
<file path=[Content_Types].xml><?xml version="1.0" encoding="utf-8"?>
<Types xmlns="http://schemas.openxmlformats.org/package/2006/content-types">
  <Default Extension="bin" ContentType="application/vnd.openxmlformats-officedocument.spreadsheetml.printerSettings"/>
  <Default Extension="wmf" ContentType="image/x-wmf"/>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externalLinks/externalLink20.xml" ContentType="application/vnd.openxmlformats-officedocument.spreadsheetml.externalLink+xml"/>
  <Override PartName="/xl/externalLinks/externalLink21.xml" ContentType="application/vnd.openxmlformats-officedocument.spreadsheetml.externalLink+xml"/>
  <Override PartName="/xl/externalLinks/externalLink22.xml" ContentType="application/vnd.openxmlformats-officedocument.spreadsheetml.externalLink+xml"/>
  <Override PartName="/xl/externalLinks/externalLink23.xml" ContentType="application/vnd.openxmlformats-officedocument.spreadsheetml.externalLink+xml"/>
  <Override PartName="/xl/externalLinks/externalLink24.xml" ContentType="application/vnd.openxmlformats-officedocument.spreadsheetml.externalLink+xml"/>
  <Override PartName="/xl/externalLinks/externalLink25.xml" ContentType="application/vnd.openxmlformats-officedocument.spreadsheetml.externalLink+xml"/>
  <Override PartName="/xl/externalLinks/externalLink26.xml" ContentType="application/vnd.openxmlformats-officedocument.spreadsheetml.externalLink+xml"/>
  <Override PartName="/xl/externalLinks/externalLink27.xml" ContentType="application/vnd.openxmlformats-officedocument.spreadsheetml.externalLink+xml"/>
  <Override PartName="/xl/externalLinks/externalLink28.xml" ContentType="application/vnd.openxmlformats-officedocument.spreadsheetml.externalLink+xml"/>
  <Override PartName="/xl/externalLinks/externalLink29.xml" ContentType="application/vnd.openxmlformats-officedocument.spreadsheetml.externalLink+xml"/>
  <Override PartName="/xl/externalLinks/externalLink30.xml" ContentType="application/vnd.openxmlformats-officedocument.spreadsheetml.externalLink+xml"/>
  <Override PartName="/xl/externalLinks/externalLink31.xml" ContentType="application/vnd.openxmlformats-officedocument.spreadsheetml.externalLink+xml"/>
  <Override PartName="/xl/externalLinks/externalLink32.xml" ContentType="application/vnd.openxmlformats-officedocument.spreadsheetml.externalLink+xml"/>
  <Override PartName="/xl/externalLinks/externalLink33.xml" ContentType="application/vnd.openxmlformats-officedocument.spreadsheetml.externalLink+xml"/>
  <Override PartName="/xl/externalLinks/externalLink34.xml" ContentType="application/vnd.openxmlformats-officedocument.spreadsheetml.externalLink+xml"/>
  <Override PartName="/xl/externalLinks/externalLink35.xml" ContentType="application/vnd.openxmlformats-officedocument.spreadsheetml.externalLink+xml"/>
  <Override PartName="/xl/externalLinks/externalLink36.xml" ContentType="application/vnd.openxmlformats-officedocument.spreadsheetml.externalLink+xml"/>
  <Override PartName="/xl/externalLinks/externalLink37.xml" ContentType="application/vnd.openxmlformats-officedocument.spreadsheetml.externalLink+xml"/>
  <Override PartName="/xl/externalLinks/externalLink38.xml" ContentType="application/vnd.openxmlformats-officedocument.spreadsheetml.externalLink+xml"/>
  <Override PartName="/xl/externalLinks/externalLink39.xml" ContentType="application/vnd.openxmlformats-officedocument.spreadsheetml.externalLink+xml"/>
  <Override PartName="/xl/externalLinks/externalLink40.xml" ContentType="application/vnd.openxmlformats-officedocument.spreadsheetml.externalLink+xml"/>
  <Override PartName="/xl/externalLinks/externalLink41.xml" ContentType="application/vnd.openxmlformats-officedocument.spreadsheetml.externalLink+xml"/>
  <Override PartName="/xl/externalLinks/externalLink42.xml" ContentType="application/vnd.openxmlformats-officedocument.spreadsheetml.externalLink+xml"/>
  <Override PartName="/xl/externalLinks/externalLink43.xml" ContentType="application/vnd.openxmlformats-officedocument.spreadsheetml.externalLink+xml"/>
  <Override PartName="/xl/externalLinks/externalLink44.xml" ContentType="application/vnd.openxmlformats-officedocument.spreadsheetml.externalLink+xml"/>
  <Override PartName="/xl/externalLinks/externalLink45.xml" ContentType="application/vnd.openxmlformats-officedocument.spreadsheetml.externalLink+xml"/>
  <Override PartName="/xl/externalLinks/externalLink46.xml" ContentType="application/vnd.openxmlformats-officedocument.spreadsheetml.externalLink+xml"/>
  <Override PartName="/xl/externalLinks/externalLink47.xml" ContentType="application/vnd.openxmlformats-officedocument.spreadsheetml.externalLink+xml"/>
  <Override PartName="/xl/externalLinks/externalLink48.xml" ContentType="application/vnd.openxmlformats-officedocument.spreadsheetml.externalLink+xml"/>
  <Override PartName="/xl/externalLinks/externalLink49.xml" ContentType="application/vnd.openxmlformats-officedocument.spreadsheetml.externalLink+xml"/>
  <Override PartName="/xl/externalLinks/externalLink50.xml" ContentType="application/vnd.openxmlformats-officedocument.spreadsheetml.externalLink+xml"/>
  <Override PartName="/xl/externalLinks/externalLink51.xml" ContentType="application/vnd.openxmlformats-officedocument.spreadsheetml.externalLink+xml"/>
  <Override PartName="/xl/externalLinks/externalLink52.xml" ContentType="application/vnd.openxmlformats-officedocument.spreadsheetml.externalLink+xml"/>
  <Override PartName="/xl/externalLinks/externalLink53.xml" ContentType="application/vnd.openxmlformats-officedocument.spreadsheetml.externalLink+xml"/>
  <Override PartName="/xl/externalLinks/externalLink54.xml" ContentType="application/vnd.openxmlformats-officedocument.spreadsheetml.externalLink+xml"/>
  <Override PartName="/xl/externalLinks/externalLink55.xml" ContentType="application/vnd.openxmlformats-officedocument.spreadsheetml.externalLink+xml"/>
  <Override PartName="/xl/externalLinks/externalLink56.xml" ContentType="application/vnd.openxmlformats-officedocument.spreadsheetml.externalLink+xml"/>
  <Override PartName="/xl/externalLinks/externalLink57.xml" ContentType="application/vnd.openxmlformats-officedocument.spreadsheetml.externalLink+xml"/>
  <Override PartName="/xl/externalLinks/externalLink58.xml" ContentType="application/vnd.openxmlformats-officedocument.spreadsheetml.externalLink+xml"/>
  <Override PartName="/xl/externalLinks/externalLink59.xml" ContentType="application/vnd.openxmlformats-officedocument.spreadsheetml.externalLink+xml"/>
  <Override PartName="/xl/externalLinks/externalLink60.xml" ContentType="application/vnd.openxmlformats-officedocument.spreadsheetml.externalLink+xml"/>
  <Override PartName="/xl/externalLinks/externalLink61.xml" ContentType="application/vnd.openxmlformats-officedocument.spreadsheetml.externalLink+xml"/>
  <Override PartName="/xl/externalLinks/externalLink62.xml" ContentType="application/vnd.openxmlformats-officedocument.spreadsheetml.externalLink+xml"/>
  <Override PartName="/xl/externalLinks/externalLink63.xml" ContentType="application/vnd.openxmlformats-officedocument.spreadsheetml.externalLink+xml"/>
  <Override PartName="/xl/externalLinks/externalLink64.xml" ContentType="application/vnd.openxmlformats-officedocument.spreadsheetml.externalLink+xml"/>
  <Override PartName="/xl/externalLinks/externalLink65.xml" ContentType="application/vnd.openxmlformats-officedocument.spreadsheetml.externalLink+xml"/>
  <Override PartName="/xl/externalLinks/externalLink66.xml" ContentType="application/vnd.openxmlformats-officedocument.spreadsheetml.externalLink+xml"/>
  <Override PartName="/xl/externalLinks/externalLink67.xml" ContentType="application/vnd.openxmlformats-officedocument.spreadsheetml.externalLink+xml"/>
  <Override PartName="/xl/externalLinks/externalLink68.xml" ContentType="application/vnd.openxmlformats-officedocument.spreadsheetml.externalLink+xml"/>
  <Override PartName="/xl/externalLinks/externalLink69.xml" ContentType="application/vnd.openxmlformats-officedocument.spreadsheetml.externalLink+xml"/>
  <Override PartName="/xl/externalLinks/externalLink70.xml" ContentType="application/vnd.openxmlformats-officedocument.spreadsheetml.externalLink+xml"/>
  <Override PartName="/xl/externalLinks/externalLink71.xml" ContentType="application/vnd.openxmlformats-officedocument.spreadsheetml.externalLink+xml"/>
  <Override PartName="/xl/externalLinks/externalLink72.xml" ContentType="application/vnd.openxmlformats-officedocument.spreadsheetml.externalLink+xml"/>
  <Override PartName="/xl/externalLinks/externalLink73.xml" ContentType="application/vnd.openxmlformats-officedocument.spreadsheetml.externalLink+xml"/>
  <Override PartName="/xl/externalLinks/externalLink74.xml" ContentType="application/vnd.openxmlformats-officedocument.spreadsheetml.externalLink+xml"/>
  <Override PartName="/xl/externalLinks/externalLink75.xml" ContentType="application/vnd.openxmlformats-officedocument.spreadsheetml.externalLink+xml"/>
  <Override PartName="/xl/externalLinks/externalLink76.xml" ContentType="application/vnd.openxmlformats-officedocument.spreadsheetml.externalLink+xml"/>
  <Override PartName="/xl/externalLinks/externalLink77.xml" ContentType="application/vnd.openxmlformats-officedocument.spreadsheetml.externalLink+xml"/>
  <Override PartName="/xl/externalLinks/externalLink78.xml" ContentType="application/vnd.openxmlformats-officedocument.spreadsheetml.externalLink+xml"/>
  <Override PartName="/xl/externalLinks/externalLink79.xml" ContentType="application/vnd.openxmlformats-officedocument.spreadsheetml.externalLink+xml"/>
  <Override PartName="/xl/externalLinks/externalLink80.xml" ContentType="application/vnd.openxmlformats-officedocument.spreadsheetml.externalLink+xml"/>
  <Override PartName="/xl/externalLinks/externalLink81.xml" ContentType="application/vnd.openxmlformats-officedocument.spreadsheetml.externalLink+xml"/>
  <Override PartName="/xl/externalLinks/externalLink82.xml" ContentType="application/vnd.openxmlformats-officedocument.spreadsheetml.externalLink+xml"/>
  <Override PartName="/xl/externalLinks/externalLink83.xml" ContentType="application/vnd.openxmlformats-officedocument.spreadsheetml.externalLink+xml"/>
  <Override PartName="/xl/externalLinks/externalLink84.xml" ContentType="application/vnd.openxmlformats-officedocument.spreadsheetml.externalLink+xml"/>
  <Override PartName="/xl/externalLinks/externalLink85.xml" ContentType="application/vnd.openxmlformats-officedocument.spreadsheetml.externalLink+xml"/>
  <Override PartName="/xl/externalLinks/externalLink86.xml" ContentType="application/vnd.openxmlformats-officedocument.spreadsheetml.externalLink+xml"/>
  <Override PartName="/xl/externalLinks/externalLink87.xml" ContentType="application/vnd.openxmlformats-officedocument.spreadsheetml.externalLink+xml"/>
  <Override PartName="/xl/externalLinks/externalLink88.xml" ContentType="application/vnd.openxmlformats-officedocument.spreadsheetml.externalLink+xml"/>
  <Override PartName="/xl/externalLinks/externalLink89.xml" ContentType="application/vnd.openxmlformats-officedocument.spreadsheetml.externalLink+xml"/>
  <Override PartName="/xl/externalLinks/externalLink90.xml" ContentType="application/vnd.openxmlformats-officedocument.spreadsheetml.externalLink+xml"/>
  <Override PartName="/xl/externalLinks/externalLink91.xml" ContentType="application/vnd.openxmlformats-officedocument.spreadsheetml.externalLink+xml"/>
  <Override PartName="/xl/externalLinks/externalLink92.xml" ContentType="application/vnd.openxmlformats-officedocument.spreadsheetml.externalLink+xml"/>
  <Override PartName="/xl/externalLinks/externalLink93.xml" ContentType="application/vnd.openxmlformats-officedocument.spreadsheetml.externalLink+xml"/>
  <Override PartName="/xl/externalLinks/externalLink94.xml" ContentType="application/vnd.openxmlformats-officedocument.spreadsheetml.externalLink+xml"/>
  <Override PartName="/xl/externalLinks/externalLink95.xml" ContentType="application/vnd.openxmlformats-officedocument.spreadsheetml.externalLink+xml"/>
  <Override PartName="/xl/externalLinks/externalLink96.xml" ContentType="application/vnd.openxmlformats-officedocument.spreadsheetml.externalLink+xml"/>
  <Override PartName="/xl/externalLinks/externalLink97.xml" ContentType="application/vnd.openxmlformats-officedocument.spreadsheetml.externalLink+xml"/>
  <Override PartName="/xl/externalLinks/externalLink98.xml" ContentType="application/vnd.openxmlformats-officedocument.spreadsheetml.externalLink+xml"/>
  <Override PartName="/xl/externalLinks/externalLink99.xml" ContentType="application/vnd.openxmlformats-officedocument.spreadsheetml.externalLink+xml"/>
  <Override PartName="/xl/externalLinks/externalLink100.xml" ContentType="application/vnd.openxmlformats-officedocument.spreadsheetml.externalLink+xml"/>
  <Override PartName="/xl/externalLinks/externalLink101.xml" ContentType="application/vnd.openxmlformats-officedocument.spreadsheetml.externalLink+xml"/>
  <Override PartName="/xl/externalLinks/externalLink102.xml" ContentType="application/vnd.openxmlformats-officedocument.spreadsheetml.externalLink+xml"/>
  <Override PartName="/xl/externalLinks/externalLink103.xml" ContentType="application/vnd.openxmlformats-officedocument.spreadsheetml.externalLink+xml"/>
  <Override PartName="/xl/externalLinks/externalLink104.xml" ContentType="application/vnd.openxmlformats-officedocument.spreadsheetml.externalLink+xml"/>
  <Override PartName="/xl/externalLinks/externalLink105.xml" ContentType="application/vnd.openxmlformats-officedocument.spreadsheetml.externalLink+xml"/>
  <Override PartName="/xl/externalLinks/externalLink106.xml" ContentType="application/vnd.openxmlformats-officedocument.spreadsheetml.externalLink+xml"/>
  <Override PartName="/xl/externalLinks/externalLink107.xml" ContentType="application/vnd.openxmlformats-officedocument.spreadsheetml.externalLink+xml"/>
  <Override PartName="/xl/externalLinks/externalLink108.xml" ContentType="application/vnd.openxmlformats-officedocument.spreadsheetml.externalLink+xml"/>
  <Override PartName="/xl/externalLinks/externalLink109.xml" ContentType="application/vnd.openxmlformats-officedocument.spreadsheetml.externalLink+xml"/>
  <Override PartName="/xl/externalLinks/externalLink110.xml" ContentType="application/vnd.openxmlformats-officedocument.spreadsheetml.externalLink+xml"/>
  <Override PartName="/xl/externalLinks/externalLink111.xml" ContentType="application/vnd.openxmlformats-officedocument.spreadsheetml.externalLink+xml"/>
  <Override PartName="/xl/externalLinks/externalLink112.xml" ContentType="application/vnd.openxmlformats-officedocument.spreadsheetml.externalLink+xml"/>
  <Override PartName="/xl/externalLinks/externalLink113.xml" ContentType="application/vnd.openxmlformats-officedocument.spreadsheetml.externalLink+xml"/>
  <Override PartName="/xl/externalLinks/externalLink114.xml" ContentType="application/vnd.openxmlformats-officedocument.spreadsheetml.externalLink+xml"/>
  <Override PartName="/xl/externalLinks/externalLink115.xml" ContentType="application/vnd.openxmlformats-officedocument.spreadsheetml.externalLink+xml"/>
  <Override PartName="/xl/externalLinks/externalLink116.xml" ContentType="application/vnd.openxmlformats-officedocument.spreadsheetml.externalLink+xml"/>
  <Override PartName="/xl/externalLinks/externalLink117.xml" ContentType="application/vnd.openxmlformats-officedocument.spreadsheetml.externalLink+xml"/>
  <Override PartName="/xl/externalLinks/externalLink118.xml" ContentType="application/vnd.openxmlformats-officedocument.spreadsheetml.externalLink+xml"/>
  <Override PartName="/xl/externalLinks/externalLink119.xml" ContentType="application/vnd.openxmlformats-officedocument.spreadsheetml.externalLink+xml"/>
  <Override PartName="/xl/externalLinks/externalLink120.xml" ContentType="application/vnd.openxmlformats-officedocument.spreadsheetml.externalLink+xml"/>
  <Override PartName="/xl/externalLinks/externalLink121.xml" ContentType="application/vnd.openxmlformats-officedocument.spreadsheetml.externalLink+xml"/>
  <Override PartName="/xl/externalLinks/externalLink122.xml" ContentType="application/vnd.openxmlformats-officedocument.spreadsheetml.externalLink+xml"/>
  <Override PartName="/xl/externalLinks/externalLink123.xml" ContentType="application/vnd.openxmlformats-officedocument.spreadsheetml.externalLink+xml"/>
  <Override PartName="/xl/externalLinks/externalLink124.xml" ContentType="application/vnd.openxmlformats-officedocument.spreadsheetml.externalLink+xml"/>
  <Override PartName="/xl/externalLinks/externalLink125.xml" ContentType="application/vnd.openxmlformats-officedocument.spreadsheetml.externalLink+xml"/>
  <Override PartName="/xl/externalLinks/externalLink126.xml" ContentType="application/vnd.openxmlformats-officedocument.spreadsheetml.externalLink+xml"/>
  <Override PartName="/xl/externalLinks/externalLink127.xml" ContentType="application/vnd.openxmlformats-officedocument.spreadsheetml.externalLink+xml"/>
  <Override PartName="/xl/externalLinks/externalLink128.xml" ContentType="application/vnd.openxmlformats-officedocument.spreadsheetml.externalLink+xml"/>
  <Override PartName="/xl/externalLinks/externalLink129.xml" ContentType="application/vnd.openxmlformats-officedocument.spreadsheetml.externalLink+xml"/>
  <Override PartName="/xl/externalLinks/externalLink130.xml" ContentType="application/vnd.openxmlformats-officedocument.spreadsheetml.externalLink+xml"/>
  <Override PartName="/xl/externalLinks/externalLink131.xml" ContentType="application/vnd.openxmlformats-officedocument.spreadsheetml.externalLink+xml"/>
  <Override PartName="/xl/externalLinks/externalLink132.xml" ContentType="application/vnd.openxmlformats-officedocument.spreadsheetml.externalLink+xml"/>
  <Override PartName="/xl/externalLinks/externalLink133.xml" ContentType="application/vnd.openxmlformats-officedocument.spreadsheetml.externalLink+xml"/>
  <Override PartName="/xl/externalLinks/externalLink134.xml" ContentType="application/vnd.openxmlformats-officedocument.spreadsheetml.externalLink+xml"/>
  <Override PartName="/xl/externalLinks/externalLink135.xml" ContentType="application/vnd.openxmlformats-officedocument.spreadsheetml.externalLink+xml"/>
  <Override PartName="/xl/externalLinks/externalLink136.xml" ContentType="application/vnd.openxmlformats-officedocument.spreadsheetml.externalLink+xml"/>
  <Override PartName="/xl/externalLinks/externalLink137.xml" ContentType="application/vnd.openxmlformats-officedocument.spreadsheetml.externalLink+xml"/>
  <Override PartName="/xl/externalLinks/externalLink138.xml" ContentType="application/vnd.openxmlformats-officedocument.spreadsheetml.externalLink+xml"/>
  <Override PartName="/xl/externalLinks/externalLink139.xml" ContentType="application/vnd.openxmlformats-officedocument.spreadsheetml.externalLink+xml"/>
  <Override PartName="/xl/externalLinks/externalLink140.xml" ContentType="application/vnd.openxmlformats-officedocument.spreadsheetml.externalLink+xml"/>
  <Override PartName="/xl/externalLinks/externalLink141.xml" ContentType="application/vnd.openxmlformats-officedocument.spreadsheetml.externalLink+xml"/>
  <Override PartName="/xl/externalLinks/externalLink142.xml" ContentType="application/vnd.openxmlformats-officedocument.spreadsheetml.externalLink+xml"/>
  <Override PartName="/xl/externalLinks/externalLink143.xml" ContentType="application/vnd.openxmlformats-officedocument.spreadsheetml.externalLink+xml"/>
  <Override PartName="/xl/externalLinks/externalLink144.xml" ContentType="application/vnd.openxmlformats-officedocument.spreadsheetml.externalLink+xml"/>
  <Override PartName="/xl/externalLinks/externalLink145.xml" ContentType="application/vnd.openxmlformats-officedocument.spreadsheetml.externalLink+xml"/>
  <Override PartName="/xl/externalLinks/externalLink146.xml" ContentType="application/vnd.openxmlformats-officedocument.spreadsheetml.externalLink+xml"/>
  <Override PartName="/xl/externalLinks/externalLink147.xml" ContentType="application/vnd.openxmlformats-officedocument.spreadsheetml.externalLink+xml"/>
  <Override PartName="/xl/externalLinks/externalLink148.xml" ContentType="application/vnd.openxmlformats-officedocument.spreadsheetml.externalLink+xml"/>
  <Override PartName="/xl/externalLinks/externalLink149.xml" ContentType="application/vnd.openxmlformats-officedocument.spreadsheetml.externalLink+xml"/>
  <Override PartName="/xl/externalLinks/externalLink150.xml" ContentType="application/vnd.openxmlformats-officedocument.spreadsheetml.externalLink+xml"/>
  <Override PartName="/xl/externalLinks/externalLink151.xml" ContentType="application/vnd.openxmlformats-officedocument.spreadsheetml.externalLink+xml"/>
  <Override PartName="/xl/externalLinks/externalLink152.xml" ContentType="application/vnd.openxmlformats-officedocument.spreadsheetml.externalLink+xml"/>
  <Override PartName="/xl/externalLinks/externalLink153.xml" ContentType="application/vnd.openxmlformats-officedocument.spreadsheetml.externalLink+xml"/>
  <Override PartName="/xl/externalLinks/externalLink154.xml" ContentType="application/vnd.openxmlformats-officedocument.spreadsheetml.externalLink+xml"/>
  <Override PartName="/xl/externalLinks/externalLink155.xml" ContentType="application/vnd.openxmlformats-officedocument.spreadsheetml.externalLink+xml"/>
  <Override PartName="/xl/externalLinks/externalLink156.xml" ContentType="application/vnd.openxmlformats-officedocument.spreadsheetml.externalLink+xml"/>
  <Override PartName="/xl/externalLinks/externalLink157.xml" ContentType="application/vnd.openxmlformats-officedocument.spreadsheetml.externalLink+xml"/>
  <Override PartName="/xl/externalLinks/externalLink158.xml" ContentType="application/vnd.openxmlformats-officedocument.spreadsheetml.externalLink+xml"/>
  <Override PartName="/xl/externalLinks/externalLink159.xml" ContentType="application/vnd.openxmlformats-officedocument.spreadsheetml.externalLink+xml"/>
  <Override PartName="/xl/externalLinks/externalLink160.xml" ContentType="application/vnd.openxmlformats-officedocument.spreadsheetml.externalLink+xml"/>
  <Override PartName="/xl/externalLinks/externalLink161.xml" ContentType="application/vnd.openxmlformats-officedocument.spreadsheetml.externalLink+xml"/>
  <Override PartName="/xl/externalLinks/externalLink162.xml" ContentType="application/vnd.openxmlformats-officedocument.spreadsheetml.externalLink+xml"/>
  <Override PartName="/xl/externalLinks/externalLink163.xml" ContentType="application/vnd.openxmlformats-officedocument.spreadsheetml.externalLink+xml"/>
  <Override PartName="/xl/externalLinks/externalLink164.xml" ContentType="application/vnd.openxmlformats-officedocument.spreadsheetml.externalLink+xml"/>
  <Override PartName="/xl/externalLinks/externalLink165.xml" ContentType="application/vnd.openxmlformats-officedocument.spreadsheetml.externalLink+xml"/>
  <Override PartName="/xl/externalLinks/externalLink166.xml" ContentType="application/vnd.openxmlformats-officedocument.spreadsheetml.externalLink+xml"/>
  <Override PartName="/xl/externalLinks/externalLink167.xml" ContentType="application/vnd.openxmlformats-officedocument.spreadsheetml.externalLink+xml"/>
  <Override PartName="/xl/externalLinks/externalLink168.xml" ContentType="application/vnd.openxmlformats-officedocument.spreadsheetml.externalLink+xml"/>
  <Override PartName="/xl/externalLinks/externalLink169.xml" ContentType="application/vnd.openxmlformats-officedocument.spreadsheetml.externalLink+xml"/>
  <Override PartName="/xl/externalLinks/externalLink170.xml" ContentType="application/vnd.openxmlformats-officedocument.spreadsheetml.externalLink+xml"/>
  <Override PartName="/xl/externalLinks/externalLink171.xml" ContentType="application/vnd.openxmlformats-officedocument.spreadsheetml.externalLink+xml"/>
  <Override PartName="/xl/externalLinks/externalLink172.xml" ContentType="application/vnd.openxmlformats-officedocument.spreadsheetml.externalLink+xml"/>
  <Override PartName="/xl/externalLinks/externalLink173.xml" ContentType="application/vnd.openxmlformats-officedocument.spreadsheetml.externalLink+xml"/>
  <Override PartName="/xl/externalLinks/externalLink174.xml" ContentType="application/vnd.openxmlformats-officedocument.spreadsheetml.externalLink+xml"/>
  <Override PartName="/xl/externalLinks/externalLink175.xml" ContentType="application/vnd.openxmlformats-officedocument.spreadsheetml.externalLink+xml"/>
  <Override PartName="/xl/externalLinks/externalLink176.xml" ContentType="application/vnd.openxmlformats-officedocument.spreadsheetml.externalLink+xml"/>
  <Override PartName="/xl/externalLinks/externalLink177.xml" ContentType="application/vnd.openxmlformats-officedocument.spreadsheetml.externalLink+xml"/>
  <Override PartName="/xl/externalLinks/externalLink178.xml" ContentType="application/vnd.openxmlformats-officedocument.spreadsheetml.externalLink+xml"/>
  <Override PartName="/xl/externalLinks/externalLink179.xml" ContentType="application/vnd.openxmlformats-officedocument.spreadsheetml.externalLink+xml"/>
  <Override PartName="/xl/externalLinks/externalLink180.xml" ContentType="application/vnd.openxmlformats-officedocument.spreadsheetml.externalLink+xml"/>
  <Override PartName="/xl/externalLinks/externalLink181.xml" ContentType="application/vnd.openxmlformats-officedocument.spreadsheetml.externalLink+xml"/>
  <Override PartName="/xl/externalLinks/externalLink182.xml" ContentType="application/vnd.openxmlformats-officedocument.spreadsheetml.externalLink+xml"/>
  <Override PartName="/xl/externalLinks/externalLink183.xml" ContentType="application/vnd.openxmlformats-officedocument.spreadsheetml.externalLink+xml"/>
  <Override PartName="/xl/externalLinks/externalLink184.xml" ContentType="application/vnd.openxmlformats-officedocument.spreadsheetml.externalLink+xml"/>
  <Override PartName="/xl/externalLinks/externalLink185.xml" ContentType="application/vnd.openxmlformats-officedocument.spreadsheetml.externalLink+xml"/>
  <Override PartName="/xl/externalLinks/externalLink186.xml" ContentType="application/vnd.openxmlformats-officedocument.spreadsheetml.externalLink+xml"/>
  <Override PartName="/xl/externalLinks/externalLink187.xml" ContentType="application/vnd.openxmlformats-officedocument.spreadsheetml.externalLink+xml"/>
  <Override PartName="/xl/externalLinks/externalLink188.xml" ContentType="application/vnd.openxmlformats-officedocument.spreadsheetml.externalLink+xml"/>
  <Override PartName="/xl/externalLinks/externalLink189.xml" ContentType="application/vnd.openxmlformats-officedocument.spreadsheetml.externalLink+xml"/>
  <Override PartName="/xl/externalLinks/externalLink190.xml" ContentType="application/vnd.openxmlformats-officedocument.spreadsheetml.externalLink+xml"/>
  <Override PartName="/xl/externalLinks/externalLink191.xml" ContentType="application/vnd.openxmlformats-officedocument.spreadsheetml.externalLink+xml"/>
  <Override PartName="/xl/externalLinks/externalLink192.xml" ContentType="application/vnd.openxmlformats-officedocument.spreadsheetml.externalLink+xml"/>
  <Override PartName="/xl/externalLinks/externalLink193.xml" ContentType="application/vnd.openxmlformats-officedocument.spreadsheetml.externalLink+xml"/>
  <Override PartName="/xl/externalLinks/externalLink194.xml" ContentType="application/vnd.openxmlformats-officedocument.spreadsheetml.externalLink+xml"/>
  <Override PartName="/xl/externalLinks/externalLink195.xml" ContentType="application/vnd.openxmlformats-officedocument.spreadsheetml.externalLink+xml"/>
  <Override PartName="/xl/externalLinks/externalLink196.xml" ContentType="application/vnd.openxmlformats-officedocument.spreadsheetml.externalLink+xml"/>
  <Override PartName="/xl/externalLinks/externalLink197.xml" ContentType="application/vnd.openxmlformats-officedocument.spreadsheetml.externalLink+xml"/>
  <Override PartName="/xl/externalLinks/externalLink198.xml" ContentType="application/vnd.openxmlformats-officedocument.spreadsheetml.externalLink+xml"/>
  <Override PartName="/xl/externalLinks/externalLink199.xml" ContentType="application/vnd.openxmlformats-officedocument.spreadsheetml.externalLink+xml"/>
  <Override PartName="/xl/externalLinks/externalLink200.xml" ContentType="application/vnd.openxmlformats-officedocument.spreadsheetml.externalLink+xml"/>
  <Override PartName="/xl/externalLinks/externalLink201.xml" ContentType="application/vnd.openxmlformats-officedocument.spreadsheetml.externalLink+xml"/>
  <Override PartName="/xl/externalLinks/externalLink202.xml" ContentType="application/vnd.openxmlformats-officedocument.spreadsheetml.externalLink+xml"/>
  <Override PartName="/xl/externalLinks/externalLink203.xml" ContentType="application/vnd.openxmlformats-officedocument.spreadsheetml.externalLink+xml"/>
  <Override PartName="/xl/externalLinks/externalLink204.xml" ContentType="application/vnd.openxmlformats-officedocument.spreadsheetml.externalLink+xml"/>
  <Override PartName="/xl/externalLinks/externalLink205.xml" ContentType="application/vnd.openxmlformats-officedocument.spreadsheetml.externalLink+xml"/>
  <Override PartName="/xl/externalLinks/externalLink206.xml" ContentType="application/vnd.openxmlformats-officedocument.spreadsheetml.externalLink+xml"/>
  <Override PartName="/xl/externalLinks/externalLink207.xml" ContentType="application/vnd.openxmlformats-officedocument.spreadsheetml.externalLink+xml"/>
  <Override PartName="/xl/externalLinks/externalLink208.xml" ContentType="application/vnd.openxmlformats-officedocument.spreadsheetml.externalLink+xml"/>
  <Override PartName="/xl/externalLinks/externalLink209.xml" ContentType="application/vnd.openxmlformats-officedocument.spreadsheetml.externalLink+xml"/>
  <Override PartName="/xl/externalLinks/externalLink210.xml" ContentType="application/vnd.openxmlformats-officedocument.spreadsheetml.externalLink+xml"/>
  <Override PartName="/xl/externalLinks/externalLink211.xml" ContentType="application/vnd.openxmlformats-officedocument.spreadsheetml.externalLink+xml"/>
  <Override PartName="/xl/externalLinks/externalLink212.xml" ContentType="application/vnd.openxmlformats-officedocument.spreadsheetml.externalLink+xml"/>
  <Override PartName="/xl/externalLinks/externalLink213.xml" ContentType="application/vnd.openxmlformats-officedocument.spreadsheetml.externalLink+xml"/>
  <Override PartName="/xl/externalLinks/externalLink214.xml" ContentType="application/vnd.openxmlformats-officedocument.spreadsheetml.externalLink+xml"/>
  <Override PartName="/xl/externalLinks/externalLink215.xml" ContentType="application/vnd.openxmlformats-officedocument.spreadsheetml.externalLink+xml"/>
  <Override PartName="/xl/externalLinks/externalLink216.xml" ContentType="application/vnd.openxmlformats-officedocument.spreadsheetml.externalLink+xml"/>
  <Override PartName="/xl/externalLinks/externalLink217.xml" ContentType="application/vnd.openxmlformats-officedocument.spreadsheetml.externalLink+xml"/>
  <Override PartName="/xl/externalLinks/externalLink218.xml" ContentType="application/vnd.openxmlformats-officedocument.spreadsheetml.externalLink+xml"/>
  <Override PartName="/xl/externalLinks/externalLink219.xml" ContentType="application/vnd.openxmlformats-officedocument.spreadsheetml.externalLink+xml"/>
  <Override PartName="/xl/externalLinks/externalLink220.xml" ContentType="application/vnd.openxmlformats-officedocument.spreadsheetml.externalLink+xml"/>
  <Override PartName="/xl/externalLinks/externalLink221.xml" ContentType="application/vnd.openxmlformats-officedocument.spreadsheetml.externalLink+xml"/>
  <Override PartName="/xl/externalLinks/externalLink222.xml" ContentType="application/vnd.openxmlformats-officedocument.spreadsheetml.externalLink+xml"/>
  <Override PartName="/xl/externalLinks/externalLink223.xml" ContentType="application/vnd.openxmlformats-officedocument.spreadsheetml.externalLink+xml"/>
  <Override PartName="/xl/externalLinks/externalLink224.xml" ContentType="application/vnd.openxmlformats-officedocument.spreadsheetml.externalLink+xml"/>
  <Override PartName="/xl/externalLinks/externalLink225.xml" ContentType="application/vnd.openxmlformats-officedocument.spreadsheetml.externalLink+xml"/>
  <Override PartName="/xl/externalLinks/externalLink226.xml" ContentType="application/vnd.openxmlformats-officedocument.spreadsheetml.externalLink+xml"/>
  <Override PartName="/xl/externalLinks/externalLink227.xml" ContentType="application/vnd.openxmlformats-officedocument.spreadsheetml.externalLink+xml"/>
  <Override PartName="/xl/externalLinks/externalLink228.xml" ContentType="application/vnd.openxmlformats-officedocument.spreadsheetml.externalLink+xml"/>
  <Override PartName="/xl/externalLinks/externalLink229.xml" ContentType="application/vnd.openxmlformats-officedocument.spreadsheetml.externalLink+xml"/>
  <Override PartName="/xl/externalLinks/externalLink230.xml" ContentType="application/vnd.openxmlformats-officedocument.spreadsheetml.externalLink+xml"/>
  <Override PartName="/xl/externalLinks/externalLink231.xml" ContentType="application/vnd.openxmlformats-officedocument.spreadsheetml.externalLink+xml"/>
  <Override PartName="/xl/externalLinks/externalLink232.xml" ContentType="application/vnd.openxmlformats-officedocument.spreadsheetml.externalLink+xml"/>
  <Override PartName="/xl/externalLinks/externalLink233.xml" ContentType="application/vnd.openxmlformats-officedocument.spreadsheetml.externalLink+xml"/>
  <Override PartName="/xl/externalLinks/externalLink234.xml" ContentType="application/vnd.openxmlformats-officedocument.spreadsheetml.externalLink+xml"/>
  <Override PartName="/xl/externalLinks/externalLink235.xml" ContentType="application/vnd.openxmlformats-officedocument.spreadsheetml.externalLink+xml"/>
  <Override PartName="/xl/externalLinks/externalLink236.xml" ContentType="application/vnd.openxmlformats-officedocument.spreadsheetml.externalLink+xml"/>
  <Override PartName="/xl/externalLinks/externalLink237.xml" ContentType="application/vnd.openxmlformats-officedocument.spreadsheetml.externalLink+xml"/>
  <Override PartName="/xl/externalLinks/externalLink238.xml" ContentType="application/vnd.openxmlformats-officedocument.spreadsheetml.externalLink+xml"/>
  <Override PartName="/xl/externalLinks/externalLink239.xml" ContentType="application/vnd.openxmlformats-officedocument.spreadsheetml.externalLink+xml"/>
  <Override PartName="/xl/externalLinks/externalLink240.xml" ContentType="application/vnd.openxmlformats-officedocument.spreadsheetml.externalLink+xml"/>
  <Override PartName="/xl/externalLinks/externalLink241.xml" ContentType="application/vnd.openxmlformats-officedocument.spreadsheetml.externalLink+xml"/>
  <Override PartName="/xl/externalLinks/externalLink242.xml" ContentType="application/vnd.openxmlformats-officedocument.spreadsheetml.externalLink+xml"/>
  <Override PartName="/xl/externalLinks/externalLink243.xml" ContentType="application/vnd.openxmlformats-officedocument.spreadsheetml.externalLink+xml"/>
  <Override PartName="/xl/externalLinks/externalLink244.xml" ContentType="application/vnd.openxmlformats-officedocument.spreadsheetml.externalLink+xml"/>
  <Override PartName="/xl/externalLinks/externalLink245.xml" ContentType="application/vnd.openxmlformats-officedocument.spreadsheetml.externalLink+xml"/>
  <Override PartName="/xl/externalLinks/externalLink246.xml" ContentType="application/vnd.openxmlformats-officedocument.spreadsheetml.externalLink+xml"/>
  <Override PartName="/xl/externalLinks/externalLink247.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ustomProperty1.bin" ContentType="application/vnd.openxmlformats-officedocument.spreadsheetml.customProperty"/>
  <Override PartName="/xl/customProperty2.bin" ContentType="application/vnd.openxmlformats-officedocument.spreadsheetml.customProperty"/>
  <Override PartName="/xl/customProperty3.bin" ContentType="application/vnd.openxmlformats-officedocument.spreadsheetml.customProperty"/>
  <Override PartName="/xl/customProperty4.bin" ContentType="application/vnd.openxmlformats-officedocument.spreadsheetml.customProperty"/>
  <Override PartName="/xl/customProperty5.bin" ContentType="application/vnd.openxmlformats-officedocument.spreadsheetml.customProperty"/>
  <Override PartName="/xl/customProperty6.bin" ContentType="application/vnd.openxmlformats-officedocument.spreadsheetml.customProperty"/>
  <Override PartName="/xl/customProperty7.bin" ContentType="application/vnd.openxmlformats-officedocument.spreadsheetml.customProperty"/>
  <Override PartName="/xl/customProperty8.bin" ContentType="application/vnd.openxmlformats-officedocument.spreadsheetml.customProperty"/>
  <Override PartName="/xl/customProperty9.bin" ContentType="application/vnd.openxmlformats-officedocument.spreadsheetml.customProperty"/>
  <Override PartName="/xl/customProperty10.bin" ContentType="application/vnd.openxmlformats-officedocument.spreadsheetml.customProperty"/>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7" rupBuild="14420"/>
  <workbookPr/>
  <mc:AlternateContent xmlns:mc="http://schemas.openxmlformats.org/markup-compatibility/2006">
    <mc:Choice Requires="x15">
      <x15ac:absPath xmlns:x15ac="http://schemas.microsoft.com/office/spreadsheetml/2010/11/ac" url="Y:\งบการเงิน Audit\2026\Q'1.2026\"/>
    </mc:Choice>
  </mc:AlternateContent>
  <bookViews>
    <workbookView xWindow="-120" yWindow="-120" windowWidth="29040" windowHeight="15720" tabRatio="812" firstSheet="2" activeTab="2"/>
  </bookViews>
  <sheets>
    <sheet name="PL 3M" sheetId="13" state="hidden" r:id="rId1"/>
    <sheet name="PL 6M" sheetId="24" state="hidden" r:id="rId2"/>
    <sheet name="BS 2-4" sheetId="1" r:id="rId3"/>
    <sheet name="PL 5-6" sheetId="7" r:id="rId4"/>
    <sheet name="SH 7" sheetId="38" r:id="rId5"/>
    <sheet name="SH 8" sheetId="26" r:id="rId6"/>
    <sheet name="SH 11-12 con" sheetId="3" state="hidden" r:id="rId7"/>
    <sheet name="SH 9" sheetId="36" r:id="rId8"/>
    <sheet name="SH 10" sheetId="33" r:id="rId9"/>
    <sheet name="CF 11-13" sheetId="34" r:id="rId10"/>
  </sheets>
  <externalReferences>
    <externalReference r:id="rId11"/>
    <externalReference r:id="rId12"/>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 r:id="rId30"/>
    <externalReference r:id="rId31"/>
    <externalReference r:id="rId32"/>
    <externalReference r:id="rId33"/>
    <externalReference r:id="rId34"/>
    <externalReference r:id="rId35"/>
    <externalReference r:id="rId36"/>
    <externalReference r:id="rId37"/>
    <externalReference r:id="rId38"/>
    <externalReference r:id="rId39"/>
    <externalReference r:id="rId40"/>
    <externalReference r:id="rId41"/>
    <externalReference r:id="rId42"/>
    <externalReference r:id="rId43"/>
    <externalReference r:id="rId44"/>
    <externalReference r:id="rId45"/>
    <externalReference r:id="rId46"/>
    <externalReference r:id="rId47"/>
    <externalReference r:id="rId48"/>
    <externalReference r:id="rId49"/>
    <externalReference r:id="rId50"/>
    <externalReference r:id="rId51"/>
    <externalReference r:id="rId52"/>
    <externalReference r:id="rId53"/>
    <externalReference r:id="rId54"/>
    <externalReference r:id="rId55"/>
    <externalReference r:id="rId56"/>
    <externalReference r:id="rId57"/>
    <externalReference r:id="rId58"/>
    <externalReference r:id="rId59"/>
    <externalReference r:id="rId60"/>
    <externalReference r:id="rId61"/>
    <externalReference r:id="rId62"/>
    <externalReference r:id="rId63"/>
    <externalReference r:id="rId64"/>
    <externalReference r:id="rId65"/>
    <externalReference r:id="rId66"/>
    <externalReference r:id="rId67"/>
    <externalReference r:id="rId68"/>
    <externalReference r:id="rId69"/>
    <externalReference r:id="rId70"/>
    <externalReference r:id="rId71"/>
    <externalReference r:id="rId72"/>
    <externalReference r:id="rId73"/>
    <externalReference r:id="rId74"/>
    <externalReference r:id="rId75"/>
    <externalReference r:id="rId76"/>
    <externalReference r:id="rId77"/>
    <externalReference r:id="rId78"/>
    <externalReference r:id="rId79"/>
    <externalReference r:id="rId80"/>
    <externalReference r:id="rId81"/>
    <externalReference r:id="rId82"/>
    <externalReference r:id="rId83"/>
    <externalReference r:id="rId84"/>
    <externalReference r:id="rId85"/>
    <externalReference r:id="rId86"/>
    <externalReference r:id="rId87"/>
    <externalReference r:id="rId88"/>
    <externalReference r:id="rId89"/>
    <externalReference r:id="rId90"/>
    <externalReference r:id="rId91"/>
    <externalReference r:id="rId92"/>
    <externalReference r:id="rId93"/>
    <externalReference r:id="rId94"/>
    <externalReference r:id="rId95"/>
    <externalReference r:id="rId96"/>
    <externalReference r:id="rId97"/>
    <externalReference r:id="rId98"/>
    <externalReference r:id="rId99"/>
    <externalReference r:id="rId100"/>
    <externalReference r:id="rId101"/>
    <externalReference r:id="rId102"/>
    <externalReference r:id="rId103"/>
    <externalReference r:id="rId104"/>
    <externalReference r:id="rId105"/>
    <externalReference r:id="rId106"/>
    <externalReference r:id="rId107"/>
    <externalReference r:id="rId108"/>
    <externalReference r:id="rId109"/>
    <externalReference r:id="rId110"/>
    <externalReference r:id="rId111"/>
    <externalReference r:id="rId112"/>
    <externalReference r:id="rId113"/>
    <externalReference r:id="rId114"/>
    <externalReference r:id="rId115"/>
    <externalReference r:id="rId116"/>
    <externalReference r:id="rId117"/>
    <externalReference r:id="rId118"/>
    <externalReference r:id="rId119"/>
    <externalReference r:id="rId120"/>
    <externalReference r:id="rId121"/>
    <externalReference r:id="rId122"/>
    <externalReference r:id="rId123"/>
    <externalReference r:id="rId124"/>
    <externalReference r:id="rId125"/>
    <externalReference r:id="rId126"/>
    <externalReference r:id="rId127"/>
    <externalReference r:id="rId128"/>
    <externalReference r:id="rId129"/>
    <externalReference r:id="rId130"/>
    <externalReference r:id="rId131"/>
    <externalReference r:id="rId132"/>
    <externalReference r:id="rId133"/>
    <externalReference r:id="rId134"/>
    <externalReference r:id="rId135"/>
    <externalReference r:id="rId136"/>
    <externalReference r:id="rId137"/>
    <externalReference r:id="rId138"/>
    <externalReference r:id="rId139"/>
    <externalReference r:id="rId140"/>
    <externalReference r:id="rId141"/>
    <externalReference r:id="rId142"/>
    <externalReference r:id="rId143"/>
    <externalReference r:id="rId144"/>
    <externalReference r:id="rId145"/>
    <externalReference r:id="rId146"/>
    <externalReference r:id="rId147"/>
    <externalReference r:id="rId148"/>
    <externalReference r:id="rId149"/>
    <externalReference r:id="rId150"/>
    <externalReference r:id="rId151"/>
    <externalReference r:id="rId152"/>
    <externalReference r:id="rId153"/>
    <externalReference r:id="rId154"/>
    <externalReference r:id="rId155"/>
    <externalReference r:id="rId156"/>
    <externalReference r:id="rId157"/>
    <externalReference r:id="rId158"/>
    <externalReference r:id="rId159"/>
    <externalReference r:id="rId160"/>
    <externalReference r:id="rId161"/>
    <externalReference r:id="rId162"/>
    <externalReference r:id="rId163"/>
    <externalReference r:id="rId164"/>
    <externalReference r:id="rId165"/>
    <externalReference r:id="rId166"/>
    <externalReference r:id="rId167"/>
    <externalReference r:id="rId168"/>
    <externalReference r:id="rId169"/>
    <externalReference r:id="rId170"/>
    <externalReference r:id="rId171"/>
    <externalReference r:id="rId172"/>
    <externalReference r:id="rId173"/>
    <externalReference r:id="rId174"/>
    <externalReference r:id="rId175"/>
    <externalReference r:id="rId176"/>
    <externalReference r:id="rId177"/>
    <externalReference r:id="rId178"/>
    <externalReference r:id="rId179"/>
    <externalReference r:id="rId180"/>
    <externalReference r:id="rId181"/>
    <externalReference r:id="rId182"/>
    <externalReference r:id="rId183"/>
    <externalReference r:id="rId184"/>
    <externalReference r:id="rId185"/>
    <externalReference r:id="rId186"/>
    <externalReference r:id="rId187"/>
    <externalReference r:id="rId188"/>
    <externalReference r:id="rId189"/>
    <externalReference r:id="rId190"/>
    <externalReference r:id="rId191"/>
    <externalReference r:id="rId192"/>
    <externalReference r:id="rId193"/>
    <externalReference r:id="rId194"/>
    <externalReference r:id="rId195"/>
    <externalReference r:id="rId196"/>
    <externalReference r:id="rId197"/>
    <externalReference r:id="rId198"/>
    <externalReference r:id="rId199"/>
    <externalReference r:id="rId200"/>
    <externalReference r:id="rId201"/>
    <externalReference r:id="rId202"/>
    <externalReference r:id="rId203"/>
    <externalReference r:id="rId204"/>
    <externalReference r:id="rId205"/>
    <externalReference r:id="rId206"/>
    <externalReference r:id="rId207"/>
    <externalReference r:id="rId208"/>
    <externalReference r:id="rId209"/>
    <externalReference r:id="rId210"/>
    <externalReference r:id="rId211"/>
    <externalReference r:id="rId212"/>
    <externalReference r:id="rId213"/>
    <externalReference r:id="rId214"/>
    <externalReference r:id="rId215"/>
    <externalReference r:id="rId216"/>
    <externalReference r:id="rId217"/>
    <externalReference r:id="rId218"/>
    <externalReference r:id="rId219"/>
    <externalReference r:id="rId220"/>
    <externalReference r:id="rId221"/>
    <externalReference r:id="rId222"/>
    <externalReference r:id="rId223"/>
    <externalReference r:id="rId224"/>
    <externalReference r:id="rId225"/>
    <externalReference r:id="rId226"/>
    <externalReference r:id="rId227"/>
    <externalReference r:id="rId228"/>
    <externalReference r:id="rId229"/>
    <externalReference r:id="rId230"/>
    <externalReference r:id="rId231"/>
    <externalReference r:id="rId232"/>
    <externalReference r:id="rId233"/>
    <externalReference r:id="rId234"/>
    <externalReference r:id="rId235"/>
    <externalReference r:id="rId236"/>
    <externalReference r:id="rId237"/>
    <externalReference r:id="rId238"/>
    <externalReference r:id="rId239"/>
    <externalReference r:id="rId240"/>
    <externalReference r:id="rId241"/>
    <externalReference r:id="rId242"/>
    <externalReference r:id="rId243"/>
    <externalReference r:id="rId244"/>
    <externalReference r:id="rId245"/>
    <externalReference r:id="rId246"/>
    <externalReference r:id="rId247"/>
    <externalReference r:id="rId248"/>
    <externalReference r:id="rId249"/>
    <externalReference r:id="rId250"/>
    <externalReference r:id="rId251"/>
    <externalReference r:id="rId252"/>
    <externalReference r:id="rId253"/>
    <externalReference r:id="rId254"/>
    <externalReference r:id="rId255"/>
    <externalReference r:id="rId256"/>
    <externalReference r:id="rId257"/>
  </externalReferences>
  <definedNames>
    <definedName name="\_" localSheetId="9">#REF!</definedName>
    <definedName name="\_" localSheetId="7">#REF!</definedName>
    <definedName name="\_">#REF!</definedName>
    <definedName name="\0" localSheetId="9">#REF!</definedName>
    <definedName name="\0" localSheetId="4">[1]Program!#REF!</definedName>
    <definedName name="\0" localSheetId="7">#REF!</definedName>
    <definedName name="\0">#REF!</definedName>
    <definedName name="\12313">#N/A</definedName>
    <definedName name="\a" localSheetId="8">#REF!</definedName>
    <definedName name="\a" localSheetId="4">'[2]WORKING TB Q3'!#REF!</definedName>
    <definedName name="\a" localSheetId="7">#REF!</definedName>
    <definedName name="\a">#REF!</definedName>
    <definedName name="\b" localSheetId="8">#REF!</definedName>
    <definedName name="\b" localSheetId="4">'[3]ลูกหนี้(เก่า)'!#REF!</definedName>
    <definedName name="\b" localSheetId="7">#REF!</definedName>
    <definedName name="\b">#REF!</definedName>
    <definedName name="\c" localSheetId="8">#REF!</definedName>
    <definedName name="\c" localSheetId="4">'[2]WORKING TB Q3'!#REF!</definedName>
    <definedName name="\c" localSheetId="7">#REF!</definedName>
    <definedName name="\c">#REF!</definedName>
    <definedName name="\d" localSheetId="8">#REF!</definedName>
    <definedName name="\d" localSheetId="4">'[2]WORKING TB Q3'!#REF!</definedName>
    <definedName name="\d" localSheetId="7">#REF!</definedName>
    <definedName name="\d">#REF!</definedName>
    <definedName name="\e" localSheetId="8">#REF!</definedName>
    <definedName name="\e" localSheetId="4">'[3]ลูกหนี้(เก่า)'!#REF!</definedName>
    <definedName name="\e" localSheetId="7">#REF!</definedName>
    <definedName name="\e">#REF!</definedName>
    <definedName name="\f" localSheetId="9">#REF!</definedName>
    <definedName name="\f" localSheetId="8">#REF!</definedName>
    <definedName name="\f" localSheetId="7">#REF!</definedName>
    <definedName name="\f">#REF!</definedName>
    <definedName name="\g" localSheetId="9">#REF!</definedName>
    <definedName name="\g" localSheetId="8">#REF!</definedName>
    <definedName name="\g" localSheetId="7">#REF!</definedName>
    <definedName name="\g">#REF!</definedName>
    <definedName name="\h" localSheetId="9">#REF!</definedName>
    <definedName name="\h" localSheetId="8">#REF!</definedName>
    <definedName name="\h" localSheetId="7">#REF!</definedName>
    <definedName name="\h">#REF!</definedName>
    <definedName name="\i" localSheetId="8">#REF!</definedName>
    <definedName name="\i" localSheetId="4">'[3]ลูกหนี้(เก่า)'!#REF!</definedName>
    <definedName name="\i" localSheetId="7">#REF!</definedName>
    <definedName name="\i">#REF!</definedName>
    <definedName name="\j" localSheetId="9">#REF!</definedName>
    <definedName name="\j" localSheetId="8">#REF!</definedName>
    <definedName name="\j" localSheetId="7">#REF!</definedName>
    <definedName name="\j">#REF!</definedName>
    <definedName name="\k" localSheetId="9">#REF!</definedName>
    <definedName name="\k">#REF!</definedName>
    <definedName name="\l" localSheetId="9">#REF!</definedName>
    <definedName name="\l">#REF!</definedName>
    <definedName name="\m" localSheetId="9">#REF!</definedName>
    <definedName name="\m" localSheetId="8">#REF!</definedName>
    <definedName name="\m" localSheetId="7">#REF!</definedName>
    <definedName name="\m">#REF!</definedName>
    <definedName name="\n">#N/A</definedName>
    <definedName name="\o" localSheetId="9">#REF!</definedName>
    <definedName name="\o">#REF!</definedName>
    <definedName name="\orkje" localSheetId="9" hidden="1">{"'Eng (page2)'!$A$1:$D$52"}</definedName>
    <definedName name="\orkje" localSheetId="8" hidden="1">{"'Eng (page2)'!$A$1:$D$52"}</definedName>
    <definedName name="\orkje" localSheetId="4" hidden="1">{"'Eng (page2)'!$A$1:$D$52"}</definedName>
    <definedName name="\orkje" localSheetId="7" hidden="1">{"'Eng (page2)'!$A$1:$D$52"}</definedName>
    <definedName name="\orkje" hidden="1">{"'Eng (page2)'!$A$1:$D$52"}</definedName>
    <definedName name="\p" localSheetId="9">#REF!</definedName>
    <definedName name="\p" localSheetId="8">#REF!</definedName>
    <definedName name="\p" localSheetId="7">#REF!</definedName>
    <definedName name="\p">#REF!</definedName>
    <definedName name="\q" localSheetId="9">#REF!</definedName>
    <definedName name="\q">#REF!</definedName>
    <definedName name="\r" localSheetId="9">#REF!</definedName>
    <definedName name="\r">#REF!</definedName>
    <definedName name="\s" localSheetId="9">#REF!</definedName>
    <definedName name="\s">#REF!</definedName>
    <definedName name="\t" localSheetId="4">[4]BAL!#REF!</definedName>
    <definedName name="\t">#REF!</definedName>
    <definedName name="\u" localSheetId="8">#REF!</definedName>
    <definedName name="\u" localSheetId="4">'[3]ลูกหนี้(เก่า)'!#REF!</definedName>
    <definedName name="\u" localSheetId="7">#REF!</definedName>
    <definedName name="\u">#REF!</definedName>
    <definedName name="\v" localSheetId="9">#REF!</definedName>
    <definedName name="\v" localSheetId="7">#REF!</definedName>
    <definedName name="\v">#REF!</definedName>
    <definedName name="\w" localSheetId="9">#REF!</definedName>
    <definedName name="\w">#REF!</definedName>
    <definedName name="\x" localSheetId="4">[5]PL!#REF!</definedName>
    <definedName name="\x">#REF!</definedName>
    <definedName name="\y" localSheetId="9">#REF!</definedName>
    <definedName name="\y" localSheetId="7">#REF!</definedName>
    <definedName name="\y">#REF!</definedName>
    <definedName name="\z" localSheetId="4">[6]JJDHT!#REF!</definedName>
    <definedName name="\z" localSheetId="7">#REF!</definedName>
    <definedName name="\z">#REF!</definedName>
    <definedName name="_" localSheetId="9" hidden="1">#REF!</definedName>
    <definedName name="_" localSheetId="8" hidden="1">#REF!</definedName>
    <definedName name="_" localSheetId="7" hidden="1">#REF!</definedName>
    <definedName name="_" hidden="1">#REF!</definedName>
    <definedName name="_______________________________________________________________DAT1" localSheetId="4">'[7]เงินประกันสัญญาระยะสั้น-ยาว3'!#REF!</definedName>
    <definedName name="_______________________________________________________________DAT1">#REF!</definedName>
    <definedName name="_______________________________________________________________DAT5" localSheetId="4">'[7]เงินประกันสัญญาระยะสั้น-ยาว3'!#REF!</definedName>
    <definedName name="_______________________________________________________________DAT5">#REF!</definedName>
    <definedName name="_______________________________________________________________DAT6" localSheetId="4">'[7]เงินประกันสัญญาระยะสั้น-ยาว3'!#REF!</definedName>
    <definedName name="_______________________________________________________________DAT6">#REF!</definedName>
    <definedName name="_______________________________________________________________DAT7" localSheetId="4">'[7]เงินประกันสัญญาระยะสั้น-ยาว3'!#REF!</definedName>
    <definedName name="_______________________________________________________________DAT7">#REF!</definedName>
    <definedName name="______________________________________________________________DAT1" localSheetId="4">'[7]เงินประกันสัญญาระยะสั้น-ยาว3'!#REF!</definedName>
    <definedName name="______________________________________________________________DAT1">#REF!</definedName>
    <definedName name="______________________________________________________________DAT5" localSheetId="4">'[7]เงินประกันสัญญาระยะสั้น-ยาว3'!#REF!</definedName>
    <definedName name="______________________________________________________________DAT5">#REF!</definedName>
    <definedName name="______________________________________________________________DAT6" localSheetId="4">'[7]เงินประกันสัญญาระยะสั้น-ยาว3'!#REF!</definedName>
    <definedName name="______________________________________________________________DAT6">#REF!</definedName>
    <definedName name="______________________________________________________________DAT7" localSheetId="4">'[7]เงินประกันสัญญาระยะสั้น-ยาว3'!#REF!</definedName>
    <definedName name="______________________________________________________________DAT7">#REF!</definedName>
    <definedName name="_____________________________________________________________DAT1" localSheetId="4">[8]โตโยไทย!#REF!</definedName>
    <definedName name="_____________________________________________________________DAT1">#REF!</definedName>
    <definedName name="____________________________________________________________DAT1" localSheetId="4">'[9]เงินประกันสัญญาระยะสั้น-ยาว3'!#REF!</definedName>
    <definedName name="____________________________________________________________DAT1">#REF!</definedName>
    <definedName name="____________________________________________________________DAT5" localSheetId="4">'[9]เงินประกันสัญญาระยะสั้น-ยาว3'!#REF!</definedName>
    <definedName name="____________________________________________________________DAT5">#REF!</definedName>
    <definedName name="____________________________________________________________DAT6" localSheetId="4">'[9]เงินประกันสัญญาระยะสั้น-ยาว3'!#REF!</definedName>
    <definedName name="____________________________________________________________DAT6">#REF!</definedName>
    <definedName name="____________________________________________________________DAT7" localSheetId="4">'[9]เงินประกันสัญญาระยะสั้น-ยาว3'!#REF!</definedName>
    <definedName name="____________________________________________________________DAT7">#REF!</definedName>
    <definedName name="___________________________________________________________DAT1" localSheetId="4">'[10]เงินประกันสัญญาระยะสั้น-ยาว3'!#REF!</definedName>
    <definedName name="___________________________________________________________DAT1">#REF!</definedName>
    <definedName name="___________________________________________________________DAT5" localSheetId="4">[11]ค่าจ้างทำความสะอาด!#REF!</definedName>
    <definedName name="___________________________________________________________DAT5">#REF!</definedName>
    <definedName name="___________________________________________________________DAT6" localSheetId="4">'[10]เงินประกันสัญญาระยะสั้น-ยาว3'!#REF!</definedName>
    <definedName name="___________________________________________________________DAT6">#REF!</definedName>
    <definedName name="___________________________________________________________DAT7" localSheetId="4">[11]ค่าจ้างทำความสะอาด!#REF!</definedName>
    <definedName name="___________________________________________________________DAT7">#REF!</definedName>
    <definedName name="__________________________________________________________DAT1" localSheetId="4">'[9]เงินประกันสัญญาระยะสั้น-ยาว3'!#REF!</definedName>
    <definedName name="__________________________________________________________DAT1">#REF!</definedName>
    <definedName name="__________________________________________________________DAT5" localSheetId="4">'[9]เงินประกันสัญญาระยะสั้น-ยาว3'!#REF!</definedName>
    <definedName name="__________________________________________________________DAT5">#REF!</definedName>
    <definedName name="__________________________________________________________DAT6" localSheetId="4">'[9]เงินประกันสัญญาระยะสั้น-ยาว3'!#REF!</definedName>
    <definedName name="__________________________________________________________DAT6">#REF!</definedName>
    <definedName name="__________________________________________________________DAT7" localSheetId="4">'[9]เงินประกันสัญญาระยะสั้น-ยาว3'!#REF!</definedName>
    <definedName name="__________________________________________________________DAT7">#REF!</definedName>
    <definedName name="_________________________________________________________DAT1" localSheetId="4">'[9]เงินประกันสัญญาระยะสั้น-ยาว3'!#REF!</definedName>
    <definedName name="_________________________________________________________DAT1">#REF!</definedName>
    <definedName name="_________________________________________________________DAT5" localSheetId="4">'[9]เงินประกันสัญญาระยะสั้น-ยาว3'!#REF!</definedName>
    <definedName name="_________________________________________________________DAT5">#REF!</definedName>
    <definedName name="_________________________________________________________DAT6" localSheetId="4">'[9]เงินประกันสัญญาระยะสั้น-ยาว3'!#REF!</definedName>
    <definedName name="_________________________________________________________DAT6">#REF!</definedName>
    <definedName name="_________________________________________________________DAT7" localSheetId="4">'[9]เงินประกันสัญญาระยะสั้น-ยาว3'!#REF!</definedName>
    <definedName name="_________________________________________________________DAT7">#REF!</definedName>
    <definedName name="_______________________________________________________DAT1" localSheetId="4">'[12]เงินประกันสัญญาระยะสั้น-ยาว3'!#REF!</definedName>
    <definedName name="_______________________________________________________DAT1">#REF!</definedName>
    <definedName name="_______________________________________________________DAT5" localSheetId="4">'[12]เงินประกันสัญญาระยะสั้น-ยาว3'!#REF!</definedName>
    <definedName name="_______________________________________________________DAT5">#REF!</definedName>
    <definedName name="_______________________________________________________DAT6" localSheetId="4">'[12]เงินประกันสัญญาระยะสั้น-ยาว3'!#REF!</definedName>
    <definedName name="_______________________________________________________DAT6">#REF!</definedName>
    <definedName name="_______________________________________________________DAT7" localSheetId="4">'[12]เงินประกันสัญญาระยะสั้น-ยาว3'!#REF!</definedName>
    <definedName name="_______________________________________________________DAT7">#REF!</definedName>
    <definedName name="______________________________________________________DAT1" localSheetId="4">'[13]เงินประกันสัญญาระยะสั้น-ยาว3'!#REF!</definedName>
    <definedName name="______________________________________________________DAT1">#REF!</definedName>
    <definedName name="______________________________________________________DAT5" localSheetId="4">'[13]เงินประกันสัญญาระยะสั้น-ยาว3'!#REF!</definedName>
    <definedName name="______________________________________________________DAT5">#REF!</definedName>
    <definedName name="______________________________________________________DAT6" localSheetId="4">'[13]เงินประกันสัญญาระยะสั้น-ยาว3'!#REF!</definedName>
    <definedName name="______________________________________________________DAT6">#REF!</definedName>
    <definedName name="______________________________________________________DAT7" localSheetId="4">'[13]เงินประกันสัญญาระยะสั้น-ยาว3'!#REF!</definedName>
    <definedName name="______________________________________________________DAT7">#REF!</definedName>
    <definedName name="_____________________________________________________DAT1" localSheetId="4">[14]NR!#REF!</definedName>
    <definedName name="_____________________________________________________DAT1">#REF!</definedName>
    <definedName name="_____________________________________________________DAT5" localSheetId="4">[14]NR!#REF!</definedName>
    <definedName name="_____________________________________________________DAT5">#REF!</definedName>
    <definedName name="_____________________________________________________DAT6" localSheetId="4">[14]NR!#REF!</definedName>
    <definedName name="_____________________________________________________DAT6">#REF!</definedName>
    <definedName name="_____________________________________________________DAT7" localSheetId="4">[14]NR!#REF!</definedName>
    <definedName name="_____________________________________________________DAT7">#REF!</definedName>
    <definedName name="____________________________________________________DAT1" localSheetId="4">'[13]เงินประกันสัญญาระยะสั้น-ยาว3'!#REF!</definedName>
    <definedName name="____________________________________________________DAT1">#REF!</definedName>
    <definedName name="____________________________________________________DAT5" localSheetId="4">'[13]เงินประกันสัญญาระยะสั้น-ยาว3'!#REF!</definedName>
    <definedName name="____________________________________________________DAT5">#REF!</definedName>
    <definedName name="____________________________________________________DAT6" localSheetId="4">'[13]เงินประกันสัญญาระยะสั้น-ยาว3'!#REF!</definedName>
    <definedName name="____________________________________________________DAT6">#REF!</definedName>
    <definedName name="____________________________________________________DAT7" localSheetId="4">'[13]เงินประกันสัญญาระยะสั้น-ยาว3'!#REF!</definedName>
    <definedName name="____________________________________________________DAT7">#REF!</definedName>
    <definedName name="___________________________________________________DAT1" localSheetId="4">'[15]เงินประกันสัญญาระยะสั้น-ยาว3'!#REF!</definedName>
    <definedName name="___________________________________________________DAT1">#REF!</definedName>
    <definedName name="___________________________________________________DAT5" localSheetId="4">'[15]เงินประกันสัญญาระยะสั้น-ยาว3'!#REF!</definedName>
    <definedName name="___________________________________________________DAT5">#REF!</definedName>
    <definedName name="___________________________________________________DAT6" localSheetId="4">'[15]เงินประกันสัญญาระยะสั้น-ยาว3'!#REF!</definedName>
    <definedName name="___________________________________________________DAT6">#REF!</definedName>
    <definedName name="___________________________________________________DAT7" localSheetId="4">'[15]เงินประกันสัญญาระยะสั้น-ยาว3'!#REF!</definedName>
    <definedName name="___________________________________________________DAT7">#REF!</definedName>
    <definedName name="__________________________________________________DAT1" localSheetId="4">'[10]เงินประกันสัญญาระยะสั้น-ยาว3'!#REF!</definedName>
    <definedName name="__________________________________________________DAT1">#REF!</definedName>
    <definedName name="__________________________________________________DAT5" localSheetId="4">'[10]เงินประกันสัญญาระยะสั้น-ยาว3'!#REF!</definedName>
    <definedName name="__________________________________________________DAT5">#REF!</definedName>
    <definedName name="__________________________________________________DAT6" localSheetId="4">'[10]เงินประกันสัญญาระยะสั้น-ยาว3'!#REF!</definedName>
    <definedName name="__________________________________________________DAT6">#REF!</definedName>
    <definedName name="__________________________________________________DAT7" localSheetId="4">'[10]เงินประกันสัญญาระยะสั้น-ยาว3'!#REF!</definedName>
    <definedName name="__________________________________________________DAT7">#REF!</definedName>
    <definedName name="_________________________________________________DAT1" localSheetId="4">'[16]เงินประกันสัญญาระยะสั้น-ยาว3'!#REF!</definedName>
    <definedName name="_________________________________________________DAT1">#REF!</definedName>
    <definedName name="_________________________________________________DAT5" localSheetId="4">'[16]เงินประกันสัญญาระยะสั้น-ยาว3'!#REF!</definedName>
    <definedName name="_________________________________________________DAT5">#REF!</definedName>
    <definedName name="_________________________________________________DAT6" localSheetId="4">'[16]เงินประกันสัญญาระยะสั้น-ยาว3'!#REF!</definedName>
    <definedName name="_________________________________________________DAT6">#REF!</definedName>
    <definedName name="_________________________________________________DAT7" localSheetId="4">'[16]เงินประกันสัญญาระยะสั้น-ยาว3'!#REF!</definedName>
    <definedName name="_________________________________________________DAT7">#REF!</definedName>
    <definedName name="________________________________________________DAT1" localSheetId="4">'[16]เงินประกันสัญญาระยะสั้น-ยาว3'!#REF!</definedName>
    <definedName name="________________________________________________DAT1">#REF!</definedName>
    <definedName name="________________________________________________DAT5" localSheetId="4">'[16]เงินประกันสัญญาระยะสั้น-ยาว3'!#REF!</definedName>
    <definedName name="________________________________________________DAT5">#REF!</definedName>
    <definedName name="________________________________________________DAT6" localSheetId="4">'[16]เงินประกันสัญญาระยะสั้น-ยาว3'!#REF!</definedName>
    <definedName name="________________________________________________DAT6">#REF!</definedName>
    <definedName name="________________________________________________DAT7" localSheetId="4">'[16]เงินประกันสัญญาระยะสั้น-ยาว3'!#REF!</definedName>
    <definedName name="________________________________________________DAT7">#REF!</definedName>
    <definedName name="_______________________________________________DAT1" localSheetId="4">'[9]เงินประกันสัญญาระยะสั้น-ยาว3'!#REF!</definedName>
    <definedName name="_______________________________________________DAT1">#REF!</definedName>
    <definedName name="_______________________________________________DAT5" localSheetId="4">'[9]เงินประกันสัญญาระยะสั้น-ยาว3'!#REF!</definedName>
    <definedName name="_______________________________________________DAT5">#REF!</definedName>
    <definedName name="_______________________________________________DAT6" localSheetId="4">'[9]เงินประกันสัญญาระยะสั้น-ยาว3'!#REF!</definedName>
    <definedName name="_______________________________________________DAT6">#REF!</definedName>
    <definedName name="_______________________________________________DAT7" localSheetId="4">'[9]เงินประกันสัญญาระยะสั้น-ยาว3'!#REF!</definedName>
    <definedName name="_______________________________________________DAT7">#REF!</definedName>
    <definedName name="______________________________________________DAT1" localSheetId="4">'[16]เงินประกันสัญญาระยะสั้น-ยาว3'!#REF!</definedName>
    <definedName name="______________________________________________DAT1">#REF!</definedName>
    <definedName name="______________________________________________DAT5" localSheetId="4">'[16]เงินประกันสัญญาระยะสั้น-ยาว3'!#REF!</definedName>
    <definedName name="______________________________________________DAT5">#REF!</definedName>
    <definedName name="______________________________________________DAT6" localSheetId="4">'[16]เงินประกันสัญญาระยะสั้น-ยาว3'!#REF!</definedName>
    <definedName name="______________________________________________DAT6">#REF!</definedName>
    <definedName name="______________________________________________DAT7" localSheetId="4">'[16]เงินประกันสัญญาระยะสั้น-ยาว3'!#REF!</definedName>
    <definedName name="______________________________________________DAT7">#REF!</definedName>
    <definedName name="_____________________________________________DAT1" localSheetId="4">'[16]เงินประกันสัญญาระยะสั้น-ยาว3'!#REF!</definedName>
    <definedName name="_____________________________________________DAT1">#REF!</definedName>
    <definedName name="_____________________________________________DAT5" localSheetId="4">'[16]เงินประกันสัญญาระยะสั้น-ยาว3'!#REF!</definedName>
    <definedName name="_____________________________________________DAT5">#REF!</definedName>
    <definedName name="_____________________________________________DAT6" localSheetId="4">'[16]เงินประกันสัญญาระยะสั้น-ยาว3'!#REF!</definedName>
    <definedName name="_____________________________________________DAT6">#REF!</definedName>
    <definedName name="_____________________________________________DAT7" localSheetId="4">'[16]เงินประกันสัญญาระยะสั้น-ยาว3'!#REF!</definedName>
    <definedName name="_____________________________________________DAT7">#REF!</definedName>
    <definedName name="____________________________________________DAT1" localSheetId="9">#REF!</definedName>
    <definedName name="____________________________________________DAT1" localSheetId="8">#REF!</definedName>
    <definedName name="____________________________________________DAT1" localSheetId="7">#REF!</definedName>
    <definedName name="____________________________________________DAT1">#REF!</definedName>
    <definedName name="____________________________________________DAT5" localSheetId="9">#REF!</definedName>
    <definedName name="____________________________________________DAT5" localSheetId="8">#REF!</definedName>
    <definedName name="____________________________________________DAT5" localSheetId="7">#REF!</definedName>
    <definedName name="____________________________________________DAT5">#REF!</definedName>
    <definedName name="____________________________________________DAT6" localSheetId="9">#REF!</definedName>
    <definedName name="____________________________________________DAT6" localSheetId="8">#REF!</definedName>
    <definedName name="____________________________________________DAT6" localSheetId="7">#REF!</definedName>
    <definedName name="____________________________________________DAT6">#REF!</definedName>
    <definedName name="____________________________________________DAT7" localSheetId="9">#REF!</definedName>
    <definedName name="____________________________________________DAT7" localSheetId="8">#REF!</definedName>
    <definedName name="____________________________________________DAT7" localSheetId="7">#REF!</definedName>
    <definedName name="____________________________________________DAT7">#REF!</definedName>
    <definedName name="___________________________________________DAT1" localSheetId="8">#REF!</definedName>
    <definedName name="___________________________________________DAT1" localSheetId="4">'[17]เงินประกันสัญญาระยะสั้น-ยาว3'!#REF!</definedName>
    <definedName name="___________________________________________DAT1" localSheetId="7">#REF!</definedName>
    <definedName name="___________________________________________DAT1">#REF!</definedName>
    <definedName name="___________________________________________DAT5" localSheetId="8">#REF!</definedName>
    <definedName name="___________________________________________DAT5" localSheetId="4">'[17]เงินประกันสัญญาระยะสั้น-ยาว3'!#REF!</definedName>
    <definedName name="___________________________________________DAT5" localSheetId="7">#REF!</definedName>
    <definedName name="___________________________________________DAT5">#REF!</definedName>
    <definedName name="___________________________________________DAT6" localSheetId="8">#REF!</definedName>
    <definedName name="___________________________________________DAT6" localSheetId="4">'[17]เงินประกันสัญญาระยะสั้น-ยาว3'!#REF!</definedName>
    <definedName name="___________________________________________DAT6" localSheetId="7">#REF!</definedName>
    <definedName name="___________________________________________DAT6">#REF!</definedName>
    <definedName name="___________________________________________DAT7" localSheetId="8">#REF!</definedName>
    <definedName name="___________________________________________DAT7" localSheetId="4">'[17]เงินประกันสัญญาระยะสั้น-ยาว3'!#REF!</definedName>
    <definedName name="___________________________________________DAT7" localSheetId="7">#REF!</definedName>
    <definedName name="___________________________________________DAT7">#REF!</definedName>
    <definedName name="__________________________________________A99999" localSheetId="9">#REF!</definedName>
    <definedName name="__________________________________________A99999" localSheetId="7">#REF!</definedName>
    <definedName name="__________________________________________A99999">#REF!</definedName>
    <definedName name="__________________________________________DAT1" localSheetId="8">#REF!</definedName>
    <definedName name="__________________________________________DAT1" localSheetId="4">'[17]เงินประกันสัญญาระยะสั้น-ยาว3'!#REF!</definedName>
    <definedName name="__________________________________________DAT1" localSheetId="7">#REF!</definedName>
    <definedName name="__________________________________________DAT1">#REF!</definedName>
    <definedName name="__________________________________________DAT5" localSheetId="8">#REF!</definedName>
    <definedName name="__________________________________________DAT5" localSheetId="4">'[17]เงินประกันสัญญาระยะสั้น-ยาว3'!#REF!</definedName>
    <definedName name="__________________________________________DAT5" localSheetId="7">#REF!</definedName>
    <definedName name="__________________________________________DAT5">#REF!</definedName>
    <definedName name="__________________________________________DAT6" localSheetId="8">#REF!</definedName>
    <definedName name="__________________________________________DAT6" localSheetId="4">'[17]เงินประกันสัญญาระยะสั้น-ยาว3'!#REF!</definedName>
    <definedName name="__________________________________________DAT6" localSheetId="7">#REF!</definedName>
    <definedName name="__________________________________________DAT6">#REF!</definedName>
    <definedName name="__________________________________________DAT7" localSheetId="8">#REF!</definedName>
    <definedName name="__________________________________________DAT7" localSheetId="4">'[17]เงินประกันสัญญาระยะสั้น-ยาว3'!#REF!</definedName>
    <definedName name="__________________________________________DAT7" localSheetId="7">#REF!</definedName>
    <definedName name="__________________________________________DAT7">#REF!</definedName>
    <definedName name="__________________________________________dkk1" localSheetId="9">#REF!</definedName>
    <definedName name="__________________________________________dkk1" localSheetId="7">#REF!</definedName>
    <definedName name="__________________________________________dkk1">#REF!</definedName>
    <definedName name="__________________________________________dkk2" localSheetId="9">#REF!</definedName>
    <definedName name="__________________________________________dkk2">#REF!</definedName>
    <definedName name="__________________________________________exp10" localSheetId="9">#REF!</definedName>
    <definedName name="__________________________________________exp10">#REF!</definedName>
    <definedName name="__________________________________________exp11" localSheetId="9">#REF!</definedName>
    <definedName name="__________________________________________exp11">#REF!</definedName>
    <definedName name="__________________________________________exp12" localSheetId="9">#REF!</definedName>
    <definedName name="__________________________________________exp12">#REF!</definedName>
    <definedName name="__________________________________________EXP22" localSheetId="9">#REF!</definedName>
    <definedName name="__________________________________________EXP22">#REF!</definedName>
    <definedName name="__________________________________________exp5" localSheetId="9">#REF!</definedName>
    <definedName name="__________________________________________exp5">#REF!</definedName>
    <definedName name="__________________________________________exp7" localSheetId="9">#REF!</definedName>
    <definedName name="__________________________________________exp7">#REF!</definedName>
    <definedName name="__________________________________________exp8" localSheetId="9">#REF!</definedName>
    <definedName name="__________________________________________exp8">#REF!</definedName>
    <definedName name="__________________________________________exp9" localSheetId="9">#REF!</definedName>
    <definedName name="__________________________________________exp9">#REF!</definedName>
    <definedName name="__________________________________________IZ1" localSheetId="9">#REF!</definedName>
    <definedName name="__________________________________________IZ1">#REF!</definedName>
    <definedName name="__________________________________________JJ1" localSheetId="9">#REF!</definedName>
    <definedName name="__________________________________________JJ1">#REF!</definedName>
    <definedName name="__________________________________________lit1" localSheetId="9">#REF!</definedName>
    <definedName name="__________________________________________lit1">#REF!</definedName>
    <definedName name="__________________________________________lit2" localSheetId="9">#REF!</definedName>
    <definedName name="__________________________________________lit2">#REF!</definedName>
    <definedName name="__________________________________________LL1" localSheetId="9">#REF!</definedName>
    <definedName name="__________________________________________LL1">#REF!</definedName>
    <definedName name="__________________________________________MM1" localSheetId="9">#REF!</definedName>
    <definedName name="__________________________________________MM1">#REF!</definedName>
    <definedName name="__________________________________________MZ1" localSheetId="9">#REF!</definedName>
    <definedName name="__________________________________________MZ1">#REF!</definedName>
    <definedName name="__________________________________________PM2" localSheetId="4">[18]CIPA!$B$10</definedName>
    <definedName name="__________________________________________PM2" localSheetId="7">#REF!</definedName>
    <definedName name="__________________________________________PM2">#REF!</definedName>
    <definedName name="__________________________________________SCB1" localSheetId="4">'[19]SCB 1 - Current'!$F$10</definedName>
    <definedName name="__________________________________________SCB1" localSheetId="7">#REF!</definedName>
    <definedName name="__________________________________________SCB1">#REF!</definedName>
    <definedName name="__________________________________________SCB2" localSheetId="4">'[19]SCB 2 - Current'!$F$11</definedName>
    <definedName name="__________________________________________SCB2" localSheetId="7">#REF!</definedName>
    <definedName name="__________________________________________SCB2">#REF!</definedName>
    <definedName name="__________________________________________TCD1" localSheetId="9">#REF!</definedName>
    <definedName name="__________________________________________TCD1" localSheetId="7">#REF!</definedName>
    <definedName name="__________________________________________TCD1">#REF!</definedName>
    <definedName name="__________________________________________TCD2" localSheetId="9">#REF!</definedName>
    <definedName name="__________________________________________TCD2">#REF!</definedName>
    <definedName name="__________________________________________TCD3" localSheetId="9">#REF!</definedName>
    <definedName name="__________________________________________TCD3">#REF!</definedName>
    <definedName name="__________________________________________TCD4" localSheetId="9">#REF!</definedName>
    <definedName name="__________________________________________TCD4">#REF!</definedName>
    <definedName name="__________________________________________TCD5" localSheetId="9">#REF!</definedName>
    <definedName name="__________________________________________TCD5">#REF!</definedName>
    <definedName name="__________________________________________TCD6" localSheetId="9">#REF!</definedName>
    <definedName name="__________________________________________TCD6">#REF!</definedName>
    <definedName name="__________________________________________TCD7" localSheetId="9">#REF!</definedName>
    <definedName name="__________________________________________TCD7">#REF!</definedName>
    <definedName name="__________________________________________TCD8" localSheetId="9">#REF!</definedName>
    <definedName name="__________________________________________TCD8">#REF!</definedName>
    <definedName name="__________________________________________TCD9" localSheetId="9">#REF!</definedName>
    <definedName name="__________________________________________TCD9">#REF!</definedName>
    <definedName name="__________________________________________Us1" localSheetId="9">#REF!</definedName>
    <definedName name="__________________________________________Us1">#REF!</definedName>
    <definedName name="__________________________________________Us2" localSheetId="9">#REF!</definedName>
    <definedName name="__________________________________________Us2">#REF!</definedName>
    <definedName name="__________________________________________xx6666" localSheetId="9">#REF!</definedName>
    <definedName name="__________________________________________xx6666">#REF!</definedName>
    <definedName name="__________________________________________ZA1" localSheetId="9">#REF!</definedName>
    <definedName name="__________________________________________ZA1">#REF!</definedName>
    <definedName name="__________________________________________zz9999" localSheetId="9">#REF!</definedName>
    <definedName name="__________________________________________zz9999">#REF!</definedName>
    <definedName name="_________________________________________A99999" localSheetId="9">#REF!</definedName>
    <definedName name="_________________________________________A99999">#REF!</definedName>
    <definedName name="_________________________________________DAT1" localSheetId="8">#REF!</definedName>
    <definedName name="_________________________________________DAT1" localSheetId="4">'[20]เงินประกันสัญญาระยะสั้น-ยาว3'!#REF!</definedName>
    <definedName name="_________________________________________DAT1" localSheetId="7">#REF!</definedName>
    <definedName name="_________________________________________DAT1">#REF!</definedName>
    <definedName name="_________________________________________DAT5" localSheetId="8">#REF!</definedName>
    <definedName name="_________________________________________DAT5" localSheetId="4">'[20]เงินประกันสัญญาระยะสั้น-ยาว3'!#REF!</definedName>
    <definedName name="_________________________________________DAT5" localSheetId="7">#REF!</definedName>
    <definedName name="_________________________________________DAT5">#REF!</definedName>
    <definedName name="_________________________________________DAT6" localSheetId="8">#REF!</definedName>
    <definedName name="_________________________________________DAT6" localSheetId="4">'[20]เงินประกันสัญญาระยะสั้น-ยาว3'!#REF!</definedName>
    <definedName name="_________________________________________DAT6" localSheetId="7">#REF!</definedName>
    <definedName name="_________________________________________DAT6">#REF!</definedName>
    <definedName name="_________________________________________DAT7" localSheetId="8">#REF!</definedName>
    <definedName name="_________________________________________DAT7" localSheetId="4">'[20]เงินประกันสัญญาระยะสั้น-ยาว3'!#REF!</definedName>
    <definedName name="_________________________________________DAT7" localSheetId="7">#REF!</definedName>
    <definedName name="_________________________________________DAT7">#REF!</definedName>
    <definedName name="_________________________________________dkk1" localSheetId="9">#REF!</definedName>
    <definedName name="_________________________________________dkk1" localSheetId="7">#REF!</definedName>
    <definedName name="_________________________________________dkk1">#REF!</definedName>
    <definedName name="_________________________________________dkk2" localSheetId="9">#REF!</definedName>
    <definedName name="_________________________________________dkk2">#REF!</definedName>
    <definedName name="_________________________________________exp10" localSheetId="9">#REF!</definedName>
    <definedName name="_________________________________________exp10">#REF!</definedName>
    <definedName name="_________________________________________exp11" localSheetId="9">#REF!</definedName>
    <definedName name="_________________________________________exp11">#REF!</definedName>
    <definedName name="_________________________________________exp12" localSheetId="9">#REF!</definedName>
    <definedName name="_________________________________________exp12">#REF!</definedName>
    <definedName name="_________________________________________EXP22" localSheetId="9">#REF!</definedName>
    <definedName name="_________________________________________EXP22">#REF!</definedName>
    <definedName name="_________________________________________exp5" localSheetId="9">#REF!</definedName>
    <definedName name="_________________________________________exp5">#REF!</definedName>
    <definedName name="_________________________________________exp7" localSheetId="9">#REF!</definedName>
    <definedName name="_________________________________________exp7">#REF!</definedName>
    <definedName name="_________________________________________exp8" localSheetId="9">#REF!</definedName>
    <definedName name="_________________________________________exp8">#REF!</definedName>
    <definedName name="_________________________________________exp9" localSheetId="9">#REF!</definedName>
    <definedName name="_________________________________________exp9">#REF!</definedName>
    <definedName name="_________________________________________IZ1" localSheetId="9">#REF!</definedName>
    <definedName name="_________________________________________IZ1">#REF!</definedName>
    <definedName name="_________________________________________JJ1" localSheetId="9">#REF!</definedName>
    <definedName name="_________________________________________JJ1">#REF!</definedName>
    <definedName name="_________________________________________lit1" localSheetId="9">#REF!</definedName>
    <definedName name="_________________________________________lit1">#REF!</definedName>
    <definedName name="_________________________________________lit2" localSheetId="9">#REF!</definedName>
    <definedName name="_________________________________________lit2">#REF!</definedName>
    <definedName name="_________________________________________LL1" localSheetId="9">#REF!</definedName>
    <definedName name="_________________________________________LL1">#REF!</definedName>
    <definedName name="_________________________________________MM1" localSheetId="9">#REF!</definedName>
    <definedName name="_________________________________________MM1">#REF!</definedName>
    <definedName name="_________________________________________MZ1" localSheetId="9">#REF!</definedName>
    <definedName name="_________________________________________MZ1">#REF!</definedName>
    <definedName name="_________________________________________PM2" localSheetId="4">[18]CIPA!$B$10</definedName>
    <definedName name="_________________________________________PM2" localSheetId="7">#REF!</definedName>
    <definedName name="_________________________________________PM2">#REF!</definedName>
    <definedName name="_________________________________________SCB1" localSheetId="4">'[19]SCB 1 - Current'!$F$10</definedName>
    <definedName name="_________________________________________SCB1" localSheetId="7">#REF!</definedName>
    <definedName name="_________________________________________SCB1">#REF!</definedName>
    <definedName name="_________________________________________SCB2" localSheetId="4">'[19]SCB 2 - Current'!$F$11</definedName>
    <definedName name="_________________________________________SCB2" localSheetId="7">#REF!</definedName>
    <definedName name="_________________________________________SCB2">#REF!</definedName>
    <definedName name="_________________________________________TCD1" localSheetId="9">#REF!</definedName>
    <definedName name="_________________________________________TCD1" localSheetId="7">#REF!</definedName>
    <definedName name="_________________________________________TCD1">#REF!</definedName>
    <definedName name="_________________________________________TCD2" localSheetId="9">#REF!</definedName>
    <definedName name="_________________________________________TCD2">#REF!</definedName>
    <definedName name="_________________________________________TCD3" localSheetId="9">#REF!</definedName>
    <definedName name="_________________________________________TCD3">#REF!</definedName>
    <definedName name="_________________________________________TCD4" localSheetId="9">#REF!</definedName>
    <definedName name="_________________________________________TCD4">#REF!</definedName>
    <definedName name="_________________________________________TCD5" localSheetId="9">#REF!</definedName>
    <definedName name="_________________________________________TCD5">#REF!</definedName>
    <definedName name="_________________________________________TCD6" localSheetId="9">#REF!</definedName>
    <definedName name="_________________________________________TCD6">#REF!</definedName>
    <definedName name="_________________________________________TCD7" localSheetId="9">#REF!</definedName>
    <definedName name="_________________________________________TCD7">#REF!</definedName>
    <definedName name="_________________________________________TCD8" localSheetId="9">#REF!</definedName>
    <definedName name="_________________________________________TCD8">#REF!</definedName>
    <definedName name="_________________________________________TCD9" localSheetId="9">#REF!</definedName>
    <definedName name="_________________________________________TCD9">#REF!</definedName>
    <definedName name="_________________________________________Us1" localSheetId="9">#REF!</definedName>
    <definedName name="_________________________________________Us1">#REF!</definedName>
    <definedName name="_________________________________________Us2" localSheetId="9">#REF!</definedName>
    <definedName name="_________________________________________Us2">#REF!</definedName>
    <definedName name="_________________________________________xx6666" localSheetId="9">#REF!</definedName>
    <definedName name="_________________________________________xx6666">#REF!</definedName>
    <definedName name="_________________________________________ZA1" localSheetId="9">#REF!</definedName>
    <definedName name="_________________________________________ZA1">#REF!</definedName>
    <definedName name="_________________________________________zz9999" localSheetId="9">#REF!</definedName>
    <definedName name="_________________________________________zz9999">#REF!</definedName>
    <definedName name="________________________________________A99999" localSheetId="9">#REF!</definedName>
    <definedName name="________________________________________A99999">#REF!</definedName>
    <definedName name="________________________________________DAT1" localSheetId="4">[21]โตโยไทย!#REF!</definedName>
    <definedName name="________________________________________DAT1">#REF!</definedName>
    <definedName name="________________________________________dkk1" localSheetId="9">#REF!</definedName>
    <definedName name="________________________________________dkk1" localSheetId="7">#REF!</definedName>
    <definedName name="________________________________________dkk1">#REF!</definedName>
    <definedName name="________________________________________dkk2" localSheetId="9">#REF!</definedName>
    <definedName name="________________________________________dkk2">#REF!</definedName>
    <definedName name="________________________________________exp10" localSheetId="9">#REF!</definedName>
    <definedName name="________________________________________exp10">#REF!</definedName>
    <definedName name="________________________________________exp11" localSheetId="9">#REF!</definedName>
    <definedName name="________________________________________exp11">#REF!</definedName>
    <definedName name="________________________________________exp12" localSheetId="9">#REF!</definedName>
    <definedName name="________________________________________exp12">#REF!</definedName>
    <definedName name="________________________________________EXP22" localSheetId="9">#REF!</definedName>
    <definedName name="________________________________________EXP22">#REF!</definedName>
    <definedName name="________________________________________exp5" localSheetId="9">#REF!</definedName>
    <definedName name="________________________________________exp5">#REF!</definedName>
    <definedName name="________________________________________exp7" localSheetId="9">#REF!</definedName>
    <definedName name="________________________________________exp7">#REF!</definedName>
    <definedName name="________________________________________exp8" localSheetId="9">#REF!</definedName>
    <definedName name="________________________________________exp8">#REF!</definedName>
    <definedName name="________________________________________exp9" localSheetId="9">#REF!</definedName>
    <definedName name="________________________________________exp9">#REF!</definedName>
    <definedName name="________________________________________IZ1" localSheetId="9">#REF!</definedName>
    <definedName name="________________________________________IZ1">#REF!</definedName>
    <definedName name="________________________________________JJ1" localSheetId="9">#REF!</definedName>
    <definedName name="________________________________________JJ1">#REF!</definedName>
    <definedName name="________________________________________lit1" localSheetId="9">#REF!</definedName>
    <definedName name="________________________________________lit1">#REF!</definedName>
    <definedName name="________________________________________lit2" localSheetId="9">#REF!</definedName>
    <definedName name="________________________________________lit2">#REF!</definedName>
    <definedName name="________________________________________LL1" localSheetId="9">#REF!</definedName>
    <definedName name="________________________________________LL1">#REF!</definedName>
    <definedName name="________________________________________MM1" localSheetId="9">#REF!</definedName>
    <definedName name="________________________________________MM1">#REF!</definedName>
    <definedName name="________________________________________MZ1" localSheetId="9">#REF!</definedName>
    <definedName name="________________________________________MZ1">#REF!</definedName>
    <definedName name="________________________________________PM2" localSheetId="4">[18]CIPA!$B$10</definedName>
    <definedName name="________________________________________PM2" localSheetId="7">#REF!</definedName>
    <definedName name="________________________________________PM2">#REF!</definedName>
    <definedName name="________________________________________SCB1" localSheetId="4">'[19]SCB 1 - Current'!$F$10</definedName>
    <definedName name="________________________________________SCB1" localSheetId="7">#REF!</definedName>
    <definedName name="________________________________________SCB1">#REF!</definedName>
    <definedName name="________________________________________SCB2" localSheetId="4">'[19]SCB 2 - Current'!$F$11</definedName>
    <definedName name="________________________________________SCB2" localSheetId="7">#REF!</definedName>
    <definedName name="________________________________________SCB2">#REF!</definedName>
    <definedName name="________________________________________TCD1" localSheetId="9">#REF!</definedName>
    <definedName name="________________________________________TCD1" localSheetId="7">#REF!</definedName>
    <definedName name="________________________________________TCD1">#REF!</definedName>
    <definedName name="________________________________________TCD2" localSheetId="9">#REF!</definedName>
    <definedName name="________________________________________TCD2">#REF!</definedName>
    <definedName name="________________________________________TCD3" localSheetId="9">#REF!</definedName>
    <definedName name="________________________________________TCD3">#REF!</definedName>
    <definedName name="________________________________________TCD4" localSheetId="9">#REF!</definedName>
    <definedName name="________________________________________TCD4">#REF!</definedName>
    <definedName name="________________________________________TCD5" localSheetId="9">#REF!</definedName>
    <definedName name="________________________________________TCD5">#REF!</definedName>
    <definedName name="________________________________________TCD6" localSheetId="9">#REF!</definedName>
    <definedName name="________________________________________TCD6">#REF!</definedName>
    <definedName name="________________________________________TCD7" localSheetId="9">#REF!</definedName>
    <definedName name="________________________________________TCD7">#REF!</definedName>
    <definedName name="________________________________________TCD8" localSheetId="9">#REF!</definedName>
    <definedName name="________________________________________TCD8">#REF!</definedName>
    <definedName name="________________________________________TCD9" localSheetId="9">#REF!</definedName>
    <definedName name="________________________________________TCD9">#REF!</definedName>
    <definedName name="________________________________________Us1" localSheetId="9">#REF!</definedName>
    <definedName name="________________________________________Us1">#REF!</definedName>
    <definedName name="________________________________________Us2" localSheetId="9">#REF!</definedName>
    <definedName name="________________________________________Us2">#REF!</definedName>
    <definedName name="________________________________________xx6666" localSheetId="9">#REF!</definedName>
    <definedName name="________________________________________xx6666">#REF!</definedName>
    <definedName name="________________________________________ZA1" localSheetId="9">#REF!</definedName>
    <definedName name="________________________________________ZA1">#REF!</definedName>
    <definedName name="________________________________________zz9999" localSheetId="9">#REF!</definedName>
    <definedName name="________________________________________zz9999">#REF!</definedName>
    <definedName name="_______________________________________A99999" localSheetId="9">#REF!</definedName>
    <definedName name="_______________________________________A99999">#REF!</definedName>
    <definedName name="_______________________________________DAT1" localSheetId="8">#REF!</definedName>
    <definedName name="_______________________________________DAT1" localSheetId="4">'[20]เงินประกันสัญญาระยะสั้น-ยาว3'!#REF!</definedName>
    <definedName name="_______________________________________DAT1" localSheetId="7">#REF!</definedName>
    <definedName name="_______________________________________DAT1">#REF!</definedName>
    <definedName name="_______________________________________DAT5" localSheetId="8">#REF!</definedName>
    <definedName name="_______________________________________DAT5" localSheetId="4">'[20]เงินประกันสัญญาระยะสั้น-ยาว3'!#REF!</definedName>
    <definedName name="_______________________________________DAT5" localSheetId="7">#REF!</definedName>
    <definedName name="_______________________________________DAT5">#REF!</definedName>
    <definedName name="_______________________________________DAT6" localSheetId="8">#REF!</definedName>
    <definedName name="_______________________________________DAT6" localSheetId="4">'[20]เงินประกันสัญญาระยะสั้น-ยาว3'!#REF!</definedName>
    <definedName name="_______________________________________DAT6" localSheetId="7">#REF!</definedName>
    <definedName name="_______________________________________DAT6">#REF!</definedName>
    <definedName name="_______________________________________DAT7" localSheetId="8">#REF!</definedName>
    <definedName name="_______________________________________DAT7" localSheetId="4">'[20]เงินประกันสัญญาระยะสั้น-ยาว3'!#REF!</definedName>
    <definedName name="_______________________________________DAT7" localSheetId="7">#REF!</definedName>
    <definedName name="_______________________________________DAT7">#REF!</definedName>
    <definedName name="_______________________________________dkk1" localSheetId="9">#REF!</definedName>
    <definedName name="_______________________________________dkk1" localSheetId="7">#REF!</definedName>
    <definedName name="_______________________________________dkk1">#REF!</definedName>
    <definedName name="_______________________________________dkk2" localSheetId="9">#REF!</definedName>
    <definedName name="_______________________________________dkk2">#REF!</definedName>
    <definedName name="_______________________________________exp10" localSheetId="9">#REF!</definedName>
    <definedName name="_______________________________________exp10">#REF!</definedName>
    <definedName name="_______________________________________exp11" localSheetId="9">#REF!</definedName>
    <definedName name="_______________________________________exp11">#REF!</definedName>
    <definedName name="_______________________________________exp12" localSheetId="9">#REF!</definedName>
    <definedName name="_______________________________________exp12">#REF!</definedName>
    <definedName name="_______________________________________EXP22" localSheetId="9">#REF!</definedName>
    <definedName name="_______________________________________EXP22">#REF!</definedName>
    <definedName name="_______________________________________exp5" localSheetId="9">#REF!</definedName>
    <definedName name="_______________________________________exp5">#REF!</definedName>
    <definedName name="_______________________________________exp7" localSheetId="9">#REF!</definedName>
    <definedName name="_______________________________________exp7">#REF!</definedName>
    <definedName name="_______________________________________exp8" localSheetId="9">#REF!</definedName>
    <definedName name="_______________________________________exp8">#REF!</definedName>
    <definedName name="_______________________________________exp9" localSheetId="9">#REF!</definedName>
    <definedName name="_______________________________________exp9">#REF!</definedName>
    <definedName name="_______________________________________IZ1" localSheetId="9">#REF!</definedName>
    <definedName name="_______________________________________IZ1">#REF!</definedName>
    <definedName name="_______________________________________JJ1" localSheetId="9">#REF!</definedName>
    <definedName name="_______________________________________JJ1">#REF!</definedName>
    <definedName name="_______________________________________lit1" localSheetId="9">#REF!</definedName>
    <definedName name="_______________________________________lit1">#REF!</definedName>
    <definedName name="_______________________________________lit2" localSheetId="9">#REF!</definedName>
    <definedName name="_______________________________________lit2">#REF!</definedName>
    <definedName name="_______________________________________LL1" localSheetId="9">#REF!</definedName>
    <definedName name="_______________________________________LL1">#REF!</definedName>
    <definedName name="_______________________________________MM1" localSheetId="9">#REF!</definedName>
    <definedName name="_______________________________________MM1">#REF!</definedName>
    <definedName name="_______________________________________MZ1" localSheetId="9">#REF!</definedName>
    <definedName name="_______________________________________MZ1">#REF!</definedName>
    <definedName name="_______________________________________PM2" localSheetId="4">[18]CIPA!$B$10</definedName>
    <definedName name="_______________________________________PM2" localSheetId="7">#REF!</definedName>
    <definedName name="_______________________________________PM2">#REF!</definedName>
    <definedName name="_______________________________________SCB1" localSheetId="4">'[19]SCB 1 - Current'!$F$10</definedName>
    <definedName name="_______________________________________SCB1" localSheetId="7">#REF!</definedName>
    <definedName name="_______________________________________SCB1">#REF!</definedName>
    <definedName name="_______________________________________SCB2" localSheetId="4">'[19]SCB 2 - Current'!$F$11</definedName>
    <definedName name="_______________________________________SCB2" localSheetId="7">#REF!</definedName>
    <definedName name="_______________________________________SCB2">#REF!</definedName>
    <definedName name="_______________________________________TCD1" localSheetId="9">#REF!</definedName>
    <definedName name="_______________________________________TCD1" localSheetId="7">#REF!</definedName>
    <definedName name="_______________________________________TCD1">#REF!</definedName>
    <definedName name="_______________________________________TCD2" localSheetId="9">#REF!</definedName>
    <definedName name="_______________________________________TCD2">#REF!</definedName>
    <definedName name="_______________________________________TCD3" localSheetId="9">#REF!</definedName>
    <definedName name="_______________________________________TCD3">#REF!</definedName>
    <definedName name="_______________________________________TCD4" localSheetId="9">#REF!</definedName>
    <definedName name="_______________________________________TCD4">#REF!</definedName>
    <definedName name="_______________________________________TCD5" localSheetId="9">#REF!</definedName>
    <definedName name="_______________________________________TCD5">#REF!</definedName>
    <definedName name="_______________________________________TCD6" localSheetId="9">#REF!</definedName>
    <definedName name="_______________________________________TCD6">#REF!</definedName>
    <definedName name="_______________________________________TCD7" localSheetId="9">#REF!</definedName>
    <definedName name="_______________________________________TCD7">#REF!</definedName>
    <definedName name="_______________________________________TCD8" localSheetId="9">#REF!</definedName>
    <definedName name="_______________________________________TCD8">#REF!</definedName>
    <definedName name="_______________________________________TCD9" localSheetId="9">#REF!</definedName>
    <definedName name="_______________________________________TCD9">#REF!</definedName>
    <definedName name="_______________________________________Us1" localSheetId="9">#REF!</definedName>
    <definedName name="_______________________________________Us1">#REF!</definedName>
    <definedName name="_______________________________________Us2" localSheetId="9">#REF!</definedName>
    <definedName name="_______________________________________Us2">#REF!</definedName>
    <definedName name="_______________________________________xx6666" localSheetId="9">#REF!</definedName>
    <definedName name="_______________________________________xx6666">#REF!</definedName>
    <definedName name="_______________________________________ZA1" localSheetId="9">#REF!</definedName>
    <definedName name="_______________________________________ZA1">#REF!</definedName>
    <definedName name="_______________________________________zz9999" localSheetId="9">#REF!</definedName>
    <definedName name="_______________________________________zz9999">#REF!</definedName>
    <definedName name="______________________________________A99999" localSheetId="9">#REF!</definedName>
    <definedName name="______________________________________A99999">#REF!</definedName>
    <definedName name="______________________________________DAT1" localSheetId="8">#REF!</definedName>
    <definedName name="______________________________________DAT1" localSheetId="4">'[20]เงินประกันสัญญาระยะสั้น-ยาว3'!#REF!</definedName>
    <definedName name="______________________________________DAT1" localSheetId="7">#REF!</definedName>
    <definedName name="______________________________________DAT1">#REF!</definedName>
    <definedName name="______________________________________DAT5" localSheetId="8">#REF!</definedName>
    <definedName name="______________________________________DAT5" localSheetId="4">'[20]เงินประกันสัญญาระยะสั้น-ยาว3'!#REF!</definedName>
    <definedName name="______________________________________DAT5" localSheetId="7">#REF!</definedName>
    <definedName name="______________________________________DAT5">#REF!</definedName>
    <definedName name="______________________________________DAT6" localSheetId="8">#REF!</definedName>
    <definedName name="______________________________________DAT6" localSheetId="4">'[20]เงินประกันสัญญาระยะสั้น-ยาว3'!#REF!</definedName>
    <definedName name="______________________________________DAT6" localSheetId="7">#REF!</definedName>
    <definedName name="______________________________________DAT6">#REF!</definedName>
    <definedName name="______________________________________DAT7" localSheetId="8">#REF!</definedName>
    <definedName name="______________________________________DAT7" localSheetId="4">'[20]เงินประกันสัญญาระยะสั้น-ยาว3'!#REF!</definedName>
    <definedName name="______________________________________DAT7" localSheetId="7">#REF!</definedName>
    <definedName name="______________________________________DAT7">#REF!</definedName>
    <definedName name="______________________________________dkk1" localSheetId="9">#REF!</definedName>
    <definedName name="______________________________________dkk1" localSheetId="7">#REF!</definedName>
    <definedName name="______________________________________dkk1">#REF!</definedName>
    <definedName name="______________________________________dkk2" localSheetId="9">#REF!</definedName>
    <definedName name="______________________________________dkk2">#REF!</definedName>
    <definedName name="______________________________________exp10" localSheetId="9">#REF!</definedName>
    <definedName name="______________________________________exp10">#REF!</definedName>
    <definedName name="______________________________________exp11" localSheetId="9">#REF!</definedName>
    <definedName name="______________________________________exp11">#REF!</definedName>
    <definedName name="______________________________________exp12" localSheetId="9">#REF!</definedName>
    <definedName name="______________________________________exp12">#REF!</definedName>
    <definedName name="______________________________________EXP22" localSheetId="9">#REF!</definedName>
    <definedName name="______________________________________EXP22">#REF!</definedName>
    <definedName name="______________________________________exp5" localSheetId="9">#REF!</definedName>
    <definedName name="______________________________________exp5">#REF!</definedName>
    <definedName name="______________________________________exp7" localSheetId="9">#REF!</definedName>
    <definedName name="______________________________________exp7">#REF!</definedName>
    <definedName name="______________________________________exp8" localSheetId="9">#REF!</definedName>
    <definedName name="______________________________________exp8">#REF!</definedName>
    <definedName name="______________________________________exp9" localSheetId="9">#REF!</definedName>
    <definedName name="______________________________________exp9">#REF!</definedName>
    <definedName name="______________________________________IZ1" localSheetId="9">#REF!</definedName>
    <definedName name="______________________________________IZ1">#REF!</definedName>
    <definedName name="______________________________________JJ1" localSheetId="9">#REF!</definedName>
    <definedName name="______________________________________JJ1">#REF!</definedName>
    <definedName name="______________________________________lit1" localSheetId="9">#REF!</definedName>
    <definedName name="______________________________________lit1">#REF!</definedName>
    <definedName name="______________________________________lit2" localSheetId="9">#REF!</definedName>
    <definedName name="______________________________________lit2">#REF!</definedName>
    <definedName name="______________________________________LL1" localSheetId="9">#REF!</definedName>
    <definedName name="______________________________________LL1">#REF!</definedName>
    <definedName name="______________________________________MM1" localSheetId="9">#REF!</definedName>
    <definedName name="______________________________________MM1">#REF!</definedName>
    <definedName name="______________________________________MZ1" localSheetId="9">#REF!</definedName>
    <definedName name="______________________________________MZ1">#REF!</definedName>
    <definedName name="______________________________________PM2" localSheetId="4">[18]CIPA!$B$10</definedName>
    <definedName name="______________________________________PM2" localSheetId="7">#REF!</definedName>
    <definedName name="______________________________________PM2">#REF!</definedName>
    <definedName name="______________________________________SCB1" localSheetId="4">'[19]SCB 1 - Current'!$F$10</definedName>
    <definedName name="______________________________________SCB1" localSheetId="7">#REF!</definedName>
    <definedName name="______________________________________SCB1">#REF!</definedName>
    <definedName name="______________________________________SCB2" localSheetId="4">'[19]SCB 2 - Current'!$F$11</definedName>
    <definedName name="______________________________________SCB2" localSheetId="7">#REF!</definedName>
    <definedName name="______________________________________SCB2">#REF!</definedName>
    <definedName name="______________________________________TCD1" localSheetId="9">#REF!</definedName>
    <definedName name="______________________________________TCD1" localSheetId="7">#REF!</definedName>
    <definedName name="______________________________________TCD1">#REF!</definedName>
    <definedName name="______________________________________TCD2" localSheetId="9">#REF!</definedName>
    <definedName name="______________________________________TCD2">#REF!</definedName>
    <definedName name="______________________________________TCD3" localSheetId="9">#REF!</definedName>
    <definedName name="______________________________________TCD3">#REF!</definedName>
    <definedName name="______________________________________TCD4" localSheetId="9">#REF!</definedName>
    <definedName name="______________________________________TCD4">#REF!</definedName>
    <definedName name="______________________________________TCD5" localSheetId="9">#REF!</definedName>
    <definedName name="______________________________________TCD5">#REF!</definedName>
    <definedName name="______________________________________TCD6" localSheetId="9">#REF!</definedName>
    <definedName name="______________________________________TCD6">#REF!</definedName>
    <definedName name="______________________________________TCD7" localSheetId="9">#REF!</definedName>
    <definedName name="______________________________________TCD7">#REF!</definedName>
    <definedName name="______________________________________TCD8" localSheetId="9">#REF!</definedName>
    <definedName name="______________________________________TCD8">#REF!</definedName>
    <definedName name="______________________________________TCD9" localSheetId="9">#REF!</definedName>
    <definedName name="______________________________________TCD9">#REF!</definedName>
    <definedName name="______________________________________Us1" localSheetId="9">#REF!</definedName>
    <definedName name="______________________________________Us1">#REF!</definedName>
    <definedName name="______________________________________Us2" localSheetId="9">#REF!</definedName>
    <definedName name="______________________________________Us2">#REF!</definedName>
    <definedName name="______________________________________xx6666" localSheetId="9">#REF!</definedName>
    <definedName name="______________________________________xx6666">#REF!</definedName>
    <definedName name="______________________________________ZA1" localSheetId="9">#REF!</definedName>
    <definedName name="______________________________________ZA1">#REF!</definedName>
    <definedName name="______________________________________zz9999" localSheetId="9">#REF!</definedName>
    <definedName name="______________________________________zz9999">#REF!</definedName>
    <definedName name="_____________________________________A99999" localSheetId="9">#REF!</definedName>
    <definedName name="_____________________________________A99999">#REF!</definedName>
    <definedName name="_____________________________________DAT1" localSheetId="8">#REF!</definedName>
    <definedName name="_____________________________________DAT1" localSheetId="4">'[22]เงินประกันสัญญาระยะสั้น-ยาว3'!#REF!</definedName>
    <definedName name="_____________________________________DAT1" localSheetId="7">#REF!</definedName>
    <definedName name="_____________________________________DAT1">#REF!</definedName>
    <definedName name="_____________________________________DAT5" localSheetId="8">#REF!</definedName>
    <definedName name="_____________________________________DAT5" localSheetId="4">'[22]เงินประกันสัญญาระยะสั้น-ยาว3'!#REF!</definedName>
    <definedName name="_____________________________________DAT5" localSheetId="7">#REF!</definedName>
    <definedName name="_____________________________________DAT5">#REF!</definedName>
    <definedName name="_____________________________________DAT6" localSheetId="8">#REF!</definedName>
    <definedName name="_____________________________________DAT6" localSheetId="4">'[22]เงินประกันสัญญาระยะสั้น-ยาว3'!#REF!</definedName>
    <definedName name="_____________________________________DAT6" localSheetId="7">#REF!</definedName>
    <definedName name="_____________________________________DAT6">#REF!</definedName>
    <definedName name="_____________________________________DAT7" localSheetId="8">#REF!</definedName>
    <definedName name="_____________________________________DAT7" localSheetId="4">'[22]เงินประกันสัญญาระยะสั้น-ยาว3'!#REF!</definedName>
    <definedName name="_____________________________________DAT7" localSheetId="7">#REF!</definedName>
    <definedName name="_____________________________________DAT7">#REF!</definedName>
    <definedName name="_____________________________________dkk1" localSheetId="9">#REF!</definedName>
    <definedName name="_____________________________________dkk1" localSheetId="7">#REF!</definedName>
    <definedName name="_____________________________________dkk1">#REF!</definedName>
    <definedName name="_____________________________________dkk2" localSheetId="9">#REF!</definedName>
    <definedName name="_____________________________________dkk2">#REF!</definedName>
    <definedName name="_____________________________________exp10" localSheetId="9">#REF!</definedName>
    <definedName name="_____________________________________exp10">#REF!</definedName>
    <definedName name="_____________________________________exp11" localSheetId="9">#REF!</definedName>
    <definedName name="_____________________________________exp11">#REF!</definedName>
    <definedName name="_____________________________________exp12" localSheetId="9">#REF!</definedName>
    <definedName name="_____________________________________exp12">#REF!</definedName>
    <definedName name="_____________________________________EXP22" localSheetId="9">#REF!</definedName>
    <definedName name="_____________________________________EXP22">#REF!</definedName>
    <definedName name="_____________________________________exp5" localSheetId="9">#REF!</definedName>
    <definedName name="_____________________________________exp5">#REF!</definedName>
    <definedName name="_____________________________________exp7" localSheetId="9">#REF!</definedName>
    <definedName name="_____________________________________exp7">#REF!</definedName>
    <definedName name="_____________________________________exp8" localSheetId="9">#REF!</definedName>
    <definedName name="_____________________________________exp8">#REF!</definedName>
    <definedName name="_____________________________________exp9" localSheetId="9">#REF!</definedName>
    <definedName name="_____________________________________exp9">#REF!</definedName>
    <definedName name="_____________________________________IZ1" localSheetId="9">#REF!</definedName>
    <definedName name="_____________________________________IZ1">#REF!</definedName>
    <definedName name="_____________________________________JJ1" localSheetId="9">#REF!</definedName>
    <definedName name="_____________________________________JJ1">#REF!</definedName>
    <definedName name="_____________________________________lit1" localSheetId="9">#REF!</definedName>
    <definedName name="_____________________________________lit1">#REF!</definedName>
    <definedName name="_____________________________________lit2" localSheetId="9">#REF!</definedName>
    <definedName name="_____________________________________lit2">#REF!</definedName>
    <definedName name="_____________________________________LL1" localSheetId="9">#REF!</definedName>
    <definedName name="_____________________________________LL1">#REF!</definedName>
    <definedName name="_____________________________________MM1" localSheetId="9">#REF!</definedName>
    <definedName name="_____________________________________MM1">#REF!</definedName>
    <definedName name="_____________________________________MZ1" localSheetId="9">#REF!</definedName>
    <definedName name="_____________________________________MZ1">#REF!</definedName>
    <definedName name="_____________________________________PM2" localSheetId="4">[18]CIPA!$B$10</definedName>
    <definedName name="_____________________________________PM2" localSheetId="7">#REF!</definedName>
    <definedName name="_____________________________________PM2">#REF!</definedName>
    <definedName name="_____________________________________SCB1" localSheetId="4">'[19]SCB 1 - Current'!$F$10</definedName>
    <definedName name="_____________________________________SCB1" localSheetId="7">#REF!</definedName>
    <definedName name="_____________________________________SCB1">#REF!</definedName>
    <definedName name="_____________________________________SCB2" localSheetId="4">'[19]SCB 2 - Current'!$F$11</definedName>
    <definedName name="_____________________________________SCB2" localSheetId="7">#REF!</definedName>
    <definedName name="_____________________________________SCB2">#REF!</definedName>
    <definedName name="_____________________________________TCD1" localSheetId="9">#REF!</definedName>
    <definedName name="_____________________________________TCD1" localSheetId="7">#REF!</definedName>
    <definedName name="_____________________________________TCD1">#REF!</definedName>
    <definedName name="_____________________________________TCD2" localSheetId="9">#REF!</definedName>
    <definedName name="_____________________________________TCD2">#REF!</definedName>
    <definedName name="_____________________________________TCD3" localSheetId="9">#REF!</definedName>
    <definedName name="_____________________________________TCD3">#REF!</definedName>
    <definedName name="_____________________________________TCD4" localSheetId="9">#REF!</definedName>
    <definedName name="_____________________________________TCD4">#REF!</definedName>
    <definedName name="_____________________________________TCD5" localSheetId="9">#REF!</definedName>
    <definedName name="_____________________________________TCD5">#REF!</definedName>
    <definedName name="_____________________________________TCD6" localSheetId="9">#REF!</definedName>
    <definedName name="_____________________________________TCD6">#REF!</definedName>
    <definedName name="_____________________________________TCD7" localSheetId="9">#REF!</definedName>
    <definedName name="_____________________________________TCD7">#REF!</definedName>
    <definedName name="_____________________________________TCD8" localSheetId="9">#REF!</definedName>
    <definedName name="_____________________________________TCD8">#REF!</definedName>
    <definedName name="_____________________________________TCD9" localSheetId="9">#REF!</definedName>
    <definedName name="_____________________________________TCD9">#REF!</definedName>
    <definedName name="_____________________________________Us1" localSheetId="9">#REF!</definedName>
    <definedName name="_____________________________________Us1">#REF!</definedName>
    <definedName name="_____________________________________Us2" localSheetId="9">#REF!</definedName>
    <definedName name="_____________________________________Us2">#REF!</definedName>
    <definedName name="_____________________________________xx6666" localSheetId="9">#REF!</definedName>
    <definedName name="_____________________________________xx6666">#REF!</definedName>
    <definedName name="_____________________________________ZA1" localSheetId="9">#REF!</definedName>
    <definedName name="_____________________________________ZA1">#REF!</definedName>
    <definedName name="_____________________________________zz9999" localSheetId="9">#REF!</definedName>
    <definedName name="_____________________________________zz9999">#REF!</definedName>
    <definedName name="____________________________________A99999" localSheetId="9">#REF!</definedName>
    <definedName name="____________________________________A99999">#REF!</definedName>
    <definedName name="____________________________________DAT1" localSheetId="8">#REF!</definedName>
    <definedName name="____________________________________DAT1" localSheetId="4">'[22]เงินประกันสัญญาระยะสั้น-ยาว3'!#REF!</definedName>
    <definedName name="____________________________________DAT1" localSheetId="7">#REF!</definedName>
    <definedName name="____________________________________DAT1">#REF!</definedName>
    <definedName name="____________________________________DAT5" localSheetId="8">#REF!</definedName>
    <definedName name="____________________________________DAT5" localSheetId="4">'[22]เงินประกันสัญญาระยะสั้น-ยาว3'!#REF!</definedName>
    <definedName name="____________________________________DAT5" localSheetId="7">#REF!</definedName>
    <definedName name="____________________________________DAT5">#REF!</definedName>
    <definedName name="____________________________________DAT6" localSheetId="8">#REF!</definedName>
    <definedName name="____________________________________DAT6" localSheetId="4">'[22]เงินประกันสัญญาระยะสั้น-ยาว3'!#REF!</definedName>
    <definedName name="____________________________________DAT6" localSheetId="7">#REF!</definedName>
    <definedName name="____________________________________DAT6">#REF!</definedName>
    <definedName name="____________________________________DAT7" localSheetId="8">#REF!</definedName>
    <definedName name="____________________________________DAT7" localSheetId="4">'[22]เงินประกันสัญญาระยะสั้น-ยาว3'!#REF!</definedName>
    <definedName name="____________________________________DAT7" localSheetId="7">#REF!</definedName>
    <definedName name="____________________________________DAT7">#REF!</definedName>
    <definedName name="____________________________________dkk1" localSheetId="9">#REF!</definedName>
    <definedName name="____________________________________dkk1" localSheetId="7">#REF!</definedName>
    <definedName name="____________________________________dkk1">#REF!</definedName>
    <definedName name="____________________________________dkk2" localSheetId="9">#REF!</definedName>
    <definedName name="____________________________________dkk2">#REF!</definedName>
    <definedName name="____________________________________exp10" localSheetId="9">#REF!</definedName>
    <definedName name="____________________________________exp10">#REF!</definedName>
    <definedName name="____________________________________exp11" localSheetId="9">#REF!</definedName>
    <definedName name="____________________________________exp11">#REF!</definedName>
    <definedName name="____________________________________exp12" localSheetId="9">#REF!</definedName>
    <definedName name="____________________________________exp12">#REF!</definedName>
    <definedName name="____________________________________EXP22" localSheetId="9">#REF!</definedName>
    <definedName name="____________________________________EXP22">#REF!</definedName>
    <definedName name="____________________________________exp5" localSheetId="9">#REF!</definedName>
    <definedName name="____________________________________exp5">#REF!</definedName>
    <definedName name="____________________________________exp7" localSheetId="9">#REF!</definedName>
    <definedName name="____________________________________exp7">#REF!</definedName>
    <definedName name="____________________________________exp8" localSheetId="9">#REF!</definedName>
    <definedName name="____________________________________exp8">#REF!</definedName>
    <definedName name="____________________________________exp9" localSheetId="9">#REF!</definedName>
    <definedName name="____________________________________exp9">#REF!</definedName>
    <definedName name="____________________________________IZ1" localSheetId="9">#REF!</definedName>
    <definedName name="____________________________________IZ1">#REF!</definedName>
    <definedName name="____________________________________JJ1" localSheetId="9">#REF!</definedName>
    <definedName name="____________________________________JJ1">#REF!</definedName>
    <definedName name="____________________________________lit1" localSheetId="9">#REF!</definedName>
    <definedName name="____________________________________lit1">#REF!</definedName>
    <definedName name="____________________________________lit2" localSheetId="9">#REF!</definedName>
    <definedName name="____________________________________lit2">#REF!</definedName>
    <definedName name="____________________________________LL1" localSheetId="9">#REF!</definedName>
    <definedName name="____________________________________LL1">#REF!</definedName>
    <definedName name="____________________________________MM1" localSheetId="9">#REF!</definedName>
    <definedName name="____________________________________MM1">#REF!</definedName>
    <definedName name="____________________________________MZ1" localSheetId="9">#REF!</definedName>
    <definedName name="____________________________________MZ1">#REF!</definedName>
    <definedName name="____________________________________PM2" localSheetId="4">[18]CIPA!$B$10</definedName>
    <definedName name="____________________________________PM2" localSheetId="7">#REF!</definedName>
    <definedName name="____________________________________PM2">#REF!</definedName>
    <definedName name="____________________________________SCB1" localSheetId="4">'[19]SCB 1 - Current'!$F$10</definedName>
    <definedName name="____________________________________SCB1" localSheetId="7">#REF!</definedName>
    <definedName name="____________________________________SCB1">#REF!</definedName>
    <definedName name="____________________________________SCB2" localSheetId="4">'[19]SCB 2 - Current'!$F$11</definedName>
    <definedName name="____________________________________SCB2" localSheetId="7">#REF!</definedName>
    <definedName name="____________________________________SCB2">#REF!</definedName>
    <definedName name="____________________________________TCD1" localSheetId="9">#REF!</definedName>
    <definedName name="____________________________________TCD1" localSheetId="7">#REF!</definedName>
    <definedName name="____________________________________TCD1">#REF!</definedName>
    <definedName name="____________________________________TCD2" localSheetId="9">#REF!</definedName>
    <definedName name="____________________________________TCD2">#REF!</definedName>
    <definedName name="____________________________________TCD3" localSheetId="9">#REF!</definedName>
    <definedName name="____________________________________TCD3">#REF!</definedName>
    <definedName name="____________________________________TCD4" localSheetId="9">#REF!</definedName>
    <definedName name="____________________________________TCD4">#REF!</definedName>
    <definedName name="____________________________________TCD5" localSheetId="9">#REF!</definedName>
    <definedName name="____________________________________TCD5">#REF!</definedName>
    <definedName name="____________________________________TCD6" localSheetId="9">#REF!</definedName>
    <definedName name="____________________________________TCD6">#REF!</definedName>
    <definedName name="____________________________________TCD7" localSheetId="9">#REF!</definedName>
    <definedName name="____________________________________TCD7">#REF!</definedName>
    <definedName name="____________________________________TCD8" localSheetId="9">#REF!</definedName>
    <definedName name="____________________________________TCD8">#REF!</definedName>
    <definedName name="____________________________________TCD9" localSheetId="9">#REF!</definedName>
    <definedName name="____________________________________TCD9">#REF!</definedName>
    <definedName name="____________________________________Us1" localSheetId="9">#REF!</definedName>
    <definedName name="____________________________________Us1">#REF!</definedName>
    <definedName name="____________________________________Us2" localSheetId="9">#REF!</definedName>
    <definedName name="____________________________________Us2">#REF!</definedName>
    <definedName name="____________________________________xx6666" localSheetId="9">#REF!</definedName>
    <definedName name="____________________________________xx6666">#REF!</definedName>
    <definedName name="____________________________________ZA1" localSheetId="9">#REF!</definedName>
    <definedName name="____________________________________ZA1">#REF!</definedName>
    <definedName name="____________________________________zz9999" localSheetId="9">#REF!</definedName>
    <definedName name="____________________________________zz9999">#REF!</definedName>
    <definedName name="___________________________________A99999" localSheetId="9">#REF!</definedName>
    <definedName name="___________________________________A99999">#REF!</definedName>
    <definedName name="___________________________________DAT1" localSheetId="8">#REF!</definedName>
    <definedName name="___________________________________DAT1" localSheetId="4">'[22]เงินประกันสัญญาระยะสั้น-ยาว3'!#REF!</definedName>
    <definedName name="___________________________________DAT1" localSheetId="7">#REF!</definedName>
    <definedName name="___________________________________DAT1">#REF!</definedName>
    <definedName name="___________________________________DAT5" localSheetId="8">#REF!</definedName>
    <definedName name="___________________________________DAT5" localSheetId="4">'[22]เงินประกันสัญญาระยะสั้น-ยาว3'!#REF!</definedName>
    <definedName name="___________________________________DAT5" localSheetId="7">#REF!</definedName>
    <definedName name="___________________________________DAT5">#REF!</definedName>
    <definedName name="___________________________________DAT6" localSheetId="8">#REF!</definedName>
    <definedName name="___________________________________DAT6" localSheetId="4">'[22]เงินประกันสัญญาระยะสั้น-ยาว3'!#REF!</definedName>
    <definedName name="___________________________________DAT6" localSheetId="7">#REF!</definedName>
    <definedName name="___________________________________DAT6">#REF!</definedName>
    <definedName name="___________________________________DAT7" localSheetId="8">#REF!</definedName>
    <definedName name="___________________________________DAT7" localSheetId="4">'[22]เงินประกันสัญญาระยะสั้น-ยาว3'!#REF!</definedName>
    <definedName name="___________________________________DAT7" localSheetId="7">#REF!</definedName>
    <definedName name="___________________________________DAT7">#REF!</definedName>
    <definedName name="___________________________________dkk1" localSheetId="9">#REF!</definedName>
    <definedName name="___________________________________dkk1" localSheetId="7">#REF!</definedName>
    <definedName name="___________________________________dkk1">#REF!</definedName>
    <definedName name="___________________________________dkk2" localSheetId="9">#REF!</definedName>
    <definedName name="___________________________________dkk2">#REF!</definedName>
    <definedName name="___________________________________exp10" localSheetId="9">#REF!</definedName>
    <definedName name="___________________________________exp10">#REF!</definedName>
    <definedName name="___________________________________exp11" localSheetId="9">#REF!</definedName>
    <definedName name="___________________________________exp11">#REF!</definedName>
    <definedName name="___________________________________exp12" localSheetId="9">#REF!</definedName>
    <definedName name="___________________________________exp12">#REF!</definedName>
    <definedName name="___________________________________EXP22" localSheetId="9">#REF!</definedName>
    <definedName name="___________________________________EXP22">#REF!</definedName>
    <definedName name="___________________________________exp5" localSheetId="9">#REF!</definedName>
    <definedName name="___________________________________exp5">#REF!</definedName>
    <definedName name="___________________________________exp7" localSheetId="9">#REF!</definedName>
    <definedName name="___________________________________exp7">#REF!</definedName>
    <definedName name="___________________________________exp8" localSheetId="9">#REF!</definedName>
    <definedName name="___________________________________exp8">#REF!</definedName>
    <definedName name="___________________________________exp9" localSheetId="9">#REF!</definedName>
    <definedName name="___________________________________exp9">#REF!</definedName>
    <definedName name="___________________________________IZ1" localSheetId="9">#REF!</definedName>
    <definedName name="___________________________________IZ1">#REF!</definedName>
    <definedName name="___________________________________JJ1" localSheetId="9">#REF!</definedName>
    <definedName name="___________________________________JJ1">#REF!</definedName>
    <definedName name="___________________________________lit1" localSheetId="9">#REF!</definedName>
    <definedName name="___________________________________lit1">#REF!</definedName>
    <definedName name="___________________________________lit2" localSheetId="9">#REF!</definedName>
    <definedName name="___________________________________lit2">#REF!</definedName>
    <definedName name="___________________________________LL1" localSheetId="9">#REF!</definedName>
    <definedName name="___________________________________LL1">#REF!</definedName>
    <definedName name="___________________________________MM1" localSheetId="9">#REF!</definedName>
    <definedName name="___________________________________MM1">#REF!</definedName>
    <definedName name="___________________________________MZ1" localSheetId="9">#REF!</definedName>
    <definedName name="___________________________________MZ1">#REF!</definedName>
    <definedName name="___________________________________PM2" localSheetId="4">[18]CIPA!$B$10</definedName>
    <definedName name="___________________________________PM2" localSheetId="7">#REF!</definedName>
    <definedName name="___________________________________PM2">#REF!</definedName>
    <definedName name="___________________________________SCB1" localSheetId="4">'[19]SCB 1 - Current'!$F$10</definedName>
    <definedName name="___________________________________SCB1" localSheetId="7">#REF!</definedName>
    <definedName name="___________________________________SCB1">#REF!</definedName>
    <definedName name="___________________________________SCB2" localSheetId="4">'[19]SCB 2 - Current'!$F$11</definedName>
    <definedName name="___________________________________SCB2" localSheetId="7">#REF!</definedName>
    <definedName name="___________________________________SCB2">#REF!</definedName>
    <definedName name="___________________________________TCD1" localSheetId="9">#REF!</definedName>
    <definedName name="___________________________________TCD1" localSheetId="7">#REF!</definedName>
    <definedName name="___________________________________TCD1">#REF!</definedName>
    <definedName name="___________________________________TCD2" localSheetId="9">#REF!</definedName>
    <definedName name="___________________________________TCD2">#REF!</definedName>
    <definedName name="___________________________________TCD3" localSheetId="9">#REF!</definedName>
    <definedName name="___________________________________TCD3">#REF!</definedName>
    <definedName name="___________________________________TCD4" localSheetId="9">#REF!</definedName>
    <definedName name="___________________________________TCD4">#REF!</definedName>
    <definedName name="___________________________________TCD5" localSheetId="9">#REF!</definedName>
    <definedName name="___________________________________TCD5">#REF!</definedName>
    <definedName name="___________________________________TCD6" localSheetId="9">#REF!</definedName>
    <definedName name="___________________________________TCD6">#REF!</definedName>
    <definedName name="___________________________________TCD7" localSheetId="9">#REF!</definedName>
    <definedName name="___________________________________TCD7">#REF!</definedName>
    <definedName name="___________________________________TCD8" localSheetId="9">#REF!</definedName>
    <definedName name="___________________________________TCD8">#REF!</definedName>
    <definedName name="___________________________________TCD9" localSheetId="9">#REF!</definedName>
    <definedName name="___________________________________TCD9">#REF!</definedName>
    <definedName name="___________________________________Us1" localSheetId="9">#REF!</definedName>
    <definedName name="___________________________________Us1">#REF!</definedName>
    <definedName name="___________________________________Us2" localSheetId="9">#REF!</definedName>
    <definedName name="___________________________________Us2">#REF!</definedName>
    <definedName name="___________________________________xx6666" localSheetId="9">#REF!</definedName>
    <definedName name="___________________________________xx6666">#REF!</definedName>
    <definedName name="___________________________________ZA1" localSheetId="9">#REF!</definedName>
    <definedName name="___________________________________ZA1">#REF!</definedName>
    <definedName name="___________________________________zz9999" localSheetId="9">#REF!</definedName>
    <definedName name="___________________________________zz9999">#REF!</definedName>
    <definedName name="__________________________________A99999" localSheetId="9">#REF!</definedName>
    <definedName name="__________________________________A99999">#REF!</definedName>
    <definedName name="__________________________________DAT1" localSheetId="8">#REF!</definedName>
    <definedName name="__________________________________DAT1" localSheetId="4">'[23]เงินประกันสัญญาระยะสั้น-ยาว3'!#REF!</definedName>
    <definedName name="__________________________________DAT1" localSheetId="7">#REF!</definedName>
    <definedName name="__________________________________DAT1">#REF!</definedName>
    <definedName name="__________________________________DAT5" localSheetId="8">#REF!</definedName>
    <definedName name="__________________________________DAT5" localSheetId="4">'[23]เงินประกันสัญญาระยะสั้น-ยาว3'!#REF!</definedName>
    <definedName name="__________________________________DAT5" localSheetId="7">#REF!</definedName>
    <definedName name="__________________________________DAT5">#REF!</definedName>
    <definedName name="__________________________________DAT6" localSheetId="8">#REF!</definedName>
    <definedName name="__________________________________DAT6" localSheetId="4">'[23]เงินประกันสัญญาระยะสั้น-ยาว3'!#REF!</definedName>
    <definedName name="__________________________________DAT6" localSheetId="7">#REF!</definedName>
    <definedName name="__________________________________DAT6">#REF!</definedName>
    <definedName name="__________________________________DAT7" localSheetId="8">#REF!</definedName>
    <definedName name="__________________________________DAT7" localSheetId="4">'[23]เงินประกันสัญญาระยะสั้น-ยาว3'!#REF!</definedName>
    <definedName name="__________________________________DAT7" localSheetId="7">#REF!</definedName>
    <definedName name="__________________________________DAT7">#REF!</definedName>
    <definedName name="__________________________________dkk1" localSheetId="9">#REF!</definedName>
    <definedName name="__________________________________dkk1" localSheetId="7">#REF!</definedName>
    <definedName name="__________________________________dkk1">#REF!</definedName>
    <definedName name="__________________________________dkk2" localSheetId="9">#REF!</definedName>
    <definedName name="__________________________________dkk2">#REF!</definedName>
    <definedName name="__________________________________exp10" localSheetId="9">#REF!</definedName>
    <definedName name="__________________________________exp10">#REF!</definedName>
    <definedName name="__________________________________exp11" localSheetId="9">#REF!</definedName>
    <definedName name="__________________________________exp11">#REF!</definedName>
    <definedName name="__________________________________exp12" localSheetId="9">#REF!</definedName>
    <definedName name="__________________________________exp12">#REF!</definedName>
    <definedName name="__________________________________EXP22" localSheetId="9">#REF!</definedName>
    <definedName name="__________________________________EXP22">#REF!</definedName>
    <definedName name="__________________________________exp5" localSheetId="9">#REF!</definedName>
    <definedName name="__________________________________exp5">#REF!</definedName>
    <definedName name="__________________________________exp7" localSheetId="9">#REF!</definedName>
    <definedName name="__________________________________exp7">#REF!</definedName>
    <definedName name="__________________________________exp8" localSheetId="9">#REF!</definedName>
    <definedName name="__________________________________exp8">#REF!</definedName>
    <definedName name="__________________________________exp9" localSheetId="9">#REF!</definedName>
    <definedName name="__________________________________exp9">#REF!</definedName>
    <definedName name="__________________________________IZ1" localSheetId="9">#REF!</definedName>
    <definedName name="__________________________________IZ1">#REF!</definedName>
    <definedName name="__________________________________JJ1" localSheetId="9">#REF!</definedName>
    <definedName name="__________________________________JJ1">#REF!</definedName>
    <definedName name="__________________________________lit1" localSheetId="9">#REF!</definedName>
    <definedName name="__________________________________lit1">#REF!</definedName>
    <definedName name="__________________________________lit2" localSheetId="9">#REF!</definedName>
    <definedName name="__________________________________lit2">#REF!</definedName>
    <definedName name="__________________________________LL1" localSheetId="9">#REF!</definedName>
    <definedName name="__________________________________LL1">#REF!</definedName>
    <definedName name="__________________________________MM1" localSheetId="9">#REF!</definedName>
    <definedName name="__________________________________MM1">#REF!</definedName>
    <definedName name="__________________________________MZ1" localSheetId="9">#REF!</definedName>
    <definedName name="__________________________________MZ1">#REF!</definedName>
    <definedName name="__________________________________PM2" localSheetId="4">[18]CIPA!$B$10</definedName>
    <definedName name="__________________________________PM2" localSheetId="7">#REF!</definedName>
    <definedName name="__________________________________PM2">#REF!</definedName>
    <definedName name="__________________________________SCB1" localSheetId="4">'[19]SCB 1 - Current'!$F$10</definedName>
    <definedName name="__________________________________SCB1" localSheetId="7">#REF!</definedName>
    <definedName name="__________________________________SCB1">#REF!</definedName>
    <definedName name="__________________________________SCB2" localSheetId="4">'[19]SCB 2 - Current'!$F$11</definedName>
    <definedName name="__________________________________SCB2" localSheetId="7">#REF!</definedName>
    <definedName name="__________________________________SCB2">#REF!</definedName>
    <definedName name="__________________________________TCD1" localSheetId="9">#REF!</definedName>
    <definedName name="__________________________________TCD1" localSheetId="7">#REF!</definedName>
    <definedName name="__________________________________TCD1">#REF!</definedName>
    <definedName name="__________________________________TCD2" localSheetId="9">#REF!</definedName>
    <definedName name="__________________________________TCD2">#REF!</definedName>
    <definedName name="__________________________________TCD3" localSheetId="9">#REF!</definedName>
    <definedName name="__________________________________TCD3">#REF!</definedName>
    <definedName name="__________________________________TCD4" localSheetId="9">#REF!</definedName>
    <definedName name="__________________________________TCD4">#REF!</definedName>
    <definedName name="__________________________________TCD5" localSheetId="9">#REF!</definedName>
    <definedName name="__________________________________TCD5">#REF!</definedName>
    <definedName name="__________________________________TCD6" localSheetId="9">#REF!</definedName>
    <definedName name="__________________________________TCD6">#REF!</definedName>
    <definedName name="__________________________________TCD7" localSheetId="9">#REF!</definedName>
    <definedName name="__________________________________TCD7">#REF!</definedName>
    <definedName name="__________________________________TCD8" localSheetId="9">#REF!</definedName>
    <definedName name="__________________________________TCD8">#REF!</definedName>
    <definedName name="__________________________________TCD9" localSheetId="9">#REF!</definedName>
    <definedName name="__________________________________TCD9">#REF!</definedName>
    <definedName name="__________________________________Us1" localSheetId="9">#REF!</definedName>
    <definedName name="__________________________________Us1">#REF!</definedName>
    <definedName name="__________________________________Us2" localSheetId="9">#REF!</definedName>
    <definedName name="__________________________________Us2">#REF!</definedName>
    <definedName name="__________________________________xx6666" localSheetId="9">#REF!</definedName>
    <definedName name="__________________________________xx6666">#REF!</definedName>
    <definedName name="__________________________________ZA1" localSheetId="9">#REF!</definedName>
    <definedName name="__________________________________ZA1">#REF!</definedName>
    <definedName name="__________________________________zz9999" localSheetId="9">#REF!</definedName>
    <definedName name="__________________________________zz9999">#REF!</definedName>
    <definedName name="_________________________________A99999" localSheetId="9">#REF!</definedName>
    <definedName name="_________________________________A99999">#REF!</definedName>
    <definedName name="_________________________________DAT1" localSheetId="4">'[24]เงินประกันสัญญาระยะสั้น-ยาว3'!#REF!</definedName>
    <definedName name="_________________________________DAT1">#REF!</definedName>
    <definedName name="_________________________________DAT5" localSheetId="4">'[24]เงินประกันสัญญาระยะสั้น-ยาว3'!#REF!</definedName>
    <definedName name="_________________________________DAT5">#REF!</definedName>
    <definedName name="_________________________________DAT6" localSheetId="4">'[24]เงินประกันสัญญาระยะสั้น-ยาว3'!#REF!</definedName>
    <definedName name="_________________________________DAT6">#REF!</definedName>
    <definedName name="_________________________________DAT7" localSheetId="4">'[24]เงินประกันสัญญาระยะสั้น-ยาว3'!#REF!</definedName>
    <definedName name="_________________________________DAT7">#REF!</definedName>
    <definedName name="_________________________________dkk1" localSheetId="9">#REF!</definedName>
    <definedName name="_________________________________dkk1" localSheetId="7">#REF!</definedName>
    <definedName name="_________________________________dkk1">#REF!</definedName>
    <definedName name="_________________________________dkk2" localSheetId="9">#REF!</definedName>
    <definedName name="_________________________________dkk2">#REF!</definedName>
    <definedName name="_________________________________exp10" localSheetId="9">#REF!</definedName>
    <definedName name="_________________________________exp10">#REF!</definedName>
    <definedName name="_________________________________exp11" localSheetId="9">#REF!</definedName>
    <definedName name="_________________________________exp11">#REF!</definedName>
    <definedName name="_________________________________exp12" localSheetId="9">#REF!</definedName>
    <definedName name="_________________________________exp12">#REF!</definedName>
    <definedName name="_________________________________EXP22" localSheetId="9">#REF!</definedName>
    <definedName name="_________________________________EXP22">#REF!</definedName>
    <definedName name="_________________________________exp5" localSheetId="9">#REF!</definedName>
    <definedName name="_________________________________exp5">#REF!</definedName>
    <definedName name="_________________________________exp7" localSheetId="9">#REF!</definedName>
    <definedName name="_________________________________exp7">#REF!</definedName>
    <definedName name="_________________________________exp8" localSheetId="9">#REF!</definedName>
    <definedName name="_________________________________exp8">#REF!</definedName>
    <definedName name="_________________________________exp9" localSheetId="9">#REF!</definedName>
    <definedName name="_________________________________exp9">#REF!</definedName>
    <definedName name="_________________________________IZ1" localSheetId="9">#REF!</definedName>
    <definedName name="_________________________________IZ1">#REF!</definedName>
    <definedName name="_________________________________JJ1" localSheetId="9">#REF!</definedName>
    <definedName name="_________________________________JJ1">#REF!</definedName>
    <definedName name="_________________________________lit1" localSheetId="9">#REF!</definedName>
    <definedName name="_________________________________lit1">#REF!</definedName>
    <definedName name="_________________________________lit2" localSheetId="9">#REF!</definedName>
    <definedName name="_________________________________lit2">#REF!</definedName>
    <definedName name="_________________________________LL1" localSheetId="9">#REF!</definedName>
    <definedName name="_________________________________LL1">#REF!</definedName>
    <definedName name="_________________________________MM1" localSheetId="9">#REF!</definedName>
    <definedName name="_________________________________MM1">#REF!</definedName>
    <definedName name="_________________________________MZ1" localSheetId="9">#REF!</definedName>
    <definedName name="_________________________________MZ1">#REF!</definedName>
    <definedName name="_________________________________PM2" localSheetId="4">[18]CIPA!$B$10</definedName>
    <definedName name="_________________________________PM2" localSheetId="7">#REF!</definedName>
    <definedName name="_________________________________PM2">#REF!</definedName>
    <definedName name="_________________________________SCB1" localSheetId="4">'[19]SCB 1 - Current'!$F$10</definedName>
    <definedName name="_________________________________SCB1" localSheetId="7">#REF!</definedName>
    <definedName name="_________________________________SCB1">#REF!</definedName>
    <definedName name="_________________________________SCB2" localSheetId="4">'[19]SCB 2 - Current'!$F$11</definedName>
    <definedName name="_________________________________SCB2" localSheetId="7">#REF!</definedName>
    <definedName name="_________________________________SCB2">#REF!</definedName>
    <definedName name="_________________________________TCD1" localSheetId="9">#REF!</definedName>
    <definedName name="_________________________________TCD1" localSheetId="7">#REF!</definedName>
    <definedName name="_________________________________TCD1">#REF!</definedName>
    <definedName name="_________________________________TCD2" localSheetId="9">#REF!</definedName>
    <definedName name="_________________________________TCD2">#REF!</definedName>
    <definedName name="_________________________________TCD3" localSheetId="9">#REF!</definedName>
    <definedName name="_________________________________TCD3">#REF!</definedName>
    <definedName name="_________________________________TCD4" localSheetId="9">#REF!</definedName>
    <definedName name="_________________________________TCD4">#REF!</definedName>
    <definedName name="_________________________________TCD5" localSheetId="9">#REF!</definedName>
    <definedName name="_________________________________TCD5">#REF!</definedName>
    <definedName name="_________________________________TCD6" localSheetId="9">#REF!</definedName>
    <definedName name="_________________________________TCD6">#REF!</definedName>
    <definedName name="_________________________________TCD7" localSheetId="9">#REF!</definedName>
    <definedName name="_________________________________TCD7">#REF!</definedName>
    <definedName name="_________________________________TCD8" localSheetId="9">#REF!</definedName>
    <definedName name="_________________________________TCD8">#REF!</definedName>
    <definedName name="_________________________________TCD9" localSheetId="9">#REF!</definedName>
    <definedName name="_________________________________TCD9">#REF!</definedName>
    <definedName name="_________________________________Us1" localSheetId="9">#REF!</definedName>
    <definedName name="_________________________________Us1">#REF!</definedName>
    <definedName name="_________________________________Us2" localSheetId="9">#REF!</definedName>
    <definedName name="_________________________________Us2">#REF!</definedName>
    <definedName name="_________________________________xx6666" localSheetId="9">#REF!</definedName>
    <definedName name="_________________________________xx6666">#REF!</definedName>
    <definedName name="_________________________________ZA1" localSheetId="9">#REF!</definedName>
    <definedName name="_________________________________ZA1">#REF!</definedName>
    <definedName name="_________________________________zz9999" localSheetId="9">#REF!</definedName>
    <definedName name="_________________________________zz9999">#REF!</definedName>
    <definedName name="________________________________A99999" localSheetId="9">#REF!</definedName>
    <definedName name="________________________________A99999">#REF!</definedName>
    <definedName name="________________________________DAT1" localSheetId="8">#REF!</definedName>
    <definedName name="________________________________DAT1" localSheetId="4">'[23]เงินประกันสัญญาระยะสั้น-ยาว3'!#REF!</definedName>
    <definedName name="________________________________DAT1" localSheetId="7">#REF!</definedName>
    <definedName name="________________________________DAT1">#REF!</definedName>
    <definedName name="________________________________DAT5" localSheetId="8">#REF!</definedName>
    <definedName name="________________________________DAT5" localSheetId="4">'[23]เงินประกันสัญญาระยะสั้น-ยาว3'!#REF!</definedName>
    <definedName name="________________________________DAT5" localSheetId="7">#REF!</definedName>
    <definedName name="________________________________DAT5">#REF!</definedName>
    <definedName name="________________________________DAT6" localSheetId="8">#REF!</definedName>
    <definedName name="________________________________DAT6" localSheetId="4">'[23]เงินประกันสัญญาระยะสั้น-ยาว3'!#REF!</definedName>
    <definedName name="________________________________DAT6" localSheetId="7">#REF!</definedName>
    <definedName name="________________________________DAT6">#REF!</definedName>
    <definedName name="________________________________DAT7" localSheetId="8">#REF!</definedName>
    <definedName name="________________________________DAT7" localSheetId="4">'[23]เงินประกันสัญญาระยะสั้น-ยาว3'!#REF!</definedName>
    <definedName name="________________________________DAT7" localSheetId="7">#REF!</definedName>
    <definedName name="________________________________DAT7">#REF!</definedName>
    <definedName name="________________________________dkk1" localSheetId="9">#REF!</definedName>
    <definedName name="________________________________dkk1" localSheetId="7">#REF!</definedName>
    <definedName name="________________________________dkk1">#REF!</definedName>
    <definedName name="________________________________dkk2" localSheetId="9">#REF!</definedName>
    <definedName name="________________________________dkk2">#REF!</definedName>
    <definedName name="________________________________exp10" localSheetId="9">#REF!</definedName>
    <definedName name="________________________________exp10">#REF!</definedName>
    <definedName name="________________________________exp11" localSheetId="9">#REF!</definedName>
    <definedName name="________________________________exp11">#REF!</definedName>
    <definedName name="________________________________exp12" localSheetId="9">#REF!</definedName>
    <definedName name="________________________________exp12">#REF!</definedName>
    <definedName name="________________________________EXP22" localSheetId="9">#REF!</definedName>
    <definedName name="________________________________EXP22">#REF!</definedName>
    <definedName name="________________________________exp5" localSheetId="9">#REF!</definedName>
    <definedName name="________________________________exp5">#REF!</definedName>
    <definedName name="________________________________exp7" localSheetId="9">#REF!</definedName>
    <definedName name="________________________________exp7">#REF!</definedName>
    <definedName name="________________________________exp8" localSheetId="9">#REF!</definedName>
    <definedName name="________________________________exp8">#REF!</definedName>
    <definedName name="________________________________exp9" localSheetId="9">#REF!</definedName>
    <definedName name="________________________________exp9">#REF!</definedName>
    <definedName name="________________________________IZ1" localSheetId="9">#REF!</definedName>
    <definedName name="________________________________IZ1">#REF!</definedName>
    <definedName name="________________________________JJ1" localSheetId="9">#REF!</definedName>
    <definedName name="________________________________JJ1">#REF!</definedName>
    <definedName name="________________________________lit1" localSheetId="9">#REF!</definedName>
    <definedName name="________________________________lit1">#REF!</definedName>
    <definedName name="________________________________lit2" localSheetId="9">#REF!</definedName>
    <definedName name="________________________________lit2">#REF!</definedName>
    <definedName name="________________________________LL1" localSheetId="9">#REF!</definedName>
    <definedName name="________________________________LL1">#REF!</definedName>
    <definedName name="________________________________MM1" localSheetId="9">#REF!</definedName>
    <definedName name="________________________________MM1">#REF!</definedName>
    <definedName name="________________________________MZ1" localSheetId="9">#REF!</definedName>
    <definedName name="________________________________MZ1">#REF!</definedName>
    <definedName name="________________________________PM2" localSheetId="4">[18]CIPA!$B$10</definedName>
    <definedName name="________________________________PM2" localSheetId="7">#REF!</definedName>
    <definedName name="________________________________PM2">#REF!</definedName>
    <definedName name="________________________________SCB1" localSheetId="4">'[19]SCB 1 - Current'!$F$10</definedName>
    <definedName name="________________________________SCB1" localSheetId="7">#REF!</definedName>
    <definedName name="________________________________SCB1">#REF!</definedName>
    <definedName name="________________________________SCB2" localSheetId="4">'[19]SCB 2 - Current'!$F$11</definedName>
    <definedName name="________________________________SCB2" localSheetId="7">#REF!</definedName>
    <definedName name="________________________________SCB2">#REF!</definedName>
    <definedName name="________________________________TCD1" localSheetId="9">#REF!</definedName>
    <definedName name="________________________________TCD1" localSheetId="7">#REF!</definedName>
    <definedName name="________________________________TCD1">#REF!</definedName>
    <definedName name="________________________________TCD2" localSheetId="9">#REF!</definedName>
    <definedName name="________________________________TCD2">#REF!</definedName>
    <definedName name="________________________________TCD3" localSheetId="9">#REF!</definedName>
    <definedName name="________________________________TCD3">#REF!</definedName>
    <definedName name="________________________________TCD4" localSheetId="9">#REF!</definedName>
    <definedName name="________________________________TCD4">#REF!</definedName>
    <definedName name="________________________________TCD5" localSheetId="9">#REF!</definedName>
    <definedName name="________________________________TCD5">#REF!</definedName>
    <definedName name="________________________________TCD6" localSheetId="9">#REF!</definedName>
    <definedName name="________________________________TCD6">#REF!</definedName>
    <definedName name="________________________________TCD7" localSheetId="9">#REF!</definedName>
    <definedName name="________________________________TCD7">#REF!</definedName>
    <definedName name="________________________________TCD8" localSheetId="9">#REF!</definedName>
    <definedName name="________________________________TCD8">#REF!</definedName>
    <definedName name="________________________________TCD9" localSheetId="9">#REF!</definedName>
    <definedName name="________________________________TCD9">#REF!</definedName>
    <definedName name="________________________________Us1" localSheetId="9">#REF!</definedName>
    <definedName name="________________________________Us1">#REF!</definedName>
    <definedName name="________________________________Us2" localSheetId="9">#REF!</definedName>
    <definedName name="________________________________Us2">#REF!</definedName>
    <definedName name="________________________________xx6666" localSheetId="9">#REF!</definedName>
    <definedName name="________________________________xx6666">#REF!</definedName>
    <definedName name="________________________________ZA1" localSheetId="9">#REF!</definedName>
    <definedName name="________________________________ZA1">#REF!</definedName>
    <definedName name="________________________________zz9999" localSheetId="9">#REF!</definedName>
    <definedName name="________________________________zz9999">#REF!</definedName>
    <definedName name="_______________________________A99999" localSheetId="9">#REF!</definedName>
    <definedName name="_______________________________A99999">#REF!</definedName>
    <definedName name="_______________________________DAT1" localSheetId="8">#REF!</definedName>
    <definedName name="_______________________________DAT1" localSheetId="4">'[23]เงินประกันสัญญาระยะสั้น-ยาว3'!#REF!</definedName>
    <definedName name="_______________________________DAT1" localSheetId="7">#REF!</definedName>
    <definedName name="_______________________________DAT1">#REF!</definedName>
    <definedName name="_______________________________DAT5" localSheetId="8">#REF!</definedName>
    <definedName name="_______________________________DAT5" localSheetId="4">'[23]เงินประกันสัญญาระยะสั้น-ยาว3'!#REF!</definedName>
    <definedName name="_______________________________DAT5" localSheetId="7">#REF!</definedName>
    <definedName name="_______________________________DAT5">#REF!</definedName>
    <definedName name="_______________________________DAT6" localSheetId="8">#REF!</definedName>
    <definedName name="_______________________________DAT6" localSheetId="4">'[23]เงินประกันสัญญาระยะสั้น-ยาว3'!#REF!</definedName>
    <definedName name="_______________________________DAT6" localSheetId="7">#REF!</definedName>
    <definedName name="_______________________________DAT6">#REF!</definedName>
    <definedName name="_______________________________DAT7" localSheetId="8">#REF!</definedName>
    <definedName name="_______________________________DAT7" localSheetId="4">'[23]เงินประกันสัญญาระยะสั้น-ยาว3'!#REF!</definedName>
    <definedName name="_______________________________DAT7" localSheetId="7">#REF!</definedName>
    <definedName name="_______________________________DAT7">#REF!</definedName>
    <definedName name="_______________________________dkk1" localSheetId="9">#REF!</definedName>
    <definedName name="_______________________________dkk1" localSheetId="7">#REF!</definedName>
    <definedName name="_______________________________dkk1">#REF!</definedName>
    <definedName name="_______________________________dkk2" localSheetId="9">#REF!</definedName>
    <definedName name="_______________________________dkk2">#REF!</definedName>
    <definedName name="_______________________________exp10" localSheetId="9">#REF!</definedName>
    <definedName name="_______________________________exp10">#REF!</definedName>
    <definedName name="_______________________________exp11" localSheetId="9">#REF!</definedName>
    <definedName name="_______________________________exp11">#REF!</definedName>
    <definedName name="_______________________________exp12" localSheetId="9">#REF!</definedName>
    <definedName name="_______________________________exp12">#REF!</definedName>
    <definedName name="_______________________________EXP22" localSheetId="9">#REF!</definedName>
    <definedName name="_______________________________EXP22">#REF!</definedName>
    <definedName name="_______________________________exp5" localSheetId="9">#REF!</definedName>
    <definedName name="_______________________________exp5">#REF!</definedName>
    <definedName name="_______________________________exp7" localSheetId="9">#REF!</definedName>
    <definedName name="_______________________________exp7">#REF!</definedName>
    <definedName name="_______________________________exp8" localSheetId="9">#REF!</definedName>
    <definedName name="_______________________________exp8">#REF!</definedName>
    <definedName name="_______________________________exp9" localSheetId="9">#REF!</definedName>
    <definedName name="_______________________________exp9">#REF!</definedName>
    <definedName name="_______________________________IZ1" localSheetId="9">#REF!</definedName>
    <definedName name="_______________________________IZ1">#REF!</definedName>
    <definedName name="_______________________________JJ1" localSheetId="9">#REF!</definedName>
    <definedName name="_______________________________JJ1">#REF!</definedName>
    <definedName name="_______________________________lit1" localSheetId="9">#REF!</definedName>
    <definedName name="_______________________________lit1">#REF!</definedName>
    <definedName name="_______________________________lit2" localSheetId="9">#REF!</definedName>
    <definedName name="_______________________________lit2">#REF!</definedName>
    <definedName name="_______________________________LL1" localSheetId="9">#REF!</definedName>
    <definedName name="_______________________________LL1">#REF!</definedName>
    <definedName name="_______________________________MM1" localSheetId="9">#REF!</definedName>
    <definedName name="_______________________________MM1">#REF!</definedName>
    <definedName name="_______________________________MZ1" localSheetId="9">#REF!</definedName>
    <definedName name="_______________________________MZ1">#REF!</definedName>
    <definedName name="_______________________________PM2" localSheetId="4">[18]CIPA!$B$10</definedName>
    <definedName name="_______________________________PM2" localSheetId="7">#REF!</definedName>
    <definedName name="_______________________________PM2">#REF!</definedName>
    <definedName name="_______________________________SCB1" localSheetId="4">'[19]SCB 1 - Current'!$F$10</definedName>
    <definedName name="_______________________________SCB1" localSheetId="7">#REF!</definedName>
    <definedName name="_______________________________SCB1">#REF!</definedName>
    <definedName name="_______________________________SCB2" localSheetId="4">'[19]SCB 2 - Current'!$F$11</definedName>
    <definedName name="_______________________________SCB2" localSheetId="7">#REF!</definedName>
    <definedName name="_______________________________SCB2">#REF!</definedName>
    <definedName name="_______________________________TCD1" localSheetId="9">#REF!</definedName>
    <definedName name="_______________________________TCD1" localSheetId="7">#REF!</definedName>
    <definedName name="_______________________________TCD1">#REF!</definedName>
    <definedName name="_______________________________TCD2" localSheetId="9">#REF!</definedName>
    <definedName name="_______________________________TCD2">#REF!</definedName>
    <definedName name="_______________________________TCD3" localSheetId="9">#REF!</definedName>
    <definedName name="_______________________________TCD3">#REF!</definedName>
    <definedName name="_______________________________TCD4" localSheetId="9">#REF!</definedName>
    <definedName name="_______________________________TCD4">#REF!</definedName>
    <definedName name="_______________________________TCD5" localSheetId="9">#REF!</definedName>
    <definedName name="_______________________________TCD5">#REF!</definedName>
    <definedName name="_______________________________TCD6" localSheetId="9">#REF!</definedName>
    <definedName name="_______________________________TCD6">#REF!</definedName>
    <definedName name="_______________________________TCD7" localSheetId="9">#REF!</definedName>
    <definedName name="_______________________________TCD7">#REF!</definedName>
    <definedName name="_______________________________TCD8" localSheetId="9">#REF!</definedName>
    <definedName name="_______________________________TCD8">#REF!</definedName>
    <definedName name="_______________________________TCD9" localSheetId="9">#REF!</definedName>
    <definedName name="_______________________________TCD9">#REF!</definedName>
    <definedName name="_______________________________Us1" localSheetId="9">#REF!</definedName>
    <definedName name="_______________________________Us1">#REF!</definedName>
    <definedName name="_______________________________Us2" localSheetId="9">#REF!</definedName>
    <definedName name="_______________________________Us2">#REF!</definedName>
    <definedName name="_______________________________xx6666" localSheetId="9">#REF!</definedName>
    <definedName name="_______________________________xx6666">#REF!</definedName>
    <definedName name="_______________________________ZA1" localSheetId="9">#REF!</definedName>
    <definedName name="_______________________________ZA1">#REF!</definedName>
    <definedName name="_______________________________zz9999" localSheetId="9">#REF!</definedName>
    <definedName name="_______________________________zz9999">#REF!</definedName>
    <definedName name="______________________________A99999" localSheetId="9">#REF!</definedName>
    <definedName name="______________________________A99999">#REF!</definedName>
    <definedName name="______________________________DAT1" localSheetId="8">#REF!</definedName>
    <definedName name="______________________________DAT1" localSheetId="4">'[25]เงินประกันสัญญาระยะสั้น-ยาว3'!#REF!</definedName>
    <definedName name="______________________________DAT1" localSheetId="7">#REF!</definedName>
    <definedName name="______________________________DAT1">#REF!</definedName>
    <definedName name="______________________________DAT5" localSheetId="8">#REF!</definedName>
    <definedName name="______________________________DAT5" localSheetId="4">'[25]เงินประกันสัญญาระยะสั้น-ยาว3'!#REF!</definedName>
    <definedName name="______________________________DAT5" localSheetId="7">#REF!</definedName>
    <definedName name="______________________________DAT5">#REF!</definedName>
    <definedName name="______________________________DAT6" localSheetId="8">#REF!</definedName>
    <definedName name="______________________________DAT6" localSheetId="4">'[25]เงินประกันสัญญาระยะสั้น-ยาว3'!#REF!</definedName>
    <definedName name="______________________________DAT6" localSheetId="7">#REF!</definedName>
    <definedName name="______________________________DAT6">#REF!</definedName>
    <definedName name="______________________________DAT7" localSheetId="8">#REF!</definedName>
    <definedName name="______________________________DAT7" localSheetId="4">'[25]เงินประกันสัญญาระยะสั้น-ยาว3'!#REF!</definedName>
    <definedName name="______________________________DAT7" localSheetId="7">#REF!</definedName>
    <definedName name="______________________________DAT7">#REF!</definedName>
    <definedName name="______________________________dkk1" localSheetId="9">#REF!</definedName>
    <definedName name="______________________________dkk1" localSheetId="7">#REF!</definedName>
    <definedName name="______________________________dkk1">#REF!</definedName>
    <definedName name="______________________________dkk2" localSheetId="9">#REF!</definedName>
    <definedName name="______________________________dkk2">#REF!</definedName>
    <definedName name="______________________________exp10" localSheetId="9">#REF!</definedName>
    <definedName name="______________________________exp10">#REF!</definedName>
    <definedName name="______________________________exp11" localSheetId="9">#REF!</definedName>
    <definedName name="______________________________exp11">#REF!</definedName>
    <definedName name="______________________________exp12" localSheetId="9">#REF!</definedName>
    <definedName name="______________________________exp12">#REF!</definedName>
    <definedName name="______________________________EXP22" localSheetId="9">#REF!</definedName>
    <definedName name="______________________________EXP22">#REF!</definedName>
    <definedName name="______________________________exp5" localSheetId="9">#REF!</definedName>
    <definedName name="______________________________exp5">#REF!</definedName>
    <definedName name="______________________________exp7" localSheetId="9">#REF!</definedName>
    <definedName name="______________________________exp7">#REF!</definedName>
    <definedName name="______________________________exp8" localSheetId="9">#REF!</definedName>
    <definedName name="______________________________exp8">#REF!</definedName>
    <definedName name="______________________________exp9" localSheetId="9">#REF!</definedName>
    <definedName name="______________________________exp9">#REF!</definedName>
    <definedName name="______________________________IZ1" localSheetId="9">#REF!</definedName>
    <definedName name="______________________________IZ1">#REF!</definedName>
    <definedName name="______________________________JJ1" localSheetId="9">#REF!</definedName>
    <definedName name="______________________________JJ1">#REF!</definedName>
    <definedName name="______________________________lit1" localSheetId="9">#REF!</definedName>
    <definedName name="______________________________lit1">#REF!</definedName>
    <definedName name="______________________________lit2" localSheetId="9">#REF!</definedName>
    <definedName name="______________________________lit2">#REF!</definedName>
    <definedName name="______________________________LL1" localSheetId="9">#REF!</definedName>
    <definedName name="______________________________LL1">#REF!</definedName>
    <definedName name="______________________________MM1" localSheetId="9">#REF!</definedName>
    <definedName name="______________________________MM1">#REF!</definedName>
    <definedName name="______________________________MZ1" localSheetId="9">#REF!</definedName>
    <definedName name="______________________________MZ1">#REF!</definedName>
    <definedName name="______________________________PM2" localSheetId="4">[18]CIPA!$B$10</definedName>
    <definedName name="______________________________PM2" localSheetId="7">#REF!</definedName>
    <definedName name="______________________________PM2">#REF!</definedName>
    <definedName name="______________________________SCB1" localSheetId="4">'[19]SCB 1 - Current'!$F$10</definedName>
    <definedName name="______________________________SCB1" localSheetId="7">#REF!</definedName>
    <definedName name="______________________________SCB1">#REF!</definedName>
    <definedName name="______________________________SCB2" localSheetId="4">'[19]SCB 2 - Current'!$F$11</definedName>
    <definedName name="______________________________SCB2" localSheetId="7">#REF!</definedName>
    <definedName name="______________________________SCB2">#REF!</definedName>
    <definedName name="______________________________TCD1" localSheetId="9">#REF!</definedName>
    <definedName name="______________________________TCD1" localSheetId="7">#REF!</definedName>
    <definedName name="______________________________TCD1">#REF!</definedName>
    <definedName name="______________________________TCD2" localSheetId="9">#REF!</definedName>
    <definedName name="______________________________TCD2">#REF!</definedName>
    <definedName name="______________________________TCD3" localSheetId="9">#REF!</definedName>
    <definedName name="______________________________TCD3">#REF!</definedName>
    <definedName name="______________________________TCD4" localSheetId="9">#REF!</definedName>
    <definedName name="______________________________TCD4">#REF!</definedName>
    <definedName name="______________________________TCD5" localSheetId="9">#REF!</definedName>
    <definedName name="______________________________TCD5">#REF!</definedName>
    <definedName name="______________________________TCD6" localSheetId="9">#REF!</definedName>
    <definedName name="______________________________TCD6">#REF!</definedName>
    <definedName name="______________________________TCD7" localSheetId="9">#REF!</definedName>
    <definedName name="______________________________TCD7">#REF!</definedName>
    <definedName name="______________________________TCD8" localSheetId="9">#REF!</definedName>
    <definedName name="______________________________TCD8">#REF!</definedName>
    <definedName name="______________________________TCD9" localSheetId="9">#REF!</definedName>
    <definedName name="______________________________TCD9">#REF!</definedName>
    <definedName name="______________________________Us1" localSheetId="9">#REF!</definedName>
    <definedName name="______________________________Us1">#REF!</definedName>
    <definedName name="______________________________Us2" localSheetId="9">#REF!</definedName>
    <definedName name="______________________________Us2">#REF!</definedName>
    <definedName name="______________________________xx6666" localSheetId="9">#REF!</definedName>
    <definedName name="______________________________xx6666">#REF!</definedName>
    <definedName name="______________________________ZA1" localSheetId="9">#REF!</definedName>
    <definedName name="______________________________ZA1">#REF!</definedName>
    <definedName name="______________________________zz9999" localSheetId="9">#REF!</definedName>
    <definedName name="______________________________zz9999">#REF!</definedName>
    <definedName name="_____________________________A99999" localSheetId="9">#REF!</definedName>
    <definedName name="_____________________________A99999">#REF!</definedName>
    <definedName name="_____________________________DAT1" localSheetId="8">#REF!</definedName>
    <definedName name="_____________________________DAT1" localSheetId="4">'[25]เงินประกันสัญญาระยะสั้น-ยาว3'!#REF!</definedName>
    <definedName name="_____________________________DAT1" localSheetId="7">#REF!</definedName>
    <definedName name="_____________________________DAT1">#REF!</definedName>
    <definedName name="_____________________________DAT5" localSheetId="8">#REF!</definedName>
    <definedName name="_____________________________DAT5" localSheetId="4">'[25]เงินประกันสัญญาระยะสั้น-ยาว3'!#REF!</definedName>
    <definedName name="_____________________________DAT5" localSheetId="7">#REF!</definedName>
    <definedName name="_____________________________DAT5">#REF!</definedName>
    <definedName name="_____________________________DAT6" localSheetId="8">#REF!</definedName>
    <definedName name="_____________________________DAT6" localSheetId="4">'[25]เงินประกันสัญญาระยะสั้น-ยาว3'!#REF!</definedName>
    <definedName name="_____________________________DAT6" localSheetId="7">#REF!</definedName>
    <definedName name="_____________________________DAT6">#REF!</definedName>
    <definedName name="_____________________________DAT7" localSheetId="8">#REF!</definedName>
    <definedName name="_____________________________DAT7" localSheetId="4">'[25]เงินประกันสัญญาระยะสั้น-ยาว3'!#REF!</definedName>
    <definedName name="_____________________________DAT7" localSheetId="7">#REF!</definedName>
    <definedName name="_____________________________DAT7">#REF!</definedName>
    <definedName name="_____________________________dkk1" localSheetId="9">#REF!</definedName>
    <definedName name="_____________________________dkk1" localSheetId="7">#REF!</definedName>
    <definedName name="_____________________________dkk1">#REF!</definedName>
    <definedName name="_____________________________dkk2" localSheetId="9">#REF!</definedName>
    <definedName name="_____________________________dkk2">#REF!</definedName>
    <definedName name="_____________________________exp10" localSheetId="9">#REF!</definedName>
    <definedName name="_____________________________exp10">#REF!</definedName>
    <definedName name="_____________________________exp11" localSheetId="9">#REF!</definedName>
    <definedName name="_____________________________exp11">#REF!</definedName>
    <definedName name="_____________________________exp12" localSheetId="9">#REF!</definedName>
    <definedName name="_____________________________exp12">#REF!</definedName>
    <definedName name="_____________________________EXP22" localSheetId="9">#REF!</definedName>
    <definedName name="_____________________________EXP22">#REF!</definedName>
    <definedName name="_____________________________exp5" localSheetId="9">#REF!</definedName>
    <definedName name="_____________________________exp5">#REF!</definedName>
    <definedName name="_____________________________exp7" localSheetId="9">#REF!</definedName>
    <definedName name="_____________________________exp7">#REF!</definedName>
    <definedName name="_____________________________exp8" localSheetId="9">#REF!</definedName>
    <definedName name="_____________________________exp8">#REF!</definedName>
    <definedName name="_____________________________exp9" localSheetId="9">#REF!</definedName>
    <definedName name="_____________________________exp9">#REF!</definedName>
    <definedName name="_____________________________IZ1" localSheetId="9">#REF!</definedName>
    <definedName name="_____________________________IZ1">#REF!</definedName>
    <definedName name="_____________________________JJ1" localSheetId="9">#REF!</definedName>
    <definedName name="_____________________________JJ1">#REF!</definedName>
    <definedName name="_____________________________lit1" localSheetId="9">#REF!</definedName>
    <definedName name="_____________________________lit1">#REF!</definedName>
    <definedName name="_____________________________lit2" localSheetId="9">#REF!</definedName>
    <definedName name="_____________________________lit2">#REF!</definedName>
    <definedName name="_____________________________LL1" localSheetId="9">#REF!</definedName>
    <definedName name="_____________________________LL1">#REF!</definedName>
    <definedName name="_____________________________MM1" localSheetId="9">#REF!</definedName>
    <definedName name="_____________________________MM1">#REF!</definedName>
    <definedName name="_____________________________MZ1" localSheetId="9">#REF!</definedName>
    <definedName name="_____________________________MZ1">#REF!</definedName>
    <definedName name="_____________________________PM2" localSheetId="4">[18]CIPA!$B$10</definedName>
    <definedName name="_____________________________PM2" localSheetId="7">#REF!</definedName>
    <definedName name="_____________________________PM2">#REF!</definedName>
    <definedName name="_____________________________SCB1" localSheetId="4">'[19]SCB 1 - Current'!$F$10</definedName>
    <definedName name="_____________________________SCB1" localSheetId="7">#REF!</definedName>
    <definedName name="_____________________________SCB1">#REF!</definedName>
    <definedName name="_____________________________SCB2" localSheetId="4">'[19]SCB 2 - Current'!$F$11</definedName>
    <definedName name="_____________________________SCB2" localSheetId="7">#REF!</definedName>
    <definedName name="_____________________________SCB2">#REF!</definedName>
    <definedName name="_____________________________TCD1" localSheetId="9">#REF!</definedName>
    <definedName name="_____________________________TCD1" localSheetId="7">#REF!</definedName>
    <definedName name="_____________________________TCD1">#REF!</definedName>
    <definedName name="_____________________________TCD2" localSheetId="9">#REF!</definedName>
    <definedName name="_____________________________TCD2">#REF!</definedName>
    <definedName name="_____________________________TCD3" localSheetId="9">#REF!</definedName>
    <definedName name="_____________________________TCD3">#REF!</definedName>
    <definedName name="_____________________________TCD4" localSheetId="9">#REF!</definedName>
    <definedName name="_____________________________TCD4">#REF!</definedName>
    <definedName name="_____________________________TCD5" localSheetId="9">#REF!</definedName>
    <definedName name="_____________________________TCD5">#REF!</definedName>
    <definedName name="_____________________________TCD6" localSheetId="9">#REF!</definedName>
    <definedName name="_____________________________TCD6">#REF!</definedName>
    <definedName name="_____________________________TCD7" localSheetId="9">#REF!</definedName>
    <definedName name="_____________________________TCD7">#REF!</definedName>
    <definedName name="_____________________________TCD8" localSheetId="9">#REF!</definedName>
    <definedName name="_____________________________TCD8">#REF!</definedName>
    <definedName name="_____________________________TCD9" localSheetId="9">#REF!</definedName>
    <definedName name="_____________________________TCD9">#REF!</definedName>
    <definedName name="_____________________________Us1" localSheetId="9">#REF!</definedName>
    <definedName name="_____________________________Us1">#REF!</definedName>
    <definedName name="_____________________________Us2" localSheetId="9">#REF!</definedName>
    <definedName name="_____________________________Us2">#REF!</definedName>
    <definedName name="_____________________________xx6666" localSheetId="9">#REF!</definedName>
    <definedName name="_____________________________xx6666">#REF!</definedName>
    <definedName name="_____________________________ZA1" localSheetId="9">#REF!</definedName>
    <definedName name="_____________________________ZA1">#REF!</definedName>
    <definedName name="_____________________________zz9999" localSheetId="9">#REF!</definedName>
    <definedName name="_____________________________zz9999">#REF!</definedName>
    <definedName name="____________________________A99999" localSheetId="9">#REF!</definedName>
    <definedName name="____________________________A99999">#REF!</definedName>
    <definedName name="____________________________DAT1" localSheetId="8">#REF!</definedName>
    <definedName name="____________________________DAT1" localSheetId="4">'[26]เงินประกันสัญญาระยะสั้น-ยาว3'!#REF!</definedName>
    <definedName name="____________________________DAT1" localSheetId="7">#REF!</definedName>
    <definedName name="____________________________DAT1">#REF!</definedName>
    <definedName name="____________________________DAT5" localSheetId="8">#REF!</definedName>
    <definedName name="____________________________DAT5" localSheetId="4">'[26]เงินประกันสัญญาระยะสั้น-ยาว3'!#REF!</definedName>
    <definedName name="____________________________DAT5" localSheetId="7">#REF!</definedName>
    <definedName name="____________________________DAT5">#REF!</definedName>
    <definedName name="____________________________DAT6" localSheetId="8">#REF!</definedName>
    <definedName name="____________________________DAT6" localSheetId="4">'[26]เงินประกันสัญญาระยะสั้น-ยาว3'!#REF!</definedName>
    <definedName name="____________________________DAT6" localSheetId="7">#REF!</definedName>
    <definedName name="____________________________DAT6">#REF!</definedName>
    <definedName name="____________________________DAT7" localSheetId="8">#REF!</definedName>
    <definedName name="____________________________DAT7" localSheetId="4">'[26]เงินประกันสัญญาระยะสั้น-ยาว3'!#REF!</definedName>
    <definedName name="____________________________DAT7" localSheetId="7">#REF!</definedName>
    <definedName name="____________________________DAT7">#REF!</definedName>
    <definedName name="____________________________dkk1" localSheetId="9">#REF!</definedName>
    <definedName name="____________________________dkk1" localSheetId="7">#REF!</definedName>
    <definedName name="____________________________dkk1">#REF!</definedName>
    <definedName name="____________________________dkk2" localSheetId="9">#REF!</definedName>
    <definedName name="____________________________dkk2">#REF!</definedName>
    <definedName name="____________________________exp10" localSheetId="9">#REF!</definedName>
    <definedName name="____________________________exp10">#REF!</definedName>
    <definedName name="____________________________exp11" localSheetId="9">#REF!</definedName>
    <definedName name="____________________________exp11">#REF!</definedName>
    <definedName name="____________________________exp12" localSheetId="9">#REF!</definedName>
    <definedName name="____________________________exp12">#REF!</definedName>
    <definedName name="____________________________EXP22" localSheetId="9">#REF!</definedName>
    <definedName name="____________________________EXP22">#REF!</definedName>
    <definedName name="____________________________exp5" localSheetId="9">#REF!</definedName>
    <definedName name="____________________________exp5">#REF!</definedName>
    <definedName name="____________________________exp7" localSheetId="9">#REF!</definedName>
    <definedName name="____________________________exp7">#REF!</definedName>
    <definedName name="____________________________exp8" localSheetId="9">#REF!</definedName>
    <definedName name="____________________________exp8">#REF!</definedName>
    <definedName name="____________________________exp9" localSheetId="9">#REF!</definedName>
    <definedName name="____________________________exp9">#REF!</definedName>
    <definedName name="____________________________IZ1" localSheetId="9">#REF!</definedName>
    <definedName name="____________________________IZ1">#REF!</definedName>
    <definedName name="____________________________JJ1" localSheetId="9">#REF!</definedName>
    <definedName name="____________________________JJ1">#REF!</definedName>
    <definedName name="____________________________lit1" localSheetId="9">#REF!</definedName>
    <definedName name="____________________________lit1">#REF!</definedName>
    <definedName name="____________________________lit2" localSheetId="9">#REF!</definedName>
    <definedName name="____________________________lit2">#REF!</definedName>
    <definedName name="____________________________LL1" localSheetId="9">#REF!</definedName>
    <definedName name="____________________________LL1">#REF!</definedName>
    <definedName name="____________________________MM1" localSheetId="9">#REF!</definedName>
    <definedName name="____________________________MM1">#REF!</definedName>
    <definedName name="____________________________MZ1" localSheetId="9">#REF!</definedName>
    <definedName name="____________________________MZ1">#REF!</definedName>
    <definedName name="____________________________PM2" localSheetId="4">[18]CIPA!$B$10</definedName>
    <definedName name="____________________________PM2" localSheetId="7">#REF!</definedName>
    <definedName name="____________________________PM2">#REF!</definedName>
    <definedName name="____________________________SCB1" localSheetId="4">'[19]SCB 1 - Current'!$F$10</definedName>
    <definedName name="____________________________SCB1" localSheetId="7">#REF!</definedName>
    <definedName name="____________________________SCB1">#REF!</definedName>
    <definedName name="____________________________SCB2" localSheetId="4">'[19]SCB 2 - Current'!$F$11</definedName>
    <definedName name="____________________________SCB2" localSheetId="7">#REF!</definedName>
    <definedName name="____________________________SCB2">#REF!</definedName>
    <definedName name="____________________________TCD1" localSheetId="9">#REF!</definedName>
    <definedName name="____________________________TCD1" localSheetId="7">#REF!</definedName>
    <definedName name="____________________________TCD1">#REF!</definedName>
    <definedName name="____________________________TCD2" localSheetId="9">#REF!</definedName>
    <definedName name="____________________________TCD2">#REF!</definedName>
    <definedName name="____________________________TCD3" localSheetId="9">#REF!</definedName>
    <definedName name="____________________________TCD3">#REF!</definedName>
    <definedName name="____________________________TCD4" localSheetId="9">#REF!</definedName>
    <definedName name="____________________________TCD4">#REF!</definedName>
    <definedName name="____________________________TCD5" localSheetId="9">#REF!</definedName>
    <definedName name="____________________________TCD5">#REF!</definedName>
    <definedName name="____________________________TCD6" localSheetId="9">#REF!</definedName>
    <definedName name="____________________________TCD6">#REF!</definedName>
    <definedName name="____________________________TCD7" localSheetId="9">#REF!</definedName>
    <definedName name="____________________________TCD7">#REF!</definedName>
    <definedName name="____________________________TCD8" localSheetId="9">#REF!</definedName>
    <definedName name="____________________________TCD8">#REF!</definedName>
    <definedName name="____________________________TCD9" localSheetId="9">#REF!</definedName>
    <definedName name="____________________________TCD9">#REF!</definedName>
    <definedName name="____________________________Us1" localSheetId="9">#REF!</definedName>
    <definedName name="____________________________Us1">#REF!</definedName>
    <definedName name="____________________________Us2" localSheetId="9">#REF!</definedName>
    <definedName name="____________________________Us2">#REF!</definedName>
    <definedName name="____________________________xx6666" localSheetId="9">#REF!</definedName>
    <definedName name="____________________________xx6666">#REF!</definedName>
    <definedName name="____________________________ZA1" localSheetId="9">#REF!</definedName>
    <definedName name="____________________________ZA1">#REF!</definedName>
    <definedName name="____________________________zz9999" localSheetId="9">#REF!</definedName>
    <definedName name="____________________________zz9999">#REF!</definedName>
    <definedName name="___________________________A99999" localSheetId="9">#REF!</definedName>
    <definedName name="___________________________A99999">#REF!</definedName>
    <definedName name="___________________________AJE122003" localSheetId="9">#REF!</definedName>
    <definedName name="___________________________AJE122003">#REF!</definedName>
    <definedName name="___________________________DAT1" localSheetId="8">#REF!</definedName>
    <definedName name="___________________________DAT1" localSheetId="4">'[20]เงินประกันสัญญาระยะสั้น-ยาว3'!#REF!</definedName>
    <definedName name="___________________________DAT1" localSheetId="7">#REF!</definedName>
    <definedName name="___________________________DAT1">#REF!</definedName>
    <definedName name="___________________________DAT20" localSheetId="4">[27]BMCT2003!#REF!</definedName>
    <definedName name="___________________________DAT20">#REF!</definedName>
    <definedName name="___________________________DAT5" localSheetId="8">#REF!</definedName>
    <definedName name="___________________________DAT5" localSheetId="4">'[20]เงินประกันสัญญาระยะสั้น-ยาว3'!#REF!</definedName>
    <definedName name="___________________________DAT5" localSheetId="7">#REF!</definedName>
    <definedName name="___________________________DAT5">#REF!</definedName>
    <definedName name="___________________________DAT6" localSheetId="8">#REF!</definedName>
    <definedName name="___________________________DAT6" localSheetId="4">'[20]เงินประกันสัญญาระยะสั้น-ยาว3'!#REF!</definedName>
    <definedName name="___________________________DAT6" localSheetId="7">#REF!</definedName>
    <definedName name="___________________________DAT6">#REF!</definedName>
    <definedName name="___________________________DAT7" localSheetId="8">#REF!</definedName>
    <definedName name="___________________________DAT7" localSheetId="4">'[20]เงินประกันสัญญาระยะสั้น-ยาว3'!#REF!</definedName>
    <definedName name="___________________________DAT7" localSheetId="7">#REF!</definedName>
    <definedName name="___________________________DAT7">#REF!</definedName>
    <definedName name="___________________________dkk1" localSheetId="9">#REF!</definedName>
    <definedName name="___________________________dkk1" localSheetId="7">#REF!</definedName>
    <definedName name="___________________________dkk1">#REF!</definedName>
    <definedName name="___________________________dkk2" localSheetId="9">#REF!</definedName>
    <definedName name="___________________________dkk2">#REF!</definedName>
    <definedName name="___________________________exp10" localSheetId="9">#REF!</definedName>
    <definedName name="___________________________exp10">#REF!</definedName>
    <definedName name="___________________________exp11" localSheetId="9">#REF!</definedName>
    <definedName name="___________________________exp11">#REF!</definedName>
    <definedName name="___________________________exp111" localSheetId="9">#REF!</definedName>
    <definedName name="___________________________exp111">#REF!</definedName>
    <definedName name="___________________________exp12" localSheetId="9">#REF!</definedName>
    <definedName name="___________________________exp12">#REF!</definedName>
    <definedName name="___________________________EXP22" localSheetId="9">#REF!</definedName>
    <definedName name="___________________________EXP22">#REF!</definedName>
    <definedName name="___________________________exp5" localSheetId="9">#REF!</definedName>
    <definedName name="___________________________exp5">#REF!</definedName>
    <definedName name="___________________________exp7" localSheetId="9">#REF!</definedName>
    <definedName name="___________________________exp7">#REF!</definedName>
    <definedName name="___________________________exp8" localSheetId="9">#REF!</definedName>
    <definedName name="___________________________exp8">#REF!</definedName>
    <definedName name="___________________________exp9" localSheetId="9">#REF!</definedName>
    <definedName name="___________________________exp9">#REF!</definedName>
    <definedName name="___________________________h2" localSheetId="4">[28]เงินกู้ธนชาติ!$G$2</definedName>
    <definedName name="___________________________h2" localSheetId="7">#REF!</definedName>
    <definedName name="___________________________h2">#REF!</definedName>
    <definedName name="___________________________IZ1" localSheetId="9">#REF!</definedName>
    <definedName name="___________________________IZ1" localSheetId="7">#REF!</definedName>
    <definedName name="___________________________IZ1">#REF!</definedName>
    <definedName name="___________________________JJ1" localSheetId="9">#REF!</definedName>
    <definedName name="___________________________JJ1">#REF!</definedName>
    <definedName name="___________________________lit1" localSheetId="9">#REF!</definedName>
    <definedName name="___________________________lit1">#REF!</definedName>
    <definedName name="___________________________lit2" localSheetId="9">#REF!</definedName>
    <definedName name="___________________________lit2">#REF!</definedName>
    <definedName name="___________________________LL1" localSheetId="9">#REF!</definedName>
    <definedName name="___________________________LL1">#REF!</definedName>
    <definedName name="___________________________MM1" localSheetId="9">#REF!</definedName>
    <definedName name="___________________________MM1">#REF!</definedName>
    <definedName name="___________________________MZ1" localSheetId="9">#REF!</definedName>
    <definedName name="___________________________MZ1">#REF!</definedName>
    <definedName name="___________________________PM2" localSheetId="4">[18]CIPA!$B$10</definedName>
    <definedName name="___________________________PM2" localSheetId="7">#REF!</definedName>
    <definedName name="___________________________PM2">#REF!</definedName>
    <definedName name="___________________________prg1" localSheetId="9">#REF!</definedName>
    <definedName name="___________________________prg1" localSheetId="7">#REF!</definedName>
    <definedName name="___________________________prg1">#REF!</definedName>
    <definedName name="___________________________prg180" localSheetId="9">#REF!</definedName>
    <definedName name="___________________________prg180">#REF!</definedName>
    <definedName name="___________________________REC1" localSheetId="9">#REF!</definedName>
    <definedName name="___________________________REC1">#REF!</definedName>
    <definedName name="___________________________SCB1" localSheetId="4">'[19]SCB 1 - Current'!$F$10</definedName>
    <definedName name="___________________________SCB1" localSheetId="7">#REF!</definedName>
    <definedName name="___________________________SCB1">#REF!</definedName>
    <definedName name="___________________________SCB2" localSheetId="4">'[19]SCB 2 - Current'!$F$11</definedName>
    <definedName name="___________________________SCB2" localSheetId="7">#REF!</definedName>
    <definedName name="___________________________SCB2">#REF!</definedName>
    <definedName name="___________________________TCD1" localSheetId="9">#REF!</definedName>
    <definedName name="___________________________TCD1" localSheetId="7">#REF!</definedName>
    <definedName name="___________________________TCD1">#REF!</definedName>
    <definedName name="___________________________TCD2" localSheetId="9">#REF!</definedName>
    <definedName name="___________________________TCD2">#REF!</definedName>
    <definedName name="___________________________TCD3" localSheetId="9">#REF!</definedName>
    <definedName name="___________________________TCD3">#REF!</definedName>
    <definedName name="___________________________TCD4" localSheetId="9">#REF!</definedName>
    <definedName name="___________________________TCD4">#REF!</definedName>
    <definedName name="___________________________TCD5" localSheetId="9">#REF!</definedName>
    <definedName name="___________________________TCD5">#REF!</definedName>
    <definedName name="___________________________TCD6" localSheetId="9">#REF!</definedName>
    <definedName name="___________________________TCD6">#REF!</definedName>
    <definedName name="___________________________TCD7" localSheetId="9">#REF!</definedName>
    <definedName name="___________________________TCD7">#REF!</definedName>
    <definedName name="___________________________TCD8" localSheetId="9">#REF!</definedName>
    <definedName name="___________________________TCD8">#REF!</definedName>
    <definedName name="___________________________TCD9" localSheetId="9">#REF!</definedName>
    <definedName name="___________________________TCD9">#REF!</definedName>
    <definedName name="___________________________Us1" localSheetId="9">#REF!</definedName>
    <definedName name="___________________________Us1">#REF!</definedName>
    <definedName name="___________________________Us2" localSheetId="9">#REF!</definedName>
    <definedName name="___________________________Us2">#REF!</definedName>
    <definedName name="___________________________xx6666" localSheetId="9">#REF!</definedName>
    <definedName name="___________________________xx6666">#REF!</definedName>
    <definedName name="___________________________ZA1" localSheetId="9">#REF!</definedName>
    <definedName name="___________________________ZA1">#REF!</definedName>
    <definedName name="___________________________zz9999" localSheetId="9">#REF!</definedName>
    <definedName name="___________________________zz9999">#REF!</definedName>
    <definedName name="__________________________A99999" localSheetId="9">#REF!</definedName>
    <definedName name="__________________________A99999">#REF!</definedName>
    <definedName name="__________________________AJE122003" localSheetId="9">#REF!</definedName>
    <definedName name="__________________________AJE122003">#REF!</definedName>
    <definedName name="__________________________DAT1" localSheetId="8">#REF!</definedName>
    <definedName name="__________________________DAT1" localSheetId="4">'[26]เงินประกันสัญญาระยะสั้น-ยาว3'!#REF!</definedName>
    <definedName name="__________________________DAT1" localSheetId="7">#REF!</definedName>
    <definedName name="__________________________DAT1">#REF!</definedName>
    <definedName name="__________________________DAT20" localSheetId="4">[27]BMCT2003!#REF!</definedName>
    <definedName name="__________________________DAT20">#REF!</definedName>
    <definedName name="__________________________DAT5" localSheetId="8">#REF!</definedName>
    <definedName name="__________________________DAT5" localSheetId="4">'[26]เงินประกันสัญญาระยะสั้น-ยาว3'!#REF!</definedName>
    <definedName name="__________________________DAT5" localSheetId="7">#REF!</definedName>
    <definedName name="__________________________DAT5">#REF!</definedName>
    <definedName name="__________________________DAT6" localSheetId="8">#REF!</definedName>
    <definedName name="__________________________DAT6" localSheetId="4">'[26]เงินประกันสัญญาระยะสั้น-ยาว3'!#REF!</definedName>
    <definedName name="__________________________DAT6" localSheetId="7">#REF!</definedName>
    <definedName name="__________________________DAT6">#REF!</definedName>
    <definedName name="__________________________DAT7" localSheetId="8">#REF!</definedName>
    <definedName name="__________________________DAT7" localSheetId="4">'[26]เงินประกันสัญญาระยะสั้น-ยาว3'!#REF!</definedName>
    <definedName name="__________________________DAT7" localSheetId="7">#REF!</definedName>
    <definedName name="__________________________DAT7">#REF!</definedName>
    <definedName name="__________________________dkk1" localSheetId="9">#REF!</definedName>
    <definedName name="__________________________dkk1" localSheetId="7">#REF!</definedName>
    <definedName name="__________________________dkk1">#REF!</definedName>
    <definedName name="__________________________dkk2" localSheetId="9">#REF!</definedName>
    <definedName name="__________________________dkk2">#REF!</definedName>
    <definedName name="__________________________exp10" localSheetId="9">#REF!</definedName>
    <definedName name="__________________________exp10">#REF!</definedName>
    <definedName name="__________________________exp11" localSheetId="9">#REF!</definedName>
    <definedName name="__________________________exp11">#REF!</definedName>
    <definedName name="__________________________exp111" localSheetId="9">#REF!</definedName>
    <definedName name="__________________________exp111">#REF!</definedName>
    <definedName name="__________________________exp12" localSheetId="9">#REF!</definedName>
    <definedName name="__________________________exp12">#REF!</definedName>
    <definedName name="__________________________EXP22" localSheetId="9">#REF!</definedName>
    <definedName name="__________________________EXP22">#REF!</definedName>
    <definedName name="__________________________exp5" localSheetId="9">#REF!</definedName>
    <definedName name="__________________________exp5">#REF!</definedName>
    <definedName name="__________________________exp7" localSheetId="9">#REF!</definedName>
    <definedName name="__________________________exp7">#REF!</definedName>
    <definedName name="__________________________exp8" localSheetId="9">#REF!</definedName>
    <definedName name="__________________________exp8">#REF!</definedName>
    <definedName name="__________________________exp9" localSheetId="9">#REF!</definedName>
    <definedName name="__________________________exp9">#REF!</definedName>
    <definedName name="__________________________h2" localSheetId="4">[28]เงินกู้ธนชาติ!$G$2</definedName>
    <definedName name="__________________________h2" localSheetId="7">#REF!</definedName>
    <definedName name="__________________________h2">#REF!</definedName>
    <definedName name="__________________________IZ1" localSheetId="9">#REF!</definedName>
    <definedName name="__________________________IZ1" localSheetId="7">#REF!</definedName>
    <definedName name="__________________________IZ1">#REF!</definedName>
    <definedName name="__________________________JJ1" localSheetId="9">#REF!</definedName>
    <definedName name="__________________________JJ1">#REF!</definedName>
    <definedName name="__________________________lit1" localSheetId="9">#REF!</definedName>
    <definedName name="__________________________lit1">#REF!</definedName>
    <definedName name="__________________________lit2" localSheetId="9">#REF!</definedName>
    <definedName name="__________________________lit2">#REF!</definedName>
    <definedName name="__________________________LL1" localSheetId="9">#REF!</definedName>
    <definedName name="__________________________LL1">#REF!</definedName>
    <definedName name="__________________________MM1" localSheetId="9">#REF!</definedName>
    <definedName name="__________________________MM1">#REF!</definedName>
    <definedName name="__________________________MZ1" localSheetId="9">#REF!</definedName>
    <definedName name="__________________________MZ1">#REF!</definedName>
    <definedName name="__________________________PM2" localSheetId="4">[18]CIPA!$B$10</definedName>
    <definedName name="__________________________PM2" localSheetId="7">#REF!</definedName>
    <definedName name="__________________________PM2">#REF!</definedName>
    <definedName name="__________________________prg1" localSheetId="9">#REF!</definedName>
    <definedName name="__________________________prg1" localSheetId="7">#REF!</definedName>
    <definedName name="__________________________prg1">#REF!</definedName>
    <definedName name="__________________________prg180" localSheetId="9">#REF!</definedName>
    <definedName name="__________________________prg180">#REF!</definedName>
    <definedName name="__________________________REC1" localSheetId="9">#REF!</definedName>
    <definedName name="__________________________REC1">#REF!</definedName>
    <definedName name="__________________________SCB1" localSheetId="4">'[19]SCB 1 - Current'!$F$10</definedName>
    <definedName name="__________________________SCB1" localSheetId="7">#REF!</definedName>
    <definedName name="__________________________SCB1">#REF!</definedName>
    <definedName name="__________________________SCB2" localSheetId="4">'[19]SCB 2 - Current'!$F$11</definedName>
    <definedName name="__________________________SCB2" localSheetId="7">#REF!</definedName>
    <definedName name="__________________________SCB2">#REF!</definedName>
    <definedName name="__________________________TCD1" localSheetId="9">#REF!</definedName>
    <definedName name="__________________________TCD1" localSheetId="7">#REF!</definedName>
    <definedName name="__________________________TCD1">#REF!</definedName>
    <definedName name="__________________________TCD2" localSheetId="9">#REF!</definedName>
    <definedName name="__________________________TCD2">#REF!</definedName>
    <definedName name="__________________________TCD3" localSheetId="9">#REF!</definedName>
    <definedName name="__________________________TCD3">#REF!</definedName>
    <definedName name="__________________________TCD4" localSheetId="9">#REF!</definedName>
    <definedName name="__________________________TCD4">#REF!</definedName>
    <definedName name="__________________________TCD5" localSheetId="9">#REF!</definedName>
    <definedName name="__________________________TCD5">#REF!</definedName>
    <definedName name="__________________________TCD6" localSheetId="9">#REF!</definedName>
    <definedName name="__________________________TCD6">#REF!</definedName>
    <definedName name="__________________________TCD7" localSheetId="9">#REF!</definedName>
    <definedName name="__________________________TCD7">#REF!</definedName>
    <definedName name="__________________________TCD8" localSheetId="9">#REF!</definedName>
    <definedName name="__________________________TCD8">#REF!</definedName>
    <definedName name="__________________________TCD9" localSheetId="9">#REF!</definedName>
    <definedName name="__________________________TCD9">#REF!</definedName>
    <definedName name="__________________________Us1" localSheetId="9">#REF!</definedName>
    <definedName name="__________________________Us1">#REF!</definedName>
    <definedName name="__________________________Us2" localSheetId="9">#REF!</definedName>
    <definedName name="__________________________Us2">#REF!</definedName>
    <definedName name="__________________________xx6666" localSheetId="9">#REF!</definedName>
    <definedName name="__________________________xx6666">#REF!</definedName>
    <definedName name="__________________________ZA1" localSheetId="9">#REF!</definedName>
    <definedName name="__________________________ZA1">#REF!</definedName>
    <definedName name="__________________________zz9999" localSheetId="9">#REF!</definedName>
    <definedName name="__________________________zz9999">#REF!</definedName>
    <definedName name="_________________________A99999" localSheetId="9">#REF!</definedName>
    <definedName name="_________________________A99999">#REF!</definedName>
    <definedName name="_________________________AJE122003" localSheetId="9">#REF!</definedName>
    <definedName name="_________________________AJE122003">#REF!</definedName>
    <definedName name="_________________________DAT1" localSheetId="8">#REF!</definedName>
    <definedName name="_________________________DAT1" localSheetId="4">'[26]เงินประกันสัญญาระยะสั้น-ยาว3'!#REF!</definedName>
    <definedName name="_________________________DAT1" localSheetId="7">#REF!</definedName>
    <definedName name="_________________________DAT1">#REF!</definedName>
    <definedName name="_________________________DAT20" localSheetId="4">[27]BMCT2003!#REF!</definedName>
    <definedName name="_________________________DAT20">#REF!</definedName>
    <definedName name="_________________________DAT5" localSheetId="8">#REF!</definedName>
    <definedName name="_________________________DAT5" localSheetId="4">'[26]เงินประกันสัญญาระยะสั้น-ยาว3'!#REF!</definedName>
    <definedName name="_________________________DAT5" localSheetId="7">#REF!</definedName>
    <definedName name="_________________________DAT5">#REF!</definedName>
    <definedName name="_________________________DAT6" localSheetId="8">#REF!</definedName>
    <definedName name="_________________________DAT6" localSheetId="4">'[26]เงินประกันสัญญาระยะสั้น-ยาว3'!#REF!</definedName>
    <definedName name="_________________________DAT6" localSheetId="7">#REF!</definedName>
    <definedName name="_________________________DAT6">#REF!</definedName>
    <definedName name="_________________________DAT7" localSheetId="8">#REF!</definedName>
    <definedName name="_________________________DAT7" localSheetId="4">'[26]เงินประกันสัญญาระยะสั้น-ยาว3'!#REF!</definedName>
    <definedName name="_________________________DAT7" localSheetId="7">#REF!</definedName>
    <definedName name="_________________________DAT7">#REF!</definedName>
    <definedName name="_________________________dkk1" localSheetId="9">#REF!</definedName>
    <definedName name="_________________________dkk1" localSheetId="7">#REF!</definedName>
    <definedName name="_________________________dkk1">#REF!</definedName>
    <definedName name="_________________________dkk2" localSheetId="9">#REF!</definedName>
    <definedName name="_________________________dkk2">#REF!</definedName>
    <definedName name="_________________________exp10" localSheetId="9">#REF!</definedName>
    <definedName name="_________________________exp10">#REF!</definedName>
    <definedName name="_________________________exp11" localSheetId="9">#REF!</definedName>
    <definedName name="_________________________exp11">#REF!</definedName>
    <definedName name="_________________________exp111" localSheetId="9">#REF!</definedName>
    <definedName name="_________________________exp111">#REF!</definedName>
    <definedName name="_________________________exp12" localSheetId="9">#REF!</definedName>
    <definedName name="_________________________exp12">#REF!</definedName>
    <definedName name="_________________________EXP22" localSheetId="9">#REF!</definedName>
    <definedName name="_________________________EXP22">#REF!</definedName>
    <definedName name="_________________________exp5" localSheetId="9">#REF!</definedName>
    <definedName name="_________________________exp5">#REF!</definedName>
    <definedName name="_________________________exp7" localSheetId="9">#REF!</definedName>
    <definedName name="_________________________exp7">#REF!</definedName>
    <definedName name="_________________________exp8" localSheetId="9">#REF!</definedName>
    <definedName name="_________________________exp8">#REF!</definedName>
    <definedName name="_________________________exp9" localSheetId="9">#REF!</definedName>
    <definedName name="_________________________exp9">#REF!</definedName>
    <definedName name="_________________________h2" localSheetId="4">[28]เงินกู้ธนชาติ!$G$2</definedName>
    <definedName name="_________________________h2" localSheetId="7">#REF!</definedName>
    <definedName name="_________________________h2">#REF!</definedName>
    <definedName name="_________________________IZ1" localSheetId="9">#REF!</definedName>
    <definedName name="_________________________IZ1" localSheetId="7">#REF!</definedName>
    <definedName name="_________________________IZ1">#REF!</definedName>
    <definedName name="_________________________JJ1" localSheetId="9">#REF!</definedName>
    <definedName name="_________________________JJ1">#REF!</definedName>
    <definedName name="_________________________lit1" localSheetId="9">#REF!</definedName>
    <definedName name="_________________________lit1">#REF!</definedName>
    <definedName name="_________________________lit2" localSheetId="9">#REF!</definedName>
    <definedName name="_________________________lit2">#REF!</definedName>
    <definedName name="_________________________LL1" localSheetId="9">#REF!</definedName>
    <definedName name="_________________________LL1">#REF!</definedName>
    <definedName name="_________________________MM1" localSheetId="9">#REF!</definedName>
    <definedName name="_________________________MM1">#REF!</definedName>
    <definedName name="_________________________MZ1" localSheetId="9">#REF!</definedName>
    <definedName name="_________________________MZ1">#REF!</definedName>
    <definedName name="_________________________PM2" localSheetId="4">[18]CIPA!$B$10</definedName>
    <definedName name="_________________________PM2" localSheetId="7">#REF!</definedName>
    <definedName name="_________________________PM2">#REF!</definedName>
    <definedName name="_________________________prg1" localSheetId="9">#REF!</definedName>
    <definedName name="_________________________prg1" localSheetId="7">#REF!</definedName>
    <definedName name="_________________________prg1">#REF!</definedName>
    <definedName name="_________________________prg180" localSheetId="9">#REF!</definedName>
    <definedName name="_________________________prg180">#REF!</definedName>
    <definedName name="_________________________REC1" localSheetId="9">#REF!</definedName>
    <definedName name="_________________________REC1">#REF!</definedName>
    <definedName name="_________________________SCB1" localSheetId="4">'[19]SCB 1 - Current'!$F$10</definedName>
    <definedName name="_________________________SCB1" localSheetId="7">#REF!</definedName>
    <definedName name="_________________________SCB1">#REF!</definedName>
    <definedName name="_________________________SCB2" localSheetId="4">'[19]SCB 2 - Current'!$F$11</definedName>
    <definedName name="_________________________SCB2" localSheetId="7">#REF!</definedName>
    <definedName name="_________________________SCB2">#REF!</definedName>
    <definedName name="_________________________TCD1" localSheetId="9">#REF!</definedName>
    <definedName name="_________________________TCD1" localSheetId="7">#REF!</definedName>
    <definedName name="_________________________TCD1">#REF!</definedName>
    <definedName name="_________________________TCD2" localSheetId="9">#REF!</definedName>
    <definedName name="_________________________TCD2">#REF!</definedName>
    <definedName name="_________________________TCD3" localSheetId="9">#REF!</definedName>
    <definedName name="_________________________TCD3">#REF!</definedName>
    <definedName name="_________________________TCD4" localSheetId="9">#REF!</definedName>
    <definedName name="_________________________TCD4">#REF!</definedName>
    <definedName name="_________________________TCD5" localSheetId="9">#REF!</definedName>
    <definedName name="_________________________TCD5">#REF!</definedName>
    <definedName name="_________________________TCD6" localSheetId="9">#REF!</definedName>
    <definedName name="_________________________TCD6">#REF!</definedName>
    <definedName name="_________________________TCD7" localSheetId="9">#REF!</definedName>
    <definedName name="_________________________TCD7">#REF!</definedName>
    <definedName name="_________________________TCD8" localSheetId="9">#REF!</definedName>
    <definedName name="_________________________TCD8">#REF!</definedName>
    <definedName name="_________________________TCD9" localSheetId="9">#REF!</definedName>
    <definedName name="_________________________TCD9">#REF!</definedName>
    <definedName name="_________________________Us1" localSheetId="9">#REF!</definedName>
    <definedName name="_________________________Us1">#REF!</definedName>
    <definedName name="_________________________Us2" localSheetId="9">#REF!</definedName>
    <definedName name="_________________________Us2">#REF!</definedName>
    <definedName name="_________________________xx6666" localSheetId="9">#REF!</definedName>
    <definedName name="_________________________xx6666">#REF!</definedName>
    <definedName name="_________________________ZA1" localSheetId="9">#REF!</definedName>
    <definedName name="_________________________ZA1">#REF!</definedName>
    <definedName name="_________________________zz9999" localSheetId="9">#REF!</definedName>
    <definedName name="_________________________zz9999">#REF!</definedName>
    <definedName name="________________________A99999" localSheetId="9">#REF!</definedName>
    <definedName name="________________________A99999">#REF!</definedName>
    <definedName name="________________________AJE122003" localSheetId="9">#REF!</definedName>
    <definedName name="________________________AJE122003">#REF!</definedName>
    <definedName name="________________________DAT1" localSheetId="8">#REF!</definedName>
    <definedName name="________________________DAT1" localSheetId="4">'[26]เงินประกันสัญญาระยะสั้น-ยาว3'!#REF!</definedName>
    <definedName name="________________________DAT1" localSheetId="7">#REF!</definedName>
    <definedName name="________________________DAT1">#REF!</definedName>
    <definedName name="________________________DAT20" localSheetId="4">[27]BMCT2003!#REF!</definedName>
    <definedName name="________________________DAT20">#REF!</definedName>
    <definedName name="________________________DAT5" localSheetId="8">#REF!</definedName>
    <definedName name="________________________DAT5" localSheetId="4">'[26]เงินประกันสัญญาระยะสั้น-ยาว3'!#REF!</definedName>
    <definedName name="________________________DAT5" localSheetId="7">#REF!</definedName>
    <definedName name="________________________DAT5">#REF!</definedName>
    <definedName name="________________________DAT6" localSheetId="8">#REF!</definedName>
    <definedName name="________________________DAT6" localSheetId="4">'[26]เงินประกันสัญญาระยะสั้น-ยาว3'!#REF!</definedName>
    <definedName name="________________________DAT6" localSheetId="7">#REF!</definedName>
    <definedName name="________________________DAT6">#REF!</definedName>
    <definedName name="________________________DAT7" localSheetId="8">#REF!</definedName>
    <definedName name="________________________DAT7" localSheetId="4">'[26]เงินประกันสัญญาระยะสั้น-ยาว3'!#REF!</definedName>
    <definedName name="________________________DAT7" localSheetId="7">#REF!</definedName>
    <definedName name="________________________DAT7">#REF!</definedName>
    <definedName name="________________________dkk1" localSheetId="9">#REF!</definedName>
    <definedName name="________________________dkk1" localSheetId="7">#REF!</definedName>
    <definedName name="________________________dkk1">#REF!</definedName>
    <definedName name="________________________dkk2" localSheetId="9">#REF!</definedName>
    <definedName name="________________________dkk2">#REF!</definedName>
    <definedName name="________________________exp10" localSheetId="9">#REF!</definedName>
    <definedName name="________________________exp10">#REF!</definedName>
    <definedName name="________________________exp11" localSheetId="9">#REF!</definedName>
    <definedName name="________________________exp11">#REF!</definedName>
    <definedName name="________________________exp111" localSheetId="9">#REF!</definedName>
    <definedName name="________________________exp111">#REF!</definedName>
    <definedName name="________________________exp12" localSheetId="9">#REF!</definedName>
    <definedName name="________________________exp12">#REF!</definedName>
    <definedName name="________________________EXP22" localSheetId="9">#REF!</definedName>
    <definedName name="________________________EXP22">#REF!</definedName>
    <definedName name="________________________exp5" localSheetId="9">#REF!</definedName>
    <definedName name="________________________exp5">#REF!</definedName>
    <definedName name="________________________exp7" localSheetId="9">#REF!</definedName>
    <definedName name="________________________exp7">#REF!</definedName>
    <definedName name="________________________exp8" localSheetId="9">#REF!</definedName>
    <definedName name="________________________exp8">#REF!</definedName>
    <definedName name="________________________exp9" localSheetId="9">#REF!</definedName>
    <definedName name="________________________exp9">#REF!</definedName>
    <definedName name="________________________h2" localSheetId="4">[28]เงินกู้ธนชาติ!$G$2</definedName>
    <definedName name="________________________h2" localSheetId="7">#REF!</definedName>
    <definedName name="________________________h2">#REF!</definedName>
    <definedName name="________________________IZ1" localSheetId="9">#REF!</definedName>
    <definedName name="________________________IZ1" localSheetId="7">#REF!</definedName>
    <definedName name="________________________IZ1">#REF!</definedName>
    <definedName name="________________________JJ1" localSheetId="9">#REF!</definedName>
    <definedName name="________________________JJ1">#REF!</definedName>
    <definedName name="________________________lit1" localSheetId="9">#REF!</definedName>
    <definedName name="________________________lit1">#REF!</definedName>
    <definedName name="________________________lit2" localSheetId="9">#REF!</definedName>
    <definedName name="________________________lit2">#REF!</definedName>
    <definedName name="________________________LL1" localSheetId="9">#REF!</definedName>
    <definedName name="________________________LL1">#REF!</definedName>
    <definedName name="________________________MM1" localSheetId="9">#REF!</definedName>
    <definedName name="________________________MM1">#REF!</definedName>
    <definedName name="________________________MZ1" localSheetId="9">#REF!</definedName>
    <definedName name="________________________MZ1">#REF!</definedName>
    <definedName name="________________________PM2" localSheetId="4">[18]CIPA!$B$10</definedName>
    <definedName name="________________________PM2" localSheetId="7">#REF!</definedName>
    <definedName name="________________________PM2">#REF!</definedName>
    <definedName name="________________________prg1" localSheetId="9">#REF!</definedName>
    <definedName name="________________________prg1" localSheetId="7">#REF!</definedName>
    <definedName name="________________________prg1">#REF!</definedName>
    <definedName name="________________________prg180" localSheetId="9">#REF!</definedName>
    <definedName name="________________________prg180">#REF!</definedName>
    <definedName name="________________________REC1" localSheetId="9">#REF!</definedName>
    <definedName name="________________________REC1">#REF!</definedName>
    <definedName name="________________________SCB1" localSheetId="4">'[19]SCB 1 - Current'!$F$10</definedName>
    <definedName name="________________________SCB1" localSheetId="7">#REF!</definedName>
    <definedName name="________________________SCB1">#REF!</definedName>
    <definedName name="________________________SCB2" localSheetId="4">'[19]SCB 2 - Current'!$F$11</definedName>
    <definedName name="________________________SCB2" localSheetId="7">#REF!</definedName>
    <definedName name="________________________SCB2">#REF!</definedName>
    <definedName name="________________________TCD1" localSheetId="9">#REF!</definedName>
    <definedName name="________________________TCD1" localSheetId="7">#REF!</definedName>
    <definedName name="________________________TCD1">#REF!</definedName>
    <definedName name="________________________TCD2" localSheetId="9">#REF!</definedName>
    <definedName name="________________________TCD2">#REF!</definedName>
    <definedName name="________________________TCD3" localSheetId="9">#REF!</definedName>
    <definedName name="________________________TCD3">#REF!</definedName>
    <definedName name="________________________TCD4" localSheetId="9">#REF!</definedName>
    <definedName name="________________________TCD4">#REF!</definedName>
    <definedName name="________________________TCD5" localSheetId="9">#REF!</definedName>
    <definedName name="________________________TCD5">#REF!</definedName>
    <definedName name="________________________TCD6" localSheetId="9">#REF!</definedName>
    <definedName name="________________________TCD6">#REF!</definedName>
    <definedName name="________________________TCD7" localSheetId="9">#REF!</definedName>
    <definedName name="________________________TCD7">#REF!</definedName>
    <definedName name="________________________TCD8" localSheetId="9">#REF!</definedName>
    <definedName name="________________________TCD8">#REF!</definedName>
    <definedName name="________________________TCD9" localSheetId="9">#REF!</definedName>
    <definedName name="________________________TCD9">#REF!</definedName>
    <definedName name="________________________Us1" localSheetId="9">#REF!</definedName>
    <definedName name="________________________Us1">#REF!</definedName>
    <definedName name="________________________Us2" localSheetId="9">#REF!</definedName>
    <definedName name="________________________Us2">#REF!</definedName>
    <definedName name="________________________xx6666" localSheetId="9">#REF!</definedName>
    <definedName name="________________________xx6666">#REF!</definedName>
    <definedName name="________________________ZA1" localSheetId="9">#REF!</definedName>
    <definedName name="________________________ZA1">#REF!</definedName>
    <definedName name="________________________zz9999" localSheetId="9">#REF!</definedName>
    <definedName name="________________________zz9999">#REF!</definedName>
    <definedName name="_______________________A99999" localSheetId="9">#REF!</definedName>
    <definedName name="_______________________A99999">#REF!</definedName>
    <definedName name="_______________________AJE122003" localSheetId="9">#REF!</definedName>
    <definedName name="_______________________AJE122003">#REF!</definedName>
    <definedName name="_______________________DAT1" localSheetId="8">#REF!</definedName>
    <definedName name="_______________________DAT1" localSheetId="4">'[29]เงินประกันสัญญาระยะสั้น-ยาว3'!#REF!</definedName>
    <definedName name="_______________________DAT1" localSheetId="7">#REF!</definedName>
    <definedName name="_______________________DAT1">#REF!</definedName>
    <definedName name="_______________________DAT20" localSheetId="4">[27]BMCT2003!#REF!</definedName>
    <definedName name="_______________________DAT20">#REF!</definedName>
    <definedName name="_______________________DAT5" localSheetId="8">#REF!</definedName>
    <definedName name="_______________________DAT5" localSheetId="4">'[29]เงินประกันสัญญาระยะสั้น-ยาว3'!#REF!</definedName>
    <definedName name="_______________________DAT5" localSheetId="7">#REF!</definedName>
    <definedName name="_______________________DAT5">#REF!</definedName>
    <definedName name="_______________________DAT6" localSheetId="8">#REF!</definedName>
    <definedName name="_______________________DAT6" localSheetId="4">'[29]เงินประกันสัญญาระยะสั้น-ยาว3'!#REF!</definedName>
    <definedName name="_______________________DAT6" localSheetId="7">#REF!</definedName>
    <definedName name="_______________________DAT6">#REF!</definedName>
    <definedName name="_______________________DAT7" localSheetId="8">#REF!</definedName>
    <definedName name="_______________________DAT7" localSheetId="4">'[29]เงินประกันสัญญาระยะสั้น-ยาว3'!#REF!</definedName>
    <definedName name="_______________________DAT7" localSheetId="7">#REF!</definedName>
    <definedName name="_______________________DAT7">#REF!</definedName>
    <definedName name="_______________________dkk1" localSheetId="9">#REF!</definedName>
    <definedName name="_______________________dkk1" localSheetId="7">#REF!</definedName>
    <definedName name="_______________________dkk1">#REF!</definedName>
    <definedName name="_______________________dkk2" localSheetId="9">#REF!</definedName>
    <definedName name="_______________________dkk2">#REF!</definedName>
    <definedName name="_______________________exp10" localSheetId="9">#REF!</definedName>
    <definedName name="_______________________exp10">#REF!</definedName>
    <definedName name="_______________________exp11" localSheetId="9">#REF!</definedName>
    <definedName name="_______________________exp11">#REF!</definedName>
    <definedName name="_______________________exp111" localSheetId="9">#REF!</definedName>
    <definedName name="_______________________exp111">#REF!</definedName>
    <definedName name="_______________________exp12" localSheetId="9">#REF!</definedName>
    <definedName name="_______________________exp12">#REF!</definedName>
    <definedName name="_______________________EXP22" localSheetId="9">#REF!</definedName>
    <definedName name="_______________________EXP22">#REF!</definedName>
    <definedName name="_______________________exp5" localSheetId="9">#REF!</definedName>
    <definedName name="_______________________exp5">#REF!</definedName>
    <definedName name="_______________________exp7" localSheetId="9">#REF!</definedName>
    <definedName name="_______________________exp7">#REF!</definedName>
    <definedName name="_______________________exp8" localSheetId="9">#REF!</definedName>
    <definedName name="_______________________exp8">#REF!</definedName>
    <definedName name="_______________________exp9" localSheetId="9">#REF!</definedName>
    <definedName name="_______________________exp9">#REF!</definedName>
    <definedName name="_______________________h2" localSheetId="4">[28]เงินกู้ธนชาติ!$G$2</definedName>
    <definedName name="_______________________h2" localSheetId="7">#REF!</definedName>
    <definedName name="_______________________h2">#REF!</definedName>
    <definedName name="_______________________IZ1" localSheetId="9">#REF!</definedName>
    <definedName name="_______________________IZ1" localSheetId="7">#REF!</definedName>
    <definedName name="_______________________IZ1">#REF!</definedName>
    <definedName name="_______________________JJ1" localSheetId="9">#REF!</definedName>
    <definedName name="_______________________JJ1">#REF!</definedName>
    <definedName name="_______________________lit1" localSheetId="9">#REF!</definedName>
    <definedName name="_______________________lit1">#REF!</definedName>
    <definedName name="_______________________lit2" localSheetId="9">#REF!</definedName>
    <definedName name="_______________________lit2">#REF!</definedName>
    <definedName name="_______________________LL1" localSheetId="9">#REF!</definedName>
    <definedName name="_______________________LL1">#REF!</definedName>
    <definedName name="_______________________MM1" localSheetId="9">#REF!</definedName>
    <definedName name="_______________________MM1">#REF!</definedName>
    <definedName name="_______________________MZ1" localSheetId="9">#REF!</definedName>
    <definedName name="_______________________MZ1">#REF!</definedName>
    <definedName name="_______________________PM2" localSheetId="4">[18]CIPA!$B$10</definedName>
    <definedName name="_______________________PM2" localSheetId="7">#REF!</definedName>
    <definedName name="_______________________PM2">#REF!</definedName>
    <definedName name="_______________________prg1" localSheetId="9">#REF!</definedName>
    <definedName name="_______________________prg1" localSheetId="7">#REF!</definedName>
    <definedName name="_______________________prg1">#REF!</definedName>
    <definedName name="_______________________prg180" localSheetId="9">#REF!</definedName>
    <definedName name="_______________________prg180">#REF!</definedName>
    <definedName name="_______________________REC1" localSheetId="9">#REF!</definedName>
    <definedName name="_______________________REC1">#REF!</definedName>
    <definedName name="_______________________SCB1" localSheetId="4">'[19]SCB 1 - Current'!$F$10</definedName>
    <definedName name="_______________________SCB1" localSheetId="7">#REF!</definedName>
    <definedName name="_______________________SCB1">#REF!</definedName>
    <definedName name="_______________________SCB2" localSheetId="4">'[19]SCB 2 - Current'!$F$11</definedName>
    <definedName name="_______________________SCB2" localSheetId="7">#REF!</definedName>
    <definedName name="_______________________SCB2">#REF!</definedName>
    <definedName name="_______________________TCD1" localSheetId="9">#REF!</definedName>
    <definedName name="_______________________TCD1" localSheetId="7">#REF!</definedName>
    <definedName name="_______________________TCD1">#REF!</definedName>
    <definedName name="_______________________TCD2" localSheetId="9">#REF!</definedName>
    <definedName name="_______________________TCD2">#REF!</definedName>
    <definedName name="_______________________TCD3" localSheetId="9">#REF!</definedName>
    <definedName name="_______________________TCD3">#REF!</definedName>
    <definedName name="_______________________TCD4" localSheetId="9">#REF!</definedName>
    <definedName name="_______________________TCD4">#REF!</definedName>
    <definedName name="_______________________TCD5" localSheetId="9">#REF!</definedName>
    <definedName name="_______________________TCD5">#REF!</definedName>
    <definedName name="_______________________TCD6" localSheetId="9">#REF!</definedName>
    <definedName name="_______________________TCD6">#REF!</definedName>
    <definedName name="_______________________TCD7" localSheetId="9">#REF!</definedName>
    <definedName name="_______________________TCD7">#REF!</definedName>
    <definedName name="_______________________TCD8" localSheetId="9">#REF!</definedName>
    <definedName name="_______________________TCD8">#REF!</definedName>
    <definedName name="_______________________TCD9" localSheetId="9">#REF!</definedName>
    <definedName name="_______________________TCD9">#REF!</definedName>
    <definedName name="_______________________Us1" localSheetId="9">#REF!</definedName>
    <definedName name="_______________________Us1">#REF!</definedName>
    <definedName name="_______________________Us2" localSheetId="9">#REF!</definedName>
    <definedName name="_______________________Us2">#REF!</definedName>
    <definedName name="_______________________xx6666" localSheetId="9">#REF!</definedName>
    <definedName name="_______________________xx6666">#REF!</definedName>
    <definedName name="_______________________ZA1" localSheetId="9">#REF!</definedName>
    <definedName name="_______________________ZA1">#REF!</definedName>
    <definedName name="_______________________zz9999" localSheetId="9">#REF!</definedName>
    <definedName name="_______________________zz9999">#REF!</definedName>
    <definedName name="______________________A99999" localSheetId="9">#REF!</definedName>
    <definedName name="______________________A99999">#REF!</definedName>
    <definedName name="______________________AJE122003" localSheetId="9">#REF!</definedName>
    <definedName name="______________________AJE122003">#REF!</definedName>
    <definedName name="______________________DAT1" localSheetId="9">#REF!</definedName>
    <definedName name="______________________DAT1" localSheetId="8">#REF!</definedName>
    <definedName name="______________________DAT1" localSheetId="7">#REF!</definedName>
    <definedName name="______________________DAT1">#REF!</definedName>
    <definedName name="______________________DAT20" localSheetId="4">[27]BMCT2003!#REF!</definedName>
    <definedName name="______________________DAT20">#REF!</definedName>
    <definedName name="______________________DAT5" localSheetId="9">#REF!</definedName>
    <definedName name="______________________DAT5" localSheetId="8">#REF!</definedName>
    <definedName name="______________________DAT5" localSheetId="7">#REF!</definedName>
    <definedName name="______________________DAT5">#REF!</definedName>
    <definedName name="______________________DAT6" localSheetId="9">#REF!</definedName>
    <definedName name="______________________DAT6" localSheetId="8">#REF!</definedName>
    <definedName name="______________________DAT6" localSheetId="7">#REF!</definedName>
    <definedName name="______________________DAT6">#REF!</definedName>
    <definedName name="______________________DAT7" localSheetId="9">#REF!</definedName>
    <definedName name="______________________DAT7" localSheetId="8">#REF!</definedName>
    <definedName name="______________________DAT7" localSheetId="7">#REF!</definedName>
    <definedName name="______________________DAT7">#REF!</definedName>
    <definedName name="______________________dkk1" localSheetId="9">#REF!</definedName>
    <definedName name="______________________dkk1">#REF!</definedName>
    <definedName name="______________________dkk2" localSheetId="9">#REF!</definedName>
    <definedName name="______________________dkk2">#REF!</definedName>
    <definedName name="______________________exp10" localSheetId="9">#REF!</definedName>
    <definedName name="______________________exp10">#REF!</definedName>
    <definedName name="______________________exp11" localSheetId="9">#REF!</definedName>
    <definedName name="______________________exp11">#REF!</definedName>
    <definedName name="______________________exp111" localSheetId="9">#REF!</definedName>
    <definedName name="______________________exp111">#REF!</definedName>
    <definedName name="______________________exp12" localSheetId="9">#REF!</definedName>
    <definedName name="______________________exp12">#REF!</definedName>
    <definedName name="______________________EXP22" localSheetId="9">#REF!</definedName>
    <definedName name="______________________EXP22">#REF!</definedName>
    <definedName name="______________________exp5" localSheetId="9">#REF!</definedName>
    <definedName name="______________________exp5">#REF!</definedName>
    <definedName name="______________________exp7" localSheetId="9">#REF!</definedName>
    <definedName name="______________________exp7">#REF!</definedName>
    <definedName name="______________________exp8" localSheetId="9">#REF!</definedName>
    <definedName name="______________________exp8">#REF!</definedName>
    <definedName name="______________________exp9" localSheetId="9">#REF!</definedName>
    <definedName name="______________________exp9">#REF!</definedName>
    <definedName name="______________________h2" localSheetId="4">[28]เงินกู้ธนชาติ!$G$2</definedName>
    <definedName name="______________________h2" localSheetId="7">#REF!</definedName>
    <definedName name="______________________h2">#REF!</definedName>
    <definedName name="______________________IZ1" localSheetId="9">#REF!</definedName>
    <definedName name="______________________IZ1" localSheetId="7">#REF!</definedName>
    <definedName name="______________________IZ1">#REF!</definedName>
    <definedName name="______________________JJ1" localSheetId="9">#REF!</definedName>
    <definedName name="______________________JJ1">#REF!</definedName>
    <definedName name="______________________lit1" localSheetId="9">#REF!</definedName>
    <definedName name="______________________lit1">#REF!</definedName>
    <definedName name="______________________lit2" localSheetId="9">#REF!</definedName>
    <definedName name="______________________lit2">#REF!</definedName>
    <definedName name="______________________LL1" localSheetId="9">#REF!</definedName>
    <definedName name="______________________LL1">#REF!</definedName>
    <definedName name="______________________MM1" localSheetId="9">#REF!</definedName>
    <definedName name="______________________MM1">#REF!</definedName>
    <definedName name="______________________MZ1" localSheetId="9">#REF!</definedName>
    <definedName name="______________________MZ1">#REF!</definedName>
    <definedName name="______________________PM2" localSheetId="4">[18]CIPA!$B$10</definedName>
    <definedName name="______________________PM2" localSheetId="7">#REF!</definedName>
    <definedName name="______________________PM2">#REF!</definedName>
    <definedName name="______________________prg1" localSheetId="9">#REF!</definedName>
    <definedName name="______________________prg1" localSheetId="7">#REF!</definedName>
    <definedName name="______________________prg1">#REF!</definedName>
    <definedName name="______________________prg180" localSheetId="9">#REF!</definedName>
    <definedName name="______________________prg180">#REF!</definedName>
    <definedName name="______________________REC1" localSheetId="9">#REF!</definedName>
    <definedName name="______________________REC1">#REF!</definedName>
    <definedName name="______________________SCB1" localSheetId="4">'[19]SCB 1 - Current'!$F$10</definedName>
    <definedName name="______________________SCB1" localSheetId="7">#REF!</definedName>
    <definedName name="______________________SCB1">#REF!</definedName>
    <definedName name="______________________SCB2" localSheetId="4">'[19]SCB 2 - Current'!$F$11</definedName>
    <definedName name="______________________SCB2" localSheetId="7">#REF!</definedName>
    <definedName name="______________________SCB2">#REF!</definedName>
    <definedName name="______________________TCD1" localSheetId="9">#REF!</definedName>
    <definedName name="______________________TCD1" localSheetId="7">#REF!</definedName>
    <definedName name="______________________TCD1">#REF!</definedName>
    <definedName name="______________________TCD2" localSheetId="9">#REF!</definedName>
    <definedName name="______________________TCD2">#REF!</definedName>
    <definedName name="______________________TCD3" localSheetId="9">#REF!</definedName>
    <definedName name="______________________TCD3">#REF!</definedName>
    <definedName name="______________________TCD4" localSheetId="9">#REF!</definedName>
    <definedName name="______________________TCD4">#REF!</definedName>
    <definedName name="______________________TCD5" localSheetId="9">#REF!</definedName>
    <definedName name="______________________TCD5">#REF!</definedName>
    <definedName name="______________________TCD6" localSheetId="9">#REF!</definedName>
    <definedName name="______________________TCD6">#REF!</definedName>
    <definedName name="______________________TCD7" localSheetId="9">#REF!</definedName>
    <definedName name="______________________TCD7">#REF!</definedName>
    <definedName name="______________________TCD8" localSheetId="9">#REF!</definedName>
    <definedName name="______________________TCD8">#REF!</definedName>
    <definedName name="______________________TCD9" localSheetId="9">#REF!</definedName>
    <definedName name="______________________TCD9">#REF!</definedName>
    <definedName name="______________________Us1" localSheetId="9">#REF!</definedName>
    <definedName name="______________________Us1">#REF!</definedName>
    <definedName name="______________________Us2" localSheetId="9">#REF!</definedName>
    <definedName name="______________________Us2">#REF!</definedName>
    <definedName name="______________________xx6666" localSheetId="9">#REF!</definedName>
    <definedName name="______________________xx6666">#REF!</definedName>
    <definedName name="______________________ZA1" localSheetId="9">#REF!</definedName>
    <definedName name="______________________ZA1">#REF!</definedName>
    <definedName name="______________________zz9999" localSheetId="9">#REF!</definedName>
    <definedName name="______________________zz9999">#REF!</definedName>
    <definedName name="_____________________A99999" localSheetId="9">#REF!</definedName>
    <definedName name="_____________________A99999">#REF!</definedName>
    <definedName name="_____________________AJE122003" localSheetId="9">#REF!</definedName>
    <definedName name="_____________________AJE122003">#REF!</definedName>
    <definedName name="_____________________DAT1" localSheetId="8">#REF!</definedName>
    <definedName name="_____________________DAT1" localSheetId="4">'[30]เงินประกันสัญญาระยะสั้น-ยาว3'!#REF!</definedName>
    <definedName name="_____________________DAT1" localSheetId="7">#REF!</definedName>
    <definedName name="_____________________DAT1">#REF!</definedName>
    <definedName name="_____________________DAT20" localSheetId="4">[27]BMCT2003!#REF!</definedName>
    <definedName name="_____________________DAT20">#REF!</definedName>
    <definedName name="_____________________DAT5" localSheetId="8">#REF!</definedName>
    <definedName name="_____________________DAT5" localSheetId="4">'[30]เงินประกันสัญญาระยะสั้น-ยาว3'!#REF!</definedName>
    <definedName name="_____________________DAT5" localSheetId="7">#REF!</definedName>
    <definedName name="_____________________DAT5">#REF!</definedName>
    <definedName name="_____________________DAT6" localSheetId="8">#REF!</definedName>
    <definedName name="_____________________DAT6" localSheetId="4">'[30]เงินประกันสัญญาระยะสั้น-ยาว3'!#REF!</definedName>
    <definedName name="_____________________DAT6" localSheetId="7">#REF!</definedName>
    <definedName name="_____________________DAT6">#REF!</definedName>
    <definedName name="_____________________DAT7" localSheetId="8">#REF!</definedName>
    <definedName name="_____________________DAT7" localSheetId="4">'[30]เงินประกันสัญญาระยะสั้น-ยาว3'!#REF!</definedName>
    <definedName name="_____________________DAT7" localSheetId="7">#REF!</definedName>
    <definedName name="_____________________DAT7">#REF!</definedName>
    <definedName name="_____________________dkk1" localSheetId="9">#REF!</definedName>
    <definedName name="_____________________dkk1" localSheetId="7">#REF!</definedName>
    <definedName name="_____________________dkk1">#REF!</definedName>
    <definedName name="_____________________dkk2" localSheetId="9">#REF!</definedName>
    <definedName name="_____________________dkk2">#REF!</definedName>
    <definedName name="_____________________exp10" localSheetId="9">#REF!</definedName>
    <definedName name="_____________________exp10">#REF!</definedName>
    <definedName name="_____________________exp11" localSheetId="9">#REF!</definedName>
    <definedName name="_____________________exp11">#REF!</definedName>
    <definedName name="_____________________exp111" localSheetId="9">#REF!</definedName>
    <definedName name="_____________________exp111">#REF!</definedName>
    <definedName name="_____________________exp12" localSheetId="9">#REF!</definedName>
    <definedName name="_____________________exp12">#REF!</definedName>
    <definedName name="_____________________EXP22" localSheetId="9">#REF!</definedName>
    <definedName name="_____________________EXP22">#REF!</definedName>
    <definedName name="_____________________exp5" localSheetId="9">#REF!</definedName>
    <definedName name="_____________________exp5">#REF!</definedName>
    <definedName name="_____________________exp7" localSheetId="9">#REF!</definedName>
    <definedName name="_____________________exp7">#REF!</definedName>
    <definedName name="_____________________exp8" localSheetId="9">#REF!</definedName>
    <definedName name="_____________________exp8">#REF!</definedName>
    <definedName name="_____________________exp9" localSheetId="9">#REF!</definedName>
    <definedName name="_____________________exp9">#REF!</definedName>
    <definedName name="_____________________f1" localSheetId="9">#REF!</definedName>
    <definedName name="_____________________f1">#REF!</definedName>
    <definedName name="_____________________g1" localSheetId="9">#REF!</definedName>
    <definedName name="_____________________g1">#REF!</definedName>
    <definedName name="_____________________h2" localSheetId="4">[28]เงินกู้ธนชาติ!$G$2</definedName>
    <definedName name="_____________________h2" localSheetId="7">#REF!</definedName>
    <definedName name="_____________________h2">#REF!</definedName>
    <definedName name="_____________________IZ1" localSheetId="9">#REF!</definedName>
    <definedName name="_____________________IZ1" localSheetId="7">#REF!</definedName>
    <definedName name="_____________________IZ1">#REF!</definedName>
    <definedName name="_____________________JJ1" localSheetId="9">#REF!</definedName>
    <definedName name="_____________________JJ1">#REF!</definedName>
    <definedName name="_____________________lit1" localSheetId="9">#REF!</definedName>
    <definedName name="_____________________lit1">#REF!</definedName>
    <definedName name="_____________________lit2" localSheetId="9">#REF!</definedName>
    <definedName name="_____________________lit2">#REF!</definedName>
    <definedName name="_____________________LL1" localSheetId="9">#REF!</definedName>
    <definedName name="_____________________LL1">#REF!</definedName>
    <definedName name="_____________________MM1" localSheetId="9">#REF!</definedName>
    <definedName name="_____________________MM1">#REF!</definedName>
    <definedName name="_____________________MZ1" localSheetId="9">#REF!</definedName>
    <definedName name="_____________________MZ1">#REF!</definedName>
    <definedName name="_____________________PM2" localSheetId="4">[18]CIPA!$B$10</definedName>
    <definedName name="_____________________PM2" localSheetId="7">#REF!</definedName>
    <definedName name="_____________________PM2">#REF!</definedName>
    <definedName name="_____________________prg1" localSheetId="9">#REF!</definedName>
    <definedName name="_____________________prg1" localSheetId="7">#REF!</definedName>
    <definedName name="_____________________prg1">#REF!</definedName>
    <definedName name="_____________________prg180" localSheetId="9">#REF!</definedName>
    <definedName name="_____________________prg180">#REF!</definedName>
    <definedName name="_____________________REC1" localSheetId="9">#REF!</definedName>
    <definedName name="_____________________REC1">#REF!</definedName>
    <definedName name="_____________________SCB1" localSheetId="4">'[19]SCB 1 - Current'!$F$10</definedName>
    <definedName name="_____________________SCB1" localSheetId="7">#REF!</definedName>
    <definedName name="_____________________SCB1">#REF!</definedName>
    <definedName name="_____________________SCB2" localSheetId="4">'[19]SCB 2 - Current'!$F$11</definedName>
    <definedName name="_____________________SCB2" localSheetId="7">#REF!</definedName>
    <definedName name="_____________________SCB2">#REF!</definedName>
    <definedName name="_____________________TCD1" localSheetId="9">#REF!</definedName>
    <definedName name="_____________________TCD1" localSheetId="7">#REF!</definedName>
    <definedName name="_____________________TCD1">#REF!</definedName>
    <definedName name="_____________________TCD2" localSheetId="9">#REF!</definedName>
    <definedName name="_____________________TCD2">#REF!</definedName>
    <definedName name="_____________________TCD3" localSheetId="9">#REF!</definedName>
    <definedName name="_____________________TCD3">#REF!</definedName>
    <definedName name="_____________________TCD4" localSheetId="9">#REF!</definedName>
    <definedName name="_____________________TCD4">#REF!</definedName>
    <definedName name="_____________________TCD5" localSheetId="9">#REF!</definedName>
    <definedName name="_____________________TCD5">#REF!</definedName>
    <definedName name="_____________________TCD6" localSheetId="9">#REF!</definedName>
    <definedName name="_____________________TCD6">#REF!</definedName>
    <definedName name="_____________________TCD7" localSheetId="9">#REF!</definedName>
    <definedName name="_____________________TCD7">#REF!</definedName>
    <definedName name="_____________________TCD8" localSheetId="9">#REF!</definedName>
    <definedName name="_____________________TCD8">#REF!</definedName>
    <definedName name="_____________________TCD9" localSheetId="9">#REF!</definedName>
    <definedName name="_____________________TCD9">#REF!</definedName>
    <definedName name="_____________________Us1" localSheetId="9">#REF!</definedName>
    <definedName name="_____________________Us1">#REF!</definedName>
    <definedName name="_____________________Us2" localSheetId="9">#REF!</definedName>
    <definedName name="_____________________Us2">#REF!</definedName>
    <definedName name="_____________________xx6666" localSheetId="9">#REF!</definedName>
    <definedName name="_____________________xx6666">#REF!</definedName>
    <definedName name="_____________________ZA1" localSheetId="9">#REF!</definedName>
    <definedName name="_____________________ZA1">#REF!</definedName>
    <definedName name="_____________________zz9999" localSheetId="9">#REF!</definedName>
    <definedName name="_____________________zz9999">#REF!</definedName>
    <definedName name="____________________A99999" localSheetId="9">#REF!</definedName>
    <definedName name="____________________A99999">#REF!</definedName>
    <definedName name="____________________AJE122003" localSheetId="9">#REF!</definedName>
    <definedName name="____________________AJE122003">#REF!</definedName>
    <definedName name="____________________DAT1" localSheetId="8">#REF!</definedName>
    <definedName name="____________________DAT1" localSheetId="4">'[25]เงินประกันสัญญาระยะสั้น-ยาว3'!#REF!</definedName>
    <definedName name="____________________DAT1" localSheetId="7">#REF!</definedName>
    <definedName name="____________________DAT1">#REF!</definedName>
    <definedName name="____________________DAT20" localSheetId="4">[27]BMCT2003!#REF!</definedName>
    <definedName name="____________________DAT20">#REF!</definedName>
    <definedName name="____________________DAT5" localSheetId="9">#REF!</definedName>
    <definedName name="____________________DAT5" localSheetId="8">#REF!</definedName>
    <definedName name="____________________DAT5" localSheetId="7">#REF!</definedName>
    <definedName name="____________________DAT5">#REF!</definedName>
    <definedName name="____________________DAT6" localSheetId="9">#REF!</definedName>
    <definedName name="____________________DAT6" localSheetId="8">#REF!</definedName>
    <definedName name="____________________DAT6" localSheetId="7">#REF!</definedName>
    <definedName name="____________________DAT6">#REF!</definedName>
    <definedName name="____________________DAT7" localSheetId="9">#REF!</definedName>
    <definedName name="____________________DAT7" localSheetId="8">#REF!</definedName>
    <definedName name="____________________DAT7" localSheetId="7">#REF!</definedName>
    <definedName name="____________________DAT7">#REF!</definedName>
    <definedName name="____________________dkk1" localSheetId="9">#REF!</definedName>
    <definedName name="____________________dkk1">#REF!</definedName>
    <definedName name="____________________dkk2" localSheetId="9">#REF!</definedName>
    <definedName name="____________________dkk2">#REF!</definedName>
    <definedName name="____________________e1" localSheetId="9">#REF!</definedName>
    <definedName name="____________________e1">#REF!</definedName>
    <definedName name="____________________exp10" localSheetId="9">#REF!</definedName>
    <definedName name="____________________exp10">#REF!</definedName>
    <definedName name="____________________exp11" localSheetId="9">#REF!</definedName>
    <definedName name="____________________exp11">#REF!</definedName>
    <definedName name="____________________exp111" localSheetId="9">#REF!</definedName>
    <definedName name="____________________exp111">#REF!</definedName>
    <definedName name="____________________exp12" localSheetId="9">#REF!</definedName>
    <definedName name="____________________exp12">#REF!</definedName>
    <definedName name="____________________EXP22" localSheetId="9">#REF!</definedName>
    <definedName name="____________________EXP22">#REF!</definedName>
    <definedName name="____________________exp5" localSheetId="9">#REF!</definedName>
    <definedName name="____________________exp5">#REF!</definedName>
    <definedName name="____________________exp7" localSheetId="9">#REF!</definedName>
    <definedName name="____________________exp7">#REF!</definedName>
    <definedName name="____________________exp8" localSheetId="9">#REF!</definedName>
    <definedName name="____________________exp8">#REF!</definedName>
    <definedName name="____________________exp9" localSheetId="9">#REF!</definedName>
    <definedName name="____________________exp9">#REF!</definedName>
    <definedName name="____________________f1" localSheetId="9">#REF!</definedName>
    <definedName name="____________________f1">#REF!</definedName>
    <definedName name="____________________g1" localSheetId="9">#REF!</definedName>
    <definedName name="____________________g1">#REF!</definedName>
    <definedName name="____________________h2" localSheetId="4">[28]เงินกู้ธนชาติ!$G$2</definedName>
    <definedName name="____________________h2" localSheetId="7">#REF!</definedName>
    <definedName name="____________________h2">#REF!</definedName>
    <definedName name="____________________IZ1" localSheetId="9">#REF!</definedName>
    <definedName name="____________________IZ1" localSheetId="7">#REF!</definedName>
    <definedName name="____________________IZ1">#REF!</definedName>
    <definedName name="____________________JJ1" localSheetId="9">#REF!</definedName>
    <definedName name="____________________JJ1">#REF!</definedName>
    <definedName name="____________________lit1" localSheetId="9">#REF!</definedName>
    <definedName name="____________________lit1">#REF!</definedName>
    <definedName name="____________________lit2" localSheetId="9">#REF!</definedName>
    <definedName name="____________________lit2">#REF!</definedName>
    <definedName name="____________________LL1" localSheetId="9">#REF!</definedName>
    <definedName name="____________________LL1">#REF!</definedName>
    <definedName name="____________________MM1" localSheetId="9">#REF!</definedName>
    <definedName name="____________________MM1">#REF!</definedName>
    <definedName name="____________________MZ1" localSheetId="9">#REF!</definedName>
    <definedName name="____________________MZ1">#REF!</definedName>
    <definedName name="____________________PM2" localSheetId="4">[18]CIPA!$B$10</definedName>
    <definedName name="____________________PM2" localSheetId="7">#REF!</definedName>
    <definedName name="____________________PM2">#REF!</definedName>
    <definedName name="____________________prg1" localSheetId="9">#REF!</definedName>
    <definedName name="____________________prg1" localSheetId="7">#REF!</definedName>
    <definedName name="____________________prg1">#REF!</definedName>
    <definedName name="____________________prg180" localSheetId="9">#REF!</definedName>
    <definedName name="____________________prg180">#REF!</definedName>
    <definedName name="____________________REC1" localSheetId="9">#REF!</definedName>
    <definedName name="____________________REC1">#REF!</definedName>
    <definedName name="____________________SCB1" localSheetId="4">'[19]SCB 1 - Current'!$F$10</definedName>
    <definedName name="____________________SCB1" localSheetId="7">#REF!</definedName>
    <definedName name="____________________SCB1">#REF!</definedName>
    <definedName name="____________________SCB2" localSheetId="4">'[19]SCB 2 - Current'!$F$11</definedName>
    <definedName name="____________________SCB2" localSheetId="7">#REF!</definedName>
    <definedName name="____________________SCB2">#REF!</definedName>
    <definedName name="____________________TCD1" localSheetId="9">#REF!</definedName>
    <definedName name="____________________TCD1" localSheetId="7">#REF!</definedName>
    <definedName name="____________________TCD1">#REF!</definedName>
    <definedName name="____________________TCD2" localSheetId="9">#REF!</definedName>
    <definedName name="____________________TCD2">#REF!</definedName>
    <definedName name="____________________TCD3" localSheetId="9">#REF!</definedName>
    <definedName name="____________________TCD3">#REF!</definedName>
    <definedName name="____________________TCD4" localSheetId="9">#REF!</definedName>
    <definedName name="____________________TCD4">#REF!</definedName>
    <definedName name="____________________TCD5" localSheetId="9">#REF!</definedName>
    <definedName name="____________________TCD5">#REF!</definedName>
    <definedName name="____________________TCD6" localSheetId="9">#REF!</definedName>
    <definedName name="____________________TCD6">#REF!</definedName>
    <definedName name="____________________TCD7" localSheetId="9">#REF!</definedName>
    <definedName name="____________________TCD7">#REF!</definedName>
    <definedName name="____________________TCD8" localSheetId="9">#REF!</definedName>
    <definedName name="____________________TCD8">#REF!</definedName>
    <definedName name="____________________TCD9" localSheetId="9">#REF!</definedName>
    <definedName name="____________________TCD9">#REF!</definedName>
    <definedName name="____________________Us1" localSheetId="9">#REF!</definedName>
    <definedName name="____________________Us1">#REF!</definedName>
    <definedName name="____________________Us2" localSheetId="9">#REF!</definedName>
    <definedName name="____________________Us2">#REF!</definedName>
    <definedName name="____________________xx6666" localSheetId="9">#REF!</definedName>
    <definedName name="____________________xx6666">#REF!</definedName>
    <definedName name="____________________ZA1" localSheetId="9">#REF!</definedName>
    <definedName name="____________________ZA1">#REF!</definedName>
    <definedName name="____________________zz9999" localSheetId="9">#REF!</definedName>
    <definedName name="____________________zz9999">#REF!</definedName>
    <definedName name="___________________a1" localSheetId="9" hidden="1">{"cashflow",#N/A,FALSE,"CASHFLOW "}</definedName>
    <definedName name="___________________a1" localSheetId="8" hidden="1">{"cashflow",#N/A,FALSE,"CASHFLOW "}</definedName>
    <definedName name="___________________a1" localSheetId="4" hidden="1">{"cashflow",#N/A,FALSE,"CASHFLOW "}</definedName>
    <definedName name="___________________a1" localSheetId="7" hidden="1">{"cashflow",#N/A,FALSE,"CASHFLOW "}</definedName>
    <definedName name="___________________a1" hidden="1">{"cashflow",#N/A,FALSE,"CASHFLOW "}</definedName>
    <definedName name="___________________a10" localSheetId="9" hidden="1">{"sales",#N/A,FALSE,"SALES"}</definedName>
    <definedName name="___________________a10" localSheetId="8" hidden="1">{"sales",#N/A,FALSE,"SALES"}</definedName>
    <definedName name="___________________a10" localSheetId="4" hidden="1">{"sales",#N/A,FALSE,"SALES"}</definedName>
    <definedName name="___________________a10" localSheetId="7" hidden="1">{"sales",#N/A,FALSE,"SALES"}</definedName>
    <definedName name="___________________a10" hidden="1">{"sales",#N/A,FALSE,"SALES"}</definedName>
    <definedName name="___________________a2" localSheetId="9" hidden="1">{"hilight1",#N/A,FALSE,"HILIGHT1"}</definedName>
    <definedName name="___________________a2" localSheetId="8" hidden="1">{"hilight1",#N/A,FALSE,"HILIGHT1"}</definedName>
    <definedName name="___________________a2" localSheetId="4" hidden="1">{"hilight1",#N/A,FALSE,"HILIGHT1"}</definedName>
    <definedName name="___________________a2" localSheetId="7" hidden="1">{"hilight1",#N/A,FALSE,"HILIGHT1"}</definedName>
    <definedName name="___________________a2" hidden="1">{"hilight1",#N/A,FALSE,"HILIGHT1"}</definedName>
    <definedName name="___________________a3" localSheetId="9" hidden="1">{"hilight2",#N/A,FALSE,"HILIGHT2"}</definedName>
    <definedName name="___________________a3" localSheetId="8" hidden="1">{"hilight2",#N/A,FALSE,"HILIGHT2"}</definedName>
    <definedName name="___________________a3" localSheetId="4" hidden="1">{"hilight2",#N/A,FALSE,"HILIGHT2"}</definedName>
    <definedName name="___________________a3" localSheetId="7" hidden="1">{"hilight2",#N/A,FALSE,"HILIGHT2"}</definedName>
    <definedName name="___________________a3" hidden="1">{"hilight2",#N/A,FALSE,"HILIGHT2"}</definedName>
    <definedName name="___________________a4" localSheetId="9" hidden="1">{"hilight3",#N/A,FALSE,"HILIGHT3"}</definedName>
    <definedName name="___________________a4" localSheetId="8" hidden="1">{"hilight3",#N/A,FALSE,"HILIGHT3"}</definedName>
    <definedName name="___________________a4" localSheetId="4" hidden="1">{"hilight3",#N/A,FALSE,"HILIGHT3"}</definedName>
    <definedName name="___________________a4" localSheetId="7" hidden="1">{"hilight3",#N/A,FALSE,"HILIGHT3"}</definedName>
    <definedName name="___________________a4" hidden="1">{"hilight3",#N/A,FALSE,"HILIGHT3"}</definedName>
    <definedName name="___________________a5" localSheetId="9" hidden="1">{"income",#N/A,FALSE,"INCOME"}</definedName>
    <definedName name="___________________a5" localSheetId="8" hidden="1">{"income",#N/A,FALSE,"INCOME"}</definedName>
    <definedName name="___________________a5" localSheetId="4" hidden="1">{"income",#N/A,FALSE,"INCOME"}</definedName>
    <definedName name="___________________a5" localSheetId="7" hidden="1">{"income",#N/A,FALSE,"INCOME"}</definedName>
    <definedName name="___________________a5" hidden="1">{"income",#N/A,FALSE,"INCOME"}</definedName>
    <definedName name="___________________a6" localSheetId="9" hidden="1">{"index",#N/A,FALSE,"INDEX"}</definedName>
    <definedName name="___________________a6" localSheetId="8" hidden="1">{"index",#N/A,FALSE,"INDEX"}</definedName>
    <definedName name="___________________a6" localSheetId="4" hidden="1">{"index",#N/A,FALSE,"INDEX"}</definedName>
    <definedName name="___________________a6" localSheetId="7" hidden="1">{"index",#N/A,FALSE,"INDEX"}</definedName>
    <definedName name="___________________a6" hidden="1">{"index",#N/A,FALSE,"INDEX"}</definedName>
    <definedName name="___________________a7" localSheetId="9" hidden="1">{"PRINT_EST",#N/A,FALSE,"ESTMON"}</definedName>
    <definedName name="___________________a7" localSheetId="8" hidden="1">{"PRINT_EST",#N/A,FALSE,"ESTMON"}</definedName>
    <definedName name="___________________a7" localSheetId="4" hidden="1">{"PRINT_EST",#N/A,FALSE,"ESTMON"}</definedName>
    <definedName name="___________________a7" localSheetId="7" hidden="1">{"PRINT_EST",#N/A,FALSE,"ESTMON"}</definedName>
    <definedName name="___________________a7" hidden="1">{"PRINT_EST",#N/A,FALSE,"ESTMON"}</definedName>
    <definedName name="___________________a8" localSheetId="9" hidden="1">{"revsale",#N/A,FALSE,"REV-ยุพดี"}</definedName>
    <definedName name="___________________a8" localSheetId="8" hidden="1">{"revsale",#N/A,FALSE,"REV-ยุพดี"}</definedName>
    <definedName name="___________________a8" localSheetId="4" hidden="1">{"revsale",#N/A,FALSE,"REV-ยุพดี"}</definedName>
    <definedName name="___________________a8" localSheetId="7" hidden="1">{"revsale",#N/A,FALSE,"REV-ยุพดี"}</definedName>
    <definedName name="___________________a8" hidden="1">{"revsale",#N/A,FALSE,"REV-ยุพดี"}</definedName>
    <definedName name="___________________a9" localSheetId="9" hidden="1">{"revable",#N/A,FALSE,"REVABLE"}</definedName>
    <definedName name="___________________a9" localSheetId="8" hidden="1">{"revable",#N/A,FALSE,"REVABLE"}</definedName>
    <definedName name="___________________a9" localSheetId="4" hidden="1">{"revable",#N/A,FALSE,"REVABLE"}</definedName>
    <definedName name="___________________a9" localSheetId="7" hidden="1">{"revable",#N/A,FALSE,"REVABLE"}</definedName>
    <definedName name="___________________a9" hidden="1">{"revable",#N/A,FALSE,"REVABLE"}</definedName>
    <definedName name="___________________A99999" localSheetId="9">#REF!</definedName>
    <definedName name="___________________A99999">#REF!</definedName>
    <definedName name="___________________AJE122003" localSheetId="9">#REF!</definedName>
    <definedName name="___________________AJE122003">#REF!</definedName>
    <definedName name="___________________DAT1" localSheetId="9">#REF!</definedName>
    <definedName name="___________________DAT1" localSheetId="8">#REF!</definedName>
    <definedName name="___________________DAT1" localSheetId="7">#REF!</definedName>
    <definedName name="___________________DAT1">#REF!</definedName>
    <definedName name="___________________DAT10" localSheetId="4">[11]ค่าจ้างทำความสะอาด!$D$3:$D$65</definedName>
    <definedName name="___________________DAT10" localSheetId="7">#REF!</definedName>
    <definedName name="___________________DAT10">#REF!</definedName>
    <definedName name="___________________DAT11" localSheetId="4">[11]ค่าจ้างทำความสะอาด!$E$3:$E$65</definedName>
    <definedName name="___________________DAT11" localSheetId="7">#REF!</definedName>
    <definedName name="___________________DAT11">#REF!</definedName>
    <definedName name="___________________DAT12" localSheetId="4">[11]ค่าจ้างทำความสะอาด!$F$3:$F$65</definedName>
    <definedName name="___________________DAT12" localSheetId="7">#REF!</definedName>
    <definedName name="___________________DAT12">#REF!</definedName>
    <definedName name="___________________DAT2" localSheetId="4">[11]ค่าจ้างทำความสะอาด!#REF!</definedName>
    <definedName name="___________________DAT2" localSheetId="7">#REF!</definedName>
    <definedName name="___________________DAT2">#REF!</definedName>
    <definedName name="___________________DAT20" localSheetId="4">[27]BMCT2003!#REF!</definedName>
    <definedName name="___________________DAT20" localSheetId="7">#REF!</definedName>
    <definedName name="___________________DAT20">#REF!</definedName>
    <definedName name="___________________DAT3" localSheetId="4">[11]ค่าจ้างทำความสะอาด!$A$3:$A$65</definedName>
    <definedName name="___________________DAT3" localSheetId="7">#REF!</definedName>
    <definedName name="___________________DAT3">#REF!</definedName>
    <definedName name="___________________DAT4" localSheetId="4">[11]ค่าจ้างทำความสะอาด!#REF!</definedName>
    <definedName name="___________________DAT4" localSheetId="7">#REF!</definedName>
    <definedName name="___________________DAT4">#REF!</definedName>
    <definedName name="___________________DAT5" localSheetId="9">#REF!</definedName>
    <definedName name="___________________DAT5" localSheetId="8">#REF!</definedName>
    <definedName name="___________________DAT5" localSheetId="7">#REF!</definedName>
    <definedName name="___________________DAT5">#REF!</definedName>
    <definedName name="___________________DAT6" localSheetId="9">#REF!</definedName>
    <definedName name="___________________DAT6" localSheetId="8">#REF!</definedName>
    <definedName name="___________________DAT6" localSheetId="7">#REF!</definedName>
    <definedName name="___________________DAT6">#REF!</definedName>
    <definedName name="___________________DAT7" localSheetId="9">#REF!</definedName>
    <definedName name="___________________DAT7" localSheetId="8">#REF!</definedName>
    <definedName name="___________________DAT7" localSheetId="7">#REF!</definedName>
    <definedName name="___________________DAT7">#REF!</definedName>
    <definedName name="___________________dkk1" localSheetId="9">#REF!</definedName>
    <definedName name="___________________dkk1">#REF!</definedName>
    <definedName name="___________________dkk2" localSheetId="9">#REF!</definedName>
    <definedName name="___________________dkk2">#REF!</definedName>
    <definedName name="___________________e1" localSheetId="9">#REF!</definedName>
    <definedName name="___________________e1">#REF!</definedName>
    <definedName name="___________________exp10" localSheetId="9">#REF!</definedName>
    <definedName name="___________________exp10">#REF!</definedName>
    <definedName name="___________________exp11" localSheetId="9">#REF!</definedName>
    <definedName name="___________________exp11">#REF!</definedName>
    <definedName name="___________________exp111" localSheetId="9">#REF!</definedName>
    <definedName name="___________________exp111">#REF!</definedName>
    <definedName name="___________________exp12" localSheetId="9">#REF!</definedName>
    <definedName name="___________________exp12">#REF!</definedName>
    <definedName name="___________________EXP22" localSheetId="9">#REF!</definedName>
    <definedName name="___________________EXP22">#REF!</definedName>
    <definedName name="___________________exp5" localSheetId="9">#REF!</definedName>
    <definedName name="___________________exp5">#REF!</definedName>
    <definedName name="___________________exp7" localSheetId="9">#REF!</definedName>
    <definedName name="___________________exp7">#REF!</definedName>
    <definedName name="___________________exp8" localSheetId="9">#REF!</definedName>
    <definedName name="___________________exp8">#REF!</definedName>
    <definedName name="___________________exp9" localSheetId="9">#REF!</definedName>
    <definedName name="___________________exp9">#REF!</definedName>
    <definedName name="___________________f1" localSheetId="9">#REF!</definedName>
    <definedName name="___________________f1">#REF!</definedName>
    <definedName name="___________________g1" localSheetId="9">#REF!</definedName>
    <definedName name="___________________g1">#REF!</definedName>
    <definedName name="___________________h2" localSheetId="4">[28]เงินกู้ธนชาติ!$G$2</definedName>
    <definedName name="___________________h2" localSheetId="7">#REF!</definedName>
    <definedName name="___________________h2">#REF!</definedName>
    <definedName name="___________________IZ1" localSheetId="9">#REF!</definedName>
    <definedName name="___________________IZ1" localSheetId="7">#REF!</definedName>
    <definedName name="___________________IZ1">#REF!</definedName>
    <definedName name="___________________JJ1" localSheetId="9">#REF!</definedName>
    <definedName name="___________________JJ1">#REF!</definedName>
    <definedName name="___________________lit1" localSheetId="9">#REF!</definedName>
    <definedName name="___________________lit1">#REF!</definedName>
    <definedName name="___________________lit2" localSheetId="9">#REF!</definedName>
    <definedName name="___________________lit2">#REF!</definedName>
    <definedName name="___________________LL1" localSheetId="9">#REF!</definedName>
    <definedName name="___________________LL1">#REF!</definedName>
    <definedName name="___________________MM1" localSheetId="9">#REF!</definedName>
    <definedName name="___________________MM1">#REF!</definedName>
    <definedName name="___________________MZ1" localSheetId="9">#REF!</definedName>
    <definedName name="___________________MZ1">#REF!</definedName>
    <definedName name="___________________PM2" localSheetId="4">[18]CIPA!$B$10</definedName>
    <definedName name="___________________PM2" localSheetId="7">#REF!</definedName>
    <definedName name="___________________PM2">#REF!</definedName>
    <definedName name="___________________prg1" localSheetId="9">#REF!</definedName>
    <definedName name="___________________prg1" localSheetId="7">#REF!</definedName>
    <definedName name="___________________prg1">#REF!</definedName>
    <definedName name="___________________prg180" localSheetId="9">#REF!</definedName>
    <definedName name="___________________prg180">#REF!</definedName>
    <definedName name="___________________REC1" localSheetId="9">#REF!</definedName>
    <definedName name="___________________REC1">#REF!</definedName>
    <definedName name="___________________SCB1" localSheetId="4">'[19]SCB 1 - Current'!$F$10</definedName>
    <definedName name="___________________SCB1" localSheetId="7">#REF!</definedName>
    <definedName name="___________________SCB1">#REF!</definedName>
    <definedName name="___________________SCB2" localSheetId="4">'[19]SCB 2 - Current'!$F$11</definedName>
    <definedName name="___________________SCB2" localSheetId="7">#REF!</definedName>
    <definedName name="___________________SCB2">#REF!</definedName>
    <definedName name="___________________TCD1" localSheetId="9">#REF!</definedName>
    <definedName name="___________________TCD1" localSheetId="7">#REF!</definedName>
    <definedName name="___________________TCD1">#REF!</definedName>
    <definedName name="___________________TCD2" localSheetId="9">#REF!</definedName>
    <definedName name="___________________TCD2">#REF!</definedName>
    <definedName name="___________________TCD3" localSheetId="9">#REF!</definedName>
    <definedName name="___________________TCD3">#REF!</definedName>
    <definedName name="___________________TCD4" localSheetId="9">#REF!</definedName>
    <definedName name="___________________TCD4">#REF!</definedName>
    <definedName name="___________________TCD5" localSheetId="9">#REF!</definedName>
    <definedName name="___________________TCD5">#REF!</definedName>
    <definedName name="___________________TCD6" localSheetId="9">#REF!</definedName>
    <definedName name="___________________TCD6">#REF!</definedName>
    <definedName name="___________________TCD7" localSheetId="9">#REF!</definedName>
    <definedName name="___________________TCD7">#REF!</definedName>
    <definedName name="___________________TCD8" localSheetId="9">#REF!</definedName>
    <definedName name="___________________TCD8">#REF!</definedName>
    <definedName name="___________________TCD9" localSheetId="9">#REF!</definedName>
    <definedName name="___________________TCD9">#REF!</definedName>
    <definedName name="___________________Us1" localSheetId="9">#REF!</definedName>
    <definedName name="___________________Us1">#REF!</definedName>
    <definedName name="___________________Us2" localSheetId="9">#REF!</definedName>
    <definedName name="___________________Us2">#REF!</definedName>
    <definedName name="___________________xx6666" localSheetId="9">#REF!</definedName>
    <definedName name="___________________xx6666">#REF!</definedName>
    <definedName name="___________________ZA1" localSheetId="9">#REF!</definedName>
    <definedName name="___________________ZA1">#REF!</definedName>
    <definedName name="___________________zz9999" localSheetId="9">#REF!</definedName>
    <definedName name="___________________zz9999">#REF!</definedName>
    <definedName name="__________________a1" localSheetId="9" hidden="1">{"cashflow",#N/A,FALSE,"CASHFLOW "}</definedName>
    <definedName name="__________________a1" localSheetId="8" hidden="1">{"cashflow",#N/A,FALSE,"CASHFLOW "}</definedName>
    <definedName name="__________________a1" localSheetId="4" hidden="1">{"cashflow",#N/A,FALSE,"CASHFLOW "}</definedName>
    <definedName name="__________________a1" localSheetId="7" hidden="1">{"cashflow",#N/A,FALSE,"CASHFLOW "}</definedName>
    <definedName name="__________________a1" hidden="1">{"cashflow",#N/A,FALSE,"CASHFLOW "}</definedName>
    <definedName name="__________________a10" localSheetId="9" hidden="1">{"sales",#N/A,FALSE,"SALES"}</definedName>
    <definedName name="__________________a10" localSheetId="8" hidden="1">{"sales",#N/A,FALSE,"SALES"}</definedName>
    <definedName name="__________________a10" localSheetId="4" hidden="1">{"sales",#N/A,FALSE,"SALES"}</definedName>
    <definedName name="__________________a10" localSheetId="7" hidden="1">{"sales",#N/A,FALSE,"SALES"}</definedName>
    <definedName name="__________________a10" hidden="1">{"sales",#N/A,FALSE,"SALES"}</definedName>
    <definedName name="__________________a2" localSheetId="9" hidden="1">{"hilight1",#N/A,FALSE,"HILIGHT1"}</definedName>
    <definedName name="__________________a2" localSheetId="8" hidden="1">{"hilight1",#N/A,FALSE,"HILIGHT1"}</definedName>
    <definedName name="__________________a2" localSheetId="4" hidden="1">{"hilight1",#N/A,FALSE,"HILIGHT1"}</definedName>
    <definedName name="__________________a2" localSheetId="7" hidden="1">{"hilight1",#N/A,FALSE,"HILIGHT1"}</definedName>
    <definedName name="__________________a2" hidden="1">{"hilight1",#N/A,FALSE,"HILIGHT1"}</definedName>
    <definedName name="__________________a3" localSheetId="9" hidden="1">{"hilight2",#N/A,FALSE,"HILIGHT2"}</definedName>
    <definedName name="__________________a3" localSheetId="8" hidden="1">{"hilight2",#N/A,FALSE,"HILIGHT2"}</definedName>
    <definedName name="__________________a3" localSheetId="4" hidden="1">{"hilight2",#N/A,FALSE,"HILIGHT2"}</definedName>
    <definedName name="__________________a3" localSheetId="7" hidden="1">{"hilight2",#N/A,FALSE,"HILIGHT2"}</definedName>
    <definedName name="__________________a3" hidden="1">{"hilight2",#N/A,FALSE,"HILIGHT2"}</definedName>
    <definedName name="__________________a4" localSheetId="9" hidden="1">{"hilight3",#N/A,FALSE,"HILIGHT3"}</definedName>
    <definedName name="__________________a4" localSheetId="8" hidden="1">{"hilight3",#N/A,FALSE,"HILIGHT3"}</definedName>
    <definedName name="__________________a4" localSheetId="4" hidden="1">{"hilight3",#N/A,FALSE,"HILIGHT3"}</definedName>
    <definedName name="__________________a4" localSheetId="7" hidden="1">{"hilight3",#N/A,FALSE,"HILIGHT3"}</definedName>
    <definedName name="__________________a4" hidden="1">{"hilight3",#N/A,FALSE,"HILIGHT3"}</definedName>
    <definedName name="__________________a5" localSheetId="9" hidden="1">{"income",#N/A,FALSE,"INCOME"}</definedName>
    <definedName name="__________________a5" localSheetId="8" hidden="1">{"income",#N/A,FALSE,"INCOME"}</definedName>
    <definedName name="__________________a5" localSheetId="4" hidden="1">{"income",#N/A,FALSE,"INCOME"}</definedName>
    <definedName name="__________________a5" localSheetId="7" hidden="1">{"income",#N/A,FALSE,"INCOME"}</definedName>
    <definedName name="__________________a5" hidden="1">{"income",#N/A,FALSE,"INCOME"}</definedName>
    <definedName name="__________________a6" localSheetId="9" hidden="1">{"index",#N/A,FALSE,"INDEX"}</definedName>
    <definedName name="__________________a6" localSheetId="8" hidden="1">{"index",#N/A,FALSE,"INDEX"}</definedName>
    <definedName name="__________________a6" localSheetId="4" hidden="1">{"index",#N/A,FALSE,"INDEX"}</definedName>
    <definedName name="__________________a6" localSheetId="7" hidden="1">{"index",#N/A,FALSE,"INDEX"}</definedName>
    <definedName name="__________________a6" hidden="1">{"index",#N/A,FALSE,"INDEX"}</definedName>
    <definedName name="__________________a7" localSheetId="9" hidden="1">{"PRINT_EST",#N/A,FALSE,"ESTMON"}</definedName>
    <definedName name="__________________a7" localSheetId="8" hidden="1">{"PRINT_EST",#N/A,FALSE,"ESTMON"}</definedName>
    <definedName name="__________________a7" localSheetId="4" hidden="1">{"PRINT_EST",#N/A,FALSE,"ESTMON"}</definedName>
    <definedName name="__________________a7" localSheetId="7" hidden="1">{"PRINT_EST",#N/A,FALSE,"ESTMON"}</definedName>
    <definedName name="__________________a7" hidden="1">{"PRINT_EST",#N/A,FALSE,"ESTMON"}</definedName>
    <definedName name="__________________a8" localSheetId="9" hidden="1">{"revsale",#N/A,FALSE,"REV-ยุพดี"}</definedName>
    <definedName name="__________________a8" localSheetId="8" hidden="1">{"revsale",#N/A,FALSE,"REV-ยุพดี"}</definedName>
    <definedName name="__________________a8" localSheetId="4" hidden="1">{"revsale",#N/A,FALSE,"REV-ยุพดี"}</definedName>
    <definedName name="__________________a8" localSheetId="7" hidden="1">{"revsale",#N/A,FALSE,"REV-ยุพดี"}</definedName>
    <definedName name="__________________a8" hidden="1">{"revsale",#N/A,FALSE,"REV-ยุพดี"}</definedName>
    <definedName name="__________________a9" localSheetId="9" hidden="1">{"revable",#N/A,FALSE,"REVABLE"}</definedName>
    <definedName name="__________________a9" localSheetId="8" hidden="1">{"revable",#N/A,FALSE,"REVABLE"}</definedName>
    <definedName name="__________________a9" localSheetId="4" hidden="1">{"revable",#N/A,FALSE,"REVABLE"}</definedName>
    <definedName name="__________________a9" localSheetId="7" hidden="1">{"revable",#N/A,FALSE,"REVABLE"}</definedName>
    <definedName name="__________________a9" hidden="1">{"revable",#N/A,FALSE,"REVABLE"}</definedName>
    <definedName name="__________________A99999" localSheetId="9">#REF!</definedName>
    <definedName name="__________________A99999">#REF!</definedName>
    <definedName name="__________________AJE122003" localSheetId="9">#REF!</definedName>
    <definedName name="__________________AJE122003">#REF!</definedName>
    <definedName name="__________________DAT1" localSheetId="9">#REF!</definedName>
    <definedName name="__________________DAT1" localSheetId="8">#REF!</definedName>
    <definedName name="__________________DAT1" localSheetId="7">#REF!</definedName>
    <definedName name="__________________DAT1">#REF!</definedName>
    <definedName name="__________________DAT13" localSheetId="4">[21]โตโยไทย!#REF!</definedName>
    <definedName name="__________________DAT13">#REF!</definedName>
    <definedName name="__________________DAT20" localSheetId="4">[27]BMCT2003!#REF!</definedName>
    <definedName name="__________________DAT20">#REF!</definedName>
    <definedName name="__________________DAT3" localSheetId="4">'[31]Export CR _TOG'!#REF!</definedName>
    <definedName name="__________________DAT3">#REF!</definedName>
    <definedName name="__________________DAT5" localSheetId="9">#REF!</definedName>
    <definedName name="__________________DAT5" localSheetId="8">#REF!</definedName>
    <definedName name="__________________DAT5" localSheetId="7">#REF!</definedName>
    <definedName name="__________________DAT5">#REF!</definedName>
    <definedName name="__________________DAT6" localSheetId="9">#REF!</definedName>
    <definedName name="__________________DAT6" localSheetId="8">#REF!</definedName>
    <definedName name="__________________DAT6" localSheetId="7">#REF!</definedName>
    <definedName name="__________________DAT6">#REF!</definedName>
    <definedName name="__________________DAT7" localSheetId="9">#REF!</definedName>
    <definedName name="__________________DAT7" localSheetId="8">#REF!</definedName>
    <definedName name="__________________DAT7" localSheetId="7">#REF!</definedName>
    <definedName name="__________________DAT7">#REF!</definedName>
    <definedName name="__________________DAT8" localSheetId="4">[14]NR!$D$1:$D$32</definedName>
    <definedName name="__________________DAT8" localSheetId="7">#REF!</definedName>
    <definedName name="__________________DAT8">#REF!</definedName>
    <definedName name="__________________DAT9" localSheetId="4">[14]NR!$E$1:$E$32</definedName>
    <definedName name="__________________DAT9" localSheetId="7">#REF!</definedName>
    <definedName name="__________________DAT9">#REF!</definedName>
    <definedName name="__________________dkk1" localSheetId="9">#REF!</definedName>
    <definedName name="__________________dkk1" localSheetId="7">#REF!</definedName>
    <definedName name="__________________dkk1">#REF!</definedName>
    <definedName name="__________________dkk2" localSheetId="9">#REF!</definedName>
    <definedName name="__________________dkk2">#REF!</definedName>
    <definedName name="__________________e1" localSheetId="9">#REF!</definedName>
    <definedName name="__________________e1">#REF!</definedName>
    <definedName name="__________________exp10" localSheetId="9">#REF!</definedName>
    <definedName name="__________________exp10">#REF!</definedName>
    <definedName name="__________________exp11" localSheetId="9">#REF!</definedName>
    <definedName name="__________________exp11">#REF!</definedName>
    <definedName name="__________________exp111" localSheetId="9">#REF!</definedName>
    <definedName name="__________________exp111">#REF!</definedName>
    <definedName name="__________________exp12" localSheetId="9">#REF!</definedName>
    <definedName name="__________________exp12">#REF!</definedName>
    <definedName name="__________________EXP22" localSheetId="9">#REF!</definedName>
    <definedName name="__________________EXP22">#REF!</definedName>
    <definedName name="__________________exp5" localSheetId="9">#REF!</definedName>
    <definedName name="__________________exp5">#REF!</definedName>
    <definedName name="__________________exp7" localSheetId="9">#REF!</definedName>
    <definedName name="__________________exp7">#REF!</definedName>
    <definedName name="__________________exp8" localSheetId="9">#REF!</definedName>
    <definedName name="__________________exp8">#REF!</definedName>
    <definedName name="__________________exp9" localSheetId="9">#REF!</definedName>
    <definedName name="__________________exp9">#REF!</definedName>
    <definedName name="__________________f1" localSheetId="9">#REF!</definedName>
    <definedName name="__________________f1">#REF!</definedName>
    <definedName name="__________________g1" localSheetId="9">#REF!</definedName>
    <definedName name="__________________g1">#REF!</definedName>
    <definedName name="__________________h1" localSheetId="9">#REF!</definedName>
    <definedName name="__________________h1">#REF!</definedName>
    <definedName name="__________________h2" localSheetId="4">[28]เงินกู้ธนชาติ!$G$2</definedName>
    <definedName name="__________________h2" localSheetId="7">#REF!</definedName>
    <definedName name="__________________h2">#REF!</definedName>
    <definedName name="__________________IZ1" localSheetId="9">#REF!</definedName>
    <definedName name="__________________IZ1" localSheetId="7">#REF!</definedName>
    <definedName name="__________________IZ1">#REF!</definedName>
    <definedName name="__________________JJ1" localSheetId="9">#REF!</definedName>
    <definedName name="__________________JJ1">#REF!</definedName>
    <definedName name="__________________k1" localSheetId="9">#REF!</definedName>
    <definedName name="__________________k1">#REF!</definedName>
    <definedName name="__________________lit1" localSheetId="9">#REF!</definedName>
    <definedName name="__________________lit1">#REF!</definedName>
    <definedName name="__________________lit2" localSheetId="9">#REF!</definedName>
    <definedName name="__________________lit2">#REF!</definedName>
    <definedName name="__________________LL1" localSheetId="9">#REF!</definedName>
    <definedName name="__________________LL1">#REF!</definedName>
    <definedName name="__________________MM1" localSheetId="9">#REF!</definedName>
    <definedName name="__________________MM1">#REF!</definedName>
    <definedName name="__________________MZ1" localSheetId="9">#REF!</definedName>
    <definedName name="__________________MZ1">#REF!</definedName>
    <definedName name="__________________PM2" localSheetId="4">[18]CIPA!$B$10</definedName>
    <definedName name="__________________PM2" localSheetId="7">#REF!</definedName>
    <definedName name="__________________PM2">#REF!</definedName>
    <definedName name="__________________prg1" localSheetId="9">#REF!</definedName>
    <definedName name="__________________prg1" localSheetId="7">#REF!</definedName>
    <definedName name="__________________prg1">#REF!</definedName>
    <definedName name="__________________prg180" localSheetId="9">#REF!</definedName>
    <definedName name="__________________prg180">#REF!</definedName>
    <definedName name="__________________REC1" localSheetId="9">#REF!</definedName>
    <definedName name="__________________REC1">#REF!</definedName>
    <definedName name="__________________SCB1" localSheetId="4">'[19]SCB 1 - Current'!$F$10</definedName>
    <definedName name="__________________SCB1" localSheetId="7">#REF!</definedName>
    <definedName name="__________________SCB1">#REF!</definedName>
    <definedName name="__________________SCB2" localSheetId="4">'[19]SCB 2 - Current'!$F$11</definedName>
    <definedName name="__________________SCB2" localSheetId="7">#REF!</definedName>
    <definedName name="__________________SCB2">#REF!</definedName>
    <definedName name="__________________TCD1" localSheetId="9">#REF!</definedName>
    <definedName name="__________________TCD1" localSheetId="7">#REF!</definedName>
    <definedName name="__________________TCD1">#REF!</definedName>
    <definedName name="__________________TCD2" localSheetId="9">#REF!</definedName>
    <definedName name="__________________TCD2">#REF!</definedName>
    <definedName name="__________________TCD3" localSheetId="9">#REF!</definedName>
    <definedName name="__________________TCD3">#REF!</definedName>
    <definedName name="__________________TCD4" localSheetId="9">#REF!</definedName>
    <definedName name="__________________TCD4">#REF!</definedName>
    <definedName name="__________________TCD5" localSheetId="9">#REF!</definedName>
    <definedName name="__________________TCD5">#REF!</definedName>
    <definedName name="__________________TCD6" localSheetId="9">#REF!</definedName>
    <definedName name="__________________TCD6">#REF!</definedName>
    <definedName name="__________________TCD7" localSheetId="9">#REF!</definedName>
    <definedName name="__________________TCD7">#REF!</definedName>
    <definedName name="__________________TCD8" localSheetId="9">#REF!</definedName>
    <definedName name="__________________TCD8">#REF!</definedName>
    <definedName name="__________________TCD9" localSheetId="9">#REF!</definedName>
    <definedName name="__________________TCD9">#REF!</definedName>
    <definedName name="__________________Us1" localSheetId="9">#REF!</definedName>
    <definedName name="__________________Us1">#REF!</definedName>
    <definedName name="__________________Us2" localSheetId="9">#REF!</definedName>
    <definedName name="__________________Us2">#REF!</definedName>
    <definedName name="__________________xx6666" localSheetId="9">#REF!</definedName>
    <definedName name="__________________xx6666">#REF!</definedName>
    <definedName name="__________________ZA1" localSheetId="9">#REF!</definedName>
    <definedName name="__________________ZA1">#REF!</definedName>
    <definedName name="__________________zz9999" localSheetId="9">#REF!</definedName>
    <definedName name="__________________zz9999">#REF!</definedName>
    <definedName name="_________________a1" localSheetId="9" hidden="1">{"cashflow",#N/A,FALSE,"CASHFLOW "}</definedName>
    <definedName name="_________________a1" localSheetId="8" hidden="1">{"cashflow",#N/A,FALSE,"CASHFLOW "}</definedName>
    <definedName name="_________________a1" localSheetId="4" hidden="1">{"cashflow",#N/A,FALSE,"CASHFLOW "}</definedName>
    <definedName name="_________________a1" localSheetId="7" hidden="1">{"cashflow",#N/A,FALSE,"CASHFLOW "}</definedName>
    <definedName name="_________________a1" hidden="1">{"cashflow",#N/A,FALSE,"CASHFLOW "}</definedName>
    <definedName name="_________________a10" localSheetId="9" hidden="1">{"sales",#N/A,FALSE,"SALES"}</definedName>
    <definedName name="_________________a10" localSheetId="8" hidden="1">{"sales",#N/A,FALSE,"SALES"}</definedName>
    <definedName name="_________________a10" localSheetId="4" hidden="1">{"sales",#N/A,FALSE,"SALES"}</definedName>
    <definedName name="_________________a10" localSheetId="7" hidden="1">{"sales",#N/A,FALSE,"SALES"}</definedName>
    <definedName name="_________________a10" hidden="1">{"sales",#N/A,FALSE,"SALES"}</definedName>
    <definedName name="_________________a2" localSheetId="9" hidden="1">{"hilight1",#N/A,FALSE,"HILIGHT1"}</definedName>
    <definedName name="_________________a2" localSheetId="8" hidden="1">{"hilight1",#N/A,FALSE,"HILIGHT1"}</definedName>
    <definedName name="_________________a2" localSheetId="4" hidden="1">{"hilight1",#N/A,FALSE,"HILIGHT1"}</definedName>
    <definedName name="_________________a2" localSheetId="7" hidden="1">{"hilight1",#N/A,FALSE,"HILIGHT1"}</definedName>
    <definedName name="_________________a2" hidden="1">{"hilight1",#N/A,FALSE,"HILIGHT1"}</definedName>
    <definedName name="_________________a3" localSheetId="9" hidden="1">{"hilight2",#N/A,FALSE,"HILIGHT2"}</definedName>
    <definedName name="_________________a3" localSheetId="8" hidden="1">{"hilight2",#N/A,FALSE,"HILIGHT2"}</definedName>
    <definedName name="_________________a3" localSheetId="4" hidden="1">{"hilight2",#N/A,FALSE,"HILIGHT2"}</definedName>
    <definedName name="_________________a3" localSheetId="7" hidden="1">{"hilight2",#N/A,FALSE,"HILIGHT2"}</definedName>
    <definedName name="_________________a3" hidden="1">{"hilight2",#N/A,FALSE,"HILIGHT2"}</definedName>
    <definedName name="_________________a4" localSheetId="9" hidden="1">{"hilight3",#N/A,FALSE,"HILIGHT3"}</definedName>
    <definedName name="_________________a4" localSheetId="8" hidden="1">{"hilight3",#N/A,FALSE,"HILIGHT3"}</definedName>
    <definedName name="_________________a4" localSheetId="4" hidden="1">{"hilight3",#N/A,FALSE,"HILIGHT3"}</definedName>
    <definedName name="_________________a4" localSheetId="7" hidden="1">{"hilight3",#N/A,FALSE,"HILIGHT3"}</definedName>
    <definedName name="_________________a4" hidden="1">{"hilight3",#N/A,FALSE,"HILIGHT3"}</definedName>
    <definedName name="_________________a5" localSheetId="9" hidden="1">{"income",#N/A,FALSE,"INCOME"}</definedName>
    <definedName name="_________________a5" localSheetId="8" hidden="1">{"income",#N/A,FALSE,"INCOME"}</definedName>
    <definedName name="_________________a5" localSheetId="4" hidden="1">{"income",#N/A,FALSE,"INCOME"}</definedName>
    <definedName name="_________________a5" localSheetId="7" hidden="1">{"income",#N/A,FALSE,"INCOME"}</definedName>
    <definedName name="_________________a5" hidden="1">{"income",#N/A,FALSE,"INCOME"}</definedName>
    <definedName name="_________________a6" localSheetId="9" hidden="1">{"index",#N/A,FALSE,"INDEX"}</definedName>
    <definedName name="_________________a6" localSheetId="8" hidden="1">{"index",#N/A,FALSE,"INDEX"}</definedName>
    <definedName name="_________________a6" localSheetId="4" hidden="1">{"index",#N/A,FALSE,"INDEX"}</definedName>
    <definedName name="_________________a6" localSheetId="7" hidden="1">{"index",#N/A,FALSE,"INDEX"}</definedName>
    <definedName name="_________________a6" hidden="1">{"index",#N/A,FALSE,"INDEX"}</definedName>
    <definedName name="_________________a7" localSheetId="9" hidden="1">{"PRINT_EST",#N/A,FALSE,"ESTMON"}</definedName>
    <definedName name="_________________a7" localSheetId="8" hidden="1">{"PRINT_EST",#N/A,FALSE,"ESTMON"}</definedName>
    <definedName name="_________________a7" localSheetId="4" hidden="1">{"PRINT_EST",#N/A,FALSE,"ESTMON"}</definedName>
    <definedName name="_________________a7" localSheetId="7" hidden="1">{"PRINT_EST",#N/A,FALSE,"ESTMON"}</definedName>
    <definedName name="_________________a7" hidden="1">{"PRINT_EST",#N/A,FALSE,"ESTMON"}</definedName>
    <definedName name="_________________a8" localSheetId="9" hidden="1">{"revsale",#N/A,FALSE,"REV-ยุพดี"}</definedName>
    <definedName name="_________________a8" localSheetId="8" hidden="1">{"revsale",#N/A,FALSE,"REV-ยุพดี"}</definedName>
    <definedName name="_________________a8" localSheetId="4" hidden="1">{"revsale",#N/A,FALSE,"REV-ยุพดี"}</definedName>
    <definedName name="_________________a8" localSheetId="7" hidden="1">{"revsale",#N/A,FALSE,"REV-ยุพดี"}</definedName>
    <definedName name="_________________a8" hidden="1">{"revsale",#N/A,FALSE,"REV-ยุพดี"}</definedName>
    <definedName name="_________________a9" localSheetId="9" hidden="1">{"revable",#N/A,FALSE,"REVABLE"}</definedName>
    <definedName name="_________________a9" localSheetId="8" hidden="1">{"revable",#N/A,FALSE,"REVABLE"}</definedName>
    <definedName name="_________________a9" localSheetId="4" hidden="1">{"revable",#N/A,FALSE,"REVABLE"}</definedName>
    <definedName name="_________________a9" localSheetId="7" hidden="1">{"revable",#N/A,FALSE,"REVABLE"}</definedName>
    <definedName name="_________________a9" hidden="1">{"revable",#N/A,FALSE,"REVABLE"}</definedName>
    <definedName name="_________________A99999" localSheetId="9">#REF!</definedName>
    <definedName name="_________________A99999">#REF!</definedName>
    <definedName name="_________________AJE122003" localSheetId="9">#REF!</definedName>
    <definedName name="_________________AJE122003">#REF!</definedName>
    <definedName name="_________________DAT1" localSheetId="9">#REF!</definedName>
    <definedName name="_________________DAT1" localSheetId="8">#REF!</definedName>
    <definedName name="_________________DAT1" localSheetId="7">#REF!</definedName>
    <definedName name="_________________DAT1">#REF!</definedName>
    <definedName name="_________________DAT13" localSheetId="4">[11]ค่าจ้างทำความสะอาด!$G$3:$G$65</definedName>
    <definedName name="_________________DAT13" localSheetId="7">#REF!</definedName>
    <definedName name="_________________DAT13">#REF!</definedName>
    <definedName name="_________________DAT20" localSheetId="4">[27]BMCT2003!#REF!</definedName>
    <definedName name="_________________DAT20" localSheetId="7">#REF!</definedName>
    <definedName name="_________________DAT20">#REF!</definedName>
    <definedName name="_________________DAT3" localSheetId="4">'[31]Export CR _TOG'!#REF!</definedName>
    <definedName name="_________________DAT3" localSheetId="7">#REF!</definedName>
    <definedName name="_________________DAT3">#REF!</definedName>
    <definedName name="_________________DAT5" localSheetId="9">#REF!</definedName>
    <definedName name="_________________DAT5" localSheetId="8">#REF!</definedName>
    <definedName name="_________________DAT5" localSheetId="7">#REF!</definedName>
    <definedName name="_________________DAT5">#REF!</definedName>
    <definedName name="_________________DAT6" localSheetId="9">#REF!</definedName>
    <definedName name="_________________DAT6" localSheetId="8">#REF!</definedName>
    <definedName name="_________________DAT6" localSheetId="7">#REF!</definedName>
    <definedName name="_________________DAT6">#REF!</definedName>
    <definedName name="_________________DAT7" localSheetId="9">#REF!</definedName>
    <definedName name="_________________DAT7" localSheetId="8">#REF!</definedName>
    <definedName name="_________________DAT7" localSheetId="7">#REF!</definedName>
    <definedName name="_________________DAT7">#REF!</definedName>
    <definedName name="_________________dkk1" localSheetId="9">#REF!</definedName>
    <definedName name="_________________dkk1">#REF!</definedName>
    <definedName name="_________________dkk2" localSheetId="9">#REF!</definedName>
    <definedName name="_________________dkk2">#REF!</definedName>
    <definedName name="_________________e1" localSheetId="9">#REF!</definedName>
    <definedName name="_________________e1">#REF!</definedName>
    <definedName name="_________________exp10" localSheetId="9">#REF!</definedName>
    <definedName name="_________________exp10">#REF!</definedName>
    <definedName name="_________________exp11" localSheetId="9">#REF!</definedName>
    <definedName name="_________________exp11">#REF!</definedName>
    <definedName name="_________________exp111" localSheetId="9">#REF!</definedName>
    <definedName name="_________________exp111">#REF!</definedName>
    <definedName name="_________________exp12" localSheetId="9">#REF!</definedName>
    <definedName name="_________________exp12">#REF!</definedName>
    <definedName name="_________________EXP22" localSheetId="9">#REF!</definedName>
    <definedName name="_________________EXP22">#REF!</definedName>
    <definedName name="_________________exp5" localSheetId="9">#REF!</definedName>
    <definedName name="_________________exp5">#REF!</definedName>
    <definedName name="_________________exp7" localSheetId="9">#REF!</definedName>
    <definedName name="_________________exp7">#REF!</definedName>
    <definedName name="_________________exp8" localSheetId="9">#REF!</definedName>
    <definedName name="_________________exp8">#REF!</definedName>
    <definedName name="_________________exp9" localSheetId="9">#REF!</definedName>
    <definedName name="_________________exp9">#REF!</definedName>
    <definedName name="_________________f1" localSheetId="9">#REF!</definedName>
    <definedName name="_________________f1">#REF!</definedName>
    <definedName name="_________________g1" localSheetId="9">#REF!</definedName>
    <definedName name="_________________g1">#REF!</definedName>
    <definedName name="_________________h1" localSheetId="9">#REF!</definedName>
    <definedName name="_________________h1">#REF!</definedName>
    <definedName name="_________________h2" localSheetId="4">[28]เงินกู้ธนชาติ!$G$2</definedName>
    <definedName name="_________________h2" localSheetId="7">#REF!</definedName>
    <definedName name="_________________h2">#REF!</definedName>
    <definedName name="_________________IZ1" localSheetId="9">#REF!</definedName>
    <definedName name="_________________IZ1" localSheetId="7">#REF!</definedName>
    <definedName name="_________________IZ1">#REF!</definedName>
    <definedName name="_________________JJ1" localSheetId="9">#REF!</definedName>
    <definedName name="_________________JJ1">#REF!</definedName>
    <definedName name="_________________k1" localSheetId="9">#REF!</definedName>
    <definedName name="_________________k1">#REF!</definedName>
    <definedName name="_________________lit1" localSheetId="9">#REF!</definedName>
    <definedName name="_________________lit1">#REF!</definedName>
    <definedName name="_________________lit2" localSheetId="9">#REF!</definedName>
    <definedName name="_________________lit2">#REF!</definedName>
    <definedName name="_________________LL1" localSheetId="9">#REF!</definedName>
    <definedName name="_________________LL1">#REF!</definedName>
    <definedName name="_________________MM1" localSheetId="9">#REF!</definedName>
    <definedName name="_________________MM1">#REF!</definedName>
    <definedName name="_________________MZ1" localSheetId="9">#REF!</definedName>
    <definedName name="_________________MZ1">#REF!</definedName>
    <definedName name="_________________PM2" localSheetId="4">[18]CIPA!$B$10</definedName>
    <definedName name="_________________PM2" localSheetId="7">#REF!</definedName>
    <definedName name="_________________PM2">#REF!</definedName>
    <definedName name="_________________prg1" localSheetId="9">#REF!</definedName>
    <definedName name="_________________prg1" localSheetId="7">#REF!</definedName>
    <definedName name="_________________prg1">#REF!</definedName>
    <definedName name="_________________prg180" localSheetId="9">#REF!</definedName>
    <definedName name="_________________prg180">#REF!</definedName>
    <definedName name="_________________REC1" localSheetId="9">#REF!</definedName>
    <definedName name="_________________REC1">#REF!</definedName>
    <definedName name="_________________SCB1" localSheetId="4">'[19]SCB 1 - Current'!$F$10</definedName>
    <definedName name="_________________SCB1" localSheetId="7">#REF!</definedName>
    <definedName name="_________________SCB1">#REF!</definedName>
    <definedName name="_________________SCB2" localSheetId="4">'[19]SCB 2 - Current'!$F$11</definedName>
    <definedName name="_________________SCB2" localSheetId="7">#REF!</definedName>
    <definedName name="_________________SCB2">#REF!</definedName>
    <definedName name="_________________TCD1" localSheetId="9">#REF!</definedName>
    <definedName name="_________________TCD1" localSheetId="7">#REF!</definedName>
    <definedName name="_________________TCD1">#REF!</definedName>
    <definedName name="_________________TCD2" localSheetId="9">#REF!</definedName>
    <definedName name="_________________TCD2">#REF!</definedName>
    <definedName name="_________________TCD3" localSheetId="9">#REF!</definedName>
    <definedName name="_________________TCD3">#REF!</definedName>
    <definedName name="_________________TCD4" localSheetId="9">#REF!</definedName>
    <definedName name="_________________TCD4">#REF!</definedName>
    <definedName name="_________________TCD5" localSheetId="9">#REF!</definedName>
    <definedName name="_________________TCD5">#REF!</definedName>
    <definedName name="_________________TCD6" localSheetId="9">#REF!</definedName>
    <definedName name="_________________TCD6">#REF!</definedName>
    <definedName name="_________________TCD7" localSheetId="9">#REF!</definedName>
    <definedName name="_________________TCD7">#REF!</definedName>
    <definedName name="_________________TCD8" localSheetId="9">#REF!</definedName>
    <definedName name="_________________TCD8">#REF!</definedName>
    <definedName name="_________________TCD9" localSheetId="9">#REF!</definedName>
    <definedName name="_________________TCD9">#REF!</definedName>
    <definedName name="_________________Us1" localSheetId="9">#REF!</definedName>
    <definedName name="_________________Us1">#REF!</definedName>
    <definedName name="_________________Us2" localSheetId="9">#REF!</definedName>
    <definedName name="_________________Us2">#REF!</definedName>
    <definedName name="_________________xx6666" localSheetId="9">#REF!</definedName>
    <definedName name="_________________xx6666">#REF!</definedName>
    <definedName name="_________________ZA1" localSheetId="9">#REF!</definedName>
    <definedName name="_________________ZA1">#REF!</definedName>
    <definedName name="_________________zz9999" localSheetId="9">#REF!</definedName>
    <definedName name="_________________zz9999">#REF!</definedName>
    <definedName name="________________a1" localSheetId="9" hidden="1">{"cashflow",#N/A,FALSE,"CASHFLOW "}</definedName>
    <definedName name="________________a1" localSheetId="8" hidden="1">{"cashflow",#N/A,FALSE,"CASHFLOW "}</definedName>
    <definedName name="________________a1" localSheetId="4" hidden="1">{"cashflow",#N/A,FALSE,"CASHFLOW "}</definedName>
    <definedName name="________________a1" localSheetId="7" hidden="1">{"cashflow",#N/A,FALSE,"CASHFLOW "}</definedName>
    <definedName name="________________a1" hidden="1">{"cashflow",#N/A,FALSE,"CASHFLOW "}</definedName>
    <definedName name="________________a10" localSheetId="9" hidden="1">{"sales",#N/A,FALSE,"SALES"}</definedName>
    <definedName name="________________a10" localSheetId="8" hidden="1">{"sales",#N/A,FALSE,"SALES"}</definedName>
    <definedName name="________________a10" localSheetId="4" hidden="1">{"sales",#N/A,FALSE,"SALES"}</definedName>
    <definedName name="________________a10" localSheetId="7" hidden="1">{"sales",#N/A,FALSE,"SALES"}</definedName>
    <definedName name="________________a10" hidden="1">{"sales",#N/A,FALSE,"SALES"}</definedName>
    <definedName name="________________a2" localSheetId="9" hidden="1">{"hilight1",#N/A,FALSE,"HILIGHT1"}</definedName>
    <definedName name="________________a2" localSheetId="8" hidden="1">{"hilight1",#N/A,FALSE,"HILIGHT1"}</definedName>
    <definedName name="________________a2" localSheetId="4" hidden="1">{"hilight1",#N/A,FALSE,"HILIGHT1"}</definedName>
    <definedName name="________________a2" localSheetId="7" hidden="1">{"hilight1",#N/A,FALSE,"HILIGHT1"}</definedName>
    <definedName name="________________a2" hidden="1">{"hilight1",#N/A,FALSE,"HILIGHT1"}</definedName>
    <definedName name="________________a3" localSheetId="9" hidden="1">{"hilight2",#N/A,FALSE,"HILIGHT2"}</definedName>
    <definedName name="________________a3" localSheetId="8" hidden="1">{"hilight2",#N/A,FALSE,"HILIGHT2"}</definedName>
    <definedName name="________________a3" localSheetId="4" hidden="1">{"hilight2",#N/A,FALSE,"HILIGHT2"}</definedName>
    <definedName name="________________a3" localSheetId="7" hidden="1">{"hilight2",#N/A,FALSE,"HILIGHT2"}</definedName>
    <definedName name="________________a3" hidden="1">{"hilight2",#N/A,FALSE,"HILIGHT2"}</definedName>
    <definedName name="________________a4" localSheetId="9" hidden="1">{"hilight3",#N/A,FALSE,"HILIGHT3"}</definedName>
    <definedName name="________________a4" localSheetId="8" hidden="1">{"hilight3",#N/A,FALSE,"HILIGHT3"}</definedName>
    <definedName name="________________a4" localSheetId="4" hidden="1">{"hilight3",#N/A,FALSE,"HILIGHT3"}</definedName>
    <definedName name="________________a4" localSheetId="7" hidden="1">{"hilight3",#N/A,FALSE,"HILIGHT3"}</definedName>
    <definedName name="________________a4" hidden="1">{"hilight3",#N/A,FALSE,"HILIGHT3"}</definedName>
    <definedName name="________________a5" localSheetId="9" hidden="1">{"income",#N/A,FALSE,"INCOME"}</definedName>
    <definedName name="________________a5" localSheetId="8" hidden="1">{"income",#N/A,FALSE,"INCOME"}</definedName>
    <definedName name="________________a5" localSheetId="4" hidden="1">{"income",#N/A,FALSE,"INCOME"}</definedName>
    <definedName name="________________a5" localSheetId="7" hidden="1">{"income",#N/A,FALSE,"INCOME"}</definedName>
    <definedName name="________________a5" hidden="1">{"income",#N/A,FALSE,"INCOME"}</definedName>
    <definedName name="________________a6" localSheetId="9" hidden="1">{"index",#N/A,FALSE,"INDEX"}</definedName>
    <definedName name="________________a6" localSheetId="8" hidden="1">{"index",#N/A,FALSE,"INDEX"}</definedName>
    <definedName name="________________a6" localSheetId="4" hidden="1">{"index",#N/A,FALSE,"INDEX"}</definedName>
    <definedName name="________________a6" localSheetId="7" hidden="1">{"index",#N/A,FALSE,"INDEX"}</definedName>
    <definedName name="________________a6" hidden="1">{"index",#N/A,FALSE,"INDEX"}</definedName>
    <definedName name="________________a7" localSheetId="9" hidden="1">{"PRINT_EST",#N/A,FALSE,"ESTMON"}</definedName>
    <definedName name="________________a7" localSheetId="8" hidden="1">{"PRINT_EST",#N/A,FALSE,"ESTMON"}</definedName>
    <definedName name="________________a7" localSheetId="4" hidden="1">{"PRINT_EST",#N/A,FALSE,"ESTMON"}</definedName>
    <definedName name="________________a7" localSheetId="7" hidden="1">{"PRINT_EST",#N/A,FALSE,"ESTMON"}</definedName>
    <definedName name="________________a7" hidden="1">{"PRINT_EST",#N/A,FALSE,"ESTMON"}</definedName>
    <definedName name="________________a8" localSheetId="9" hidden="1">{"revsale",#N/A,FALSE,"REV-ยุพดี"}</definedName>
    <definedName name="________________a8" localSheetId="8" hidden="1">{"revsale",#N/A,FALSE,"REV-ยุพดี"}</definedName>
    <definedName name="________________a8" localSheetId="4" hidden="1">{"revsale",#N/A,FALSE,"REV-ยุพดี"}</definedName>
    <definedName name="________________a8" localSheetId="7" hidden="1">{"revsale",#N/A,FALSE,"REV-ยุพดี"}</definedName>
    <definedName name="________________a8" hidden="1">{"revsale",#N/A,FALSE,"REV-ยุพดี"}</definedName>
    <definedName name="________________a9" localSheetId="9" hidden="1">{"revable",#N/A,FALSE,"REVABLE"}</definedName>
    <definedName name="________________a9" localSheetId="8" hidden="1">{"revable",#N/A,FALSE,"REVABLE"}</definedName>
    <definedName name="________________a9" localSheetId="4" hidden="1">{"revable",#N/A,FALSE,"REVABLE"}</definedName>
    <definedName name="________________a9" localSheetId="7" hidden="1">{"revable",#N/A,FALSE,"REVABLE"}</definedName>
    <definedName name="________________a9" hidden="1">{"revable",#N/A,FALSE,"REVABLE"}</definedName>
    <definedName name="________________A99999" localSheetId="9">#REF!</definedName>
    <definedName name="________________A99999">#REF!</definedName>
    <definedName name="________________AJE122003" localSheetId="9">#REF!</definedName>
    <definedName name="________________AJE122003">#REF!</definedName>
    <definedName name="________________DAT1" localSheetId="8">#REF!</definedName>
    <definedName name="________________DAT1" localSheetId="4">'[32]เงินประกันสัญญาระยะสั้น-ยาว3'!#REF!</definedName>
    <definedName name="________________DAT1" localSheetId="7">#REF!</definedName>
    <definedName name="________________DAT1">#REF!</definedName>
    <definedName name="________________DAT10" localSheetId="9">#REF!</definedName>
    <definedName name="________________DAT10" localSheetId="7">#REF!</definedName>
    <definedName name="________________DAT10">#REF!</definedName>
    <definedName name="________________DAT11" localSheetId="9">#REF!</definedName>
    <definedName name="________________DAT11">#REF!</definedName>
    <definedName name="________________DAT12" localSheetId="9">#REF!</definedName>
    <definedName name="________________DAT12">#REF!</definedName>
    <definedName name="________________DAT13" localSheetId="4">[33]โตโยไทย!#REF!</definedName>
    <definedName name="________________DAT13">#REF!</definedName>
    <definedName name="________________DAT2" localSheetId="9">#REF!</definedName>
    <definedName name="________________DAT2" localSheetId="7">#REF!</definedName>
    <definedName name="________________DAT2">#REF!</definedName>
    <definedName name="________________DAT20" localSheetId="4">[27]BMCT2003!#REF!</definedName>
    <definedName name="________________DAT20" localSheetId="7">#REF!</definedName>
    <definedName name="________________DAT20">#REF!</definedName>
    <definedName name="________________DAT3" localSheetId="9">#REF!</definedName>
    <definedName name="________________DAT3" localSheetId="7">#REF!</definedName>
    <definedName name="________________DAT3">#REF!</definedName>
    <definedName name="________________DAT4" localSheetId="9">#REF!</definedName>
    <definedName name="________________DAT4">#REF!</definedName>
    <definedName name="________________DAT5" localSheetId="8">#REF!</definedName>
    <definedName name="________________DAT5" localSheetId="4">'[32]เงินประกันสัญญาระยะสั้น-ยาว3'!#REF!</definedName>
    <definedName name="________________DAT5" localSheetId="7">#REF!</definedName>
    <definedName name="________________DAT5">#REF!</definedName>
    <definedName name="________________DAT6" localSheetId="8">#REF!</definedName>
    <definedName name="________________DAT6" localSheetId="4">'[32]เงินประกันสัญญาระยะสั้น-ยาว3'!#REF!</definedName>
    <definedName name="________________DAT6" localSheetId="7">#REF!</definedName>
    <definedName name="________________DAT6">#REF!</definedName>
    <definedName name="________________DAT7" localSheetId="8">#REF!</definedName>
    <definedName name="________________DAT7" localSheetId="4">'[32]เงินประกันสัญญาระยะสั้น-ยาว3'!#REF!</definedName>
    <definedName name="________________DAT7" localSheetId="7">#REF!</definedName>
    <definedName name="________________DAT7">#REF!</definedName>
    <definedName name="________________DAT8" localSheetId="9">#REF!</definedName>
    <definedName name="________________DAT8" localSheetId="7">#REF!</definedName>
    <definedName name="________________DAT8">#REF!</definedName>
    <definedName name="________________DAT9" localSheetId="9">#REF!</definedName>
    <definedName name="________________DAT9">#REF!</definedName>
    <definedName name="________________dkk1" localSheetId="9">#REF!</definedName>
    <definedName name="________________dkk1">#REF!</definedName>
    <definedName name="________________dkk2" localSheetId="9">#REF!</definedName>
    <definedName name="________________dkk2">#REF!</definedName>
    <definedName name="________________e1" localSheetId="9">#REF!</definedName>
    <definedName name="________________e1">#REF!</definedName>
    <definedName name="________________exp10" localSheetId="9">#REF!</definedName>
    <definedName name="________________exp10">#REF!</definedName>
    <definedName name="________________exp11" localSheetId="9">#REF!</definedName>
    <definedName name="________________exp11">#REF!</definedName>
    <definedName name="________________exp111" localSheetId="9">#REF!</definedName>
    <definedName name="________________exp111">#REF!</definedName>
    <definedName name="________________exp12" localSheetId="9">#REF!</definedName>
    <definedName name="________________exp12">#REF!</definedName>
    <definedName name="________________EXP22" localSheetId="9">#REF!</definedName>
    <definedName name="________________EXP22">#REF!</definedName>
    <definedName name="________________exp5" localSheetId="9">#REF!</definedName>
    <definedName name="________________exp5">#REF!</definedName>
    <definedName name="________________exp7" localSheetId="9">#REF!</definedName>
    <definedName name="________________exp7">#REF!</definedName>
    <definedName name="________________exp8" localSheetId="9">#REF!</definedName>
    <definedName name="________________exp8">#REF!</definedName>
    <definedName name="________________exp9" localSheetId="9">#REF!</definedName>
    <definedName name="________________exp9">#REF!</definedName>
    <definedName name="________________h1" localSheetId="9">#REF!</definedName>
    <definedName name="________________h1">#REF!</definedName>
    <definedName name="________________h2" localSheetId="4">[28]เงินกู้ธนชาติ!$G$2</definedName>
    <definedName name="________________h2" localSheetId="7">#REF!</definedName>
    <definedName name="________________h2">#REF!</definedName>
    <definedName name="________________IZ1" localSheetId="9">#REF!</definedName>
    <definedName name="________________IZ1" localSheetId="7">#REF!</definedName>
    <definedName name="________________IZ1">#REF!</definedName>
    <definedName name="________________JJ1" localSheetId="9">#REF!</definedName>
    <definedName name="________________JJ1">#REF!</definedName>
    <definedName name="________________k1" localSheetId="9">#REF!</definedName>
    <definedName name="________________k1">#REF!</definedName>
    <definedName name="________________lit1" localSheetId="9">#REF!</definedName>
    <definedName name="________________lit1">#REF!</definedName>
    <definedName name="________________lit2" localSheetId="9">#REF!</definedName>
    <definedName name="________________lit2">#REF!</definedName>
    <definedName name="________________LL1" localSheetId="9">#REF!</definedName>
    <definedName name="________________LL1">#REF!</definedName>
    <definedName name="________________MM1" localSheetId="9">#REF!</definedName>
    <definedName name="________________MM1">#REF!</definedName>
    <definedName name="________________MZ1" localSheetId="9">#REF!</definedName>
    <definedName name="________________MZ1">#REF!</definedName>
    <definedName name="________________PM2" localSheetId="4">[18]CIPA!$B$10</definedName>
    <definedName name="________________PM2" localSheetId="7">#REF!</definedName>
    <definedName name="________________PM2">#REF!</definedName>
    <definedName name="________________prg1" localSheetId="9">#REF!</definedName>
    <definedName name="________________prg1" localSheetId="7">#REF!</definedName>
    <definedName name="________________prg1">#REF!</definedName>
    <definedName name="________________prg180" localSheetId="9">#REF!</definedName>
    <definedName name="________________prg180">#REF!</definedName>
    <definedName name="________________REC1" localSheetId="9">#REF!</definedName>
    <definedName name="________________REC1">#REF!</definedName>
    <definedName name="________________SCB1" localSheetId="4">'[19]SCB 1 - Current'!$F$10</definedName>
    <definedName name="________________SCB1" localSheetId="7">#REF!</definedName>
    <definedName name="________________SCB1">#REF!</definedName>
    <definedName name="________________SCB2" localSheetId="4">'[19]SCB 2 - Current'!$F$11</definedName>
    <definedName name="________________SCB2" localSheetId="7">#REF!</definedName>
    <definedName name="________________SCB2">#REF!</definedName>
    <definedName name="________________TCD1" localSheetId="9">#REF!</definedName>
    <definedName name="________________TCD1" localSheetId="7">#REF!</definedName>
    <definedName name="________________TCD1">#REF!</definedName>
    <definedName name="________________TCD2" localSheetId="9">#REF!</definedName>
    <definedName name="________________TCD2">#REF!</definedName>
    <definedName name="________________TCD3" localSheetId="9">#REF!</definedName>
    <definedName name="________________TCD3">#REF!</definedName>
    <definedName name="________________TCD4" localSheetId="9">#REF!</definedName>
    <definedName name="________________TCD4">#REF!</definedName>
    <definedName name="________________TCD5" localSheetId="9">#REF!</definedName>
    <definedName name="________________TCD5">#REF!</definedName>
    <definedName name="________________TCD6" localSheetId="9">#REF!</definedName>
    <definedName name="________________TCD6">#REF!</definedName>
    <definedName name="________________TCD7" localSheetId="9">#REF!</definedName>
    <definedName name="________________TCD7">#REF!</definedName>
    <definedName name="________________TCD8" localSheetId="9">#REF!</definedName>
    <definedName name="________________TCD8">#REF!</definedName>
    <definedName name="________________TCD9" localSheetId="9">#REF!</definedName>
    <definedName name="________________TCD9">#REF!</definedName>
    <definedName name="________________Us1" localSheetId="9">#REF!</definedName>
    <definedName name="________________Us1">#REF!</definedName>
    <definedName name="________________Us2" localSheetId="9">#REF!</definedName>
    <definedName name="________________Us2">#REF!</definedName>
    <definedName name="________________xx6666" localSheetId="9">#REF!</definedName>
    <definedName name="________________xx6666">#REF!</definedName>
    <definedName name="________________ZA1" localSheetId="9">#REF!</definedName>
    <definedName name="________________ZA1">#REF!</definedName>
    <definedName name="________________zz9999" localSheetId="9">#REF!</definedName>
    <definedName name="________________zz9999">#REF!</definedName>
    <definedName name="_______________a1" localSheetId="9" hidden="1">{"cashflow",#N/A,FALSE,"CASHFLOW "}</definedName>
    <definedName name="_______________a1" localSheetId="8" hidden="1">{"cashflow",#N/A,FALSE,"CASHFLOW "}</definedName>
    <definedName name="_______________a1" localSheetId="4" hidden="1">{"cashflow",#N/A,FALSE,"CASHFLOW "}</definedName>
    <definedName name="_______________a1" localSheetId="7" hidden="1">{"cashflow",#N/A,FALSE,"CASHFLOW "}</definedName>
    <definedName name="_______________a1" hidden="1">{"cashflow",#N/A,FALSE,"CASHFLOW "}</definedName>
    <definedName name="_______________a10" localSheetId="9" hidden="1">{"sales",#N/A,FALSE,"SALES"}</definedName>
    <definedName name="_______________a10" localSheetId="8" hidden="1">{"sales",#N/A,FALSE,"SALES"}</definedName>
    <definedName name="_______________a10" localSheetId="4" hidden="1">{"sales",#N/A,FALSE,"SALES"}</definedName>
    <definedName name="_______________a10" localSheetId="7" hidden="1">{"sales",#N/A,FALSE,"SALES"}</definedName>
    <definedName name="_______________a10" hidden="1">{"sales",#N/A,FALSE,"SALES"}</definedName>
    <definedName name="_______________a2" localSheetId="9" hidden="1">{"hilight1",#N/A,FALSE,"HILIGHT1"}</definedName>
    <definedName name="_______________a2" localSheetId="8" hidden="1">{"hilight1",#N/A,FALSE,"HILIGHT1"}</definedName>
    <definedName name="_______________a2" localSheetId="4" hidden="1">{"hilight1",#N/A,FALSE,"HILIGHT1"}</definedName>
    <definedName name="_______________a2" localSheetId="7" hidden="1">{"hilight1",#N/A,FALSE,"HILIGHT1"}</definedName>
    <definedName name="_______________a2" hidden="1">{"hilight1",#N/A,FALSE,"HILIGHT1"}</definedName>
    <definedName name="_______________a3" localSheetId="9" hidden="1">{"hilight2",#N/A,FALSE,"HILIGHT2"}</definedName>
    <definedName name="_______________a3" localSheetId="8" hidden="1">{"hilight2",#N/A,FALSE,"HILIGHT2"}</definedName>
    <definedName name="_______________a3" localSheetId="4" hidden="1">{"hilight2",#N/A,FALSE,"HILIGHT2"}</definedName>
    <definedName name="_______________a3" localSheetId="7" hidden="1">{"hilight2",#N/A,FALSE,"HILIGHT2"}</definedName>
    <definedName name="_______________a3" hidden="1">{"hilight2",#N/A,FALSE,"HILIGHT2"}</definedName>
    <definedName name="_______________a4" localSheetId="9" hidden="1">{"hilight3",#N/A,FALSE,"HILIGHT3"}</definedName>
    <definedName name="_______________a4" localSheetId="8" hidden="1">{"hilight3",#N/A,FALSE,"HILIGHT3"}</definedName>
    <definedName name="_______________a4" localSheetId="4" hidden="1">{"hilight3",#N/A,FALSE,"HILIGHT3"}</definedName>
    <definedName name="_______________a4" localSheetId="7" hidden="1">{"hilight3",#N/A,FALSE,"HILIGHT3"}</definedName>
    <definedName name="_______________a4" hidden="1">{"hilight3",#N/A,FALSE,"HILIGHT3"}</definedName>
    <definedName name="_______________a5" localSheetId="9" hidden="1">{"income",#N/A,FALSE,"INCOME"}</definedName>
    <definedName name="_______________a5" localSheetId="8" hidden="1">{"income",#N/A,FALSE,"INCOME"}</definedName>
    <definedName name="_______________a5" localSheetId="4" hidden="1">{"income",#N/A,FALSE,"INCOME"}</definedName>
    <definedName name="_______________a5" localSheetId="7" hidden="1">{"income",#N/A,FALSE,"INCOME"}</definedName>
    <definedName name="_______________a5" hidden="1">{"income",#N/A,FALSE,"INCOME"}</definedName>
    <definedName name="_______________a6" localSheetId="9" hidden="1">{"index",#N/A,FALSE,"INDEX"}</definedName>
    <definedName name="_______________a6" localSheetId="8" hidden="1">{"index",#N/A,FALSE,"INDEX"}</definedName>
    <definedName name="_______________a6" localSheetId="4" hidden="1">{"index",#N/A,FALSE,"INDEX"}</definedName>
    <definedName name="_______________a6" localSheetId="7" hidden="1">{"index",#N/A,FALSE,"INDEX"}</definedName>
    <definedName name="_______________a6" hidden="1">{"index",#N/A,FALSE,"INDEX"}</definedName>
    <definedName name="_______________a7" localSheetId="9" hidden="1">{"PRINT_EST",#N/A,FALSE,"ESTMON"}</definedName>
    <definedName name="_______________a7" localSheetId="8" hidden="1">{"PRINT_EST",#N/A,FALSE,"ESTMON"}</definedName>
    <definedName name="_______________a7" localSheetId="4" hidden="1">{"PRINT_EST",#N/A,FALSE,"ESTMON"}</definedName>
    <definedName name="_______________a7" localSheetId="7" hidden="1">{"PRINT_EST",#N/A,FALSE,"ESTMON"}</definedName>
    <definedName name="_______________a7" hidden="1">{"PRINT_EST",#N/A,FALSE,"ESTMON"}</definedName>
    <definedName name="_______________a8" localSheetId="9" hidden="1">{"revsale",#N/A,FALSE,"REV-ยุพดี"}</definedName>
    <definedName name="_______________a8" localSheetId="8" hidden="1">{"revsale",#N/A,FALSE,"REV-ยุพดี"}</definedName>
    <definedName name="_______________a8" localSheetId="4" hidden="1">{"revsale",#N/A,FALSE,"REV-ยุพดี"}</definedName>
    <definedName name="_______________a8" localSheetId="7" hidden="1">{"revsale",#N/A,FALSE,"REV-ยุพดี"}</definedName>
    <definedName name="_______________a8" hidden="1">{"revsale",#N/A,FALSE,"REV-ยุพดี"}</definedName>
    <definedName name="_______________a9" localSheetId="9" hidden="1">{"revable",#N/A,FALSE,"REVABLE"}</definedName>
    <definedName name="_______________a9" localSheetId="8" hidden="1">{"revable",#N/A,FALSE,"REVABLE"}</definedName>
    <definedName name="_______________a9" localSheetId="4" hidden="1">{"revable",#N/A,FALSE,"REVABLE"}</definedName>
    <definedName name="_______________a9" localSheetId="7" hidden="1">{"revable",#N/A,FALSE,"REVABLE"}</definedName>
    <definedName name="_______________a9" hidden="1">{"revable",#N/A,FALSE,"REVABLE"}</definedName>
    <definedName name="_______________A99999" localSheetId="9">#REF!</definedName>
    <definedName name="_______________A99999">#REF!</definedName>
    <definedName name="_______________AJE122003" localSheetId="9">#REF!</definedName>
    <definedName name="_______________AJE122003">#REF!</definedName>
    <definedName name="_______________DAT1" localSheetId="8">#REF!</definedName>
    <definedName name="_______________DAT1" localSheetId="4">'[34]เงินประกันสัญญาระยะสั้น-ยาว3'!#REF!</definedName>
    <definedName name="_______________DAT1" localSheetId="7">#REF!</definedName>
    <definedName name="_______________DAT1">#REF!</definedName>
    <definedName name="_______________DAT10" localSheetId="9">#REF!</definedName>
    <definedName name="_______________DAT10" localSheetId="8">#REF!</definedName>
    <definedName name="_______________DAT10" localSheetId="7">#REF!</definedName>
    <definedName name="_______________DAT10">#REF!</definedName>
    <definedName name="_______________DAT11" localSheetId="9">#REF!</definedName>
    <definedName name="_______________DAT11" localSheetId="8">#REF!</definedName>
    <definedName name="_______________DAT11" localSheetId="7">#REF!</definedName>
    <definedName name="_______________DAT11">#REF!</definedName>
    <definedName name="_______________DAT12" localSheetId="9">#REF!</definedName>
    <definedName name="_______________DAT12" localSheetId="8">#REF!</definedName>
    <definedName name="_______________DAT12" localSheetId="7">#REF!</definedName>
    <definedName name="_______________DAT12">#REF!</definedName>
    <definedName name="_______________DAT13" localSheetId="9">#REF!</definedName>
    <definedName name="_______________DAT13">#REF!</definedName>
    <definedName name="_______________DAT2" localSheetId="9">#REF!</definedName>
    <definedName name="_______________DAT2" localSheetId="8">#REF!</definedName>
    <definedName name="_______________DAT2" localSheetId="7">#REF!</definedName>
    <definedName name="_______________DAT2">#REF!</definedName>
    <definedName name="_______________DAT20" localSheetId="4">[27]BMCT2003!#REF!</definedName>
    <definedName name="_______________DAT20">#REF!</definedName>
    <definedName name="_______________DAT3" localSheetId="9">#REF!</definedName>
    <definedName name="_______________DAT3" localSheetId="8">#REF!</definedName>
    <definedName name="_______________DAT3" localSheetId="7">#REF!</definedName>
    <definedName name="_______________DAT3">#REF!</definedName>
    <definedName name="_______________DAT4" localSheetId="9">#REF!</definedName>
    <definedName name="_______________DAT4" localSheetId="8">#REF!</definedName>
    <definedName name="_______________DAT4" localSheetId="7">#REF!</definedName>
    <definedName name="_______________DAT4">#REF!</definedName>
    <definedName name="_______________DAT5" localSheetId="8">#REF!</definedName>
    <definedName name="_______________DAT5" localSheetId="4">'[34]เงินประกันสัญญาระยะสั้น-ยาว3'!#REF!</definedName>
    <definedName name="_______________DAT5" localSheetId="7">#REF!</definedName>
    <definedName name="_______________DAT5">#REF!</definedName>
    <definedName name="_______________DAT6" localSheetId="8">#REF!</definedName>
    <definedName name="_______________DAT6" localSheetId="4">'[34]เงินประกันสัญญาระยะสั้น-ยาว3'!#REF!</definedName>
    <definedName name="_______________DAT6" localSheetId="7">#REF!</definedName>
    <definedName name="_______________DAT6">#REF!</definedName>
    <definedName name="_______________DAT7" localSheetId="8">#REF!</definedName>
    <definedName name="_______________DAT7" localSheetId="4">'[34]เงินประกันสัญญาระยะสั้น-ยาว3'!#REF!</definedName>
    <definedName name="_______________DAT7" localSheetId="7">#REF!</definedName>
    <definedName name="_______________DAT7">#REF!</definedName>
    <definedName name="_______________DAT8" localSheetId="9">#REF!</definedName>
    <definedName name="_______________DAT8" localSheetId="8">#REF!</definedName>
    <definedName name="_______________DAT8" localSheetId="7">#REF!</definedName>
    <definedName name="_______________DAT8">#REF!</definedName>
    <definedName name="_______________DAT9" localSheetId="9">#REF!</definedName>
    <definedName name="_______________DAT9" localSheetId="8">#REF!</definedName>
    <definedName name="_______________DAT9" localSheetId="7">#REF!</definedName>
    <definedName name="_______________DAT9">#REF!</definedName>
    <definedName name="_______________dkk1" localSheetId="9">#REF!</definedName>
    <definedName name="_______________dkk1">#REF!</definedName>
    <definedName name="_______________dkk2" localSheetId="9">#REF!</definedName>
    <definedName name="_______________dkk2">#REF!</definedName>
    <definedName name="_______________exp10" localSheetId="9">#REF!</definedName>
    <definedName name="_______________exp10">#REF!</definedName>
    <definedName name="_______________exp11" localSheetId="9">#REF!</definedName>
    <definedName name="_______________exp11">#REF!</definedName>
    <definedName name="_______________exp111" localSheetId="9">#REF!</definedName>
    <definedName name="_______________exp111">#REF!</definedName>
    <definedName name="_______________exp12" localSheetId="9">#REF!</definedName>
    <definedName name="_______________exp12">#REF!</definedName>
    <definedName name="_______________EXP22" localSheetId="9">#REF!</definedName>
    <definedName name="_______________EXP22">#REF!</definedName>
    <definedName name="_______________exp5" localSheetId="9">#REF!</definedName>
    <definedName name="_______________exp5">#REF!</definedName>
    <definedName name="_______________exp7" localSheetId="9">#REF!</definedName>
    <definedName name="_______________exp7">#REF!</definedName>
    <definedName name="_______________exp8" localSheetId="9">#REF!</definedName>
    <definedName name="_______________exp8">#REF!</definedName>
    <definedName name="_______________exp9" localSheetId="9">#REF!</definedName>
    <definedName name="_______________exp9">#REF!</definedName>
    <definedName name="_______________f1" localSheetId="9">#REF!</definedName>
    <definedName name="_______________f1">#REF!</definedName>
    <definedName name="_______________g1" localSheetId="9">#REF!</definedName>
    <definedName name="_______________g1">#REF!</definedName>
    <definedName name="_______________h1" localSheetId="9">#REF!</definedName>
    <definedName name="_______________h1">#REF!</definedName>
    <definedName name="_______________h2" localSheetId="4">[28]เงินกู้ธนชาติ!$G$2</definedName>
    <definedName name="_______________h2" localSheetId="7">#REF!</definedName>
    <definedName name="_______________h2">#REF!</definedName>
    <definedName name="_______________IZ1" localSheetId="9">#REF!</definedName>
    <definedName name="_______________IZ1" localSheetId="7">#REF!</definedName>
    <definedName name="_______________IZ1">#REF!</definedName>
    <definedName name="_______________JJ1" localSheetId="9">#REF!</definedName>
    <definedName name="_______________JJ1">#REF!</definedName>
    <definedName name="_______________k1" localSheetId="9">#REF!</definedName>
    <definedName name="_______________k1">#REF!</definedName>
    <definedName name="_______________lit1" localSheetId="9">#REF!</definedName>
    <definedName name="_______________lit1">#REF!</definedName>
    <definedName name="_______________lit2" localSheetId="9">#REF!</definedName>
    <definedName name="_______________lit2">#REF!</definedName>
    <definedName name="_______________LL1" localSheetId="9">#REF!</definedName>
    <definedName name="_______________LL1">#REF!</definedName>
    <definedName name="_______________MM1" localSheetId="9">#REF!</definedName>
    <definedName name="_______________MM1">#REF!</definedName>
    <definedName name="_______________MZ1" localSheetId="9">#REF!</definedName>
    <definedName name="_______________MZ1">#REF!</definedName>
    <definedName name="_______________PM2" localSheetId="4">[18]CIPA!$B$10</definedName>
    <definedName name="_______________PM2" localSheetId="7">#REF!</definedName>
    <definedName name="_______________PM2">#REF!</definedName>
    <definedName name="_______________prg1" localSheetId="9">#REF!</definedName>
    <definedName name="_______________prg1" localSheetId="7">#REF!</definedName>
    <definedName name="_______________prg1">#REF!</definedName>
    <definedName name="_______________prg180" localSheetId="9">#REF!</definedName>
    <definedName name="_______________prg180">#REF!</definedName>
    <definedName name="_______________REC1" localSheetId="9">#REF!</definedName>
    <definedName name="_______________REC1">#REF!</definedName>
    <definedName name="_______________SCB1" localSheetId="4">'[19]SCB 1 - Current'!$F$10</definedName>
    <definedName name="_______________SCB1" localSheetId="7">#REF!</definedName>
    <definedName name="_______________SCB1">#REF!</definedName>
    <definedName name="_______________SCB2" localSheetId="4">'[19]SCB 2 - Current'!$F$11</definedName>
    <definedName name="_______________SCB2" localSheetId="7">#REF!</definedName>
    <definedName name="_______________SCB2">#REF!</definedName>
    <definedName name="_______________TCD1" localSheetId="9">#REF!</definedName>
    <definedName name="_______________TCD1" localSheetId="7">#REF!</definedName>
    <definedName name="_______________TCD1">#REF!</definedName>
    <definedName name="_______________TCD2" localSheetId="9">#REF!</definedName>
    <definedName name="_______________TCD2">#REF!</definedName>
    <definedName name="_______________TCD3" localSheetId="9">#REF!</definedName>
    <definedName name="_______________TCD3">#REF!</definedName>
    <definedName name="_______________TCD4" localSheetId="9">#REF!</definedName>
    <definedName name="_______________TCD4">#REF!</definedName>
    <definedName name="_______________TCD5" localSheetId="9">#REF!</definedName>
    <definedName name="_______________TCD5">#REF!</definedName>
    <definedName name="_______________TCD6" localSheetId="9">#REF!</definedName>
    <definedName name="_______________TCD6">#REF!</definedName>
    <definedName name="_______________TCD7" localSheetId="9">#REF!</definedName>
    <definedName name="_______________TCD7">#REF!</definedName>
    <definedName name="_______________TCD8" localSheetId="9">#REF!</definedName>
    <definedName name="_______________TCD8">#REF!</definedName>
    <definedName name="_______________TCD9" localSheetId="9">#REF!</definedName>
    <definedName name="_______________TCD9">#REF!</definedName>
    <definedName name="_______________Us1" localSheetId="9">#REF!</definedName>
    <definedName name="_______________Us1">#REF!</definedName>
    <definedName name="_______________Us2" localSheetId="9">#REF!</definedName>
    <definedName name="_______________Us2">#REF!</definedName>
    <definedName name="_______________xx6666" localSheetId="9">#REF!</definedName>
    <definedName name="_______________xx6666">#REF!</definedName>
    <definedName name="_______________ZA1" localSheetId="9">#REF!</definedName>
    <definedName name="_______________ZA1">#REF!</definedName>
    <definedName name="_______________zz9999" localSheetId="9">#REF!</definedName>
    <definedName name="_______________zz9999">#REF!</definedName>
    <definedName name="______________a1" localSheetId="9" hidden="1">{"cashflow",#N/A,FALSE,"CASHFLOW "}</definedName>
    <definedName name="______________a1" localSheetId="8" hidden="1">{"cashflow",#N/A,FALSE,"CASHFLOW "}</definedName>
    <definedName name="______________a1" localSheetId="4" hidden="1">{"cashflow",#N/A,FALSE,"CASHFLOW "}</definedName>
    <definedName name="______________a1" localSheetId="7" hidden="1">{"cashflow",#N/A,FALSE,"CASHFLOW "}</definedName>
    <definedName name="______________a1" hidden="1">{"cashflow",#N/A,FALSE,"CASHFLOW "}</definedName>
    <definedName name="______________a10" localSheetId="9" hidden="1">{"sales",#N/A,FALSE,"SALES"}</definedName>
    <definedName name="______________a10" localSheetId="8" hidden="1">{"sales",#N/A,FALSE,"SALES"}</definedName>
    <definedName name="______________a10" localSheetId="4" hidden="1">{"sales",#N/A,FALSE,"SALES"}</definedName>
    <definedName name="______________a10" localSheetId="7" hidden="1">{"sales",#N/A,FALSE,"SALES"}</definedName>
    <definedName name="______________a10" hidden="1">{"sales",#N/A,FALSE,"SALES"}</definedName>
    <definedName name="______________a2" localSheetId="9" hidden="1">{"hilight1",#N/A,FALSE,"HILIGHT1"}</definedName>
    <definedName name="______________a2" localSheetId="8" hidden="1">{"hilight1",#N/A,FALSE,"HILIGHT1"}</definedName>
    <definedName name="______________a2" localSheetId="4" hidden="1">{"hilight1",#N/A,FALSE,"HILIGHT1"}</definedName>
    <definedName name="______________a2" localSheetId="7" hidden="1">{"hilight1",#N/A,FALSE,"HILIGHT1"}</definedName>
    <definedName name="______________a2" hidden="1">{"hilight1",#N/A,FALSE,"HILIGHT1"}</definedName>
    <definedName name="______________a3" localSheetId="9" hidden="1">{"hilight2",#N/A,FALSE,"HILIGHT2"}</definedName>
    <definedName name="______________a3" localSheetId="8" hidden="1">{"hilight2",#N/A,FALSE,"HILIGHT2"}</definedName>
    <definedName name="______________a3" localSheetId="4" hidden="1">{"hilight2",#N/A,FALSE,"HILIGHT2"}</definedName>
    <definedName name="______________a3" localSheetId="7" hidden="1">{"hilight2",#N/A,FALSE,"HILIGHT2"}</definedName>
    <definedName name="______________a3" hidden="1">{"hilight2",#N/A,FALSE,"HILIGHT2"}</definedName>
    <definedName name="______________a4" localSheetId="9" hidden="1">{"hilight3",#N/A,FALSE,"HILIGHT3"}</definedName>
    <definedName name="______________a4" localSheetId="8" hidden="1">{"hilight3",#N/A,FALSE,"HILIGHT3"}</definedName>
    <definedName name="______________a4" localSheetId="4" hidden="1">{"hilight3",#N/A,FALSE,"HILIGHT3"}</definedName>
    <definedName name="______________a4" localSheetId="7" hidden="1">{"hilight3",#N/A,FALSE,"HILIGHT3"}</definedName>
    <definedName name="______________a4" hidden="1">{"hilight3",#N/A,FALSE,"HILIGHT3"}</definedName>
    <definedName name="______________a5" localSheetId="9" hidden="1">{"income",#N/A,FALSE,"INCOME"}</definedName>
    <definedName name="______________a5" localSheetId="8" hidden="1">{"income",#N/A,FALSE,"INCOME"}</definedName>
    <definedName name="______________a5" localSheetId="4" hidden="1">{"income",#N/A,FALSE,"INCOME"}</definedName>
    <definedName name="______________a5" localSheetId="7" hidden="1">{"income",#N/A,FALSE,"INCOME"}</definedName>
    <definedName name="______________a5" hidden="1">{"income",#N/A,FALSE,"INCOME"}</definedName>
    <definedName name="______________a6" localSheetId="9" hidden="1">{"index",#N/A,FALSE,"INDEX"}</definedName>
    <definedName name="______________a6" localSheetId="8" hidden="1">{"index",#N/A,FALSE,"INDEX"}</definedName>
    <definedName name="______________a6" localSheetId="4" hidden="1">{"index",#N/A,FALSE,"INDEX"}</definedName>
    <definedName name="______________a6" localSheetId="7" hidden="1">{"index",#N/A,FALSE,"INDEX"}</definedName>
    <definedName name="______________a6" hidden="1">{"index",#N/A,FALSE,"INDEX"}</definedName>
    <definedName name="______________a7" localSheetId="9" hidden="1">{"PRINT_EST",#N/A,FALSE,"ESTMON"}</definedName>
    <definedName name="______________a7" localSheetId="8" hidden="1">{"PRINT_EST",#N/A,FALSE,"ESTMON"}</definedName>
    <definedName name="______________a7" localSheetId="4" hidden="1">{"PRINT_EST",#N/A,FALSE,"ESTMON"}</definedName>
    <definedName name="______________a7" localSheetId="7" hidden="1">{"PRINT_EST",#N/A,FALSE,"ESTMON"}</definedName>
    <definedName name="______________a7" hidden="1">{"PRINT_EST",#N/A,FALSE,"ESTMON"}</definedName>
    <definedName name="______________a8" localSheetId="9" hidden="1">{"revsale",#N/A,FALSE,"REV-ยุพดี"}</definedName>
    <definedName name="______________a8" localSheetId="8" hidden="1">{"revsale",#N/A,FALSE,"REV-ยุพดี"}</definedName>
    <definedName name="______________a8" localSheetId="4" hidden="1">{"revsale",#N/A,FALSE,"REV-ยุพดี"}</definedName>
    <definedName name="______________a8" localSheetId="7" hidden="1">{"revsale",#N/A,FALSE,"REV-ยุพดี"}</definedName>
    <definedName name="______________a8" hidden="1">{"revsale",#N/A,FALSE,"REV-ยุพดี"}</definedName>
    <definedName name="______________a9" localSheetId="9" hidden="1">{"revable",#N/A,FALSE,"REVABLE"}</definedName>
    <definedName name="______________a9" localSheetId="8" hidden="1">{"revable",#N/A,FALSE,"REVABLE"}</definedName>
    <definedName name="______________a9" localSheetId="4" hidden="1">{"revable",#N/A,FALSE,"REVABLE"}</definedName>
    <definedName name="______________a9" localSheetId="7" hidden="1">{"revable",#N/A,FALSE,"REVABLE"}</definedName>
    <definedName name="______________a9" hidden="1">{"revable",#N/A,FALSE,"REVABLE"}</definedName>
    <definedName name="______________A99999" localSheetId="9">#REF!</definedName>
    <definedName name="______________A99999">#REF!</definedName>
    <definedName name="______________AJE122003" localSheetId="9">#REF!</definedName>
    <definedName name="______________AJE122003">#REF!</definedName>
    <definedName name="______________DAT1" localSheetId="8">#REF!</definedName>
    <definedName name="______________DAT1" localSheetId="4">'[32]เงินประกันสัญญาระยะสั้น-ยาว3'!#REF!</definedName>
    <definedName name="______________DAT1" localSheetId="7">#REF!</definedName>
    <definedName name="______________DAT1">#REF!</definedName>
    <definedName name="______________DAT10" localSheetId="9">#REF!</definedName>
    <definedName name="______________DAT10" localSheetId="8">#REF!</definedName>
    <definedName name="______________DAT10" localSheetId="7">#REF!</definedName>
    <definedName name="______________DAT10">#REF!</definedName>
    <definedName name="______________DAT11" localSheetId="9">#REF!</definedName>
    <definedName name="______________DAT11" localSheetId="8">#REF!</definedName>
    <definedName name="______________DAT11" localSheetId="7">#REF!</definedName>
    <definedName name="______________DAT11">#REF!</definedName>
    <definedName name="______________DAT12" localSheetId="9">#REF!</definedName>
    <definedName name="______________DAT12" localSheetId="8">#REF!</definedName>
    <definedName name="______________DAT12" localSheetId="7">#REF!</definedName>
    <definedName name="______________DAT12">#REF!</definedName>
    <definedName name="______________DAT13" localSheetId="9">#REF!</definedName>
    <definedName name="______________DAT13" localSheetId="8">#REF!</definedName>
    <definedName name="______________DAT13" localSheetId="7">#REF!</definedName>
    <definedName name="______________DAT13">#REF!</definedName>
    <definedName name="______________DAT2" localSheetId="9">#REF!</definedName>
    <definedName name="______________DAT2" localSheetId="8">#REF!</definedName>
    <definedName name="______________DAT2" localSheetId="7">#REF!</definedName>
    <definedName name="______________DAT2">#REF!</definedName>
    <definedName name="______________DAT20" localSheetId="4">[27]BMCT2003!#REF!</definedName>
    <definedName name="______________DAT20">#REF!</definedName>
    <definedName name="______________DAT3" localSheetId="9">#REF!</definedName>
    <definedName name="______________DAT3" localSheetId="8">#REF!</definedName>
    <definedName name="______________DAT3" localSheetId="7">#REF!</definedName>
    <definedName name="______________DAT3">#REF!</definedName>
    <definedName name="______________DAT4" localSheetId="9">#REF!</definedName>
    <definedName name="______________DAT4" localSheetId="8">#REF!</definedName>
    <definedName name="______________DAT4" localSheetId="7">#REF!</definedName>
    <definedName name="______________DAT4">#REF!</definedName>
    <definedName name="______________DAT5" localSheetId="8">#REF!</definedName>
    <definedName name="______________DAT5" localSheetId="4">'[32]เงินประกันสัญญาระยะสั้น-ยาว3'!#REF!</definedName>
    <definedName name="______________DAT5" localSheetId="7">#REF!</definedName>
    <definedName name="______________DAT5">#REF!</definedName>
    <definedName name="______________DAT6" localSheetId="8">#REF!</definedName>
    <definedName name="______________DAT6" localSheetId="4">'[32]เงินประกันสัญญาระยะสั้น-ยาว3'!#REF!</definedName>
    <definedName name="______________DAT6" localSheetId="7">#REF!</definedName>
    <definedName name="______________DAT6">#REF!</definedName>
    <definedName name="______________DAT7" localSheetId="8">#REF!</definedName>
    <definedName name="______________DAT7" localSheetId="4">'[32]เงินประกันสัญญาระยะสั้น-ยาว3'!#REF!</definedName>
    <definedName name="______________DAT7" localSheetId="7">#REF!</definedName>
    <definedName name="______________DAT7">#REF!</definedName>
    <definedName name="______________DAT8" localSheetId="9">#REF!</definedName>
    <definedName name="______________DAT8" localSheetId="8">#REF!</definedName>
    <definedName name="______________DAT8" localSheetId="7">#REF!</definedName>
    <definedName name="______________DAT8">#REF!</definedName>
    <definedName name="______________DAT9" localSheetId="9">#REF!</definedName>
    <definedName name="______________DAT9" localSheetId="8">#REF!</definedName>
    <definedName name="______________DAT9" localSheetId="7">#REF!</definedName>
    <definedName name="______________DAT9">#REF!</definedName>
    <definedName name="______________dkk1" localSheetId="9">#REF!</definedName>
    <definedName name="______________dkk1">#REF!</definedName>
    <definedName name="______________dkk2" localSheetId="9">#REF!</definedName>
    <definedName name="______________dkk2">#REF!</definedName>
    <definedName name="______________e1" localSheetId="9">#REF!</definedName>
    <definedName name="______________e1">#REF!</definedName>
    <definedName name="______________exp10" localSheetId="9">#REF!</definedName>
    <definedName name="______________exp10">#REF!</definedName>
    <definedName name="______________exp11" localSheetId="9">#REF!</definedName>
    <definedName name="______________exp11">#REF!</definedName>
    <definedName name="______________exp111" localSheetId="9">#REF!</definedName>
    <definedName name="______________exp111">#REF!</definedName>
    <definedName name="______________exp12" localSheetId="9">#REF!</definedName>
    <definedName name="______________exp12">#REF!</definedName>
    <definedName name="______________EXP22" localSheetId="9">#REF!</definedName>
    <definedName name="______________EXP22">#REF!</definedName>
    <definedName name="______________exp5" localSheetId="9">#REF!</definedName>
    <definedName name="______________exp5">#REF!</definedName>
    <definedName name="______________exp7" localSheetId="9">#REF!</definedName>
    <definedName name="______________exp7">#REF!</definedName>
    <definedName name="______________exp8" localSheetId="9">#REF!</definedName>
    <definedName name="______________exp8">#REF!</definedName>
    <definedName name="______________exp9" localSheetId="9">#REF!</definedName>
    <definedName name="______________exp9">#REF!</definedName>
    <definedName name="______________f1" localSheetId="9">#REF!</definedName>
    <definedName name="______________f1">#REF!</definedName>
    <definedName name="______________g1" localSheetId="9">#REF!</definedName>
    <definedName name="______________g1">#REF!</definedName>
    <definedName name="______________h1" localSheetId="9">#REF!</definedName>
    <definedName name="______________h1">#REF!</definedName>
    <definedName name="______________h2" localSheetId="4">[28]เงินกู้ธนชาติ!$G$2</definedName>
    <definedName name="______________h2" localSheetId="7">#REF!</definedName>
    <definedName name="______________h2">#REF!</definedName>
    <definedName name="______________IZ1" localSheetId="9">#REF!</definedName>
    <definedName name="______________IZ1" localSheetId="7">#REF!</definedName>
    <definedName name="______________IZ1">#REF!</definedName>
    <definedName name="______________JJ1" localSheetId="9">#REF!</definedName>
    <definedName name="______________JJ1">#REF!</definedName>
    <definedName name="______________k1" localSheetId="9">#REF!</definedName>
    <definedName name="______________k1">#REF!</definedName>
    <definedName name="______________lit1" localSheetId="9">#REF!</definedName>
    <definedName name="______________lit1">#REF!</definedName>
    <definedName name="______________lit2" localSheetId="9">#REF!</definedName>
    <definedName name="______________lit2">#REF!</definedName>
    <definedName name="______________LL1" localSheetId="9">#REF!</definedName>
    <definedName name="______________LL1">#REF!</definedName>
    <definedName name="______________MM1" localSheetId="9">#REF!</definedName>
    <definedName name="______________MM1">#REF!</definedName>
    <definedName name="______________MZ1" localSheetId="9">#REF!</definedName>
    <definedName name="______________MZ1">#REF!</definedName>
    <definedName name="______________PM2" localSheetId="4">[18]CIPA!$B$10</definedName>
    <definedName name="______________PM2" localSheetId="7">#REF!</definedName>
    <definedName name="______________PM2">#REF!</definedName>
    <definedName name="______________prg1" localSheetId="9">#REF!</definedName>
    <definedName name="______________prg1" localSheetId="7">#REF!</definedName>
    <definedName name="______________prg1">#REF!</definedName>
    <definedName name="______________prg180" localSheetId="9">#REF!</definedName>
    <definedName name="______________prg180">#REF!</definedName>
    <definedName name="______________REC1" localSheetId="9">#REF!</definedName>
    <definedName name="______________REC1">#REF!</definedName>
    <definedName name="______________SCB1" localSheetId="4">'[19]SCB 1 - Current'!$F$10</definedName>
    <definedName name="______________SCB1" localSheetId="7">#REF!</definedName>
    <definedName name="______________SCB1">#REF!</definedName>
    <definedName name="______________SCB2" localSheetId="4">'[19]SCB 2 - Current'!$F$11</definedName>
    <definedName name="______________SCB2" localSheetId="7">#REF!</definedName>
    <definedName name="______________SCB2">#REF!</definedName>
    <definedName name="______________TCD1" localSheetId="9">#REF!</definedName>
    <definedName name="______________TCD1" localSheetId="7">#REF!</definedName>
    <definedName name="______________TCD1">#REF!</definedName>
    <definedName name="______________TCD2" localSheetId="9">#REF!</definedName>
    <definedName name="______________TCD2">#REF!</definedName>
    <definedName name="______________TCD3" localSheetId="9">#REF!</definedName>
    <definedName name="______________TCD3">#REF!</definedName>
    <definedName name="______________TCD4" localSheetId="9">#REF!</definedName>
    <definedName name="______________TCD4">#REF!</definedName>
    <definedName name="______________TCD5" localSheetId="9">#REF!</definedName>
    <definedName name="______________TCD5">#REF!</definedName>
    <definedName name="______________TCD6" localSheetId="9">#REF!</definedName>
    <definedName name="______________TCD6">#REF!</definedName>
    <definedName name="______________TCD7" localSheetId="9">#REF!</definedName>
    <definedName name="______________TCD7">#REF!</definedName>
    <definedName name="______________TCD8" localSheetId="9">#REF!</definedName>
    <definedName name="______________TCD8">#REF!</definedName>
    <definedName name="______________TCD9" localSheetId="9">#REF!</definedName>
    <definedName name="______________TCD9">#REF!</definedName>
    <definedName name="______________Us1" localSheetId="9">#REF!</definedName>
    <definedName name="______________Us1">#REF!</definedName>
    <definedName name="______________Us2" localSheetId="9">#REF!</definedName>
    <definedName name="______________Us2">#REF!</definedName>
    <definedName name="______________xx6666" localSheetId="9">#REF!</definedName>
    <definedName name="______________xx6666">#REF!</definedName>
    <definedName name="______________ZA1" localSheetId="9">#REF!</definedName>
    <definedName name="______________ZA1">#REF!</definedName>
    <definedName name="______________zz9999" localSheetId="9">#REF!</definedName>
    <definedName name="______________zz9999">#REF!</definedName>
    <definedName name="_____________a1" localSheetId="9" hidden="1">{"cashflow",#N/A,FALSE,"CASHFLOW "}</definedName>
    <definedName name="_____________a1" localSheetId="8" hidden="1">{"cashflow",#N/A,FALSE,"CASHFLOW "}</definedName>
    <definedName name="_____________a1" localSheetId="4" hidden="1">{"cashflow",#N/A,FALSE,"CASHFLOW "}</definedName>
    <definedName name="_____________a1" localSheetId="7" hidden="1">{"cashflow",#N/A,FALSE,"CASHFLOW "}</definedName>
    <definedName name="_____________a1" hidden="1">{"cashflow",#N/A,FALSE,"CASHFLOW "}</definedName>
    <definedName name="_____________a10" localSheetId="9" hidden="1">{"sales",#N/A,FALSE,"SALES"}</definedName>
    <definedName name="_____________a10" localSheetId="8" hidden="1">{"sales",#N/A,FALSE,"SALES"}</definedName>
    <definedName name="_____________a10" localSheetId="4" hidden="1">{"sales",#N/A,FALSE,"SALES"}</definedName>
    <definedName name="_____________a10" localSheetId="7" hidden="1">{"sales",#N/A,FALSE,"SALES"}</definedName>
    <definedName name="_____________a10" hidden="1">{"sales",#N/A,FALSE,"SALES"}</definedName>
    <definedName name="_____________a2" localSheetId="9" hidden="1">{"hilight1",#N/A,FALSE,"HILIGHT1"}</definedName>
    <definedName name="_____________a2" localSheetId="8" hidden="1">{"hilight1",#N/A,FALSE,"HILIGHT1"}</definedName>
    <definedName name="_____________a2" localSheetId="4" hidden="1">{"hilight1",#N/A,FALSE,"HILIGHT1"}</definedName>
    <definedName name="_____________a2" localSheetId="7" hidden="1">{"hilight1",#N/A,FALSE,"HILIGHT1"}</definedName>
    <definedName name="_____________a2" hidden="1">{"hilight1",#N/A,FALSE,"HILIGHT1"}</definedName>
    <definedName name="_____________a3" localSheetId="9" hidden="1">{"hilight2",#N/A,FALSE,"HILIGHT2"}</definedName>
    <definedName name="_____________a3" localSheetId="8" hidden="1">{"hilight2",#N/A,FALSE,"HILIGHT2"}</definedName>
    <definedName name="_____________a3" localSheetId="4" hidden="1">{"hilight2",#N/A,FALSE,"HILIGHT2"}</definedName>
    <definedName name="_____________a3" localSheetId="7" hidden="1">{"hilight2",#N/A,FALSE,"HILIGHT2"}</definedName>
    <definedName name="_____________a3" hidden="1">{"hilight2",#N/A,FALSE,"HILIGHT2"}</definedName>
    <definedName name="_____________a4" localSheetId="9" hidden="1">{"hilight3",#N/A,FALSE,"HILIGHT3"}</definedName>
    <definedName name="_____________a4" localSheetId="8" hidden="1">{"hilight3",#N/A,FALSE,"HILIGHT3"}</definedName>
    <definedName name="_____________a4" localSheetId="4" hidden="1">{"hilight3",#N/A,FALSE,"HILIGHT3"}</definedName>
    <definedName name="_____________a4" localSheetId="7" hidden="1">{"hilight3",#N/A,FALSE,"HILIGHT3"}</definedName>
    <definedName name="_____________a4" hidden="1">{"hilight3",#N/A,FALSE,"HILIGHT3"}</definedName>
    <definedName name="_____________a5" localSheetId="9" hidden="1">{"income",#N/A,FALSE,"INCOME"}</definedName>
    <definedName name="_____________a5" localSheetId="8" hidden="1">{"income",#N/A,FALSE,"INCOME"}</definedName>
    <definedName name="_____________a5" localSheetId="4" hidden="1">{"income",#N/A,FALSE,"INCOME"}</definedName>
    <definedName name="_____________a5" localSheetId="7" hidden="1">{"income",#N/A,FALSE,"INCOME"}</definedName>
    <definedName name="_____________a5" hidden="1">{"income",#N/A,FALSE,"INCOME"}</definedName>
    <definedName name="_____________a6" localSheetId="9" hidden="1">{"index",#N/A,FALSE,"INDEX"}</definedName>
    <definedName name="_____________a6" localSheetId="8" hidden="1">{"index",#N/A,FALSE,"INDEX"}</definedName>
    <definedName name="_____________a6" localSheetId="4" hidden="1">{"index",#N/A,FALSE,"INDEX"}</definedName>
    <definedName name="_____________a6" localSheetId="7" hidden="1">{"index",#N/A,FALSE,"INDEX"}</definedName>
    <definedName name="_____________a6" hidden="1">{"index",#N/A,FALSE,"INDEX"}</definedName>
    <definedName name="_____________a7" localSheetId="9" hidden="1">{"PRINT_EST",#N/A,FALSE,"ESTMON"}</definedName>
    <definedName name="_____________a7" localSheetId="8" hidden="1">{"PRINT_EST",#N/A,FALSE,"ESTMON"}</definedName>
    <definedName name="_____________a7" localSheetId="4" hidden="1">{"PRINT_EST",#N/A,FALSE,"ESTMON"}</definedName>
    <definedName name="_____________a7" localSheetId="7" hidden="1">{"PRINT_EST",#N/A,FALSE,"ESTMON"}</definedName>
    <definedName name="_____________a7" hidden="1">{"PRINT_EST",#N/A,FALSE,"ESTMON"}</definedName>
    <definedName name="_____________a8" localSheetId="9" hidden="1">{"revsale",#N/A,FALSE,"REV-ยุพดี"}</definedName>
    <definedName name="_____________a8" localSheetId="8" hidden="1">{"revsale",#N/A,FALSE,"REV-ยุพดี"}</definedName>
    <definedName name="_____________a8" localSheetId="4" hidden="1">{"revsale",#N/A,FALSE,"REV-ยุพดี"}</definedName>
    <definedName name="_____________a8" localSheetId="7" hidden="1">{"revsale",#N/A,FALSE,"REV-ยุพดี"}</definedName>
    <definedName name="_____________a8" hidden="1">{"revsale",#N/A,FALSE,"REV-ยุพดี"}</definedName>
    <definedName name="_____________a9" localSheetId="9" hidden="1">{"revable",#N/A,FALSE,"REVABLE"}</definedName>
    <definedName name="_____________a9" localSheetId="8" hidden="1">{"revable",#N/A,FALSE,"REVABLE"}</definedName>
    <definedName name="_____________a9" localSheetId="4" hidden="1">{"revable",#N/A,FALSE,"REVABLE"}</definedName>
    <definedName name="_____________a9" localSheetId="7" hidden="1">{"revable",#N/A,FALSE,"REVABLE"}</definedName>
    <definedName name="_____________a9" hidden="1">{"revable",#N/A,FALSE,"REVABLE"}</definedName>
    <definedName name="_____________A99999" localSheetId="9">#REF!</definedName>
    <definedName name="_____________A99999">#REF!</definedName>
    <definedName name="_____________AJE122003" localSheetId="9">#REF!</definedName>
    <definedName name="_____________AJE122003">#REF!</definedName>
    <definedName name="_____________DAT1" localSheetId="9">#REF!</definedName>
    <definedName name="_____________DAT1" localSheetId="8">#REF!</definedName>
    <definedName name="_____________DAT1" localSheetId="7">#REF!</definedName>
    <definedName name="_____________DAT1">#REF!</definedName>
    <definedName name="_____________DAT10" localSheetId="9">#REF!</definedName>
    <definedName name="_____________DAT10" localSheetId="8">#REF!</definedName>
    <definedName name="_____________DAT10" localSheetId="7">#REF!</definedName>
    <definedName name="_____________DAT10">#REF!</definedName>
    <definedName name="_____________DAT11" localSheetId="9">#REF!</definedName>
    <definedName name="_____________DAT11" localSheetId="8">#REF!</definedName>
    <definedName name="_____________DAT11" localSheetId="7">#REF!</definedName>
    <definedName name="_____________DAT11">#REF!</definedName>
    <definedName name="_____________DAT12" localSheetId="9">#REF!</definedName>
    <definedName name="_____________DAT12" localSheetId="8">#REF!</definedName>
    <definedName name="_____________DAT12" localSheetId="7">#REF!</definedName>
    <definedName name="_____________DAT12">#REF!</definedName>
    <definedName name="_____________DAT13" localSheetId="9">#REF!</definedName>
    <definedName name="_____________DAT13" localSheetId="8">#REF!</definedName>
    <definedName name="_____________DAT13" localSheetId="7">#REF!</definedName>
    <definedName name="_____________DAT13">#REF!</definedName>
    <definedName name="_____________DAT2" localSheetId="9">#REF!</definedName>
    <definedName name="_____________DAT2" localSheetId="8">#REF!</definedName>
    <definedName name="_____________DAT2" localSheetId="7">#REF!</definedName>
    <definedName name="_____________DAT2">#REF!</definedName>
    <definedName name="_____________DAT20" localSheetId="4">[27]BMCT2003!#REF!</definedName>
    <definedName name="_____________DAT20">#REF!</definedName>
    <definedName name="_____________DAT3" localSheetId="9">#REF!</definedName>
    <definedName name="_____________DAT3" localSheetId="8">#REF!</definedName>
    <definedName name="_____________DAT3" localSheetId="7">#REF!</definedName>
    <definedName name="_____________DAT3">#REF!</definedName>
    <definedName name="_____________DAT4" localSheetId="9">#REF!</definedName>
    <definedName name="_____________DAT4" localSheetId="8">#REF!</definedName>
    <definedName name="_____________DAT4" localSheetId="7">#REF!</definedName>
    <definedName name="_____________DAT4">#REF!</definedName>
    <definedName name="_____________DAT5" localSheetId="9">#REF!</definedName>
    <definedName name="_____________DAT5" localSheetId="8">#REF!</definedName>
    <definedName name="_____________DAT5" localSheetId="7">#REF!</definedName>
    <definedName name="_____________DAT5">#REF!</definedName>
    <definedName name="_____________DAT6" localSheetId="9">#REF!</definedName>
    <definedName name="_____________DAT6" localSheetId="8">#REF!</definedName>
    <definedName name="_____________DAT6" localSheetId="7">#REF!</definedName>
    <definedName name="_____________DAT6">#REF!</definedName>
    <definedName name="_____________DAT7" localSheetId="9">#REF!</definedName>
    <definedName name="_____________DAT7" localSheetId="8">#REF!</definedName>
    <definedName name="_____________DAT7" localSheetId="7">#REF!</definedName>
    <definedName name="_____________DAT7">#REF!</definedName>
    <definedName name="_____________DAT8" localSheetId="9">#REF!</definedName>
    <definedName name="_____________DAT8" localSheetId="8">#REF!</definedName>
    <definedName name="_____________DAT8" localSheetId="7">#REF!</definedName>
    <definedName name="_____________DAT8">#REF!</definedName>
    <definedName name="_____________DAT9" localSheetId="9">#REF!</definedName>
    <definedName name="_____________DAT9" localSheetId="8">#REF!</definedName>
    <definedName name="_____________DAT9" localSheetId="7">#REF!</definedName>
    <definedName name="_____________DAT9">#REF!</definedName>
    <definedName name="_____________dkk1" localSheetId="9">#REF!</definedName>
    <definedName name="_____________dkk1">#REF!</definedName>
    <definedName name="_____________dkk2" localSheetId="9">#REF!</definedName>
    <definedName name="_____________dkk2">#REF!</definedName>
    <definedName name="_____________e1" localSheetId="9">#REF!</definedName>
    <definedName name="_____________e1">#REF!</definedName>
    <definedName name="_____________eee55" localSheetId="9" hidden="1">{"sum_mth",#N/A,FALSE,"SUM-MTH";"sum_mth_สะสม",#N/A,FALSE,"SUM-MTH";"sum_mth_ผลการดำเนินงาน",#N/A,FALSE,"SUM-MTH";"sum_mth_ผลการดำเนินงาน_สะสม",#N/A,FALSE,"SUM-MTH"}</definedName>
    <definedName name="_____________eee55" localSheetId="8" hidden="1">{"sum_mth",#N/A,FALSE,"SUM-MTH";"sum_mth_สะสม",#N/A,FALSE,"SUM-MTH";"sum_mth_ผลการดำเนินงาน",#N/A,FALSE,"SUM-MTH";"sum_mth_ผลการดำเนินงาน_สะสม",#N/A,FALSE,"SUM-MTH"}</definedName>
    <definedName name="_____________eee55" localSheetId="4" hidden="1">{"sum_mth",#N/A,FALSE,"SUM-MTH";"sum_mth_สะสม",#N/A,FALSE,"SUM-MTH";"sum_mth_ผลการดำเนินงาน",#N/A,FALSE,"SUM-MTH";"sum_mth_ผลการดำเนินงาน_สะสม",#N/A,FALSE,"SUM-MTH"}</definedName>
    <definedName name="_____________eee55" localSheetId="7" hidden="1">{"sum_mth",#N/A,FALSE,"SUM-MTH";"sum_mth_สะสม",#N/A,FALSE,"SUM-MTH";"sum_mth_ผลการดำเนินงาน",#N/A,FALSE,"SUM-MTH";"sum_mth_ผลการดำเนินงาน_สะสม",#N/A,FALSE,"SUM-MTH"}</definedName>
    <definedName name="_____________eee55" hidden="1">{"sum_mth",#N/A,FALSE,"SUM-MTH";"sum_mth_สะสม",#N/A,FALSE,"SUM-MTH";"sum_mth_ผลการดำเนินงาน",#N/A,FALSE,"SUM-MTH";"sum_mth_ผลการดำเนินงาน_สะสม",#N/A,FALSE,"SUM-MTH"}</definedName>
    <definedName name="_____________exp10" localSheetId="9">#REF!</definedName>
    <definedName name="_____________exp10">#REF!</definedName>
    <definedName name="_____________exp11" localSheetId="9">#REF!</definedName>
    <definedName name="_____________exp11">#REF!</definedName>
    <definedName name="_____________exp111" localSheetId="9">#REF!</definedName>
    <definedName name="_____________exp111">#REF!</definedName>
    <definedName name="_____________exp12" localSheetId="9">#REF!</definedName>
    <definedName name="_____________exp12">#REF!</definedName>
    <definedName name="_____________EXP22" localSheetId="9">#REF!</definedName>
    <definedName name="_____________EXP22">#REF!</definedName>
    <definedName name="_____________exp5" localSheetId="9">#REF!</definedName>
    <definedName name="_____________exp5">#REF!</definedName>
    <definedName name="_____________exp7" localSheetId="9">#REF!</definedName>
    <definedName name="_____________exp7">#REF!</definedName>
    <definedName name="_____________exp8" localSheetId="9">#REF!</definedName>
    <definedName name="_____________exp8">#REF!</definedName>
    <definedName name="_____________exp9" localSheetId="9">#REF!</definedName>
    <definedName name="_____________exp9">#REF!</definedName>
    <definedName name="_____________f1" localSheetId="9">#REF!</definedName>
    <definedName name="_____________f1">#REF!</definedName>
    <definedName name="_____________g1" localSheetId="9">#REF!</definedName>
    <definedName name="_____________g1">#REF!</definedName>
    <definedName name="_____________h1" localSheetId="9">#REF!</definedName>
    <definedName name="_____________h1">#REF!</definedName>
    <definedName name="_____________h2" localSheetId="4">[28]เงินกู้ธนชาติ!$G$2</definedName>
    <definedName name="_____________h2" localSheetId="7">#REF!</definedName>
    <definedName name="_____________h2">#REF!</definedName>
    <definedName name="_____________IZ1" localSheetId="9">#REF!</definedName>
    <definedName name="_____________IZ1" localSheetId="7">#REF!</definedName>
    <definedName name="_____________IZ1">#REF!</definedName>
    <definedName name="_____________JJ1" localSheetId="9">#REF!</definedName>
    <definedName name="_____________JJ1">#REF!</definedName>
    <definedName name="_____________k1" localSheetId="9">#REF!</definedName>
    <definedName name="_____________k1">#REF!</definedName>
    <definedName name="_____________lit1" localSheetId="9">#REF!</definedName>
    <definedName name="_____________lit1">#REF!</definedName>
    <definedName name="_____________lit2" localSheetId="9">#REF!</definedName>
    <definedName name="_____________lit2">#REF!</definedName>
    <definedName name="_____________LL1" localSheetId="9">#REF!</definedName>
    <definedName name="_____________LL1">#REF!</definedName>
    <definedName name="_____________MM1" localSheetId="9">#REF!</definedName>
    <definedName name="_____________MM1">#REF!</definedName>
    <definedName name="_____________MZ1" localSheetId="9">#REF!</definedName>
    <definedName name="_____________MZ1">#REF!</definedName>
    <definedName name="_____________PM2" localSheetId="4">[18]CIPA!$B$10</definedName>
    <definedName name="_____________PM2" localSheetId="7">#REF!</definedName>
    <definedName name="_____________PM2">#REF!</definedName>
    <definedName name="_____________prg1" localSheetId="9">#REF!</definedName>
    <definedName name="_____________prg1" localSheetId="7">#REF!</definedName>
    <definedName name="_____________prg1">#REF!</definedName>
    <definedName name="_____________prg180" localSheetId="9">#REF!</definedName>
    <definedName name="_____________prg180">#REF!</definedName>
    <definedName name="_____________REC1" localSheetId="9">#REF!</definedName>
    <definedName name="_____________REC1">#REF!</definedName>
    <definedName name="_____________SCB1" localSheetId="4">'[19]SCB 1 - Current'!$F$10</definedName>
    <definedName name="_____________SCB1" localSheetId="7">#REF!</definedName>
    <definedName name="_____________SCB1">#REF!</definedName>
    <definedName name="_____________SCB2" localSheetId="4">'[19]SCB 2 - Current'!$F$11</definedName>
    <definedName name="_____________SCB2" localSheetId="7">#REF!</definedName>
    <definedName name="_____________SCB2">#REF!</definedName>
    <definedName name="_____________sss1" localSheetId="9" hidden="1">{"sum_mth",#N/A,FALSE,"SUM-MTH";"sum_mth_สะสม",#N/A,FALSE,"SUM-MTH";"sum_mth_ผลการดำเนินงาน",#N/A,FALSE,"SUM-MTH";"sum_mth_ผลการดำเนินงาน_สะสม",#N/A,FALSE,"SUM-MTH"}</definedName>
    <definedName name="_____________sss1" localSheetId="8" hidden="1">{"sum_mth",#N/A,FALSE,"SUM-MTH";"sum_mth_สะสม",#N/A,FALSE,"SUM-MTH";"sum_mth_ผลการดำเนินงาน",#N/A,FALSE,"SUM-MTH";"sum_mth_ผลการดำเนินงาน_สะสม",#N/A,FALSE,"SUM-MTH"}</definedName>
    <definedName name="_____________sss1" localSheetId="4" hidden="1">{"sum_mth",#N/A,FALSE,"SUM-MTH";"sum_mth_สะสม",#N/A,FALSE,"SUM-MTH";"sum_mth_ผลการดำเนินงาน",#N/A,FALSE,"SUM-MTH";"sum_mth_ผลการดำเนินงาน_สะสม",#N/A,FALSE,"SUM-MTH"}</definedName>
    <definedName name="_____________sss1" localSheetId="7" hidden="1">{"sum_mth",#N/A,FALSE,"SUM-MTH";"sum_mth_สะสม",#N/A,FALSE,"SUM-MTH";"sum_mth_ผลการดำเนินงาน",#N/A,FALSE,"SUM-MTH";"sum_mth_ผลการดำเนินงาน_สะสม",#N/A,FALSE,"SUM-MTH"}</definedName>
    <definedName name="_____________sss1" hidden="1">{"sum_mth",#N/A,FALSE,"SUM-MTH";"sum_mth_สะสม",#N/A,FALSE,"SUM-MTH";"sum_mth_ผลการดำเนินงาน",#N/A,FALSE,"SUM-MTH";"sum_mth_ผลการดำเนินงาน_สะสม",#N/A,FALSE,"SUM-MTH"}</definedName>
    <definedName name="_____________sss3" localSheetId="9" hidden="1">{"sum_mth",#N/A,FALSE,"SUM-MTH";"sum_mth_สะสม",#N/A,FALSE,"SUM-MTH";"sum_mth_ผลการดำเนินงาน",#N/A,FALSE,"SUM-MTH";"sum_mth_ผลการดำเนินงาน_สะสม",#N/A,FALSE,"SUM-MTH"}</definedName>
    <definedName name="_____________sss3" localSheetId="8" hidden="1">{"sum_mth",#N/A,FALSE,"SUM-MTH";"sum_mth_สะสม",#N/A,FALSE,"SUM-MTH";"sum_mth_ผลการดำเนินงาน",#N/A,FALSE,"SUM-MTH";"sum_mth_ผลการดำเนินงาน_สะสม",#N/A,FALSE,"SUM-MTH"}</definedName>
    <definedName name="_____________sss3" localSheetId="4" hidden="1">{"sum_mth",#N/A,FALSE,"SUM-MTH";"sum_mth_สะสม",#N/A,FALSE,"SUM-MTH";"sum_mth_ผลการดำเนินงาน",#N/A,FALSE,"SUM-MTH";"sum_mth_ผลการดำเนินงาน_สะสม",#N/A,FALSE,"SUM-MTH"}</definedName>
    <definedName name="_____________sss3" localSheetId="7" hidden="1">{"sum_mth",#N/A,FALSE,"SUM-MTH";"sum_mth_สะสม",#N/A,FALSE,"SUM-MTH";"sum_mth_ผลการดำเนินงาน",#N/A,FALSE,"SUM-MTH";"sum_mth_ผลการดำเนินงาน_สะสม",#N/A,FALSE,"SUM-MTH"}</definedName>
    <definedName name="_____________sss3" hidden="1">{"sum_mth",#N/A,FALSE,"SUM-MTH";"sum_mth_สะสม",#N/A,FALSE,"SUM-MTH";"sum_mth_ผลการดำเนินงาน",#N/A,FALSE,"SUM-MTH";"sum_mth_ผลการดำเนินงาน_สะสม",#N/A,FALSE,"SUM-MTH"}</definedName>
    <definedName name="_____________TCD1" localSheetId="9">#REF!</definedName>
    <definedName name="_____________TCD1">#REF!</definedName>
    <definedName name="_____________TCD2" localSheetId="9">#REF!</definedName>
    <definedName name="_____________TCD2">#REF!</definedName>
    <definedName name="_____________TCD3" localSheetId="9">#REF!</definedName>
    <definedName name="_____________TCD3">#REF!</definedName>
    <definedName name="_____________TCD4" localSheetId="9">#REF!</definedName>
    <definedName name="_____________TCD4">#REF!</definedName>
    <definedName name="_____________TCD5" localSheetId="9">#REF!</definedName>
    <definedName name="_____________TCD5">#REF!</definedName>
    <definedName name="_____________TCD6" localSheetId="9">#REF!</definedName>
    <definedName name="_____________TCD6">#REF!</definedName>
    <definedName name="_____________TCD7" localSheetId="9">#REF!</definedName>
    <definedName name="_____________TCD7">#REF!</definedName>
    <definedName name="_____________TCD8" localSheetId="9">#REF!</definedName>
    <definedName name="_____________TCD8">#REF!</definedName>
    <definedName name="_____________TCD9" localSheetId="9">#REF!</definedName>
    <definedName name="_____________TCD9">#REF!</definedName>
    <definedName name="_____________Us1" localSheetId="9">#REF!</definedName>
    <definedName name="_____________Us1">#REF!</definedName>
    <definedName name="_____________Us2" localSheetId="9">#REF!</definedName>
    <definedName name="_____________Us2">#REF!</definedName>
    <definedName name="_____________www1" localSheetId="9" hidden="1">{"sum_mth",#N/A,FALSE,"SUM-MTH";"sum_mth_สะสม",#N/A,FALSE,"SUM-MTH";"sum_mth_ผลการดำเนินงาน",#N/A,FALSE,"SUM-MTH";"sum_mth_ผลการดำเนินงาน_สะสม",#N/A,FALSE,"SUM-MTH"}</definedName>
    <definedName name="_____________www1" localSheetId="8" hidden="1">{"sum_mth",#N/A,FALSE,"SUM-MTH";"sum_mth_สะสม",#N/A,FALSE,"SUM-MTH";"sum_mth_ผลการดำเนินงาน",#N/A,FALSE,"SUM-MTH";"sum_mth_ผลการดำเนินงาน_สะสม",#N/A,FALSE,"SUM-MTH"}</definedName>
    <definedName name="_____________www1" localSheetId="4" hidden="1">{"sum_mth",#N/A,FALSE,"SUM-MTH";"sum_mth_สะสม",#N/A,FALSE,"SUM-MTH";"sum_mth_ผลการดำเนินงาน",#N/A,FALSE,"SUM-MTH";"sum_mth_ผลการดำเนินงาน_สะสม",#N/A,FALSE,"SUM-MTH"}</definedName>
    <definedName name="_____________www1" localSheetId="7" hidden="1">{"sum_mth",#N/A,FALSE,"SUM-MTH";"sum_mth_สะสม",#N/A,FALSE,"SUM-MTH";"sum_mth_ผลการดำเนินงาน",#N/A,FALSE,"SUM-MTH";"sum_mth_ผลการดำเนินงาน_สะสม",#N/A,FALSE,"SUM-MTH"}</definedName>
    <definedName name="_____________www1" hidden="1">{"sum_mth",#N/A,FALSE,"SUM-MTH";"sum_mth_สะสม",#N/A,FALSE,"SUM-MTH";"sum_mth_ผลการดำเนินงาน",#N/A,FALSE,"SUM-MTH";"sum_mth_ผลการดำเนินงาน_สะสม",#N/A,FALSE,"SUM-MTH"}</definedName>
    <definedName name="_____________www2" localSheetId="9" hidden="1">{"sum_mth",#N/A,FALSE,"SUM-MTH";"sum_mth_สะสม",#N/A,FALSE,"SUM-MTH";"sum_mth_ผลการดำเนินงาน",#N/A,FALSE,"SUM-MTH";"sum_mth_ผลการดำเนินงาน_สะสม",#N/A,FALSE,"SUM-MTH"}</definedName>
    <definedName name="_____________www2" localSheetId="8" hidden="1">{"sum_mth",#N/A,FALSE,"SUM-MTH";"sum_mth_สะสม",#N/A,FALSE,"SUM-MTH";"sum_mth_ผลการดำเนินงาน",#N/A,FALSE,"SUM-MTH";"sum_mth_ผลการดำเนินงาน_สะสม",#N/A,FALSE,"SUM-MTH"}</definedName>
    <definedName name="_____________www2" localSheetId="4" hidden="1">{"sum_mth",#N/A,FALSE,"SUM-MTH";"sum_mth_สะสม",#N/A,FALSE,"SUM-MTH";"sum_mth_ผลการดำเนินงาน",#N/A,FALSE,"SUM-MTH";"sum_mth_ผลการดำเนินงาน_สะสม",#N/A,FALSE,"SUM-MTH"}</definedName>
    <definedName name="_____________www2" localSheetId="7" hidden="1">{"sum_mth",#N/A,FALSE,"SUM-MTH";"sum_mth_สะสม",#N/A,FALSE,"SUM-MTH";"sum_mth_ผลการดำเนินงาน",#N/A,FALSE,"SUM-MTH";"sum_mth_ผลการดำเนินงาน_สะสม",#N/A,FALSE,"SUM-MTH"}</definedName>
    <definedName name="_____________www2" hidden="1">{"sum_mth",#N/A,FALSE,"SUM-MTH";"sum_mth_สะสม",#N/A,FALSE,"SUM-MTH";"sum_mth_ผลการดำเนินงาน",#N/A,FALSE,"SUM-MTH";"sum_mth_ผลการดำเนินงาน_สะสม",#N/A,FALSE,"SUM-MTH"}</definedName>
    <definedName name="_____________www4" localSheetId="9" hidden="1">{"sum_mth",#N/A,FALSE,"SUM-MTH";"sum_mth_สะสม",#N/A,FALSE,"SUM-MTH";"sum_mth_ผลการดำเนินงาน",#N/A,FALSE,"SUM-MTH";"sum_mth_ผลการดำเนินงาน_สะสม",#N/A,FALSE,"SUM-MTH"}</definedName>
    <definedName name="_____________www4" localSheetId="8" hidden="1">{"sum_mth",#N/A,FALSE,"SUM-MTH";"sum_mth_สะสม",#N/A,FALSE,"SUM-MTH";"sum_mth_ผลการดำเนินงาน",#N/A,FALSE,"SUM-MTH";"sum_mth_ผลการดำเนินงาน_สะสม",#N/A,FALSE,"SUM-MTH"}</definedName>
    <definedName name="_____________www4" localSheetId="4" hidden="1">{"sum_mth",#N/A,FALSE,"SUM-MTH";"sum_mth_สะสม",#N/A,FALSE,"SUM-MTH";"sum_mth_ผลการดำเนินงาน",#N/A,FALSE,"SUM-MTH";"sum_mth_ผลการดำเนินงาน_สะสม",#N/A,FALSE,"SUM-MTH"}</definedName>
    <definedName name="_____________www4" localSheetId="7" hidden="1">{"sum_mth",#N/A,FALSE,"SUM-MTH";"sum_mth_สะสม",#N/A,FALSE,"SUM-MTH";"sum_mth_ผลการดำเนินงาน",#N/A,FALSE,"SUM-MTH";"sum_mth_ผลการดำเนินงาน_สะสม",#N/A,FALSE,"SUM-MTH"}</definedName>
    <definedName name="_____________www4" hidden="1">{"sum_mth",#N/A,FALSE,"SUM-MTH";"sum_mth_สะสม",#N/A,FALSE,"SUM-MTH";"sum_mth_ผลการดำเนินงาน",#N/A,FALSE,"SUM-MTH";"sum_mth_ผลการดำเนินงาน_สะสม",#N/A,FALSE,"SUM-MTH"}</definedName>
    <definedName name="_____________xx6666" localSheetId="9">#REF!</definedName>
    <definedName name="_____________xx6666">#REF!</definedName>
    <definedName name="_____________ZA1" localSheetId="9">#REF!</definedName>
    <definedName name="_____________ZA1">#REF!</definedName>
    <definedName name="_____________zz9999" localSheetId="9">#REF!</definedName>
    <definedName name="_____________zz9999">#REF!</definedName>
    <definedName name="____________a1" localSheetId="9" hidden="1">{"cashflow",#N/A,FALSE,"CASHFLOW "}</definedName>
    <definedName name="____________a1" localSheetId="8" hidden="1">{"cashflow",#N/A,FALSE,"CASHFLOW "}</definedName>
    <definedName name="____________a1" localSheetId="4" hidden="1">{"cashflow",#N/A,FALSE,"CASHFLOW "}</definedName>
    <definedName name="____________a1" localSheetId="7" hidden="1">{"cashflow",#N/A,FALSE,"CASHFLOW "}</definedName>
    <definedName name="____________a1" hidden="1">{"cashflow",#N/A,FALSE,"CASHFLOW "}</definedName>
    <definedName name="____________a10" localSheetId="9" hidden="1">{"sales",#N/A,FALSE,"SALES"}</definedName>
    <definedName name="____________a10" localSheetId="8" hidden="1">{"sales",#N/A,FALSE,"SALES"}</definedName>
    <definedName name="____________a10" localSheetId="4" hidden="1">{"sales",#N/A,FALSE,"SALES"}</definedName>
    <definedName name="____________a10" localSheetId="7" hidden="1">{"sales",#N/A,FALSE,"SALES"}</definedName>
    <definedName name="____________a10" hidden="1">{"sales",#N/A,FALSE,"SALES"}</definedName>
    <definedName name="____________a2" localSheetId="9" hidden="1">{"hilight1",#N/A,FALSE,"HILIGHT1"}</definedName>
    <definedName name="____________a2" localSheetId="8" hidden="1">{"hilight1",#N/A,FALSE,"HILIGHT1"}</definedName>
    <definedName name="____________a2" localSheetId="4" hidden="1">{"hilight1",#N/A,FALSE,"HILIGHT1"}</definedName>
    <definedName name="____________a2" localSheetId="7" hidden="1">{"hilight1",#N/A,FALSE,"HILIGHT1"}</definedName>
    <definedName name="____________a2" hidden="1">{"hilight1",#N/A,FALSE,"HILIGHT1"}</definedName>
    <definedName name="____________a3" localSheetId="9" hidden="1">{"hilight2",#N/A,FALSE,"HILIGHT2"}</definedName>
    <definedName name="____________a3" localSheetId="8" hidden="1">{"hilight2",#N/A,FALSE,"HILIGHT2"}</definedName>
    <definedName name="____________a3" localSheetId="4" hidden="1">{"hilight2",#N/A,FALSE,"HILIGHT2"}</definedName>
    <definedName name="____________a3" localSheetId="7" hidden="1">{"hilight2",#N/A,FALSE,"HILIGHT2"}</definedName>
    <definedName name="____________a3" hidden="1">{"hilight2",#N/A,FALSE,"HILIGHT2"}</definedName>
    <definedName name="____________a4" localSheetId="9" hidden="1">{"hilight3",#N/A,FALSE,"HILIGHT3"}</definedName>
    <definedName name="____________a4" localSheetId="8" hidden="1">{"hilight3",#N/A,FALSE,"HILIGHT3"}</definedName>
    <definedName name="____________a4" localSheetId="4" hidden="1">{"hilight3",#N/A,FALSE,"HILIGHT3"}</definedName>
    <definedName name="____________a4" localSheetId="7" hidden="1">{"hilight3",#N/A,FALSE,"HILIGHT3"}</definedName>
    <definedName name="____________a4" hidden="1">{"hilight3",#N/A,FALSE,"HILIGHT3"}</definedName>
    <definedName name="____________a5" localSheetId="9" hidden="1">{"income",#N/A,FALSE,"INCOME"}</definedName>
    <definedName name="____________a5" localSheetId="8" hidden="1">{"income",#N/A,FALSE,"INCOME"}</definedName>
    <definedName name="____________a5" localSheetId="4" hidden="1">{"income",#N/A,FALSE,"INCOME"}</definedName>
    <definedName name="____________a5" localSheetId="7" hidden="1">{"income",#N/A,FALSE,"INCOME"}</definedName>
    <definedName name="____________a5" hidden="1">{"income",#N/A,FALSE,"INCOME"}</definedName>
    <definedName name="____________a6" localSheetId="9" hidden="1">{"index",#N/A,FALSE,"INDEX"}</definedName>
    <definedName name="____________a6" localSheetId="8" hidden="1">{"index",#N/A,FALSE,"INDEX"}</definedName>
    <definedName name="____________a6" localSheetId="4" hidden="1">{"index",#N/A,FALSE,"INDEX"}</definedName>
    <definedName name="____________a6" localSheetId="7" hidden="1">{"index",#N/A,FALSE,"INDEX"}</definedName>
    <definedName name="____________a6" hidden="1">{"index",#N/A,FALSE,"INDEX"}</definedName>
    <definedName name="____________a7" localSheetId="9" hidden="1">{"PRINT_EST",#N/A,FALSE,"ESTMON"}</definedName>
    <definedName name="____________a7" localSheetId="8" hidden="1">{"PRINT_EST",#N/A,FALSE,"ESTMON"}</definedName>
    <definedName name="____________a7" localSheetId="4" hidden="1">{"PRINT_EST",#N/A,FALSE,"ESTMON"}</definedName>
    <definedName name="____________a7" localSheetId="7" hidden="1">{"PRINT_EST",#N/A,FALSE,"ESTMON"}</definedName>
    <definedName name="____________a7" hidden="1">{"PRINT_EST",#N/A,FALSE,"ESTMON"}</definedName>
    <definedName name="____________a8" localSheetId="9" hidden="1">{"revsale",#N/A,FALSE,"REV-ยุพดี"}</definedName>
    <definedName name="____________a8" localSheetId="8" hidden="1">{"revsale",#N/A,FALSE,"REV-ยุพดี"}</definedName>
    <definedName name="____________a8" localSheetId="4" hidden="1">{"revsale",#N/A,FALSE,"REV-ยุพดี"}</definedName>
    <definedName name="____________a8" localSheetId="7" hidden="1">{"revsale",#N/A,FALSE,"REV-ยุพดี"}</definedName>
    <definedName name="____________a8" hidden="1">{"revsale",#N/A,FALSE,"REV-ยุพดี"}</definedName>
    <definedName name="____________a9" localSheetId="9" hidden="1">{"revable",#N/A,FALSE,"REVABLE"}</definedName>
    <definedName name="____________a9" localSheetId="8" hidden="1">{"revable",#N/A,FALSE,"REVABLE"}</definedName>
    <definedName name="____________a9" localSheetId="4" hidden="1">{"revable",#N/A,FALSE,"REVABLE"}</definedName>
    <definedName name="____________a9" localSheetId="7" hidden="1">{"revable",#N/A,FALSE,"REVABLE"}</definedName>
    <definedName name="____________a9" hidden="1">{"revable",#N/A,FALSE,"REVABLE"}</definedName>
    <definedName name="____________A99999" localSheetId="9">#REF!</definedName>
    <definedName name="____________A99999">#REF!</definedName>
    <definedName name="____________AJE122003" localSheetId="9">#REF!</definedName>
    <definedName name="____________AJE122003">#REF!</definedName>
    <definedName name="____________COR1" localSheetId="9">#REF!</definedName>
    <definedName name="____________COR1">#REF!</definedName>
    <definedName name="____________COR2" localSheetId="9">#REF!</definedName>
    <definedName name="____________COR2">#REF!</definedName>
    <definedName name="____________COR3" localSheetId="9">#REF!</definedName>
    <definedName name="____________COR3">#REF!</definedName>
    <definedName name="____________COR4" localSheetId="9">#REF!</definedName>
    <definedName name="____________COR4">#REF!</definedName>
    <definedName name="____________CUR1" localSheetId="9">#REF!</definedName>
    <definedName name="____________CUR1">#REF!</definedName>
    <definedName name="____________DAT1" localSheetId="9">#REF!</definedName>
    <definedName name="____________DAT1" localSheetId="8">#REF!</definedName>
    <definedName name="____________DAT1" localSheetId="7">#REF!</definedName>
    <definedName name="____________DAT1">#REF!</definedName>
    <definedName name="____________DAT10" localSheetId="9">#REF!</definedName>
    <definedName name="____________DAT10" localSheetId="8">#REF!</definedName>
    <definedName name="____________DAT10" localSheetId="7">#REF!</definedName>
    <definedName name="____________DAT10">#REF!</definedName>
    <definedName name="____________DAT11" localSheetId="9">#REF!</definedName>
    <definedName name="____________DAT11" localSheetId="8">#REF!</definedName>
    <definedName name="____________DAT11" localSheetId="7">#REF!</definedName>
    <definedName name="____________DAT11">#REF!</definedName>
    <definedName name="____________DAT12" localSheetId="9">#REF!</definedName>
    <definedName name="____________DAT12" localSheetId="8">#REF!</definedName>
    <definedName name="____________DAT12" localSheetId="7">#REF!</definedName>
    <definedName name="____________DAT12">#REF!</definedName>
    <definedName name="____________DAT13" localSheetId="9">#REF!</definedName>
    <definedName name="____________DAT13" localSheetId="8">#REF!</definedName>
    <definedName name="____________DAT13" localSheetId="7">#REF!</definedName>
    <definedName name="____________DAT13">#REF!</definedName>
    <definedName name="____________DAT2" localSheetId="9">#REF!</definedName>
    <definedName name="____________DAT2" localSheetId="8">#REF!</definedName>
    <definedName name="____________DAT2" localSheetId="7">#REF!</definedName>
    <definedName name="____________DAT2">#REF!</definedName>
    <definedName name="____________DAT20" localSheetId="9">#REF!</definedName>
    <definedName name="____________DAT20" localSheetId="8">#REF!</definedName>
    <definedName name="____________DAT20" localSheetId="7">#REF!</definedName>
    <definedName name="____________DAT20">#REF!</definedName>
    <definedName name="____________DAT3" localSheetId="9">#REF!</definedName>
    <definedName name="____________DAT3" localSheetId="8">#REF!</definedName>
    <definedName name="____________DAT3" localSheetId="7">#REF!</definedName>
    <definedName name="____________DAT3">#REF!</definedName>
    <definedName name="____________DAT4" localSheetId="9">#REF!</definedName>
    <definedName name="____________DAT4" localSheetId="8">#REF!</definedName>
    <definedName name="____________DAT4" localSheetId="7">#REF!</definedName>
    <definedName name="____________DAT4">#REF!</definedName>
    <definedName name="____________DAT5" localSheetId="9">#REF!</definedName>
    <definedName name="____________DAT5" localSheetId="8">#REF!</definedName>
    <definedName name="____________DAT5" localSheetId="7">#REF!</definedName>
    <definedName name="____________DAT5">#REF!</definedName>
    <definedName name="____________DAT6" localSheetId="9">#REF!</definedName>
    <definedName name="____________DAT6" localSheetId="8">#REF!</definedName>
    <definedName name="____________DAT6" localSheetId="7">#REF!</definedName>
    <definedName name="____________DAT6">#REF!</definedName>
    <definedName name="____________DAT7" localSheetId="9">#REF!</definedName>
    <definedName name="____________DAT7" localSheetId="8">#REF!</definedName>
    <definedName name="____________DAT7" localSheetId="7">#REF!</definedName>
    <definedName name="____________DAT7">#REF!</definedName>
    <definedName name="____________DAT8" localSheetId="9">#REF!</definedName>
    <definedName name="____________DAT8" localSheetId="8">#REF!</definedName>
    <definedName name="____________DAT8" localSheetId="7">#REF!</definedName>
    <definedName name="____________DAT8">#REF!</definedName>
    <definedName name="____________DAT9" localSheetId="9">#REF!</definedName>
    <definedName name="____________DAT9" localSheetId="8">#REF!</definedName>
    <definedName name="____________DAT9" localSheetId="7">#REF!</definedName>
    <definedName name="____________DAT9">#REF!</definedName>
    <definedName name="____________dkk1" localSheetId="9">#REF!</definedName>
    <definedName name="____________dkk1">#REF!</definedName>
    <definedName name="____________dkk2" localSheetId="9">#REF!</definedName>
    <definedName name="____________dkk2">#REF!</definedName>
    <definedName name="____________e1" localSheetId="9">#REF!</definedName>
    <definedName name="____________e1">#REF!</definedName>
    <definedName name="____________eee55" localSheetId="9" hidden="1">{"sum_mth",#N/A,FALSE,"SUM-MTH";"sum_mth_สะสม",#N/A,FALSE,"SUM-MTH";"sum_mth_ผลการดำเนินงาน",#N/A,FALSE,"SUM-MTH";"sum_mth_ผลการดำเนินงาน_สะสม",#N/A,FALSE,"SUM-MTH"}</definedName>
    <definedName name="____________eee55" localSheetId="8" hidden="1">{"sum_mth",#N/A,FALSE,"SUM-MTH";"sum_mth_สะสม",#N/A,FALSE,"SUM-MTH";"sum_mth_ผลการดำเนินงาน",#N/A,FALSE,"SUM-MTH";"sum_mth_ผลการดำเนินงาน_สะสม",#N/A,FALSE,"SUM-MTH"}</definedName>
    <definedName name="____________eee55" localSheetId="4" hidden="1">{"sum_mth",#N/A,FALSE,"SUM-MTH";"sum_mth_สะสม",#N/A,FALSE,"SUM-MTH";"sum_mth_ผลการดำเนินงาน",#N/A,FALSE,"SUM-MTH";"sum_mth_ผลการดำเนินงาน_สะสม",#N/A,FALSE,"SUM-MTH"}</definedName>
    <definedName name="____________eee55" localSheetId="7" hidden="1">{"sum_mth",#N/A,FALSE,"SUM-MTH";"sum_mth_สะสม",#N/A,FALSE,"SUM-MTH";"sum_mth_ผลการดำเนินงาน",#N/A,FALSE,"SUM-MTH";"sum_mth_ผลการดำเนินงาน_สะสม",#N/A,FALSE,"SUM-MTH"}</definedName>
    <definedName name="____________eee55" hidden="1">{"sum_mth",#N/A,FALSE,"SUM-MTH";"sum_mth_สะสม",#N/A,FALSE,"SUM-MTH";"sum_mth_ผลการดำเนินงาน",#N/A,FALSE,"SUM-MTH";"sum_mth_ผลการดำเนินงาน_สะสม",#N/A,FALSE,"SUM-MTH"}</definedName>
    <definedName name="____________EKT1" localSheetId="9">#REF!</definedName>
    <definedName name="____________EKT1">#REF!</definedName>
    <definedName name="____________EKT2" localSheetId="9">#REF!</definedName>
    <definedName name="____________EKT2">#REF!</definedName>
    <definedName name="____________EKT3" localSheetId="9">#REF!</definedName>
    <definedName name="____________EKT3">#REF!</definedName>
    <definedName name="____________EKT4" localSheetId="9">#REF!</definedName>
    <definedName name="____________EKT4">#REF!</definedName>
    <definedName name="____________exp10" localSheetId="9">#REF!</definedName>
    <definedName name="____________exp10">#REF!</definedName>
    <definedName name="____________exp11" localSheetId="9">#REF!</definedName>
    <definedName name="____________exp11">#REF!</definedName>
    <definedName name="____________exp111" localSheetId="9">#REF!</definedName>
    <definedName name="____________exp111">#REF!</definedName>
    <definedName name="____________exp12" localSheetId="9">#REF!</definedName>
    <definedName name="____________exp12">#REF!</definedName>
    <definedName name="____________EXP22" localSheetId="9">#REF!</definedName>
    <definedName name="____________EXP22">#REF!</definedName>
    <definedName name="____________exp5" localSheetId="9">#REF!</definedName>
    <definedName name="____________exp5">#REF!</definedName>
    <definedName name="____________exp7" localSheetId="9">#REF!</definedName>
    <definedName name="____________exp7">#REF!</definedName>
    <definedName name="____________exp8" localSheetId="9">#REF!</definedName>
    <definedName name="____________exp8">#REF!</definedName>
    <definedName name="____________exp9" localSheetId="9">#REF!</definedName>
    <definedName name="____________exp9">#REF!</definedName>
    <definedName name="____________f1" localSheetId="9">#REF!</definedName>
    <definedName name="____________f1">#REF!</definedName>
    <definedName name="____________g1" localSheetId="9">#REF!</definedName>
    <definedName name="____________g1">#REF!</definedName>
    <definedName name="____________h1" localSheetId="9">#REF!</definedName>
    <definedName name="____________h1">#REF!</definedName>
    <definedName name="____________h2" localSheetId="4">[28]เงินกู้ธนชาติ!$G$2</definedName>
    <definedName name="____________h2" localSheetId="7">#REF!</definedName>
    <definedName name="____________h2">#REF!</definedName>
    <definedName name="____________IZ1" localSheetId="9">#REF!</definedName>
    <definedName name="____________IZ1" localSheetId="7">#REF!</definedName>
    <definedName name="____________IZ1">#REF!</definedName>
    <definedName name="____________JJ1" localSheetId="9">#REF!</definedName>
    <definedName name="____________JJ1">#REF!</definedName>
    <definedName name="____________k1" localSheetId="9">#REF!</definedName>
    <definedName name="____________k1">#REF!</definedName>
    <definedName name="____________KAF1" localSheetId="9">#REF!</definedName>
    <definedName name="____________KAF1">#REF!</definedName>
    <definedName name="____________KAF2" localSheetId="9">#REF!</definedName>
    <definedName name="____________KAF2">#REF!</definedName>
    <definedName name="____________KAF3" localSheetId="9">#REF!</definedName>
    <definedName name="____________KAF3">#REF!</definedName>
    <definedName name="____________KAF4" localSheetId="9">#REF!</definedName>
    <definedName name="____________KAF4">#REF!</definedName>
    <definedName name="____________lit1" localSheetId="9">#REF!</definedName>
    <definedName name="____________lit1">#REF!</definedName>
    <definedName name="____________lit2" localSheetId="9">#REF!</definedName>
    <definedName name="____________lit2">#REF!</definedName>
    <definedName name="____________LL1" localSheetId="9">#REF!</definedName>
    <definedName name="____________LL1">#REF!</definedName>
    <definedName name="____________MM1" localSheetId="9">#REF!</definedName>
    <definedName name="____________MM1">#REF!</definedName>
    <definedName name="____________MWL1" localSheetId="9">#REF!</definedName>
    <definedName name="____________MWL1">#REF!</definedName>
    <definedName name="____________MWL2" localSheetId="9">#REF!</definedName>
    <definedName name="____________MWL2">#REF!</definedName>
    <definedName name="____________MWL3" localSheetId="9">#REF!</definedName>
    <definedName name="____________MWL3">#REF!</definedName>
    <definedName name="____________MWL4" localSheetId="9">#REF!</definedName>
    <definedName name="____________MWL4">#REF!</definedName>
    <definedName name="____________MZ1" localSheetId="9">#REF!</definedName>
    <definedName name="____________MZ1">#REF!</definedName>
    <definedName name="____________NEW2" localSheetId="9">#REF!</definedName>
    <definedName name="____________NEW2">#REF!</definedName>
    <definedName name="____________OTH1" localSheetId="9">#REF!</definedName>
    <definedName name="____________OTH1">#REF!</definedName>
    <definedName name="____________OTH2" localSheetId="9">#REF!</definedName>
    <definedName name="____________OTH2">#REF!</definedName>
    <definedName name="____________OTH3" localSheetId="9">#REF!</definedName>
    <definedName name="____________OTH3">#REF!</definedName>
    <definedName name="____________OTH4" localSheetId="9">#REF!</definedName>
    <definedName name="____________OTH4">#REF!</definedName>
    <definedName name="____________PM2" localSheetId="4">[18]CIPA!$B$10</definedName>
    <definedName name="____________PM2" localSheetId="7">#REF!</definedName>
    <definedName name="____________PM2">#REF!</definedName>
    <definedName name="____________prg1" localSheetId="9">#REF!</definedName>
    <definedName name="____________prg1" localSheetId="7">#REF!</definedName>
    <definedName name="____________prg1">#REF!</definedName>
    <definedName name="____________prg180" localSheetId="9">#REF!</definedName>
    <definedName name="____________prg180">#REF!</definedName>
    <definedName name="____________REC1" localSheetId="9">#REF!</definedName>
    <definedName name="____________REC1">#REF!</definedName>
    <definedName name="____________SCB1" localSheetId="4">'[19]SCB 1 - Current'!$F$10</definedName>
    <definedName name="____________SCB1" localSheetId="7">#REF!</definedName>
    <definedName name="____________SCB1">#REF!</definedName>
    <definedName name="____________SCB2" localSheetId="4">'[19]SCB 2 - Current'!$F$11</definedName>
    <definedName name="____________SCB2" localSheetId="7">#REF!</definedName>
    <definedName name="____________SCB2">#REF!</definedName>
    <definedName name="____________sss1" localSheetId="9" hidden="1">{"sum_mth",#N/A,FALSE,"SUM-MTH";"sum_mth_สะสม",#N/A,FALSE,"SUM-MTH";"sum_mth_ผลการดำเนินงาน",#N/A,FALSE,"SUM-MTH";"sum_mth_ผลการดำเนินงาน_สะสม",#N/A,FALSE,"SUM-MTH"}</definedName>
    <definedName name="____________sss1" localSheetId="8" hidden="1">{"sum_mth",#N/A,FALSE,"SUM-MTH";"sum_mth_สะสม",#N/A,FALSE,"SUM-MTH";"sum_mth_ผลการดำเนินงาน",#N/A,FALSE,"SUM-MTH";"sum_mth_ผลการดำเนินงาน_สะสม",#N/A,FALSE,"SUM-MTH"}</definedName>
    <definedName name="____________sss1" localSheetId="4" hidden="1">{"sum_mth",#N/A,FALSE,"SUM-MTH";"sum_mth_สะสม",#N/A,FALSE,"SUM-MTH";"sum_mth_ผลการดำเนินงาน",#N/A,FALSE,"SUM-MTH";"sum_mth_ผลการดำเนินงาน_สะสม",#N/A,FALSE,"SUM-MTH"}</definedName>
    <definedName name="____________sss1" localSheetId="7" hidden="1">{"sum_mth",#N/A,FALSE,"SUM-MTH";"sum_mth_สะสม",#N/A,FALSE,"SUM-MTH";"sum_mth_ผลการดำเนินงาน",#N/A,FALSE,"SUM-MTH";"sum_mth_ผลการดำเนินงาน_สะสม",#N/A,FALSE,"SUM-MTH"}</definedName>
    <definedName name="____________sss1" hidden="1">{"sum_mth",#N/A,FALSE,"SUM-MTH";"sum_mth_สะสม",#N/A,FALSE,"SUM-MTH";"sum_mth_ผลการดำเนินงาน",#N/A,FALSE,"SUM-MTH";"sum_mth_ผลการดำเนินงาน_สะสม",#N/A,FALSE,"SUM-MTH"}</definedName>
    <definedName name="____________sss3" localSheetId="9" hidden="1">{"sum_mth",#N/A,FALSE,"SUM-MTH";"sum_mth_สะสม",#N/A,FALSE,"SUM-MTH";"sum_mth_ผลการดำเนินงาน",#N/A,FALSE,"SUM-MTH";"sum_mth_ผลการดำเนินงาน_สะสม",#N/A,FALSE,"SUM-MTH"}</definedName>
    <definedName name="____________sss3" localSheetId="8" hidden="1">{"sum_mth",#N/A,FALSE,"SUM-MTH";"sum_mth_สะสม",#N/A,FALSE,"SUM-MTH";"sum_mth_ผลการดำเนินงาน",#N/A,FALSE,"SUM-MTH";"sum_mth_ผลการดำเนินงาน_สะสม",#N/A,FALSE,"SUM-MTH"}</definedName>
    <definedName name="____________sss3" localSheetId="4" hidden="1">{"sum_mth",#N/A,FALSE,"SUM-MTH";"sum_mth_สะสม",#N/A,FALSE,"SUM-MTH";"sum_mth_ผลการดำเนินงาน",#N/A,FALSE,"SUM-MTH";"sum_mth_ผลการดำเนินงาน_สะสม",#N/A,FALSE,"SUM-MTH"}</definedName>
    <definedName name="____________sss3" localSheetId="7" hidden="1">{"sum_mth",#N/A,FALSE,"SUM-MTH";"sum_mth_สะสม",#N/A,FALSE,"SUM-MTH";"sum_mth_ผลการดำเนินงาน",#N/A,FALSE,"SUM-MTH";"sum_mth_ผลการดำเนินงาน_สะสม",#N/A,FALSE,"SUM-MTH"}</definedName>
    <definedName name="____________sss3" hidden="1">{"sum_mth",#N/A,FALSE,"SUM-MTH";"sum_mth_สะสม",#N/A,FALSE,"SUM-MTH";"sum_mth_ผลการดำเนินงาน",#N/A,FALSE,"SUM-MTH";"sum_mth_ผลการดำเนินงาน_สะสม",#N/A,FALSE,"SUM-MTH"}</definedName>
    <definedName name="____________TAX2" localSheetId="9">#REF!</definedName>
    <definedName name="____________TAX2">#REF!</definedName>
    <definedName name="____________TCD1" localSheetId="9">#REF!</definedName>
    <definedName name="____________TCD1">#REF!</definedName>
    <definedName name="____________TCD2" localSheetId="9">#REF!</definedName>
    <definedName name="____________TCD2">#REF!</definedName>
    <definedName name="____________TCD3" localSheetId="9">#REF!</definedName>
    <definedName name="____________TCD3">#REF!</definedName>
    <definedName name="____________TCD4" localSheetId="9">#REF!</definedName>
    <definedName name="____________TCD4">#REF!</definedName>
    <definedName name="____________TCD5" localSheetId="9">#REF!</definedName>
    <definedName name="____________TCD5">#REF!</definedName>
    <definedName name="____________TCD6" localSheetId="9">#REF!</definedName>
    <definedName name="____________TCD6">#REF!</definedName>
    <definedName name="____________TCD7" localSheetId="9">#REF!</definedName>
    <definedName name="____________TCD7">#REF!</definedName>
    <definedName name="____________TCD8" localSheetId="9">#REF!</definedName>
    <definedName name="____________TCD8">#REF!</definedName>
    <definedName name="____________TCD9" localSheetId="9">#REF!</definedName>
    <definedName name="____________TCD9">#REF!</definedName>
    <definedName name="____________TTD1" localSheetId="9">#REF!</definedName>
    <definedName name="____________TTD1">#REF!</definedName>
    <definedName name="____________TTD2" localSheetId="9">#REF!</definedName>
    <definedName name="____________TTD2">#REF!</definedName>
    <definedName name="____________TTD3" localSheetId="9">#REF!</definedName>
    <definedName name="____________TTD3">#REF!</definedName>
    <definedName name="____________TTD4" localSheetId="9">#REF!</definedName>
    <definedName name="____________TTD4">#REF!</definedName>
    <definedName name="____________TTM1" localSheetId="9">#REF!</definedName>
    <definedName name="____________TTM1">#REF!</definedName>
    <definedName name="____________TTM2" localSheetId="9">#REF!</definedName>
    <definedName name="____________TTM2">#REF!</definedName>
    <definedName name="____________TTM3" localSheetId="9">#REF!</definedName>
    <definedName name="____________TTM3">#REF!</definedName>
    <definedName name="____________TTM4" localSheetId="9">#REF!</definedName>
    <definedName name="____________TTM4">#REF!</definedName>
    <definedName name="____________TTM5" localSheetId="9">#REF!</definedName>
    <definedName name="____________TTM5">#REF!</definedName>
    <definedName name="____________TTM6" localSheetId="9">#REF!</definedName>
    <definedName name="____________TTM6">#REF!</definedName>
    <definedName name="____________TTM7" localSheetId="9">#REF!</definedName>
    <definedName name="____________TTM7">#REF!</definedName>
    <definedName name="____________TTM8" localSheetId="9">#REF!</definedName>
    <definedName name="____________TTM8">#REF!</definedName>
    <definedName name="____________TTS1" localSheetId="9">#REF!</definedName>
    <definedName name="____________TTS1">#REF!</definedName>
    <definedName name="____________Us1" localSheetId="9">#REF!</definedName>
    <definedName name="____________Us1">#REF!</definedName>
    <definedName name="____________Us2" localSheetId="9">#REF!</definedName>
    <definedName name="____________Us2">#REF!</definedName>
    <definedName name="____________www1" localSheetId="9" hidden="1">{"sum_mth",#N/A,FALSE,"SUM-MTH";"sum_mth_สะสม",#N/A,FALSE,"SUM-MTH";"sum_mth_ผลการดำเนินงาน",#N/A,FALSE,"SUM-MTH";"sum_mth_ผลการดำเนินงาน_สะสม",#N/A,FALSE,"SUM-MTH"}</definedName>
    <definedName name="____________www1" localSheetId="8" hidden="1">{"sum_mth",#N/A,FALSE,"SUM-MTH";"sum_mth_สะสม",#N/A,FALSE,"SUM-MTH";"sum_mth_ผลการดำเนินงาน",#N/A,FALSE,"SUM-MTH";"sum_mth_ผลการดำเนินงาน_สะสม",#N/A,FALSE,"SUM-MTH"}</definedName>
    <definedName name="____________www1" localSheetId="4" hidden="1">{"sum_mth",#N/A,FALSE,"SUM-MTH";"sum_mth_สะสม",#N/A,FALSE,"SUM-MTH";"sum_mth_ผลการดำเนินงาน",#N/A,FALSE,"SUM-MTH";"sum_mth_ผลการดำเนินงาน_สะสม",#N/A,FALSE,"SUM-MTH"}</definedName>
    <definedName name="____________www1" localSheetId="7" hidden="1">{"sum_mth",#N/A,FALSE,"SUM-MTH";"sum_mth_สะสม",#N/A,FALSE,"SUM-MTH";"sum_mth_ผลการดำเนินงาน",#N/A,FALSE,"SUM-MTH";"sum_mth_ผลการดำเนินงาน_สะสม",#N/A,FALSE,"SUM-MTH"}</definedName>
    <definedName name="____________www1" hidden="1">{"sum_mth",#N/A,FALSE,"SUM-MTH";"sum_mth_สะสม",#N/A,FALSE,"SUM-MTH";"sum_mth_ผลการดำเนินงาน",#N/A,FALSE,"SUM-MTH";"sum_mth_ผลการดำเนินงาน_สะสม",#N/A,FALSE,"SUM-MTH"}</definedName>
    <definedName name="____________www2" localSheetId="9" hidden="1">{"sum_mth",#N/A,FALSE,"SUM-MTH";"sum_mth_สะสม",#N/A,FALSE,"SUM-MTH";"sum_mth_ผลการดำเนินงาน",#N/A,FALSE,"SUM-MTH";"sum_mth_ผลการดำเนินงาน_สะสม",#N/A,FALSE,"SUM-MTH"}</definedName>
    <definedName name="____________www2" localSheetId="8" hidden="1">{"sum_mth",#N/A,FALSE,"SUM-MTH";"sum_mth_สะสม",#N/A,FALSE,"SUM-MTH";"sum_mth_ผลการดำเนินงาน",#N/A,FALSE,"SUM-MTH";"sum_mth_ผลการดำเนินงาน_สะสม",#N/A,FALSE,"SUM-MTH"}</definedName>
    <definedName name="____________www2" localSheetId="4" hidden="1">{"sum_mth",#N/A,FALSE,"SUM-MTH";"sum_mth_สะสม",#N/A,FALSE,"SUM-MTH";"sum_mth_ผลการดำเนินงาน",#N/A,FALSE,"SUM-MTH";"sum_mth_ผลการดำเนินงาน_สะสม",#N/A,FALSE,"SUM-MTH"}</definedName>
    <definedName name="____________www2" localSheetId="7" hidden="1">{"sum_mth",#N/A,FALSE,"SUM-MTH";"sum_mth_สะสม",#N/A,FALSE,"SUM-MTH";"sum_mth_ผลการดำเนินงาน",#N/A,FALSE,"SUM-MTH";"sum_mth_ผลการดำเนินงาน_สะสม",#N/A,FALSE,"SUM-MTH"}</definedName>
    <definedName name="____________www2" hidden="1">{"sum_mth",#N/A,FALSE,"SUM-MTH";"sum_mth_สะสม",#N/A,FALSE,"SUM-MTH";"sum_mth_ผลการดำเนินงาน",#N/A,FALSE,"SUM-MTH";"sum_mth_ผลการดำเนินงาน_สะสม",#N/A,FALSE,"SUM-MTH"}</definedName>
    <definedName name="____________www4" localSheetId="9" hidden="1">{"sum_mth",#N/A,FALSE,"SUM-MTH";"sum_mth_สะสม",#N/A,FALSE,"SUM-MTH";"sum_mth_ผลการดำเนินงาน",#N/A,FALSE,"SUM-MTH";"sum_mth_ผลการดำเนินงาน_สะสม",#N/A,FALSE,"SUM-MTH"}</definedName>
    <definedName name="____________www4" localSheetId="8" hidden="1">{"sum_mth",#N/A,FALSE,"SUM-MTH";"sum_mth_สะสม",#N/A,FALSE,"SUM-MTH";"sum_mth_ผลการดำเนินงาน",#N/A,FALSE,"SUM-MTH";"sum_mth_ผลการดำเนินงาน_สะสม",#N/A,FALSE,"SUM-MTH"}</definedName>
    <definedName name="____________www4" localSheetId="4" hidden="1">{"sum_mth",#N/A,FALSE,"SUM-MTH";"sum_mth_สะสม",#N/A,FALSE,"SUM-MTH";"sum_mth_ผลการดำเนินงาน",#N/A,FALSE,"SUM-MTH";"sum_mth_ผลการดำเนินงาน_สะสม",#N/A,FALSE,"SUM-MTH"}</definedName>
    <definedName name="____________www4" localSheetId="7" hidden="1">{"sum_mth",#N/A,FALSE,"SUM-MTH";"sum_mth_สะสม",#N/A,FALSE,"SUM-MTH";"sum_mth_ผลการดำเนินงาน",#N/A,FALSE,"SUM-MTH";"sum_mth_ผลการดำเนินงาน_สะสม",#N/A,FALSE,"SUM-MTH"}</definedName>
    <definedName name="____________www4" hidden="1">{"sum_mth",#N/A,FALSE,"SUM-MTH";"sum_mth_สะสม",#N/A,FALSE,"SUM-MTH";"sum_mth_ผลการดำเนินงาน",#N/A,FALSE,"SUM-MTH";"sum_mth_ผลการดำเนินงาน_สะสม",#N/A,FALSE,"SUM-MTH"}</definedName>
    <definedName name="____________xx6666" localSheetId="9">#REF!</definedName>
    <definedName name="____________xx6666">#REF!</definedName>
    <definedName name="____________ZA1" localSheetId="9">#REF!</definedName>
    <definedName name="____________ZA1">#REF!</definedName>
    <definedName name="____________zz9999" localSheetId="9">#REF!</definedName>
    <definedName name="____________zz9999">#REF!</definedName>
    <definedName name="___________a1" localSheetId="9" hidden="1">{"cashflow",#N/A,FALSE,"CASHFLOW "}</definedName>
    <definedName name="___________a1" localSheetId="8" hidden="1">{"cashflow",#N/A,FALSE,"CASHFLOW "}</definedName>
    <definedName name="___________a1" localSheetId="4" hidden="1">{"cashflow",#N/A,FALSE,"CASHFLOW "}</definedName>
    <definedName name="___________a1" localSheetId="7" hidden="1">{"cashflow",#N/A,FALSE,"CASHFLOW "}</definedName>
    <definedName name="___________a1" hidden="1">{"cashflow",#N/A,FALSE,"CASHFLOW "}</definedName>
    <definedName name="___________a10" localSheetId="9" hidden="1">{"sales",#N/A,FALSE,"SALES"}</definedName>
    <definedName name="___________a10" localSheetId="8" hidden="1">{"sales",#N/A,FALSE,"SALES"}</definedName>
    <definedName name="___________a10" localSheetId="4" hidden="1">{"sales",#N/A,FALSE,"SALES"}</definedName>
    <definedName name="___________a10" localSheetId="7" hidden="1">{"sales",#N/A,FALSE,"SALES"}</definedName>
    <definedName name="___________a10" hidden="1">{"sales",#N/A,FALSE,"SALES"}</definedName>
    <definedName name="___________a2" localSheetId="9" hidden="1">{"hilight1",#N/A,FALSE,"HILIGHT1"}</definedName>
    <definedName name="___________a2" localSheetId="8" hidden="1">{"hilight1",#N/A,FALSE,"HILIGHT1"}</definedName>
    <definedName name="___________a2" localSheetId="4" hidden="1">{"hilight1",#N/A,FALSE,"HILIGHT1"}</definedName>
    <definedName name="___________a2" localSheetId="7" hidden="1">{"hilight1",#N/A,FALSE,"HILIGHT1"}</definedName>
    <definedName name="___________a2" hidden="1">{"hilight1",#N/A,FALSE,"HILIGHT1"}</definedName>
    <definedName name="___________a3" localSheetId="9" hidden="1">{"hilight2",#N/A,FALSE,"HILIGHT2"}</definedName>
    <definedName name="___________a3" localSheetId="8" hidden="1">{"hilight2",#N/A,FALSE,"HILIGHT2"}</definedName>
    <definedName name="___________a3" localSheetId="4" hidden="1">{"hilight2",#N/A,FALSE,"HILIGHT2"}</definedName>
    <definedName name="___________a3" localSheetId="7" hidden="1">{"hilight2",#N/A,FALSE,"HILIGHT2"}</definedName>
    <definedName name="___________a3" hidden="1">{"hilight2",#N/A,FALSE,"HILIGHT2"}</definedName>
    <definedName name="___________a4" localSheetId="9" hidden="1">{"hilight3",#N/A,FALSE,"HILIGHT3"}</definedName>
    <definedName name="___________a4" localSheetId="8" hidden="1">{"hilight3",#N/A,FALSE,"HILIGHT3"}</definedName>
    <definedName name="___________a4" localSheetId="4" hidden="1">{"hilight3",#N/A,FALSE,"HILIGHT3"}</definedName>
    <definedName name="___________a4" localSheetId="7" hidden="1">{"hilight3",#N/A,FALSE,"HILIGHT3"}</definedName>
    <definedName name="___________a4" hidden="1">{"hilight3",#N/A,FALSE,"HILIGHT3"}</definedName>
    <definedName name="___________a5" localSheetId="9" hidden="1">{"income",#N/A,FALSE,"INCOME"}</definedName>
    <definedName name="___________a5" localSheetId="8" hidden="1">{"income",#N/A,FALSE,"INCOME"}</definedName>
    <definedName name="___________a5" localSheetId="4" hidden="1">{"income",#N/A,FALSE,"INCOME"}</definedName>
    <definedName name="___________a5" localSheetId="7" hidden="1">{"income",#N/A,FALSE,"INCOME"}</definedName>
    <definedName name="___________a5" hidden="1">{"income",#N/A,FALSE,"INCOME"}</definedName>
    <definedName name="___________a6" localSheetId="9" hidden="1">{"index",#N/A,FALSE,"INDEX"}</definedName>
    <definedName name="___________a6" localSheetId="8" hidden="1">{"index",#N/A,FALSE,"INDEX"}</definedName>
    <definedName name="___________a6" localSheetId="4" hidden="1">{"index",#N/A,FALSE,"INDEX"}</definedName>
    <definedName name="___________a6" localSheetId="7" hidden="1">{"index",#N/A,FALSE,"INDEX"}</definedName>
    <definedName name="___________a6" hidden="1">{"index",#N/A,FALSE,"INDEX"}</definedName>
    <definedName name="___________a7" localSheetId="9" hidden="1">{"PRINT_EST",#N/A,FALSE,"ESTMON"}</definedName>
    <definedName name="___________a7" localSheetId="8" hidden="1">{"PRINT_EST",#N/A,FALSE,"ESTMON"}</definedName>
    <definedName name="___________a7" localSheetId="4" hidden="1">{"PRINT_EST",#N/A,FALSE,"ESTMON"}</definedName>
    <definedName name="___________a7" localSheetId="7" hidden="1">{"PRINT_EST",#N/A,FALSE,"ESTMON"}</definedName>
    <definedName name="___________a7" hidden="1">{"PRINT_EST",#N/A,FALSE,"ESTMON"}</definedName>
    <definedName name="___________a8" localSheetId="9" hidden="1">{"revsale",#N/A,FALSE,"REV-ยุพดี"}</definedName>
    <definedName name="___________a8" localSheetId="8" hidden="1">{"revsale",#N/A,FALSE,"REV-ยุพดี"}</definedName>
    <definedName name="___________a8" localSheetId="4" hidden="1">{"revsale",#N/A,FALSE,"REV-ยุพดี"}</definedName>
    <definedName name="___________a8" localSheetId="7" hidden="1">{"revsale",#N/A,FALSE,"REV-ยุพดี"}</definedName>
    <definedName name="___________a8" hidden="1">{"revsale",#N/A,FALSE,"REV-ยุพดี"}</definedName>
    <definedName name="___________a9" localSheetId="9" hidden="1">{"revable",#N/A,FALSE,"REVABLE"}</definedName>
    <definedName name="___________a9" localSheetId="8" hidden="1">{"revable",#N/A,FALSE,"REVABLE"}</definedName>
    <definedName name="___________a9" localSheetId="4" hidden="1">{"revable",#N/A,FALSE,"REVABLE"}</definedName>
    <definedName name="___________a9" localSheetId="7" hidden="1">{"revable",#N/A,FALSE,"REVABLE"}</definedName>
    <definedName name="___________a9" hidden="1">{"revable",#N/A,FALSE,"REVABLE"}</definedName>
    <definedName name="___________A99999" localSheetId="9">#REF!</definedName>
    <definedName name="___________A99999">#REF!</definedName>
    <definedName name="___________AJE122003" localSheetId="9">#REF!</definedName>
    <definedName name="___________AJE122003">#REF!</definedName>
    <definedName name="___________COR1" localSheetId="9">#REF!</definedName>
    <definedName name="___________COR1">#REF!</definedName>
    <definedName name="___________COR2" localSheetId="9">#REF!</definedName>
    <definedName name="___________COR2">#REF!</definedName>
    <definedName name="___________COR3" localSheetId="9">#REF!</definedName>
    <definedName name="___________COR3">#REF!</definedName>
    <definedName name="___________COR4" localSheetId="9">#REF!</definedName>
    <definedName name="___________COR4">#REF!</definedName>
    <definedName name="___________CUR1" localSheetId="9">#REF!</definedName>
    <definedName name="___________CUR1">#REF!</definedName>
    <definedName name="___________DAT1" localSheetId="9">#REF!</definedName>
    <definedName name="___________DAT1" localSheetId="8">#REF!</definedName>
    <definedName name="___________DAT1" localSheetId="7">#REF!</definedName>
    <definedName name="___________DAT1">#REF!</definedName>
    <definedName name="___________DAT10" localSheetId="9">#REF!</definedName>
    <definedName name="___________DAT10" localSheetId="8">#REF!</definedName>
    <definedName name="___________DAT10" localSheetId="7">#REF!</definedName>
    <definedName name="___________DAT10">#REF!</definedName>
    <definedName name="___________DAT11" localSheetId="9">#REF!</definedName>
    <definedName name="___________DAT11" localSheetId="8">#REF!</definedName>
    <definedName name="___________DAT11" localSheetId="7">#REF!</definedName>
    <definedName name="___________DAT11">#REF!</definedName>
    <definedName name="___________DAT12" localSheetId="9">#REF!</definedName>
    <definedName name="___________DAT12" localSheetId="8">#REF!</definedName>
    <definedName name="___________DAT12" localSheetId="7">#REF!</definedName>
    <definedName name="___________DAT12">#REF!</definedName>
    <definedName name="___________DAT13" localSheetId="9">#REF!</definedName>
    <definedName name="___________DAT13" localSheetId="8">#REF!</definedName>
    <definedName name="___________DAT13" localSheetId="7">#REF!</definedName>
    <definedName name="___________DAT13">#REF!</definedName>
    <definedName name="___________DAT16" localSheetId="9">#REF!</definedName>
    <definedName name="___________DAT16" localSheetId="8">#REF!</definedName>
    <definedName name="___________DAT16" localSheetId="7">#REF!</definedName>
    <definedName name="___________DAT16">#REF!</definedName>
    <definedName name="___________DAT17" localSheetId="9">#REF!</definedName>
    <definedName name="___________DAT17" localSheetId="8">#REF!</definedName>
    <definedName name="___________DAT17" localSheetId="7">#REF!</definedName>
    <definedName name="___________DAT17">#REF!</definedName>
    <definedName name="___________DAT18" localSheetId="9">#REF!</definedName>
    <definedName name="___________DAT18" localSheetId="8">#REF!</definedName>
    <definedName name="___________DAT18" localSheetId="7">#REF!</definedName>
    <definedName name="___________DAT18">#REF!</definedName>
    <definedName name="___________DAT19" localSheetId="9">#REF!</definedName>
    <definedName name="___________DAT19" localSheetId="8">#REF!</definedName>
    <definedName name="___________DAT19" localSheetId="7">#REF!</definedName>
    <definedName name="___________DAT19">#REF!</definedName>
    <definedName name="___________DAT2" localSheetId="9">#REF!</definedName>
    <definedName name="___________DAT2" localSheetId="8">#REF!</definedName>
    <definedName name="___________DAT2" localSheetId="7">#REF!</definedName>
    <definedName name="___________DAT2">#REF!</definedName>
    <definedName name="___________DAT20" localSheetId="9">#REF!</definedName>
    <definedName name="___________DAT20">#REF!</definedName>
    <definedName name="___________DAT21" localSheetId="9">#REF!</definedName>
    <definedName name="___________DAT21" localSheetId="8">#REF!</definedName>
    <definedName name="___________DAT21" localSheetId="7">#REF!</definedName>
    <definedName name="___________DAT21">#REF!</definedName>
    <definedName name="___________DAT3" localSheetId="9">#REF!</definedName>
    <definedName name="___________DAT3" localSheetId="8">#REF!</definedName>
    <definedName name="___________DAT3" localSheetId="7">#REF!</definedName>
    <definedName name="___________DAT3">#REF!</definedName>
    <definedName name="___________DAT4" localSheetId="9">#REF!</definedName>
    <definedName name="___________DAT4" localSheetId="8">#REF!</definedName>
    <definedName name="___________DAT4" localSheetId="7">#REF!</definedName>
    <definedName name="___________DAT4">#REF!</definedName>
    <definedName name="___________DAT5" localSheetId="9">#REF!</definedName>
    <definedName name="___________DAT5" localSheetId="8">#REF!</definedName>
    <definedName name="___________DAT5" localSheetId="7">#REF!</definedName>
    <definedName name="___________DAT5">#REF!</definedName>
    <definedName name="___________DAT6" localSheetId="9">#REF!</definedName>
    <definedName name="___________DAT6" localSheetId="8">#REF!</definedName>
    <definedName name="___________DAT6" localSheetId="7">#REF!</definedName>
    <definedName name="___________DAT6">#REF!</definedName>
    <definedName name="___________DAT7" localSheetId="9">#REF!</definedName>
    <definedName name="___________DAT7" localSheetId="8">#REF!</definedName>
    <definedName name="___________DAT7" localSheetId="7">#REF!</definedName>
    <definedName name="___________DAT7">#REF!</definedName>
    <definedName name="___________DAT8" localSheetId="9">#REF!</definedName>
    <definedName name="___________DAT8" localSheetId="8">#REF!</definedName>
    <definedName name="___________DAT8" localSheetId="7">#REF!</definedName>
    <definedName name="___________DAT8">#REF!</definedName>
    <definedName name="___________DAT9" localSheetId="9">#REF!</definedName>
    <definedName name="___________DAT9" localSheetId="8">#REF!</definedName>
    <definedName name="___________DAT9" localSheetId="7">#REF!</definedName>
    <definedName name="___________DAT9">#REF!</definedName>
    <definedName name="___________DET2" localSheetId="9" hidden="1">{#N/A,#N/A,FALSE,"Doc. A";#N/A,#N/A,FALSE,"Doc. B";#N/A,#N/A,FALSE,"Doc. C";#N/A,#N/A,FALSE,"Doc. D";#N/A,#N/A,FALSE,"Doc. E";#N/A,#N/A,FALSE,"Doc. F";#N/A,#N/A,FALSE,"Doc. H";#N/A,#N/A,FALSE,"Doc. G";#N/A,#N/A,FALSE,"Doc. I";#N/A,#N/A,FALSE,"Doc. J";#N/A,#N/A,FALSE,"Stock"}</definedName>
    <definedName name="___________DET2" localSheetId="3" hidden="1">{#N/A,#N/A,FALSE,"Doc. A";#N/A,#N/A,FALSE,"Doc. B";#N/A,#N/A,FALSE,"Doc. C";#N/A,#N/A,FALSE,"Doc. D";#N/A,#N/A,FALSE,"Doc. E";#N/A,#N/A,FALSE,"Doc. F";#N/A,#N/A,FALSE,"Doc. H";#N/A,#N/A,FALSE,"Doc. G";#N/A,#N/A,FALSE,"Doc. I";#N/A,#N/A,FALSE,"Doc. J";#N/A,#N/A,FALSE,"Stock"}</definedName>
    <definedName name="___________DET2" localSheetId="8" hidden="1">{#N/A,#N/A,FALSE,"Doc. A";#N/A,#N/A,FALSE,"Doc. B";#N/A,#N/A,FALSE,"Doc. C";#N/A,#N/A,FALSE,"Doc. D";#N/A,#N/A,FALSE,"Doc. E";#N/A,#N/A,FALSE,"Doc. F";#N/A,#N/A,FALSE,"Doc. H";#N/A,#N/A,FALSE,"Doc. G";#N/A,#N/A,FALSE,"Doc. I";#N/A,#N/A,FALSE,"Doc. J";#N/A,#N/A,FALSE,"Stock"}</definedName>
    <definedName name="___________DET2" localSheetId="4" hidden="1">{#N/A,#N/A,FALSE,"Doc. A";#N/A,#N/A,FALSE,"Doc. B";#N/A,#N/A,FALSE,"Doc. C";#N/A,#N/A,FALSE,"Doc. D";#N/A,#N/A,FALSE,"Doc. E";#N/A,#N/A,FALSE,"Doc. F";#N/A,#N/A,FALSE,"Doc. H";#N/A,#N/A,FALSE,"Doc. G";#N/A,#N/A,FALSE,"Doc. I";#N/A,#N/A,FALSE,"Doc. J";#N/A,#N/A,FALSE,"Stock"}</definedName>
    <definedName name="___________DET2" localSheetId="5" hidden="1">{#N/A,#N/A,FALSE,"Doc. A";#N/A,#N/A,FALSE,"Doc. B";#N/A,#N/A,FALSE,"Doc. C";#N/A,#N/A,FALSE,"Doc. D";#N/A,#N/A,FALSE,"Doc. E";#N/A,#N/A,FALSE,"Doc. F";#N/A,#N/A,FALSE,"Doc. H";#N/A,#N/A,FALSE,"Doc. G";#N/A,#N/A,FALSE,"Doc. I";#N/A,#N/A,FALSE,"Doc. J";#N/A,#N/A,FALSE,"Stock"}</definedName>
    <definedName name="___________DET2" localSheetId="7" hidden="1">{#N/A,#N/A,FALSE,"Doc. A";#N/A,#N/A,FALSE,"Doc. B";#N/A,#N/A,FALSE,"Doc. C";#N/A,#N/A,FALSE,"Doc. D";#N/A,#N/A,FALSE,"Doc. E";#N/A,#N/A,FALSE,"Doc. F";#N/A,#N/A,FALSE,"Doc. H";#N/A,#N/A,FALSE,"Doc. G";#N/A,#N/A,FALSE,"Doc. I";#N/A,#N/A,FALSE,"Doc. J";#N/A,#N/A,FALSE,"Stock"}</definedName>
    <definedName name="___________DET2" hidden="1">{#N/A,#N/A,FALSE,"Doc. A";#N/A,#N/A,FALSE,"Doc. B";#N/A,#N/A,FALSE,"Doc. C";#N/A,#N/A,FALSE,"Doc. D";#N/A,#N/A,FALSE,"Doc. E";#N/A,#N/A,FALSE,"Doc. F";#N/A,#N/A,FALSE,"Doc. H";#N/A,#N/A,FALSE,"Doc. G";#N/A,#N/A,FALSE,"Doc. I";#N/A,#N/A,FALSE,"Doc. J";#N/A,#N/A,FALSE,"Stock"}</definedName>
    <definedName name="___________DET3" localSheetId="9" hidden="1">{#N/A,#N/A,FALSE,"Production-Ethy.";#N/A,#N/A,FALSE,"Production-Prop.";#N/A,#N/A,FALSE,"SaleVolume-Ethy.";#N/A,#N/A,FALSE,"SaleVolume-Prop.";#N/A,#N/A,FALSE,"SellPrice-Ethy.";#N/A,#N/A,FALSE,"SellPrice-Prop.";#N/A,#N/A,FALSE,"Naph&amp;Olef Rate";#N/A,#N/A,FALSE,"Stea&amp;Olef Rate";#N/A,#N/A,FALSE,"Elec&amp;Olef Rate"}</definedName>
    <definedName name="___________DET3" localSheetId="3" hidden="1">{#N/A,#N/A,FALSE,"Production-Ethy.";#N/A,#N/A,FALSE,"Production-Prop.";#N/A,#N/A,FALSE,"SaleVolume-Ethy.";#N/A,#N/A,FALSE,"SaleVolume-Prop.";#N/A,#N/A,FALSE,"SellPrice-Ethy.";#N/A,#N/A,FALSE,"SellPrice-Prop.";#N/A,#N/A,FALSE,"Naph&amp;Olef Rate";#N/A,#N/A,FALSE,"Stea&amp;Olef Rate";#N/A,#N/A,FALSE,"Elec&amp;Olef Rate"}</definedName>
    <definedName name="___________DET3" localSheetId="8" hidden="1">{#N/A,#N/A,FALSE,"Production-Ethy.";#N/A,#N/A,FALSE,"Production-Prop.";#N/A,#N/A,FALSE,"SaleVolume-Ethy.";#N/A,#N/A,FALSE,"SaleVolume-Prop.";#N/A,#N/A,FALSE,"SellPrice-Ethy.";#N/A,#N/A,FALSE,"SellPrice-Prop.";#N/A,#N/A,FALSE,"Naph&amp;Olef Rate";#N/A,#N/A,FALSE,"Stea&amp;Olef Rate";#N/A,#N/A,FALSE,"Elec&amp;Olef Rate"}</definedName>
    <definedName name="___________DET3" localSheetId="4" hidden="1">{#N/A,#N/A,FALSE,"Production-Ethy.";#N/A,#N/A,FALSE,"Production-Prop.";#N/A,#N/A,FALSE,"SaleVolume-Ethy.";#N/A,#N/A,FALSE,"SaleVolume-Prop.";#N/A,#N/A,FALSE,"SellPrice-Ethy.";#N/A,#N/A,FALSE,"SellPrice-Prop.";#N/A,#N/A,FALSE,"Naph&amp;Olef Rate";#N/A,#N/A,FALSE,"Stea&amp;Olef Rate";#N/A,#N/A,FALSE,"Elec&amp;Olef Rate"}</definedName>
    <definedName name="___________DET3" localSheetId="5" hidden="1">{#N/A,#N/A,FALSE,"Production-Ethy.";#N/A,#N/A,FALSE,"Production-Prop.";#N/A,#N/A,FALSE,"SaleVolume-Ethy.";#N/A,#N/A,FALSE,"SaleVolume-Prop.";#N/A,#N/A,FALSE,"SellPrice-Ethy.";#N/A,#N/A,FALSE,"SellPrice-Prop.";#N/A,#N/A,FALSE,"Naph&amp;Olef Rate";#N/A,#N/A,FALSE,"Stea&amp;Olef Rate";#N/A,#N/A,FALSE,"Elec&amp;Olef Rate"}</definedName>
    <definedName name="___________DET3" localSheetId="7" hidden="1">{#N/A,#N/A,FALSE,"Production-Ethy.";#N/A,#N/A,FALSE,"Production-Prop.";#N/A,#N/A,FALSE,"SaleVolume-Ethy.";#N/A,#N/A,FALSE,"SaleVolume-Prop.";#N/A,#N/A,FALSE,"SellPrice-Ethy.";#N/A,#N/A,FALSE,"SellPrice-Prop.";#N/A,#N/A,FALSE,"Naph&amp;Olef Rate";#N/A,#N/A,FALSE,"Stea&amp;Olef Rate";#N/A,#N/A,FALSE,"Elec&amp;Olef Rate"}</definedName>
    <definedName name="___________DET3" hidden="1">{#N/A,#N/A,FALSE,"Production-Ethy.";#N/A,#N/A,FALSE,"Production-Prop.";#N/A,#N/A,FALSE,"SaleVolume-Ethy.";#N/A,#N/A,FALSE,"SaleVolume-Prop.";#N/A,#N/A,FALSE,"SellPrice-Ethy.";#N/A,#N/A,FALSE,"SellPrice-Prop.";#N/A,#N/A,FALSE,"Naph&amp;Olef Rate";#N/A,#N/A,FALSE,"Stea&amp;Olef Rate";#N/A,#N/A,FALSE,"Elec&amp;Olef Rate"}</definedName>
    <definedName name="___________DET4" localSheetId="9" hidden="1">{#N/A,#N/A,FALSE,"BUDGET"}</definedName>
    <definedName name="___________DET4" localSheetId="3" hidden="1">{#N/A,#N/A,FALSE,"BUDGET"}</definedName>
    <definedName name="___________DET4" localSheetId="8" hidden="1">{#N/A,#N/A,FALSE,"BUDGET"}</definedName>
    <definedName name="___________DET4" localSheetId="4" hidden="1">{#N/A,#N/A,FALSE,"BUDGET"}</definedName>
    <definedName name="___________DET4" localSheetId="5" hidden="1">{#N/A,#N/A,FALSE,"BUDGET"}</definedName>
    <definedName name="___________DET4" localSheetId="7" hidden="1">{#N/A,#N/A,FALSE,"BUDGET"}</definedName>
    <definedName name="___________DET4" hidden="1">{#N/A,#N/A,FALSE,"BUDGET"}</definedName>
    <definedName name="___________dkk1" localSheetId="9">#REF!</definedName>
    <definedName name="___________dkk1">#REF!</definedName>
    <definedName name="___________dkk2" localSheetId="9">#REF!</definedName>
    <definedName name="___________dkk2">#REF!</definedName>
    <definedName name="___________e1" localSheetId="9">#REF!</definedName>
    <definedName name="___________e1">#REF!</definedName>
    <definedName name="___________eee55" localSheetId="9" hidden="1">{"sum_mth",#N/A,FALSE,"SUM-MTH";"sum_mth_สะสม",#N/A,FALSE,"SUM-MTH";"sum_mth_ผลการดำเนินงาน",#N/A,FALSE,"SUM-MTH";"sum_mth_ผลการดำเนินงาน_สะสม",#N/A,FALSE,"SUM-MTH"}</definedName>
    <definedName name="___________eee55" localSheetId="8" hidden="1">{"sum_mth",#N/A,FALSE,"SUM-MTH";"sum_mth_สะสม",#N/A,FALSE,"SUM-MTH";"sum_mth_ผลการดำเนินงาน",#N/A,FALSE,"SUM-MTH";"sum_mth_ผลการดำเนินงาน_สะสม",#N/A,FALSE,"SUM-MTH"}</definedName>
    <definedName name="___________eee55" localSheetId="4" hidden="1">{"sum_mth",#N/A,FALSE,"SUM-MTH";"sum_mth_สะสม",#N/A,FALSE,"SUM-MTH";"sum_mth_ผลการดำเนินงาน",#N/A,FALSE,"SUM-MTH";"sum_mth_ผลการดำเนินงาน_สะสม",#N/A,FALSE,"SUM-MTH"}</definedName>
    <definedName name="___________eee55" localSheetId="7" hidden="1">{"sum_mth",#N/A,FALSE,"SUM-MTH";"sum_mth_สะสม",#N/A,FALSE,"SUM-MTH";"sum_mth_ผลการดำเนินงาน",#N/A,FALSE,"SUM-MTH";"sum_mth_ผลการดำเนินงาน_สะสม",#N/A,FALSE,"SUM-MTH"}</definedName>
    <definedName name="___________eee55" hidden="1">{"sum_mth",#N/A,FALSE,"SUM-MTH";"sum_mth_สะสม",#N/A,FALSE,"SUM-MTH";"sum_mth_ผลการดำเนินงาน",#N/A,FALSE,"SUM-MTH";"sum_mth_ผลการดำเนินงาน_สะสม",#N/A,FALSE,"SUM-MTH"}</definedName>
    <definedName name="___________EKT1" localSheetId="9">#REF!</definedName>
    <definedName name="___________EKT1">#REF!</definedName>
    <definedName name="___________EKT2" localSheetId="9">#REF!</definedName>
    <definedName name="___________EKT2">#REF!</definedName>
    <definedName name="___________EKT3" localSheetId="9">#REF!</definedName>
    <definedName name="___________EKT3">#REF!</definedName>
    <definedName name="___________EKT4" localSheetId="9">#REF!</definedName>
    <definedName name="___________EKT4">#REF!</definedName>
    <definedName name="___________exp10" localSheetId="9">#REF!</definedName>
    <definedName name="___________exp10">#REF!</definedName>
    <definedName name="___________exp11" localSheetId="9">#REF!</definedName>
    <definedName name="___________exp11">#REF!</definedName>
    <definedName name="___________exp111" localSheetId="9">#REF!</definedName>
    <definedName name="___________exp111">#REF!</definedName>
    <definedName name="___________exp12" localSheetId="9">#REF!</definedName>
    <definedName name="___________exp12">#REF!</definedName>
    <definedName name="___________EXP22" localSheetId="9">#REF!</definedName>
    <definedName name="___________EXP22">#REF!</definedName>
    <definedName name="___________exp5" localSheetId="9">#REF!</definedName>
    <definedName name="___________exp5">#REF!</definedName>
    <definedName name="___________exp7" localSheetId="9">#REF!</definedName>
    <definedName name="___________exp7">#REF!</definedName>
    <definedName name="___________exp8" localSheetId="9">#REF!</definedName>
    <definedName name="___________exp8">#REF!</definedName>
    <definedName name="___________exp9" localSheetId="9">#REF!</definedName>
    <definedName name="___________exp9">#REF!</definedName>
    <definedName name="___________f1" localSheetId="9">#REF!</definedName>
    <definedName name="___________f1">#REF!</definedName>
    <definedName name="___________g1" localSheetId="9">#REF!</definedName>
    <definedName name="___________g1">#REF!</definedName>
    <definedName name="___________h1" localSheetId="9">#REF!</definedName>
    <definedName name="___________h1">#REF!</definedName>
    <definedName name="___________h2" localSheetId="4">[28]เงินกู้ธนชาติ!$G$2</definedName>
    <definedName name="___________h2" localSheetId="7">#REF!</definedName>
    <definedName name="___________h2">#REF!</definedName>
    <definedName name="___________IZ1" localSheetId="9">#REF!</definedName>
    <definedName name="___________IZ1" localSheetId="7">#REF!</definedName>
    <definedName name="___________IZ1">#REF!</definedName>
    <definedName name="___________JJ1" localSheetId="9">#REF!</definedName>
    <definedName name="___________JJ1">#REF!</definedName>
    <definedName name="___________k1" localSheetId="9">#REF!</definedName>
    <definedName name="___________k1">#REF!</definedName>
    <definedName name="___________KAF1" localSheetId="9">#REF!</definedName>
    <definedName name="___________KAF1">#REF!</definedName>
    <definedName name="___________KAF2" localSheetId="9">#REF!</definedName>
    <definedName name="___________KAF2">#REF!</definedName>
    <definedName name="___________KAF3" localSheetId="9">#REF!</definedName>
    <definedName name="___________KAF3">#REF!</definedName>
    <definedName name="___________KAF4" localSheetId="9">#REF!</definedName>
    <definedName name="___________KAF4">#REF!</definedName>
    <definedName name="___________lit1" localSheetId="9">#REF!</definedName>
    <definedName name="___________lit1">#REF!</definedName>
    <definedName name="___________lit2" localSheetId="9">#REF!</definedName>
    <definedName name="___________lit2">#REF!</definedName>
    <definedName name="___________LL1" localSheetId="9">#REF!</definedName>
    <definedName name="___________LL1">#REF!</definedName>
    <definedName name="___________MM1" localSheetId="9">#REF!</definedName>
    <definedName name="___________MM1">#REF!</definedName>
    <definedName name="___________MWL1" localSheetId="9">#REF!</definedName>
    <definedName name="___________MWL1">#REF!</definedName>
    <definedName name="___________MWL2" localSheetId="9">#REF!</definedName>
    <definedName name="___________MWL2">#REF!</definedName>
    <definedName name="___________MWL3" localSheetId="9">#REF!</definedName>
    <definedName name="___________MWL3">#REF!</definedName>
    <definedName name="___________MWL4" localSheetId="9">#REF!</definedName>
    <definedName name="___________MWL4">#REF!</definedName>
    <definedName name="___________MZ1" localSheetId="9">#REF!</definedName>
    <definedName name="___________MZ1">#REF!</definedName>
    <definedName name="___________NEW2" localSheetId="9">#REF!</definedName>
    <definedName name="___________NEW2">#REF!</definedName>
    <definedName name="___________OTH1" localSheetId="9">#REF!</definedName>
    <definedName name="___________OTH1">#REF!</definedName>
    <definedName name="___________OTH2" localSheetId="9">#REF!</definedName>
    <definedName name="___________OTH2">#REF!</definedName>
    <definedName name="___________OTH3" localSheetId="9">#REF!</definedName>
    <definedName name="___________OTH3">#REF!</definedName>
    <definedName name="___________OTH4" localSheetId="9">#REF!</definedName>
    <definedName name="___________OTH4">#REF!</definedName>
    <definedName name="___________PM2" localSheetId="4">[18]CIPA!$B$10</definedName>
    <definedName name="___________PM2" localSheetId="7">#REF!</definedName>
    <definedName name="___________PM2">#REF!</definedName>
    <definedName name="___________prg1" localSheetId="9">#REF!</definedName>
    <definedName name="___________prg1" localSheetId="7">#REF!</definedName>
    <definedName name="___________prg1">#REF!</definedName>
    <definedName name="___________prg180" localSheetId="9">#REF!</definedName>
    <definedName name="___________prg180">#REF!</definedName>
    <definedName name="___________REC1" localSheetId="9">#REF!</definedName>
    <definedName name="___________REC1">#REF!</definedName>
    <definedName name="___________SCB1" localSheetId="4">'[19]SCB 1 - Current'!$F$10</definedName>
    <definedName name="___________SCB1" localSheetId="7">#REF!</definedName>
    <definedName name="___________SCB1">#REF!</definedName>
    <definedName name="___________SCB2" localSheetId="4">'[19]SCB 2 - Current'!$F$11</definedName>
    <definedName name="___________SCB2" localSheetId="7">#REF!</definedName>
    <definedName name="___________SCB2">#REF!</definedName>
    <definedName name="___________sss1" localSheetId="9" hidden="1">{"sum_mth",#N/A,FALSE,"SUM-MTH";"sum_mth_สะสม",#N/A,FALSE,"SUM-MTH";"sum_mth_ผลการดำเนินงาน",#N/A,FALSE,"SUM-MTH";"sum_mth_ผลการดำเนินงาน_สะสม",#N/A,FALSE,"SUM-MTH"}</definedName>
    <definedName name="___________sss1" localSheetId="8" hidden="1">{"sum_mth",#N/A,FALSE,"SUM-MTH";"sum_mth_สะสม",#N/A,FALSE,"SUM-MTH";"sum_mth_ผลการดำเนินงาน",#N/A,FALSE,"SUM-MTH";"sum_mth_ผลการดำเนินงาน_สะสม",#N/A,FALSE,"SUM-MTH"}</definedName>
    <definedName name="___________sss1" localSheetId="4" hidden="1">{"sum_mth",#N/A,FALSE,"SUM-MTH";"sum_mth_สะสม",#N/A,FALSE,"SUM-MTH";"sum_mth_ผลการดำเนินงาน",#N/A,FALSE,"SUM-MTH";"sum_mth_ผลการดำเนินงาน_สะสม",#N/A,FALSE,"SUM-MTH"}</definedName>
    <definedName name="___________sss1" localSheetId="7" hidden="1">{"sum_mth",#N/A,FALSE,"SUM-MTH";"sum_mth_สะสม",#N/A,FALSE,"SUM-MTH";"sum_mth_ผลการดำเนินงาน",#N/A,FALSE,"SUM-MTH";"sum_mth_ผลการดำเนินงาน_สะสม",#N/A,FALSE,"SUM-MTH"}</definedName>
    <definedName name="___________sss1" hidden="1">{"sum_mth",#N/A,FALSE,"SUM-MTH";"sum_mth_สะสม",#N/A,FALSE,"SUM-MTH";"sum_mth_ผลการดำเนินงาน",#N/A,FALSE,"SUM-MTH";"sum_mth_ผลการดำเนินงาน_สะสม",#N/A,FALSE,"SUM-MTH"}</definedName>
    <definedName name="___________sss3" localSheetId="9" hidden="1">{"sum_mth",#N/A,FALSE,"SUM-MTH";"sum_mth_สะสม",#N/A,FALSE,"SUM-MTH";"sum_mth_ผลการดำเนินงาน",#N/A,FALSE,"SUM-MTH";"sum_mth_ผลการดำเนินงาน_สะสม",#N/A,FALSE,"SUM-MTH"}</definedName>
    <definedName name="___________sss3" localSheetId="8" hidden="1">{"sum_mth",#N/A,FALSE,"SUM-MTH";"sum_mth_สะสม",#N/A,FALSE,"SUM-MTH";"sum_mth_ผลการดำเนินงาน",#N/A,FALSE,"SUM-MTH";"sum_mth_ผลการดำเนินงาน_สะสม",#N/A,FALSE,"SUM-MTH"}</definedName>
    <definedName name="___________sss3" localSheetId="4" hidden="1">{"sum_mth",#N/A,FALSE,"SUM-MTH";"sum_mth_สะสม",#N/A,FALSE,"SUM-MTH";"sum_mth_ผลการดำเนินงาน",#N/A,FALSE,"SUM-MTH";"sum_mth_ผลการดำเนินงาน_สะสม",#N/A,FALSE,"SUM-MTH"}</definedName>
    <definedName name="___________sss3" localSheetId="7" hidden="1">{"sum_mth",#N/A,FALSE,"SUM-MTH";"sum_mth_สะสม",#N/A,FALSE,"SUM-MTH";"sum_mth_ผลการดำเนินงาน",#N/A,FALSE,"SUM-MTH";"sum_mth_ผลการดำเนินงาน_สะสม",#N/A,FALSE,"SUM-MTH"}</definedName>
    <definedName name="___________sss3" hidden="1">{"sum_mth",#N/A,FALSE,"SUM-MTH";"sum_mth_สะสม",#N/A,FALSE,"SUM-MTH";"sum_mth_ผลการดำเนินงาน",#N/A,FALSE,"SUM-MTH";"sum_mth_ผลการดำเนินงาน_สะสม",#N/A,FALSE,"SUM-MTH"}</definedName>
    <definedName name="___________TAX2" localSheetId="9">#REF!</definedName>
    <definedName name="___________TAX2">#REF!</definedName>
    <definedName name="___________TCD1" localSheetId="9">#REF!</definedName>
    <definedName name="___________TCD1">#REF!</definedName>
    <definedName name="___________TCD2" localSheetId="9">#REF!</definedName>
    <definedName name="___________TCD2">#REF!</definedName>
    <definedName name="___________TCD3" localSheetId="9">#REF!</definedName>
    <definedName name="___________TCD3">#REF!</definedName>
    <definedName name="___________TCD4" localSheetId="9">#REF!</definedName>
    <definedName name="___________TCD4">#REF!</definedName>
    <definedName name="___________TCD5" localSheetId="9">#REF!</definedName>
    <definedName name="___________TCD5">#REF!</definedName>
    <definedName name="___________TCD6" localSheetId="9">#REF!</definedName>
    <definedName name="___________TCD6">#REF!</definedName>
    <definedName name="___________TCD7" localSheetId="9">#REF!</definedName>
    <definedName name="___________TCD7">#REF!</definedName>
    <definedName name="___________TCD8" localSheetId="9">#REF!</definedName>
    <definedName name="___________TCD8">#REF!</definedName>
    <definedName name="___________TCD9" localSheetId="9">#REF!</definedName>
    <definedName name="___________TCD9">#REF!</definedName>
    <definedName name="___________TTD1" localSheetId="9">#REF!</definedName>
    <definedName name="___________TTD1">#REF!</definedName>
    <definedName name="___________TTD2" localSheetId="9">#REF!</definedName>
    <definedName name="___________TTD2">#REF!</definedName>
    <definedName name="___________TTD3" localSheetId="9">#REF!</definedName>
    <definedName name="___________TTD3">#REF!</definedName>
    <definedName name="___________TTD4" localSheetId="9">#REF!</definedName>
    <definedName name="___________TTD4">#REF!</definedName>
    <definedName name="___________TTM1" localSheetId="9">#REF!</definedName>
    <definedName name="___________TTM1">#REF!</definedName>
    <definedName name="___________TTM2" localSheetId="9">#REF!</definedName>
    <definedName name="___________TTM2">#REF!</definedName>
    <definedName name="___________TTM3" localSheetId="9">#REF!</definedName>
    <definedName name="___________TTM3">#REF!</definedName>
    <definedName name="___________TTM4" localSheetId="9">#REF!</definedName>
    <definedName name="___________TTM4">#REF!</definedName>
    <definedName name="___________TTM5" localSheetId="9">#REF!</definedName>
    <definedName name="___________TTM5">#REF!</definedName>
    <definedName name="___________TTM6" localSheetId="9">#REF!</definedName>
    <definedName name="___________TTM6">#REF!</definedName>
    <definedName name="___________TTM7" localSheetId="9">#REF!</definedName>
    <definedName name="___________TTM7">#REF!</definedName>
    <definedName name="___________TTM8" localSheetId="9">#REF!</definedName>
    <definedName name="___________TTM8">#REF!</definedName>
    <definedName name="___________TTS1" localSheetId="9">#REF!</definedName>
    <definedName name="___________TTS1">#REF!</definedName>
    <definedName name="___________Us1" localSheetId="9">#REF!</definedName>
    <definedName name="___________Us1">#REF!</definedName>
    <definedName name="___________Us2" localSheetId="9">#REF!</definedName>
    <definedName name="___________Us2">#REF!</definedName>
    <definedName name="___________www1" localSheetId="9" hidden="1">{"sum_mth",#N/A,FALSE,"SUM-MTH";"sum_mth_สะสม",#N/A,FALSE,"SUM-MTH";"sum_mth_ผลการดำเนินงาน",#N/A,FALSE,"SUM-MTH";"sum_mth_ผลการดำเนินงาน_สะสม",#N/A,FALSE,"SUM-MTH"}</definedName>
    <definedName name="___________www1" localSheetId="8" hidden="1">{"sum_mth",#N/A,FALSE,"SUM-MTH";"sum_mth_สะสม",#N/A,FALSE,"SUM-MTH";"sum_mth_ผลการดำเนินงาน",#N/A,FALSE,"SUM-MTH";"sum_mth_ผลการดำเนินงาน_สะสม",#N/A,FALSE,"SUM-MTH"}</definedName>
    <definedName name="___________www1" localSheetId="4" hidden="1">{"sum_mth",#N/A,FALSE,"SUM-MTH";"sum_mth_สะสม",#N/A,FALSE,"SUM-MTH";"sum_mth_ผลการดำเนินงาน",#N/A,FALSE,"SUM-MTH";"sum_mth_ผลการดำเนินงาน_สะสม",#N/A,FALSE,"SUM-MTH"}</definedName>
    <definedName name="___________www1" localSheetId="7" hidden="1">{"sum_mth",#N/A,FALSE,"SUM-MTH";"sum_mth_สะสม",#N/A,FALSE,"SUM-MTH";"sum_mth_ผลการดำเนินงาน",#N/A,FALSE,"SUM-MTH";"sum_mth_ผลการดำเนินงาน_สะสม",#N/A,FALSE,"SUM-MTH"}</definedName>
    <definedName name="___________www1" hidden="1">{"sum_mth",#N/A,FALSE,"SUM-MTH";"sum_mth_สะสม",#N/A,FALSE,"SUM-MTH";"sum_mth_ผลการดำเนินงาน",#N/A,FALSE,"SUM-MTH";"sum_mth_ผลการดำเนินงาน_สะสม",#N/A,FALSE,"SUM-MTH"}</definedName>
    <definedName name="___________www2" localSheetId="9" hidden="1">{"sum_mth",#N/A,FALSE,"SUM-MTH";"sum_mth_สะสม",#N/A,FALSE,"SUM-MTH";"sum_mth_ผลการดำเนินงาน",#N/A,FALSE,"SUM-MTH";"sum_mth_ผลการดำเนินงาน_สะสม",#N/A,FALSE,"SUM-MTH"}</definedName>
    <definedName name="___________www2" localSheetId="8" hidden="1">{"sum_mth",#N/A,FALSE,"SUM-MTH";"sum_mth_สะสม",#N/A,FALSE,"SUM-MTH";"sum_mth_ผลการดำเนินงาน",#N/A,FALSE,"SUM-MTH";"sum_mth_ผลการดำเนินงาน_สะสม",#N/A,FALSE,"SUM-MTH"}</definedName>
    <definedName name="___________www2" localSheetId="4" hidden="1">{"sum_mth",#N/A,FALSE,"SUM-MTH";"sum_mth_สะสม",#N/A,FALSE,"SUM-MTH";"sum_mth_ผลการดำเนินงาน",#N/A,FALSE,"SUM-MTH";"sum_mth_ผลการดำเนินงาน_สะสม",#N/A,FALSE,"SUM-MTH"}</definedName>
    <definedName name="___________www2" localSheetId="7" hidden="1">{"sum_mth",#N/A,FALSE,"SUM-MTH";"sum_mth_สะสม",#N/A,FALSE,"SUM-MTH";"sum_mth_ผลการดำเนินงาน",#N/A,FALSE,"SUM-MTH";"sum_mth_ผลการดำเนินงาน_สะสม",#N/A,FALSE,"SUM-MTH"}</definedName>
    <definedName name="___________www2" hidden="1">{"sum_mth",#N/A,FALSE,"SUM-MTH";"sum_mth_สะสม",#N/A,FALSE,"SUM-MTH";"sum_mth_ผลการดำเนินงาน",#N/A,FALSE,"SUM-MTH";"sum_mth_ผลการดำเนินงาน_สะสม",#N/A,FALSE,"SUM-MTH"}</definedName>
    <definedName name="___________www4" localSheetId="9" hidden="1">{"sum_mth",#N/A,FALSE,"SUM-MTH";"sum_mth_สะสม",#N/A,FALSE,"SUM-MTH";"sum_mth_ผลการดำเนินงาน",#N/A,FALSE,"SUM-MTH";"sum_mth_ผลการดำเนินงาน_สะสม",#N/A,FALSE,"SUM-MTH"}</definedName>
    <definedName name="___________www4" localSheetId="8" hidden="1">{"sum_mth",#N/A,FALSE,"SUM-MTH";"sum_mth_สะสม",#N/A,FALSE,"SUM-MTH";"sum_mth_ผลการดำเนินงาน",#N/A,FALSE,"SUM-MTH";"sum_mth_ผลการดำเนินงาน_สะสม",#N/A,FALSE,"SUM-MTH"}</definedName>
    <definedName name="___________www4" localSheetId="4" hidden="1">{"sum_mth",#N/A,FALSE,"SUM-MTH";"sum_mth_สะสม",#N/A,FALSE,"SUM-MTH";"sum_mth_ผลการดำเนินงาน",#N/A,FALSE,"SUM-MTH";"sum_mth_ผลการดำเนินงาน_สะสม",#N/A,FALSE,"SUM-MTH"}</definedName>
    <definedName name="___________www4" localSheetId="7" hidden="1">{"sum_mth",#N/A,FALSE,"SUM-MTH";"sum_mth_สะสม",#N/A,FALSE,"SUM-MTH";"sum_mth_ผลการดำเนินงาน",#N/A,FALSE,"SUM-MTH";"sum_mth_ผลการดำเนินงาน_สะสม",#N/A,FALSE,"SUM-MTH"}</definedName>
    <definedName name="___________www4" hidden="1">{"sum_mth",#N/A,FALSE,"SUM-MTH";"sum_mth_สะสม",#N/A,FALSE,"SUM-MTH";"sum_mth_ผลการดำเนินงาน",#N/A,FALSE,"SUM-MTH";"sum_mth_ผลการดำเนินงาน_สะสม",#N/A,FALSE,"SUM-MTH"}</definedName>
    <definedName name="___________xx6666" localSheetId="9">#REF!</definedName>
    <definedName name="___________xx6666">#REF!</definedName>
    <definedName name="___________ZA1" localSheetId="9">#REF!</definedName>
    <definedName name="___________ZA1">#REF!</definedName>
    <definedName name="___________zz9999" localSheetId="9">#REF!</definedName>
    <definedName name="___________zz9999">#REF!</definedName>
    <definedName name="__________a1" localSheetId="9" hidden="1">{"cashflow",#N/A,FALSE,"CASHFLOW "}</definedName>
    <definedName name="__________a1" localSheetId="8" hidden="1">{"cashflow",#N/A,FALSE,"CASHFLOW "}</definedName>
    <definedName name="__________a1" localSheetId="4" hidden="1">{"cashflow",#N/A,FALSE,"CASHFLOW "}</definedName>
    <definedName name="__________a1" localSheetId="7" hidden="1">{"cashflow",#N/A,FALSE,"CASHFLOW "}</definedName>
    <definedName name="__________a1" hidden="1">{"cashflow",#N/A,FALSE,"CASHFLOW "}</definedName>
    <definedName name="__________a10" localSheetId="9" hidden="1">{"sales",#N/A,FALSE,"SALES"}</definedName>
    <definedName name="__________a10" localSheetId="8" hidden="1">{"sales",#N/A,FALSE,"SALES"}</definedName>
    <definedName name="__________a10" localSheetId="4" hidden="1">{"sales",#N/A,FALSE,"SALES"}</definedName>
    <definedName name="__________a10" localSheetId="7" hidden="1">{"sales",#N/A,FALSE,"SALES"}</definedName>
    <definedName name="__________a10" hidden="1">{"sales",#N/A,FALSE,"SALES"}</definedName>
    <definedName name="__________a2" localSheetId="9" hidden="1">{"hilight1",#N/A,FALSE,"HILIGHT1"}</definedName>
    <definedName name="__________a2" localSheetId="8" hidden="1">{"hilight1",#N/A,FALSE,"HILIGHT1"}</definedName>
    <definedName name="__________a2" localSheetId="4" hidden="1">{"hilight1",#N/A,FALSE,"HILIGHT1"}</definedName>
    <definedName name="__________a2" localSheetId="7" hidden="1">{"hilight1",#N/A,FALSE,"HILIGHT1"}</definedName>
    <definedName name="__________a2" hidden="1">{"hilight1",#N/A,FALSE,"HILIGHT1"}</definedName>
    <definedName name="__________a3" localSheetId="9" hidden="1">{"hilight2",#N/A,FALSE,"HILIGHT2"}</definedName>
    <definedName name="__________a3" localSheetId="8" hidden="1">{"hilight2",#N/A,FALSE,"HILIGHT2"}</definedName>
    <definedName name="__________a3" localSheetId="4" hidden="1">{"hilight2",#N/A,FALSE,"HILIGHT2"}</definedName>
    <definedName name="__________a3" localSheetId="7" hidden="1">{"hilight2",#N/A,FALSE,"HILIGHT2"}</definedName>
    <definedName name="__________a3" hidden="1">{"hilight2",#N/A,FALSE,"HILIGHT2"}</definedName>
    <definedName name="__________a4" localSheetId="9" hidden="1">{"hilight3",#N/A,FALSE,"HILIGHT3"}</definedName>
    <definedName name="__________a4" localSheetId="8" hidden="1">{"hilight3",#N/A,FALSE,"HILIGHT3"}</definedName>
    <definedName name="__________a4" localSheetId="4" hidden="1">{"hilight3",#N/A,FALSE,"HILIGHT3"}</definedName>
    <definedName name="__________a4" localSheetId="7" hidden="1">{"hilight3",#N/A,FALSE,"HILIGHT3"}</definedName>
    <definedName name="__________a4" hidden="1">{"hilight3",#N/A,FALSE,"HILIGHT3"}</definedName>
    <definedName name="__________a5" localSheetId="9" hidden="1">{"income",#N/A,FALSE,"INCOME"}</definedName>
    <definedName name="__________a5" localSheetId="8" hidden="1">{"income",#N/A,FALSE,"INCOME"}</definedName>
    <definedName name="__________a5" localSheetId="4" hidden="1">{"income",#N/A,FALSE,"INCOME"}</definedName>
    <definedName name="__________a5" localSheetId="7" hidden="1">{"income",#N/A,FALSE,"INCOME"}</definedName>
    <definedName name="__________a5" hidden="1">{"income",#N/A,FALSE,"INCOME"}</definedName>
    <definedName name="__________a6" localSheetId="9" hidden="1">{"index",#N/A,FALSE,"INDEX"}</definedName>
    <definedName name="__________a6" localSheetId="8" hidden="1">{"index",#N/A,FALSE,"INDEX"}</definedName>
    <definedName name="__________a6" localSheetId="4" hidden="1">{"index",#N/A,FALSE,"INDEX"}</definedName>
    <definedName name="__________a6" localSheetId="7" hidden="1">{"index",#N/A,FALSE,"INDEX"}</definedName>
    <definedName name="__________a6" hidden="1">{"index",#N/A,FALSE,"INDEX"}</definedName>
    <definedName name="__________a7" localSheetId="9" hidden="1">{"PRINT_EST",#N/A,FALSE,"ESTMON"}</definedName>
    <definedName name="__________a7" localSheetId="8" hidden="1">{"PRINT_EST",#N/A,FALSE,"ESTMON"}</definedName>
    <definedName name="__________a7" localSheetId="4" hidden="1">{"PRINT_EST",#N/A,FALSE,"ESTMON"}</definedName>
    <definedName name="__________a7" localSheetId="7" hidden="1">{"PRINT_EST",#N/A,FALSE,"ESTMON"}</definedName>
    <definedName name="__________a7" hidden="1">{"PRINT_EST",#N/A,FALSE,"ESTMON"}</definedName>
    <definedName name="__________a8" localSheetId="9" hidden="1">{"revsale",#N/A,FALSE,"REV-ยุพดี"}</definedName>
    <definedName name="__________a8" localSheetId="8" hidden="1">{"revsale",#N/A,FALSE,"REV-ยุพดี"}</definedName>
    <definedName name="__________a8" localSheetId="4" hidden="1">{"revsale",#N/A,FALSE,"REV-ยุพดี"}</definedName>
    <definedName name="__________a8" localSheetId="7" hidden="1">{"revsale",#N/A,FALSE,"REV-ยุพดี"}</definedName>
    <definedName name="__________a8" hidden="1">{"revsale",#N/A,FALSE,"REV-ยุพดี"}</definedName>
    <definedName name="__________a9" localSheetId="9" hidden="1">{"revable",#N/A,FALSE,"REVABLE"}</definedName>
    <definedName name="__________a9" localSheetId="8" hidden="1">{"revable",#N/A,FALSE,"REVABLE"}</definedName>
    <definedName name="__________a9" localSheetId="4" hidden="1">{"revable",#N/A,FALSE,"REVABLE"}</definedName>
    <definedName name="__________a9" localSheetId="7" hidden="1">{"revable",#N/A,FALSE,"REVABLE"}</definedName>
    <definedName name="__________a9" hidden="1">{"revable",#N/A,FALSE,"REVABLE"}</definedName>
    <definedName name="__________A99999" localSheetId="9">#REF!</definedName>
    <definedName name="__________A99999">#REF!</definedName>
    <definedName name="__________AJE122003" localSheetId="9">#REF!</definedName>
    <definedName name="__________AJE122003">#REF!</definedName>
    <definedName name="__________COR1" localSheetId="9">#REF!</definedName>
    <definedName name="__________COR1">#REF!</definedName>
    <definedName name="__________COR2" localSheetId="9">#REF!</definedName>
    <definedName name="__________COR2">#REF!</definedName>
    <definedName name="__________COR3" localSheetId="9">#REF!</definedName>
    <definedName name="__________COR3">#REF!</definedName>
    <definedName name="__________COR4" localSheetId="9">#REF!</definedName>
    <definedName name="__________COR4">#REF!</definedName>
    <definedName name="__________CUR1" localSheetId="9">#REF!</definedName>
    <definedName name="__________CUR1">#REF!</definedName>
    <definedName name="__________DAT1" localSheetId="8">#REF!</definedName>
    <definedName name="__________DAT1" localSheetId="4">'[35]เงินประกันสัญญาระยะสั้น-ยาว3'!#REF!</definedName>
    <definedName name="__________DAT1" localSheetId="7">#REF!</definedName>
    <definedName name="__________DAT1">#REF!</definedName>
    <definedName name="__________DAT10" localSheetId="9">#REF!</definedName>
    <definedName name="__________DAT10" localSheetId="8">#REF!</definedName>
    <definedName name="__________DAT10" localSheetId="7">#REF!</definedName>
    <definedName name="__________DAT10">#REF!</definedName>
    <definedName name="__________DAT11" localSheetId="9">#REF!</definedName>
    <definedName name="__________DAT11" localSheetId="8">#REF!</definedName>
    <definedName name="__________DAT11" localSheetId="7">#REF!</definedName>
    <definedName name="__________DAT11">#REF!</definedName>
    <definedName name="__________DAT12" localSheetId="9">#REF!</definedName>
    <definedName name="__________DAT12" localSheetId="8">#REF!</definedName>
    <definedName name="__________DAT12" localSheetId="7">#REF!</definedName>
    <definedName name="__________DAT12">#REF!</definedName>
    <definedName name="__________DAT13" localSheetId="9">#REF!</definedName>
    <definedName name="__________DAT13" localSheetId="8">#REF!</definedName>
    <definedName name="__________DAT13" localSheetId="7">#REF!</definedName>
    <definedName name="__________DAT13">#REF!</definedName>
    <definedName name="__________DAT15" localSheetId="9">#REF!</definedName>
    <definedName name="__________DAT15">#REF!</definedName>
    <definedName name="__________DAT16" localSheetId="9">#REF!</definedName>
    <definedName name="__________DAT16">#REF!</definedName>
    <definedName name="__________DAT17" localSheetId="9">#REF!</definedName>
    <definedName name="__________DAT17">#REF!</definedName>
    <definedName name="__________DAT18" localSheetId="9">#REF!</definedName>
    <definedName name="__________DAT18">#REF!</definedName>
    <definedName name="__________DAT19" localSheetId="9">#REF!</definedName>
    <definedName name="__________DAT19">#REF!</definedName>
    <definedName name="__________DAT2" localSheetId="9">#REF!</definedName>
    <definedName name="__________DAT2" localSheetId="8">#REF!</definedName>
    <definedName name="__________DAT2" localSheetId="7">#REF!</definedName>
    <definedName name="__________DAT2">#REF!</definedName>
    <definedName name="__________DAT20" localSheetId="9">#REF!</definedName>
    <definedName name="__________DAT20" localSheetId="8">#REF!</definedName>
    <definedName name="__________DAT20" localSheetId="7">#REF!</definedName>
    <definedName name="__________DAT20">#REF!</definedName>
    <definedName name="__________DAT21" localSheetId="9">#REF!</definedName>
    <definedName name="__________DAT21">#REF!</definedName>
    <definedName name="__________DAT3" localSheetId="9">#REF!</definedName>
    <definedName name="__________DAT3" localSheetId="8">#REF!</definedName>
    <definedName name="__________DAT3" localSheetId="7">#REF!</definedName>
    <definedName name="__________DAT3">#REF!</definedName>
    <definedName name="__________DAT4" localSheetId="9">#REF!</definedName>
    <definedName name="__________DAT4" localSheetId="8">#REF!</definedName>
    <definedName name="__________DAT4" localSheetId="7">#REF!</definedName>
    <definedName name="__________DAT4">#REF!</definedName>
    <definedName name="__________DAT5" localSheetId="8">#REF!</definedName>
    <definedName name="__________DAT5" localSheetId="4">'[35]เงินประกันสัญญาระยะสั้น-ยาว3'!#REF!</definedName>
    <definedName name="__________DAT5" localSheetId="7">#REF!</definedName>
    <definedName name="__________DAT5">#REF!</definedName>
    <definedName name="__________DAT6" localSheetId="8">#REF!</definedName>
    <definedName name="__________DAT6" localSheetId="4">'[35]เงินประกันสัญญาระยะสั้น-ยาว3'!#REF!</definedName>
    <definedName name="__________DAT6" localSheetId="7">#REF!</definedName>
    <definedName name="__________DAT6">#REF!</definedName>
    <definedName name="__________DAT7" localSheetId="8">#REF!</definedName>
    <definedName name="__________DAT7" localSheetId="4">'[35]เงินประกันสัญญาระยะสั้น-ยาว3'!#REF!</definedName>
    <definedName name="__________DAT7" localSheetId="7">#REF!</definedName>
    <definedName name="__________DAT7">#REF!</definedName>
    <definedName name="__________DAT8" localSheetId="9">#REF!</definedName>
    <definedName name="__________DAT8" localSheetId="8">#REF!</definedName>
    <definedName name="__________DAT8" localSheetId="7">#REF!</definedName>
    <definedName name="__________DAT8">#REF!</definedName>
    <definedName name="__________DAT9" localSheetId="9">#REF!</definedName>
    <definedName name="__________DAT9" localSheetId="8">#REF!</definedName>
    <definedName name="__________DAT9" localSheetId="7">#REF!</definedName>
    <definedName name="__________DAT9">#REF!</definedName>
    <definedName name="__________dkk1" localSheetId="9">#REF!</definedName>
    <definedName name="__________dkk1">#REF!</definedName>
    <definedName name="__________dkk2" localSheetId="9">#REF!</definedName>
    <definedName name="__________dkk2">#REF!</definedName>
    <definedName name="__________e1" localSheetId="9">#REF!</definedName>
    <definedName name="__________e1">#REF!</definedName>
    <definedName name="__________eee55" localSheetId="9" hidden="1">{"sum_mth",#N/A,FALSE,"SUM-MTH";"sum_mth_สะสม",#N/A,FALSE,"SUM-MTH";"sum_mth_ผลการดำเนินงาน",#N/A,FALSE,"SUM-MTH";"sum_mth_ผลการดำเนินงาน_สะสม",#N/A,FALSE,"SUM-MTH"}</definedName>
    <definedName name="__________eee55" localSheetId="8" hidden="1">{"sum_mth",#N/A,FALSE,"SUM-MTH";"sum_mth_สะสม",#N/A,FALSE,"SUM-MTH";"sum_mth_ผลการดำเนินงาน",#N/A,FALSE,"SUM-MTH";"sum_mth_ผลการดำเนินงาน_สะสม",#N/A,FALSE,"SUM-MTH"}</definedName>
    <definedName name="__________eee55" localSheetId="4" hidden="1">{"sum_mth",#N/A,FALSE,"SUM-MTH";"sum_mth_สะสม",#N/A,FALSE,"SUM-MTH";"sum_mth_ผลการดำเนินงาน",#N/A,FALSE,"SUM-MTH";"sum_mth_ผลการดำเนินงาน_สะสม",#N/A,FALSE,"SUM-MTH"}</definedName>
    <definedName name="__________eee55" localSheetId="7" hidden="1">{"sum_mth",#N/A,FALSE,"SUM-MTH";"sum_mth_สะสม",#N/A,FALSE,"SUM-MTH";"sum_mth_ผลการดำเนินงาน",#N/A,FALSE,"SUM-MTH";"sum_mth_ผลการดำเนินงาน_สะสม",#N/A,FALSE,"SUM-MTH"}</definedName>
    <definedName name="__________eee55" hidden="1">{"sum_mth",#N/A,FALSE,"SUM-MTH";"sum_mth_สะสม",#N/A,FALSE,"SUM-MTH";"sum_mth_ผลการดำเนินงาน",#N/A,FALSE,"SUM-MTH";"sum_mth_ผลการดำเนินงาน_สะสม",#N/A,FALSE,"SUM-MTH"}</definedName>
    <definedName name="__________EKT1" localSheetId="9">#REF!</definedName>
    <definedName name="__________EKT1">#REF!</definedName>
    <definedName name="__________EKT2" localSheetId="9">#REF!</definedName>
    <definedName name="__________EKT2">#REF!</definedName>
    <definedName name="__________EKT3" localSheetId="9">#REF!</definedName>
    <definedName name="__________EKT3">#REF!</definedName>
    <definedName name="__________EKT4" localSheetId="9">#REF!</definedName>
    <definedName name="__________EKT4">#REF!</definedName>
    <definedName name="__________exp10" localSheetId="9">#REF!</definedName>
    <definedName name="__________exp10">#REF!</definedName>
    <definedName name="__________exp11" localSheetId="9">#REF!</definedName>
    <definedName name="__________exp11">#REF!</definedName>
    <definedName name="__________exp111" localSheetId="9">#REF!</definedName>
    <definedName name="__________exp111">#REF!</definedName>
    <definedName name="__________exp12" localSheetId="9">#REF!</definedName>
    <definedName name="__________exp12">#REF!</definedName>
    <definedName name="__________EXP22" localSheetId="9">#REF!</definedName>
    <definedName name="__________EXP22">#REF!</definedName>
    <definedName name="__________exp5" localSheetId="9">#REF!</definedName>
    <definedName name="__________exp5">#REF!</definedName>
    <definedName name="__________exp7" localSheetId="9">#REF!</definedName>
    <definedName name="__________exp7">#REF!</definedName>
    <definedName name="__________exp8" localSheetId="9">#REF!</definedName>
    <definedName name="__________exp8">#REF!</definedName>
    <definedName name="__________exp9" localSheetId="9">#REF!</definedName>
    <definedName name="__________exp9">#REF!</definedName>
    <definedName name="__________f1" localSheetId="9">#REF!</definedName>
    <definedName name="__________f1">#REF!</definedName>
    <definedName name="__________g1" localSheetId="9">#REF!</definedName>
    <definedName name="__________g1">#REF!</definedName>
    <definedName name="__________h1" localSheetId="9">#REF!</definedName>
    <definedName name="__________h1">#REF!</definedName>
    <definedName name="__________h2" localSheetId="4">[28]เงินกู้ธนชาติ!$G$2</definedName>
    <definedName name="__________h2" localSheetId="7">#REF!</definedName>
    <definedName name="__________h2">#REF!</definedName>
    <definedName name="__________IZ1" localSheetId="9">#REF!</definedName>
    <definedName name="__________IZ1" localSheetId="7">#REF!</definedName>
    <definedName name="__________IZ1">#REF!</definedName>
    <definedName name="__________JJ1" localSheetId="9">#REF!</definedName>
    <definedName name="__________JJ1">#REF!</definedName>
    <definedName name="__________k1" localSheetId="9">#REF!</definedName>
    <definedName name="__________k1">#REF!</definedName>
    <definedName name="__________KAF1" localSheetId="9">#REF!</definedName>
    <definedName name="__________KAF1">#REF!</definedName>
    <definedName name="__________KAF2" localSheetId="9">#REF!</definedName>
    <definedName name="__________KAF2">#REF!</definedName>
    <definedName name="__________KAF3" localSheetId="9">#REF!</definedName>
    <definedName name="__________KAF3">#REF!</definedName>
    <definedName name="__________KAF4" localSheetId="9">#REF!</definedName>
    <definedName name="__________KAF4">#REF!</definedName>
    <definedName name="__________lit1" localSheetId="9">#REF!</definedName>
    <definedName name="__________lit1">#REF!</definedName>
    <definedName name="__________lit2" localSheetId="9">#REF!</definedName>
    <definedName name="__________lit2">#REF!</definedName>
    <definedName name="__________LL1" localSheetId="9">#REF!</definedName>
    <definedName name="__________LL1">#REF!</definedName>
    <definedName name="__________MM1" localSheetId="9">#REF!</definedName>
    <definedName name="__________MM1">#REF!</definedName>
    <definedName name="__________MWL1" localSheetId="9">#REF!</definedName>
    <definedName name="__________MWL1">#REF!</definedName>
    <definedName name="__________MWL2" localSheetId="9">#REF!</definedName>
    <definedName name="__________MWL2">#REF!</definedName>
    <definedName name="__________MWL3" localSheetId="9">#REF!</definedName>
    <definedName name="__________MWL3">#REF!</definedName>
    <definedName name="__________MWL4" localSheetId="9">#REF!</definedName>
    <definedName name="__________MWL4">#REF!</definedName>
    <definedName name="__________MZ1" localSheetId="9">#REF!</definedName>
    <definedName name="__________MZ1">#REF!</definedName>
    <definedName name="__________NEW2" localSheetId="9">#REF!</definedName>
    <definedName name="__________NEW2">#REF!</definedName>
    <definedName name="__________OTH1" localSheetId="9">#REF!</definedName>
    <definedName name="__________OTH1">#REF!</definedName>
    <definedName name="__________OTH2" localSheetId="9">#REF!</definedName>
    <definedName name="__________OTH2">#REF!</definedName>
    <definedName name="__________OTH3" localSheetId="9">#REF!</definedName>
    <definedName name="__________OTH3">#REF!</definedName>
    <definedName name="__________OTH4" localSheetId="9">#REF!</definedName>
    <definedName name="__________OTH4">#REF!</definedName>
    <definedName name="__________PM2" localSheetId="4">[18]CIPA!$B$10</definedName>
    <definedName name="__________PM2" localSheetId="7">#REF!</definedName>
    <definedName name="__________PM2">#REF!</definedName>
    <definedName name="__________prg1" localSheetId="9">#REF!</definedName>
    <definedName name="__________prg1" localSheetId="7">#REF!</definedName>
    <definedName name="__________prg1">#REF!</definedName>
    <definedName name="__________prg180" localSheetId="9">#REF!</definedName>
    <definedName name="__________prg180">#REF!</definedName>
    <definedName name="__________REC1" localSheetId="9">#REF!</definedName>
    <definedName name="__________REC1">#REF!</definedName>
    <definedName name="__________SCB1" localSheetId="4">'[19]SCB 1 - Current'!$F$10</definedName>
    <definedName name="__________SCB1" localSheetId="7">#REF!</definedName>
    <definedName name="__________SCB1">#REF!</definedName>
    <definedName name="__________SCB2" localSheetId="4">'[19]SCB 2 - Current'!$F$11</definedName>
    <definedName name="__________SCB2" localSheetId="7">#REF!</definedName>
    <definedName name="__________SCB2">#REF!</definedName>
    <definedName name="__________sss1" localSheetId="9" hidden="1">{"sum_mth",#N/A,FALSE,"SUM-MTH";"sum_mth_สะสม",#N/A,FALSE,"SUM-MTH";"sum_mth_ผลการดำเนินงาน",#N/A,FALSE,"SUM-MTH";"sum_mth_ผลการดำเนินงาน_สะสม",#N/A,FALSE,"SUM-MTH"}</definedName>
    <definedName name="__________sss1" localSheetId="8" hidden="1">{"sum_mth",#N/A,FALSE,"SUM-MTH";"sum_mth_สะสม",#N/A,FALSE,"SUM-MTH";"sum_mth_ผลการดำเนินงาน",#N/A,FALSE,"SUM-MTH";"sum_mth_ผลการดำเนินงาน_สะสม",#N/A,FALSE,"SUM-MTH"}</definedName>
    <definedName name="__________sss1" localSheetId="4" hidden="1">{"sum_mth",#N/A,FALSE,"SUM-MTH";"sum_mth_สะสม",#N/A,FALSE,"SUM-MTH";"sum_mth_ผลการดำเนินงาน",#N/A,FALSE,"SUM-MTH";"sum_mth_ผลการดำเนินงาน_สะสม",#N/A,FALSE,"SUM-MTH"}</definedName>
    <definedName name="__________sss1" localSheetId="7" hidden="1">{"sum_mth",#N/A,FALSE,"SUM-MTH";"sum_mth_สะสม",#N/A,FALSE,"SUM-MTH";"sum_mth_ผลการดำเนินงาน",#N/A,FALSE,"SUM-MTH";"sum_mth_ผลการดำเนินงาน_สะสม",#N/A,FALSE,"SUM-MTH"}</definedName>
    <definedName name="__________sss1" hidden="1">{"sum_mth",#N/A,FALSE,"SUM-MTH";"sum_mth_สะสม",#N/A,FALSE,"SUM-MTH";"sum_mth_ผลการดำเนินงาน",#N/A,FALSE,"SUM-MTH";"sum_mth_ผลการดำเนินงาน_สะสม",#N/A,FALSE,"SUM-MTH"}</definedName>
    <definedName name="__________sss3" localSheetId="9" hidden="1">{"sum_mth",#N/A,FALSE,"SUM-MTH";"sum_mth_สะสม",#N/A,FALSE,"SUM-MTH";"sum_mth_ผลการดำเนินงาน",#N/A,FALSE,"SUM-MTH";"sum_mth_ผลการดำเนินงาน_สะสม",#N/A,FALSE,"SUM-MTH"}</definedName>
    <definedName name="__________sss3" localSheetId="8" hidden="1">{"sum_mth",#N/A,FALSE,"SUM-MTH";"sum_mth_สะสม",#N/A,FALSE,"SUM-MTH";"sum_mth_ผลการดำเนินงาน",#N/A,FALSE,"SUM-MTH";"sum_mth_ผลการดำเนินงาน_สะสม",#N/A,FALSE,"SUM-MTH"}</definedName>
    <definedName name="__________sss3" localSheetId="4" hidden="1">{"sum_mth",#N/A,FALSE,"SUM-MTH";"sum_mth_สะสม",#N/A,FALSE,"SUM-MTH";"sum_mth_ผลการดำเนินงาน",#N/A,FALSE,"SUM-MTH";"sum_mth_ผลการดำเนินงาน_สะสม",#N/A,FALSE,"SUM-MTH"}</definedName>
    <definedName name="__________sss3" localSheetId="7" hidden="1">{"sum_mth",#N/A,FALSE,"SUM-MTH";"sum_mth_สะสม",#N/A,FALSE,"SUM-MTH";"sum_mth_ผลการดำเนินงาน",#N/A,FALSE,"SUM-MTH";"sum_mth_ผลการดำเนินงาน_สะสม",#N/A,FALSE,"SUM-MTH"}</definedName>
    <definedName name="__________sss3" hidden="1">{"sum_mth",#N/A,FALSE,"SUM-MTH";"sum_mth_สะสม",#N/A,FALSE,"SUM-MTH";"sum_mth_ผลการดำเนินงาน",#N/A,FALSE,"SUM-MTH";"sum_mth_ผลการดำเนินงาน_สะสม",#N/A,FALSE,"SUM-MTH"}</definedName>
    <definedName name="__________TAX2" localSheetId="9">#REF!</definedName>
    <definedName name="__________TAX2">#REF!</definedName>
    <definedName name="__________TCD1" localSheetId="9">#REF!</definedName>
    <definedName name="__________TCD1">#REF!</definedName>
    <definedName name="__________TCD2" localSheetId="9">#REF!</definedName>
    <definedName name="__________TCD2">#REF!</definedName>
    <definedName name="__________TCD3" localSheetId="9">#REF!</definedName>
    <definedName name="__________TCD3">#REF!</definedName>
    <definedName name="__________TCD4" localSheetId="9">#REF!</definedName>
    <definedName name="__________TCD4">#REF!</definedName>
    <definedName name="__________TCD5" localSheetId="9">#REF!</definedName>
    <definedName name="__________TCD5">#REF!</definedName>
    <definedName name="__________TCD6" localSheetId="9">#REF!</definedName>
    <definedName name="__________TCD6">#REF!</definedName>
    <definedName name="__________TCD7" localSheetId="9">#REF!</definedName>
    <definedName name="__________TCD7">#REF!</definedName>
    <definedName name="__________TCD8" localSheetId="9">#REF!</definedName>
    <definedName name="__________TCD8">#REF!</definedName>
    <definedName name="__________TCD9" localSheetId="9">#REF!</definedName>
    <definedName name="__________TCD9">#REF!</definedName>
    <definedName name="__________TTD1" localSheetId="9">#REF!</definedName>
    <definedName name="__________TTD1">#REF!</definedName>
    <definedName name="__________TTD2" localSheetId="9">#REF!</definedName>
    <definedName name="__________TTD2">#REF!</definedName>
    <definedName name="__________TTD3" localSheetId="9">#REF!</definedName>
    <definedName name="__________TTD3">#REF!</definedName>
    <definedName name="__________TTD4" localSheetId="9">#REF!</definedName>
    <definedName name="__________TTD4">#REF!</definedName>
    <definedName name="__________TTM1" localSheetId="9">#REF!</definedName>
    <definedName name="__________TTM1">#REF!</definedName>
    <definedName name="__________TTM2" localSheetId="9">#REF!</definedName>
    <definedName name="__________TTM2">#REF!</definedName>
    <definedName name="__________TTM3" localSheetId="9">#REF!</definedName>
    <definedName name="__________TTM3">#REF!</definedName>
    <definedName name="__________TTM4" localSheetId="9">#REF!</definedName>
    <definedName name="__________TTM4">#REF!</definedName>
    <definedName name="__________TTM5" localSheetId="9">#REF!</definedName>
    <definedName name="__________TTM5">#REF!</definedName>
    <definedName name="__________TTM6" localSheetId="9">#REF!</definedName>
    <definedName name="__________TTM6">#REF!</definedName>
    <definedName name="__________TTM7" localSheetId="9">#REF!</definedName>
    <definedName name="__________TTM7">#REF!</definedName>
    <definedName name="__________TTM8" localSheetId="9">#REF!</definedName>
    <definedName name="__________TTM8">#REF!</definedName>
    <definedName name="__________TTS1" localSheetId="9">#REF!</definedName>
    <definedName name="__________TTS1">#REF!</definedName>
    <definedName name="__________Us1" localSheetId="9">#REF!</definedName>
    <definedName name="__________Us1">#REF!</definedName>
    <definedName name="__________Us2" localSheetId="9">#REF!</definedName>
    <definedName name="__________Us2">#REF!</definedName>
    <definedName name="__________www1" localSheetId="9" hidden="1">{"sum_mth",#N/A,FALSE,"SUM-MTH";"sum_mth_สะสม",#N/A,FALSE,"SUM-MTH";"sum_mth_ผลการดำเนินงาน",#N/A,FALSE,"SUM-MTH";"sum_mth_ผลการดำเนินงาน_สะสม",#N/A,FALSE,"SUM-MTH"}</definedName>
    <definedName name="__________www1" localSheetId="8" hidden="1">{"sum_mth",#N/A,FALSE,"SUM-MTH";"sum_mth_สะสม",#N/A,FALSE,"SUM-MTH";"sum_mth_ผลการดำเนินงาน",#N/A,FALSE,"SUM-MTH";"sum_mth_ผลการดำเนินงาน_สะสม",#N/A,FALSE,"SUM-MTH"}</definedName>
    <definedName name="__________www1" localSheetId="4" hidden="1">{"sum_mth",#N/A,FALSE,"SUM-MTH";"sum_mth_สะสม",#N/A,FALSE,"SUM-MTH";"sum_mth_ผลการดำเนินงาน",#N/A,FALSE,"SUM-MTH";"sum_mth_ผลการดำเนินงาน_สะสม",#N/A,FALSE,"SUM-MTH"}</definedName>
    <definedName name="__________www1" localSheetId="7" hidden="1">{"sum_mth",#N/A,FALSE,"SUM-MTH";"sum_mth_สะสม",#N/A,FALSE,"SUM-MTH";"sum_mth_ผลการดำเนินงาน",#N/A,FALSE,"SUM-MTH";"sum_mth_ผลการดำเนินงาน_สะสม",#N/A,FALSE,"SUM-MTH"}</definedName>
    <definedName name="__________www1" hidden="1">{"sum_mth",#N/A,FALSE,"SUM-MTH";"sum_mth_สะสม",#N/A,FALSE,"SUM-MTH";"sum_mth_ผลการดำเนินงาน",#N/A,FALSE,"SUM-MTH";"sum_mth_ผลการดำเนินงาน_สะสม",#N/A,FALSE,"SUM-MTH"}</definedName>
    <definedName name="__________www2" localSheetId="9" hidden="1">{"sum_mth",#N/A,FALSE,"SUM-MTH";"sum_mth_สะสม",#N/A,FALSE,"SUM-MTH";"sum_mth_ผลการดำเนินงาน",#N/A,FALSE,"SUM-MTH";"sum_mth_ผลการดำเนินงาน_สะสม",#N/A,FALSE,"SUM-MTH"}</definedName>
    <definedName name="__________www2" localSheetId="8" hidden="1">{"sum_mth",#N/A,FALSE,"SUM-MTH";"sum_mth_สะสม",#N/A,FALSE,"SUM-MTH";"sum_mth_ผลการดำเนินงาน",#N/A,FALSE,"SUM-MTH";"sum_mth_ผลการดำเนินงาน_สะสม",#N/A,FALSE,"SUM-MTH"}</definedName>
    <definedName name="__________www2" localSheetId="4" hidden="1">{"sum_mth",#N/A,FALSE,"SUM-MTH";"sum_mth_สะสม",#N/A,FALSE,"SUM-MTH";"sum_mth_ผลการดำเนินงาน",#N/A,FALSE,"SUM-MTH";"sum_mth_ผลการดำเนินงาน_สะสม",#N/A,FALSE,"SUM-MTH"}</definedName>
    <definedName name="__________www2" localSheetId="7" hidden="1">{"sum_mth",#N/A,FALSE,"SUM-MTH";"sum_mth_สะสม",#N/A,FALSE,"SUM-MTH";"sum_mth_ผลการดำเนินงาน",#N/A,FALSE,"SUM-MTH";"sum_mth_ผลการดำเนินงาน_สะสม",#N/A,FALSE,"SUM-MTH"}</definedName>
    <definedName name="__________www2" hidden="1">{"sum_mth",#N/A,FALSE,"SUM-MTH";"sum_mth_สะสม",#N/A,FALSE,"SUM-MTH";"sum_mth_ผลการดำเนินงาน",#N/A,FALSE,"SUM-MTH";"sum_mth_ผลการดำเนินงาน_สะสม",#N/A,FALSE,"SUM-MTH"}</definedName>
    <definedName name="__________www4" localSheetId="9" hidden="1">{"sum_mth",#N/A,FALSE,"SUM-MTH";"sum_mth_สะสม",#N/A,FALSE,"SUM-MTH";"sum_mth_ผลการดำเนินงาน",#N/A,FALSE,"SUM-MTH";"sum_mth_ผลการดำเนินงาน_สะสม",#N/A,FALSE,"SUM-MTH"}</definedName>
    <definedName name="__________www4" localSheetId="8" hidden="1">{"sum_mth",#N/A,FALSE,"SUM-MTH";"sum_mth_สะสม",#N/A,FALSE,"SUM-MTH";"sum_mth_ผลการดำเนินงาน",#N/A,FALSE,"SUM-MTH";"sum_mth_ผลการดำเนินงาน_สะสม",#N/A,FALSE,"SUM-MTH"}</definedName>
    <definedName name="__________www4" localSheetId="4" hidden="1">{"sum_mth",#N/A,FALSE,"SUM-MTH";"sum_mth_สะสม",#N/A,FALSE,"SUM-MTH";"sum_mth_ผลการดำเนินงาน",#N/A,FALSE,"SUM-MTH";"sum_mth_ผลการดำเนินงาน_สะสม",#N/A,FALSE,"SUM-MTH"}</definedName>
    <definedName name="__________www4" localSheetId="7" hidden="1">{"sum_mth",#N/A,FALSE,"SUM-MTH";"sum_mth_สะสม",#N/A,FALSE,"SUM-MTH";"sum_mth_ผลการดำเนินงาน",#N/A,FALSE,"SUM-MTH";"sum_mth_ผลการดำเนินงาน_สะสม",#N/A,FALSE,"SUM-MTH"}</definedName>
    <definedName name="__________www4" hidden="1">{"sum_mth",#N/A,FALSE,"SUM-MTH";"sum_mth_สะสม",#N/A,FALSE,"SUM-MTH";"sum_mth_ผลการดำเนินงาน",#N/A,FALSE,"SUM-MTH";"sum_mth_ผลการดำเนินงาน_สะสม",#N/A,FALSE,"SUM-MTH"}</definedName>
    <definedName name="__________xx6666" localSheetId="9">#REF!</definedName>
    <definedName name="__________xx6666">#REF!</definedName>
    <definedName name="__________ZA1" localSheetId="9">#REF!</definedName>
    <definedName name="__________ZA1">#REF!</definedName>
    <definedName name="__________zz9999" localSheetId="9">#REF!</definedName>
    <definedName name="__________zz9999">#REF!</definedName>
    <definedName name="_________1_" localSheetId="9">#REF!</definedName>
    <definedName name="_________1_">#REF!</definedName>
    <definedName name="_________2_.0Print_Titles" localSheetId="9">#REF!,#REF!</definedName>
    <definedName name="_________2_.0Print_Titles">#REF!,#REF!</definedName>
    <definedName name="_________3_._Print_Titles" localSheetId="9">#REF!,#REF!</definedName>
    <definedName name="_________3_._Print_Titles">#REF!,#REF!</definedName>
    <definedName name="_________4F" localSheetId="9" hidden="1">#REF!</definedName>
    <definedName name="_________4F" localSheetId="8" hidden="1">#REF!</definedName>
    <definedName name="_________4F" localSheetId="7" hidden="1">#REF!</definedName>
    <definedName name="_________4F" hidden="1">#REF!</definedName>
    <definedName name="_________5_0_0_F" localSheetId="9" hidden="1">#REF!</definedName>
    <definedName name="_________5_0_0_F" localSheetId="8" hidden="1">#REF!</definedName>
    <definedName name="_________5_0_0_F" localSheetId="7" hidden="1">#REF!</definedName>
    <definedName name="_________5_0_0_F" hidden="1">#REF!</definedName>
    <definedName name="_________a1" localSheetId="9" hidden="1">{"cashflow",#N/A,FALSE,"CASHFLOW "}</definedName>
    <definedName name="_________a1" localSheetId="8" hidden="1">{"cashflow",#N/A,FALSE,"CASHFLOW "}</definedName>
    <definedName name="_________a1" localSheetId="4" hidden="1">{"cashflow",#N/A,FALSE,"CASHFLOW "}</definedName>
    <definedName name="_________a1" localSheetId="7" hidden="1">{"cashflow",#N/A,FALSE,"CASHFLOW "}</definedName>
    <definedName name="_________a1" hidden="1">{"cashflow",#N/A,FALSE,"CASHFLOW "}</definedName>
    <definedName name="_________a10" localSheetId="9" hidden="1">{"sales",#N/A,FALSE,"SALES"}</definedName>
    <definedName name="_________a10" localSheetId="8" hidden="1">{"sales",#N/A,FALSE,"SALES"}</definedName>
    <definedName name="_________a10" localSheetId="4" hidden="1">{"sales",#N/A,FALSE,"SALES"}</definedName>
    <definedName name="_________a10" localSheetId="7" hidden="1">{"sales",#N/A,FALSE,"SALES"}</definedName>
    <definedName name="_________a10" hidden="1">{"sales",#N/A,FALSE,"SALES"}</definedName>
    <definedName name="_________a2" localSheetId="9" hidden="1">{"hilight1",#N/A,FALSE,"HILIGHT1"}</definedName>
    <definedName name="_________a2" localSheetId="8" hidden="1">{"hilight1",#N/A,FALSE,"HILIGHT1"}</definedName>
    <definedName name="_________a2" localSheetId="4" hidden="1">{"hilight1",#N/A,FALSE,"HILIGHT1"}</definedName>
    <definedName name="_________a2" localSheetId="7" hidden="1">{"hilight1",#N/A,FALSE,"HILIGHT1"}</definedName>
    <definedName name="_________a2" hidden="1">{"hilight1",#N/A,FALSE,"HILIGHT1"}</definedName>
    <definedName name="_________a3" localSheetId="9" hidden="1">{"hilight2",#N/A,FALSE,"HILIGHT2"}</definedName>
    <definedName name="_________a3" localSheetId="8" hidden="1">{"hilight2",#N/A,FALSE,"HILIGHT2"}</definedName>
    <definedName name="_________a3" localSheetId="4" hidden="1">{"hilight2",#N/A,FALSE,"HILIGHT2"}</definedName>
    <definedName name="_________a3" localSheetId="7" hidden="1">{"hilight2",#N/A,FALSE,"HILIGHT2"}</definedName>
    <definedName name="_________a3" hidden="1">{"hilight2",#N/A,FALSE,"HILIGHT2"}</definedName>
    <definedName name="_________a4" localSheetId="9" hidden="1">{"hilight3",#N/A,FALSE,"HILIGHT3"}</definedName>
    <definedName name="_________a4" localSheetId="8" hidden="1">{"hilight3",#N/A,FALSE,"HILIGHT3"}</definedName>
    <definedName name="_________a4" localSheetId="4" hidden="1">{"hilight3",#N/A,FALSE,"HILIGHT3"}</definedName>
    <definedName name="_________a4" localSheetId="7" hidden="1">{"hilight3",#N/A,FALSE,"HILIGHT3"}</definedName>
    <definedName name="_________a4" hidden="1">{"hilight3",#N/A,FALSE,"HILIGHT3"}</definedName>
    <definedName name="_________a5" localSheetId="9" hidden="1">{"income",#N/A,FALSE,"INCOME"}</definedName>
    <definedName name="_________a5" localSheetId="8" hidden="1">{"income",#N/A,FALSE,"INCOME"}</definedName>
    <definedName name="_________a5" localSheetId="4" hidden="1">{"income",#N/A,FALSE,"INCOME"}</definedName>
    <definedName name="_________a5" localSheetId="7" hidden="1">{"income",#N/A,FALSE,"INCOME"}</definedName>
    <definedName name="_________a5" hidden="1">{"income",#N/A,FALSE,"INCOME"}</definedName>
    <definedName name="_________a6" localSheetId="9" hidden="1">{"index",#N/A,FALSE,"INDEX"}</definedName>
    <definedName name="_________a6" localSheetId="8" hidden="1">{"index",#N/A,FALSE,"INDEX"}</definedName>
    <definedName name="_________a6" localSheetId="4" hidden="1">{"index",#N/A,FALSE,"INDEX"}</definedName>
    <definedName name="_________a6" localSheetId="7" hidden="1">{"index",#N/A,FALSE,"INDEX"}</definedName>
    <definedName name="_________a6" hidden="1">{"index",#N/A,FALSE,"INDEX"}</definedName>
    <definedName name="_________a7" localSheetId="9" hidden="1">{"PRINT_EST",#N/A,FALSE,"ESTMON"}</definedName>
    <definedName name="_________a7" localSheetId="8" hidden="1">{"PRINT_EST",#N/A,FALSE,"ESTMON"}</definedName>
    <definedName name="_________a7" localSheetId="4" hidden="1">{"PRINT_EST",#N/A,FALSE,"ESTMON"}</definedName>
    <definedName name="_________a7" localSheetId="7" hidden="1">{"PRINT_EST",#N/A,FALSE,"ESTMON"}</definedName>
    <definedName name="_________a7" hidden="1">{"PRINT_EST",#N/A,FALSE,"ESTMON"}</definedName>
    <definedName name="_________a8" localSheetId="9" hidden="1">{"revsale",#N/A,FALSE,"REV-ยุพดี"}</definedName>
    <definedName name="_________a8" localSheetId="8" hidden="1">{"revsale",#N/A,FALSE,"REV-ยุพดี"}</definedName>
    <definedName name="_________a8" localSheetId="4" hidden="1">{"revsale",#N/A,FALSE,"REV-ยุพดี"}</definedName>
    <definedName name="_________a8" localSheetId="7" hidden="1">{"revsale",#N/A,FALSE,"REV-ยุพดี"}</definedName>
    <definedName name="_________a8" hidden="1">{"revsale",#N/A,FALSE,"REV-ยุพดี"}</definedName>
    <definedName name="_________a9" localSheetId="9" hidden="1">{"revable",#N/A,FALSE,"REVABLE"}</definedName>
    <definedName name="_________a9" localSheetId="8" hidden="1">{"revable",#N/A,FALSE,"REVABLE"}</definedName>
    <definedName name="_________a9" localSheetId="4" hidden="1">{"revable",#N/A,FALSE,"REVABLE"}</definedName>
    <definedName name="_________a9" localSheetId="7" hidden="1">{"revable",#N/A,FALSE,"REVABLE"}</definedName>
    <definedName name="_________a9" hidden="1">{"revable",#N/A,FALSE,"REVABLE"}</definedName>
    <definedName name="_________A99999" localSheetId="9">#REF!</definedName>
    <definedName name="_________A99999">#REF!</definedName>
    <definedName name="_________AJE122003" localSheetId="9">#REF!</definedName>
    <definedName name="_________AJE122003">#REF!</definedName>
    <definedName name="_________COR1" localSheetId="9">#REF!</definedName>
    <definedName name="_________COR1">#REF!</definedName>
    <definedName name="_________COR2" localSheetId="9">#REF!</definedName>
    <definedName name="_________COR2">#REF!</definedName>
    <definedName name="_________COR3" localSheetId="9">#REF!</definedName>
    <definedName name="_________COR3">#REF!</definedName>
    <definedName name="_________COR4" localSheetId="9">#REF!</definedName>
    <definedName name="_________COR4">#REF!</definedName>
    <definedName name="_________CUR1" localSheetId="9">#REF!</definedName>
    <definedName name="_________CUR1">#REF!</definedName>
    <definedName name="_________DAT1" localSheetId="9">#REF!</definedName>
    <definedName name="_________DAT1" localSheetId="8">#REF!</definedName>
    <definedName name="_________DAT1" localSheetId="7">#REF!</definedName>
    <definedName name="_________DAT1">#REF!</definedName>
    <definedName name="_________DAT10" localSheetId="9">#REF!</definedName>
    <definedName name="_________DAT10" localSheetId="8">#REF!</definedName>
    <definedName name="_________DAT10" localSheetId="7">#REF!</definedName>
    <definedName name="_________DAT10">#REF!</definedName>
    <definedName name="_________DAT11" localSheetId="9">#REF!</definedName>
    <definedName name="_________DAT11" localSheetId="8">#REF!</definedName>
    <definedName name="_________DAT11" localSheetId="7">#REF!</definedName>
    <definedName name="_________DAT11">#REF!</definedName>
    <definedName name="_________DAT12" localSheetId="9">#REF!</definedName>
    <definedName name="_________DAT12" localSheetId="8">#REF!</definedName>
    <definedName name="_________DAT12" localSheetId="7">#REF!</definedName>
    <definedName name="_________DAT12">#REF!</definedName>
    <definedName name="_________DAT13" localSheetId="9">#REF!</definedName>
    <definedName name="_________DAT13" localSheetId="8">#REF!</definedName>
    <definedName name="_________DAT13" localSheetId="7">#REF!</definedName>
    <definedName name="_________DAT13">#REF!</definedName>
    <definedName name="_________DAT14" localSheetId="9">#REF!</definedName>
    <definedName name="_________DAT14">#REF!</definedName>
    <definedName name="_________DAT15" localSheetId="9">#REF!</definedName>
    <definedName name="_________DAT15" localSheetId="8">#REF!</definedName>
    <definedName name="_________DAT15" localSheetId="7">#REF!</definedName>
    <definedName name="_________DAT15">#REF!</definedName>
    <definedName name="_________DAT16" localSheetId="9">#REF!</definedName>
    <definedName name="_________DAT16" localSheetId="8">#REF!</definedName>
    <definedName name="_________DAT16" localSheetId="7">#REF!</definedName>
    <definedName name="_________DAT16">#REF!</definedName>
    <definedName name="_________DAT17" localSheetId="9">#REF!</definedName>
    <definedName name="_________DAT17" localSheetId="8">#REF!</definedName>
    <definedName name="_________DAT17" localSheetId="7">#REF!</definedName>
    <definedName name="_________DAT17">#REF!</definedName>
    <definedName name="_________DAT18" localSheetId="9">#REF!</definedName>
    <definedName name="_________DAT18" localSheetId="8">#REF!</definedName>
    <definedName name="_________DAT18" localSheetId="7">#REF!</definedName>
    <definedName name="_________DAT18">#REF!</definedName>
    <definedName name="_________DAT19" localSheetId="9">#REF!</definedName>
    <definedName name="_________DAT19" localSheetId="8">#REF!</definedName>
    <definedName name="_________DAT19" localSheetId="7">#REF!</definedName>
    <definedName name="_________DAT19">#REF!</definedName>
    <definedName name="_________DAT2" localSheetId="9">#REF!</definedName>
    <definedName name="_________DAT2" localSheetId="8">#REF!</definedName>
    <definedName name="_________DAT2" localSheetId="7">#REF!</definedName>
    <definedName name="_________DAT2">#REF!</definedName>
    <definedName name="_________DAT20" localSheetId="9">#REF!</definedName>
    <definedName name="_________DAT20" localSheetId="8">#REF!</definedName>
    <definedName name="_________DAT20" localSheetId="7">#REF!</definedName>
    <definedName name="_________DAT20">#REF!</definedName>
    <definedName name="_________DAT21" localSheetId="9">#REF!</definedName>
    <definedName name="_________DAT21" localSheetId="8">#REF!</definedName>
    <definedName name="_________DAT21" localSheetId="7">#REF!</definedName>
    <definedName name="_________DAT21">#REF!</definedName>
    <definedName name="_________DAT3" localSheetId="9">#REF!</definedName>
    <definedName name="_________DAT3" localSheetId="8">#REF!</definedName>
    <definedName name="_________DAT3" localSheetId="7">#REF!</definedName>
    <definedName name="_________DAT3">#REF!</definedName>
    <definedName name="_________DAT4" localSheetId="9">#REF!</definedName>
    <definedName name="_________DAT4" localSheetId="8">#REF!</definedName>
    <definedName name="_________DAT4" localSheetId="7">#REF!</definedName>
    <definedName name="_________DAT4">#REF!</definedName>
    <definedName name="_________DAT5" localSheetId="9">#REF!</definedName>
    <definedName name="_________DAT5" localSheetId="8">#REF!</definedName>
    <definedName name="_________DAT5" localSheetId="7">#REF!</definedName>
    <definedName name="_________DAT5">#REF!</definedName>
    <definedName name="_________DAT6" localSheetId="9">#REF!</definedName>
    <definedName name="_________DAT6" localSheetId="8">#REF!</definedName>
    <definedName name="_________DAT6" localSheetId="7">#REF!</definedName>
    <definedName name="_________DAT6">#REF!</definedName>
    <definedName name="_________DAT7" localSheetId="9">#REF!</definedName>
    <definedName name="_________DAT7" localSheetId="8">#REF!</definedName>
    <definedName name="_________DAT7" localSheetId="7">#REF!</definedName>
    <definedName name="_________DAT7">#REF!</definedName>
    <definedName name="_________DAT8" localSheetId="9">#REF!</definedName>
    <definedName name="_________DAT8" localSheetId="8">#REF!</definedName>
    <definedName name="_________DAT8" localSheetId="7">#REF!</definedName>
    <definedName name="_________DAT8">#REF!</definedName>
    <definedName name="_________DAT9" localSheetId="9">#REF!</definedName>
    <definedName name="_________DAT9" localSheetId="8">#REF!</definedName>
    <definedName name="_________DAT9" localSheetId="7">#REF!</definedName>
    <definedName name="_________DAT9">#REF!</definedName>
    <definedName name="_________DET2" localSheetId="9" hidden="1">{#N/A,#N/A,FALSE,"Doc. A";#N/A,#N/A,FALSE,"Doc. B";#N/A,#N/A,FALSE,"Doc. C";#N/A,#N/A,FALSE,"Doc. D";#N/A,#N/A,FALSE,"Doc. E";#N/A,#N/A,FALSE,"Doc. F";#N/A,#N/A,FALSE,"Doc. H";#N/A,#N/A,FALSE,"Doc. G";#N/A,#N/A,FALSE,"Doc. I";#N/A,#N/A,FALSE,"Doc. J";#N/A,#N/A,FALSE,"Stock"}</definedName>
    <definedName name="_________DET2" localSheetId="3" hidden="1">{#N/A,#N/A,FALSE,"Doc. A";#N/A,#N/A,FALSE,"Doc. B";#N/A,#N/A,FALSE,"Doc. C";#N/A,#N/A,FALSE,"Doc. D";#N/A,#N/A,FALSE,"Doc. E";#N/A,#N/A,FALSE,"Doc. F";#N/A,#N/A,FALSE,"Doc. H";#N/A,#N/A,FALSE,"Doc. G";#N/A,#N/A,FALSE,"Doc. I";#N/A,#N/A,FALSE,"Doc. J";#N/A,#N/A,FALSE,"Stock"}</definedName>
    <definedName name="_________DET2" localSheetId="8" hidden="1">{#N/A,#N/A,FALSE,"Doc. A";#N/A,#N/A,FALSE,"Doc. B";#N/A,#N/A,FALSE,"Doc. C";#N/A,#N/A,FALSE,"Doc. D";#N/A,#N/A,FALSE,"Doc. E";#N/A,#N/A,FALSE,"Doc. F";#N/A,#N/A,FALSE,"Doc. H";#N/A,#N/A,FALSE,"Doc. G";#N/A,#N/A,FALSE,"Doc. I";#N/A,#N/A,FALSE,"Doc. J";#N/A,#N/A,FALSE,"Stock"}</definedName>
    <definedName name="_________DET2" localSheetId="4" hidden="1">{#N/A,#N/A,FALSE,"Doc. A";#N/A,#N/A,FALSE,"Doc. B";#N/A,#N/A,FALSE,"Doc. C";#N/A,#N/A,FALSE,"Doc. D";#N/A,#N/A,FALSE,"Doc. E";#N/A,#N/A,FALSE,"Doc. F";#N/A,#N/A,FALSE,"Doc. H";#N/A,#N/A,FALSE,"Doc. G";#N/A,#N/A,FALSE,"Doc. I";#N/A,#N/A,FALSE,"Doc. J";#N/A,#N/A,FALSE,"Stock"}</definedName>
    <definedName name="_________DET2" localSheetId="5" hidden="1">{#N/A,#N/A,FALSE,"Doc. A";#N/A,#N/A,FALSE,"Doc. B";#N/A,#N/A,FALSE,"Doc. C";#N/A,#N/A,FALSE,"Doc. D";#N/A,#N/A,FALSE,"Doc. E";#N/A,#N/A,FALSE,"Doc. F";#N/A,#N/A,FALSE,"Doc. H";#N/A,#N/A,FALSE,"Doc. G";#N/A,#N/A,FALSE,"Doc. I";#N/A,#N/A,FALSE,"Doc. J";#N/A,#N/A,FALSE,"Stock"}</definedName>
    <definedName name="_________DET2" localSheetId="7" hidden="1">{#N/A,#N/A,FALSE,"Doc. A";#N/A,#N/A,FALSE,"Doc. B";#N/A,#N/A,FALSE,"Doc. C";#N/A,#N/A,FALSE,"Doc. D";#N/A,#N/A,FALSE,"Doc. E";#N/A,#N/A,FALSE,"Doc. F";#N/A,#N/A,FALSE,"Doc. H";#N/A,#N/A,FALSE,"Doc. G";#N/A,#N/A,FALSE,"Doc. I";#N/A,#N/A,FALSE,"Doc. J";#N/A,#N/A,FALSE,"Stock"}</definedName>
    <definedName name="_________DET2" hidden="1">{#N/A,#N/A,FALSE,"Doc. A";#N/A,#N/A,FALSE,"Doc. B";#N/A,#N/A,FALSE,"Doc. C";#N/A,#N/A,FALSE,"Doc. D";#N/A,#N/A,FALSE,"Doc. E";#N/A,#N/A,FALSE,"Doc. F";#N/A,#N/A,FALSE,"Doc. H";#N/A,#N/A,FALSE,"Doc. G";#N/A,#N/A,FALSE,"Doc. I";#N/A,#N/A,FALSE,"Doc. J";#N/A,#N/A,FALSE,"Stock"}</definedName>
    <definedName name="_________DET3" localSheetId="9" hidden="1">{#N/A,#N/A,FALSE,"Production-Ethy.";#N/A,#N/A,FALSE,"Production-Prop.";#N/A,#N/A,FALSE,"SaleVolume-Ethy.";#N/A,#N/A,FALSE,"SaleVolume-Prop.";#N/A,#N/A,FALSE,"SellPrice-Ethy.";#N/A,#N/A,FALSE,"SellPrice-Prop.";#N/A,#N/A,FALSE,"Naph&amp;Olef Rate";#N/A,#N/A,FALSE,"Stea&amp;Olef Rate";#N/A,#N/A,FALSE,"Elec&amp;Olef Rate"}</definedName>
    <definedName name="_________DET3" localSheetId="3" hidden="1">{#N/A,#N/A,FALSE,"Production-Ethy.";#N/A,#N/A,FALSE,"Production-Prop.";#N/A,#N/A,FALSE,"SaleVolume-Ethy.";#N/A,#N/A,FALSE,"SaleVolume-Prop.";#N/A,#N/A,FALSE,"SellPrice-Ethy.";#N/A,#N/A,FALSE,"SellPrice-Prop.";#N/A,#N/A,FALSE,"Naph&amp;Olef Rate";#N/A,#N/A,FALSE,"Stea&amp;Olef Rate";#N/A,#N/A,FALSE,"Elec&amp;Olef Rate"}</definedName>
    <definedName name="_________DET3" localSheetId="8" hidden="1">{#N/A,#N/A,FALSE,"Production-Ethy.";#N/A,#N/A,FALSE,"Production-Prop.";#N/A,#N/A,FALSE,"SaleVolume-Ethy.";#N/A,#N/A,FALSE,"SaleVolume-Prop.";#N/A,#N/A,FALSE,"SellPrice-Ethy.";#N/A,#N/A,FALSE,"SellPrice-Prop.";#N/A,#N/A,FALSE,"Naph&amp;Olef Rate";#N/A,#N/A,FALSE,"Stea&amp;Olef Rate";#N/A,#N/A,FALSE,"Elec&amp;Olef Rate"}</definedName>
    <definedName name="_________DET3" localSheetId="4" hidden="1">{#N/A,#N/A,FALSE,"Production-Ethy.";#N/A,#N/A,FALSE,"Production-Prop.";#N/A,#N/A,FALSE,"SaleVolume-Ethy.";#N/A,#N/A,FALSE,"SaleVolume-Prop.";#N/A,#N/A,FALSE,"SellPrice-Ethy.";#N/A,#N/A,FALSE,"SellPrice-Prop.";#N/A,#N/A,FALSE,"Naph&amp;Olef Rate";#N/A,#N/A,FALSE,"Stea&amp;Olef Rate";#N/A,#N/A,FALSE,"Elec&amp;Olef Rate"}</definedName>
    <definedName name="_________DET3" localSheetId="5" hidden="1">{#N/A,#N/A,FALSE,"Production-Ethy.";#N/A,#N/A,FALSE,"Production-Prop.";#N/A,#N/A,FALSE,"SaleVolume-Ethy.";#N/A,#N/A,FALSE,"SaleVolume-Prop.";#N/A,#N/A,FALSE,"SellPrice-Ethy.";#N/A,#N/A,FALSE,"SellPrice-Prop.";#N/A,#N/A,FALSE,"Naph&amp;Olef Rate";#N/A,#N/A,FALSE,"Stea&amp;Olef Rate";#N/A,#N/A,FALSE,"Elec&amp;Olef Rate"}</definedName>
    <definedName name="_________DET3" localSheetId="7" hidden="1">{#N/A,#N/A,FALSE,"Production-Ethy.";#N/A,#N/A,FALSE,"Production-Prop.";#N/A,#N/A,FALSE,"SaleVolume-Ethy.";#N/A,#N/A,FALSE,"SaleVolume-Prop.";#N/A,#N/A,FALSE,"SellPrice-Ethy.";#N/A,#N/A,FALSE,"SellPrice-Prop.";#N/A,#N/A,FALSE,"Naph&amp;Olef Rate";#N/A,#N/A,FALSE,"Stea&amp;Olef Rate";#N/A,#N/A,FALSE,"Elec&amp;Olef Rate"}</definedName>
    <definedName name="_________DET3" hidden="1">{#N/A,#N/A,FALSE,"Production-Ethy.";#N/A,#N/A,FALSE,"Production-Prop.";#N/A,#N/A,FALSE,"SaleVolume-Ethy.";#N/A,#N/A,FALSE,"SaleVolume-Prop.";#N/A,#N/A,FALSE,"SellPrice-Ethy.";#N/A,#N/A,FALSE,"SellPrice-Prop.";#N/A,#N/A,FALSE,"Naph&amp;Olef Rate";#N/A,#N/A,FALSE,"Stea&amp;Olef Rate";#N/A,#N/A,FALSE,"Elec&amp;Olef Rate"}</definedName>
    <definedName name="_________DET4" localSheetId="9" hidden="1">{#N/A,#N/A,FALSE,"BUDGET"}</definedName>
    <definedName name="_________DET4" localSheetId="3" hidden="1">{#N/A,#N/A,FALSE,"BUDGET"}</definedName>
    <definedName name="_________DET4" localSheetId="8" hidden="1">{#N/A,#N/A,FALSE,"BUDGET"}</definedName>
    <definedName name="_________DET4" localSheetId="4" hidden="1">{#N/A,#N/A,FALSE,"BUDGET"}</definedName>
    <definedName name="_________DET4" localSheetId="5" hidden="1">{#N/A,#N/A,FALSE,"BUDGET"}</definedName>
    <definedName name="_________DET4" localSheetId="7" hidden="1">{#N/A,#N/A,FALSE,"BUDGET"}</definedName>
    <definedName name="_________DET4" hidden="1">{#N/A,#N/A,FALSE,"BUDGET"}</definedName>
    <definedName name="_________dkk1" localSheetId="9">#REF!</definedName>
    <definedName name="_________dkk1">#REF!</definedName>
    <definedName name="_________dkk2" localSheetId="9">#REF!</definedName>
    <definedName name="_________dkk2">#REF!</definedName>
    <definedName name="_________e1" localSheetId="9">#REF!</definedName>
    <definedName name="_________e1">#REF!</definedName>
    <definedName name="_________eee55" localSheetId="9" hidden="1">{"sum_mth",#N/A,FALSE,"SUM-MTH";"sum_mth_สะสม",#N/A,FALSE,"SUM-MTH";"sum_mth_ผลการดำเนินงาน",#N/A,FALSE,"SUM-MTH";"sum_mth_ผลการดำเนินงาน_สะสม",#N/A,FALSE,"SUM-MTH"}</definedName>
    <definedName name="_________eee55" localSheetId="8" hidden="1">{"sum_mth",#N/A,FALSE,"SUM-MTH";"sum_mth_สะสม",#N/A,FALSE,"SUM-MTH";"sum_mth_ผลการดำเนินงาน",#N/A,FALSE,"SUM-MTH";"sum_mth_ผลการดำเนินงาน_สะสม",#N/A,FALSE,"SUM-MTH"}</definedName>
    <definedName name="_________eee55" localSheetId="4" hidden="1">{"sum_mth",#N/A,FALSE,"SUM-MTH";"sum_mth_สะสม",#N/A,FALSE,"SUM-MTH";"sum_mth_ผลการดำเนินงาน",#N/A,FALSE,"SUM-MTH";"sum_mth_ผลการดำเนินงาน_สะสม",#N/A,FALSE,"SUM-MTH"}</definedName>
    <definedName name="_________eee55" localSheetId="7" hidden="1">{"sum_mth",#N/A,FALSE,"SUM-MTH";"sum_mth_สะสม",#N/A,FALSE,"SUM-MTH";"sum_mth_ผลการดำเนินงาน",#N/A,FALSE,"SUM-MTH";"sum_mth_ผลการดำเนินงาน_สะสม",#N/A,FALSE,"SUM-MTH"}</definedName>
    <definedName name="_________eee55" hidden="1">{"sum_mth",#N/A,FALSE,"SUM-MTH";"sum_mth_สะสม",#N/A,FALSE,"SUM-MTH";"sum_mth_ผลการดำเนินงาน",#N/A,FALSE,"SUM-MTH";"sum_mth_ผลการดำเนินงาน_สะสม",#N/A,FALSE,"SUM-MTH"}</definedName>
    <definedName name="_________EKT1" localSheetId="9">#REF!</definedName>
    <definedName name="_________EKT1">#REF!</definedName>
    <definedName name="_________EKT2" localSheetId="9">#REF!</definedName>
    <definedName name="_________EKT2">#REF!</definedName>
    <definedName name="_________EKT3" localSheetId="9">#REF!</definedName>
    <definedName name="_________EKT3">#REF!</definedName>
    <definedName name="_________EKT4" localSheetId="9">#REF!</definedName>
    <definedName name="_________EKT4">#REF!</definedName>
    <definedName name="_________exp10" localSheetId="9">#REF!</definedName>
    <definedName name="_________exp10">#REF!</definedName>
    <definedName name="_________exp11" localSheetId="9">#REF!</definedName>
    <definedName name="_________exp11">#REF!</definedName>
    <definedName name="_________exp111" localSheetId="9">#REF!</definedName>
    <definedName name="_________exp111">#REF!</definedName>
    <definedName name="_________exp12" localSheetId="9">#REF!</definedName>
    <definedName name="_________exp12">#REF!</definedName>
    <definedName name="_________EXP22" localSheetId="9">#REF!</definedName>
    <definedName name="_________EXP22">#REF!</definedName>
    <definedName name="_________exp5" localSheetId="9">#REF!</definedName>
    <definedName name="_________exp5">#REF!</definedName>
    <definedName name="_________exp7" localSheetId="9">#REF!</definedName>
    <definedName name="_________exp7">#REF!</definedName>
    <definedName name="_________exp8" localSheetId="9">#REF!</definedName>
    <definedName name="_________exp8">#REF!</definedName>
    <definedName name="_________exp9" localSheetId="9">#REF!</definedName>
    <definedName name="_________exp9">#REF!</definedName>
    <definedName name="_________f1" localSheetId="9">#REF!</definedName>
    <definedName name="_________f1">#REF!</definedName>
    <definedName name="_________g1" localSheetId="9">#REF!</definedName>
    <definedName name="_________g1">#REF!</definedName>
    <definedName name="_________h1" localSheetId="9">#REF!</definedName>
    <definedName name="_________h1">#REF!</definedName>
    <definedName name="_________h2" localSheetId="4">[28]เงินกู้ธนชาติ!$G$2</definedName>
    <definedName name="_________h2" localSheetId="7">#REF!</definedName>
    <definedName name="_________h2">#REF!</definedName>
    <definedName name="_________IZ1" localSheetId="9">#REF!</definedName>
    <definedName name="_________IZ1" localSheetId="7">#REF!</definedName>
    <definedName name="_________IZ1">#REF!</definedName>
    <definedName name="_________JJ1" localSheetId="9">#REF!</definedName>
    <definedName name="_________JJ1">#REF!</definedName>
    <definedName name="_________k1" localSheetId="9">#REF!</definedName>
    <definedName name="_________k1">#REF!</definedName>
    <definedName name="_________KAF1" localSheetId="9">#REF!</definedName>
    <definedName name="_________KAF1">#REF!</definedName>
    <definedName name="_________KAF2" localSheetId="9">#REF!</definedName>
    <definedName name="_________KAF2">#REF!</definedName>
    <definedName name="_________KAF3" localSheetId="9">#REF!</definedName>
    <definedName name="_________KAF3">#REF!</definedName>
    <definedName name="_________KAF4" localSheetId="9">#REF!</definedName>
    <definedName name="_________KAF4">#REF!</definedName>
    <definedName name="_________LF12" localSheetId="9" hidden="1">#REF!</definedName>
    <definedName name="_________LF12" hidden="1">#REF!</definedName>
    <definedName name="_________lit1" localSheetId="9">#REF!</definedName>
    <definedName name="_________lit1">#REF!</definedName>
    <definedName name="_________lit2" localSheetId="9">#REF!</definedName>
    <definedName name="_________lit2">#REF!</definedName>
    <definedName name="_________LL1" localSheetId="9">#REF!</definedName>
    <definedName name="_________LL1">#REF!</definedName>
    <definedName name="_________MM1" localSheetId="9">#REF!</definedName>
    <definedName name="_________MM1">#REF!</definedName>
    <definedName name="_________MWL1" localSheetId="9">#REF!</definedName>
    <definedName name="_________MWL1">#REF!</definedName>
    <definedName name="_________MWL2" localSheetId="9">#REF!</definedName>
    <definedName name="_________MWL2">#REF!</definedName>
    <definedName name="_________MWL3" localSheetId="9">#REF!</definedName>
    <definedName name="_________MWL3">#REF!</definedName>
    <definedName name="_________MWL4" localSheetId="9">#REF!</definedName>
    <definedName name="_________MWL4">#REF!</definedName>
    <definedName name="_________MZ1" localSheetId="9">#REF!</definedName>
    <definedName name="_________MZ1">#REF!</definedName>
    <definedName name="_________NEW2" localSheetId="9">#REF!</definedName>
    <definedName name="_________NEW2">#REF!</definedName>
    <definedName name="_________OTH1" localSheetId="9">#REF!</definedName>
    <definedName name="_________OTH1">#REF!</definedName>
    <definedName name="_________OTH2" localSheetId="9">#REF!</definedName>
    <definedName name="_________OTH2">#REF!</definedName>
    <definedName name="_________OTH3" localSheetId="9">#REF!</definedName>
    <definedName name="_________OTH3">#REF!</definedName>
    <definedName name="_________OTH4" localSheetId="9">#REF!</definedName>
    <definedName name="_________OTH4">#REF!</definedName>
    <definedName name="_________PM2" localSheetId="4">[18]CIPA!$B$10</definedName>
    <definedName name="_________PM2" localSheetId="7">#REF!</definedName>
    <definedName name="_________PM2">#REF!</definedName>
    <definedName name="_________prg1" localSheetId="9">#REF!</definedName>
    <definedName name="_________prg1" localSheetId="7">#REF!</definedName>
    <definedName name="_________prg1">#REF!</definedName>
    <definedName name="_________prg180" localSheetId="9">#REF!</definedName>
    <definedName name="_________prg180">#REF!</definedName>
    <definedName name="_________REC1" localSheetId="9">#REF!</definedName>
    <definedName name="_________REC1">#REF!</definedName>
    <definedName name="_________SCB1" localSheetId="4">'[19]SCB 1 - Current'!$F$10</definedName>
    <definedName name="_________SCB1" localSheetId="7">#REF!</definedName>
    <definedName name="_________SCB1">#REF!</definedName>
    <definedName name="_________SCB2" localSheetId="4">'[19]SCB 2 - Current'!$F$11</definedName>
    <definedName name="_________SCB2" localSheetId="7">#REF!</definedName>
    <definedName name="_________SCB2">#REF!</definedName>
    <definedName name="_________sss1" localSheetId="9" hidden="1">{"sum_mth",#N/A,FALSE,"SUM-MTH";"sum_mth_สะสม",#N/A,FALSE,"SUM-MTH";"sum_mth_ผลการดำเนินงาน",#N/A,FALSE,"SUM-MTH";"sum_mth_ผลการดำเนินงาน_สะสม",#N/A,FALSE,"SUM-MTH"}</definedName>
    <definedName name="_________sss1" localSheetId="8" hidden="1">{"sum_mth",#N/A,FALSE,"SUM-MTH";"sum_mth_สะสม",#N/A,FALSE,"SUM-MTH";"sum_mth_ผลการดำเนินงาน",#N/A,FALSE,"SUM-MTH";"sum_mth_ผลการดำเนินงาน_สะสม",#N/A,FALSE,"SUM-MTH"}</definedName>
    <definedName name="_________sss1" localSheetId="4" hidden="1">{"sum_mth",#N/A,FALSE,"SUM-MTH";"sum_mth_สะสม",#N/A,FALSE,"SUM-MTH";"sum_mth_ผลการดำเนินงาน",#N/A,FALSE,"SUM-MTH";"sum_mth_ผลการดำเนินงาน_สะสม",#N/A,FALSE,"SUM-MTH"}</definedName>
    <definedName name="_________sss1" localSheetId="7" hidden="1">{"sum_mth",#N/A,FALSE,"SUM-MTH";"sum_mth_สะสม",#N/A,FALSE,"SUM-MTH";"sum_mth_ผลการดำเนินงาน",#N/A,FALSE,"SUM-MTH";"sum_mth_ผลการดำเนินงาน_สะสม",#N/A,FALSE,"SUM-MTH"}</definedName>
    <definedName name="_________sss1" hidden="1">{"sum_mth",#N/A,FALSE,"SUM-MTH";"sum_mth_สะสม",#N/A,FALSE,"SUM-MTH";"sum_mth_ผลการดำเนินงาน",#N/A,FALSE,"SUM-MTH";"sum_mth_ผลการดำเนินงาน_สะสม",#N/A,FALSE,"SUM-MTH"}</definedName>
    <definedName name="_________sss3" localSheetId="9" hidden="1">{"sum_mth",#N/A,FALSE,"SUM-MTH";"sum_mth_สะสม",#N/A,FALSE,"SUM-MTH";"sum_mth_ผลการดำเนินงาน",#N/A,FALSE,"SUM-MTH";"sum_mth_ผลการดำเนินงาน_สะสม",#N/A,FALSE,"SUM-MTH"}</definedName>
    <definedName name="_________sss3" localSheetId="8" hidden="1">{"sum_mth",#N/A,FALSE,"SUM-MTH";"sum_mth_สะสม",#N/A,FALSE,"SUM-MTH";"sum_mth_ผลการดำเนินงาน",#N/A,FALSE,"SUM-MTH";"sum_mth_ผลการดำเนินงาน_สะสม",#N/A,FALSE,"SUM-MTH"}</definedName>
    <definedName name="_________sss3" localSheetId="4" hidden="1">{"sum_mth",#N/A,FALSE,"SUM-MTH";"sum_mth_สะสม",#N/A,FALSE,"SUM-MTH";"sum_mth_ผลการดำเนินงาน",#N/A,FALSE,"SUM-MTH";"sum_mth_ผลการดำเนินงาน_สะสม",#N/A,FALSE,"SUM-MTH"}</definedName>
    <definedName name="_________sss3" localSheetId="7" hidden="1">{"sum_mth",#N/A,FALSE,"SUM-MTH";"sum_mth_สะสม",#N/A,FALSE,"SUM-MTH";"sum_mth_ผลการดำเนินงาน",#N/A,FALSE,"SUM-MTH";"sum_mth_ผลการดำเนินงาน_สะสม",#N/A,FALSE,"SUM-MTH"}</definedName>
    <definedName name="_________sss3" hidden="1">{"sum_mth",#N/A,FALSE,"SUM-MTH";"sum_mth_สะสม",#N/A,FALSE,"SUM-MTH";"sum_mth_ผลการดำเนินงาน",#N/A,FALSE,"SUM-MTH";"sum_mth_ผลการดำเนินงาน_สะสม",#N/A,FALSE,"SUM-MTH"}</definedName>
    <definedName name="_________TAX2" localSheetId="9">#REF!</definedName>
    <definedName name="_________TAX2">#REF!</definedName>
    <definedName name="_________TCD1" localSheetId="9">#REF!</definedName>
    <definedName name="_________TCD1">#REF!</definedName>
    <definedName name="_________TCD2" localSheetId="9">#REF!</definedName>
    <definedName name="_________TCD2">#REF!</definedName>
    <definedName name="_________TCD3" localSheetId="9">#REF!</definedName>
    <definedName name="_________TCD3">#REF!</definedName>
    <definedName name="_________TCD4" localSheetId="9">#REF!</definedName>
    <definedName name="_________TCD4">#REF!</definedName>
    <definedName name="_________TCD5" localSheetId="9">#REF!</definedName>
    <definedName name="_________TCD5">#REF!</definedName>
    <definedName name="_________TCD6" localSheetId="9">#REF!</definedName>
    <definedName name="_________TCD6">#REF!</definedName>
    <definedName name="_________TCD7" localSheetId="9">#REF!</definedName>
    <definedName name="_________TCD7">#REF!</definedName>
    <definedName name="_________TCD8" localSheetId="9">#REF!</definedName>
    <definedName name="_________TCD8">#REF!</definedName>
    <definedName name="_________TCD9" localSheetId="9">#REF!</definedName>
    <definedName name="_________TCD9">#REF!</definedName>
    <definedName name="_________TTD1" localSheetId="9">#REF!</definedName>
    <definedName name="_________TTD1">#REF!</definedName>
    <definedName name="_________TTD2" localSheetId="9">#REF!</definedName>
    <definedName name="_________TTD2">#REF!</definedName>
    <definedName name="_________TTD3" localSheetId="9">#REF!</definedName>
    <definedName name="_________TTD3">#REF!</definedName>
    <definedName name="_________TTD4" localSheetId="9">#REF!</definedName>
    <definedName name="_________TTD4">#REF!</definedName>
    <definedName name="_________TTM1" localSheetId="9">#REF!</definedName>
    <definedName name="_________TTM1">#REF!</definedName>
    <definedName name="_________TTM2" localSheetId="9">#REF!</definedName>
    <definedName name="_________TTM2">#REF!</definedName>
    <definedName name="_________TTM3" localSheetId="9">#REF!</definedName>
    <definedName name="_________TTM3">#REF!</definedName>
    <definedName name="_________TTM4" localSheetId="9">#REF!</definedName>
    <definedName name="_________TTM4">#REF!</definedName>
    <definedName name="_________TTM5" localSheetId="9">#REF!</definedName>
    <definedName name="_________TTM5">#REF!</definedName>
    <definedName name="_________TTM6" localSheetId="9">#REF!</definedName>
    <definedName name="_________TTM6">#REF!</definedName>
    <definedName name="_________TTM7" localSheetId="9">#REF!</definedName>
    <definedName name="_________TTM7">#REF!</definedName>
    <definedName name="_________TTM8" localSheetId="9">#REF!</definedName>
    <definedName name="_________TTM8">#REF!</definedName>
    <definedName name="_________TTS1" localSheetId="9">#REF!</definedName>
    <definedName name="_________TTS1">#REF!</definedName>
    <definedName name="_________Us1" localSheetId="9">#REF!</definedName>
    <definedName name="_________Us1">#REF!</definedName>
    <definedName name="_________Us2" localSheetId="9">#REF!</definedName>
    <definedName name="_________Us2">#REF!</definedName>
    <definedName name="_________www1" localSheetId="9" hidden="1">{"sum_mth",#N/A,FALSE,"SUM-MTH";"sum_mth_สะสม",#N/A,FALSE,"SUM-MTH";"sum_mth_ผลการดำเนินงาน",#N/A,FALSE,"SUM-MTH";"sum_mth_ผลการดำเนินงาน_สะสม",#N/A,FALSE,"SUM-MTH"}</definedName>
    <definedName name="_________www1" localSheetId="8" hidden="1">{"sum_mth",#N/A,FALSE,"SUM-MTH";"sum_mth_สะสม",#N/A,FALSE,"SUM-MTH";"sum_mth_ผลการดำเนินงาน",#N/A,FALSE,"SUM-MTH";"sum_mth_ผลการดำเนินงาน_สะสม",#N/A,FALSE,"SUM-MTH"}</definedName>
    <definedName name="_________www1" localSheetId="4" hidden="1">{"sum_mth",#N/A,FALSE,"SUM-MTH";"sum_mth_สะสม",#N/A,FALSE,"SUM-MTH";"sum_mth_ผลการดำเนินงาน",#N/A,FALSE,"SUM-MTH";"sum_mth_ผลการดำเนินงาน_สะสม",#N/A,FALSE,"SUM-MTH"}</definedName>
    <definedName name="_________www1" localSheetId="7" hidden="1">{"sum_mth",#N/A,FALSE,"SUM-MTH";"sum_mth_สะสม",#N/A,FALSE,"SUM-MTH";"sum_mth_ผลการดำเนินงาน",#N/A,FALSE,"SUM-MTH";"sum_mth_ผลการดำเนินงาน_สะสม",#N/A,FALSE,"SUM-MTH"}</definedName>
    <definedName name="_________www1" hidden="1">{"sum_mth",#N/A,FALSE,"SUM-MTH";"sum_mth_สะสม",#N/A,FALSE,"SUM-MTH";"sum_mth_ผลการดำเนินงาน",#N/A,FALSE,"SUM-MTH";"sum_mth_ผลการดำเนินงาน_สะสม",#N/A,FALSE,"SUM-MTH"}</definedName>
    <definedName name="_________www2" localSheetId="9" hidden="1">{"sum_mth",#N/A,FALSE,"SUM-MTH";"sum_mth_สะสม",#N/A,FALSE,"SUM-MTH";"sum_mth_ผลการดำเนินงาน",#N/A,FALSE,"SUM-MTH";"sum_mth_ผลการดำเนินงาน_สะสม",#N/A,FALSE,"SUM-MTH"}</definedName>
    <definedName name="_________www2" localSheetId="8" hidden="1">{"sum_mth",#N/A,FALSE,"SUM-MTH";"sum_mth_สะสม",#N/A,FALSE,"SUM-MTH";"sum_mth_ผลการดำเนินงาน",#N/A,FALSE,"SUM-MTH";"sum_mth_ผลการดำเนินงาน_สะสม",#N/A,FALSE,"SUM-MTH"}</definedName>
    <definedName name="_________www2" localSheetId="4" hidden="1">{"sum_mth",#N/A,FALSE,"SUM-MTH";"sum_mth_สะสม",#N/A,FALSE,"SUM-MTH";"sum_mth_ผลการดำเนินงาน",#N/A,FALSE,"SUM-MTH";"sum_mth_ผลการดำเนินงาน_สะสม",#N/A,FALSE,"SUM-MTH"}</definedName>
    <definedName name="_________www2" localSheetId="7" hidden="1">{"sum_mth",#N/A,FALSE,"SUM-MTH";"sum_mth_สะสม",#N/A,FALSE,"SUM-MTH";"sum_mth_ผลการดำเนินงาน",#N/A,FALSE,"SUM-MTH";"sum_mth_ผลการดำเนินงาน_สะสม",#N/A,FALSE,"SUM-MTH"}</definedName>
    <definedName name="_________www2" hidden="1">{"sum_mth",#N/A,FALSE,"SUM-MTH";"sum_mth_สะสม",#N/A,FALSE,"SUM-MTH";"sum_mth_ผลการดำเนินงาน",#N/A,FALSE,"SUM-MTH";"sum_mth_ผลการดำเนินงาน_สะสม",#N/A,FALSE,"SUM-MTH"}</definedName>
    <definedName name="_________www4" localSheetId="9" hidden="1">{"sum_mth",#N/A,FALSE,"SUM-MTH";"sum_mth_สะสม",#N/A,FALSE,"SUM-MTH";"sum_mth_ผลการดำเนินงาน",#N/A,FALSE,"SUM-MTH";"sum_mth_ผลการดำเนินงาน_สะสม",#N/A,FALSE,"SUM-MTH"}</definedName>
    <definedName name="_________www4" localSheetId="8" hidden="1">{"sum_mth",#N/A,FALSE,"SUM-MTH";"sum_mth_สะสม",#N/A,FALSE,"SUM-MTH";"sum_mth_ผลการดำเนินงาน",#N/A,FALSE,"SUM-MTH";"sum_mth_ผลการดำเนินงาน_สะสม",#N/A,FALSE,"SUM-MTH"}</definedName>
    <definedName name="_________www4" localSheetId="4" hidden="1">{"sum_mth",#N/A,FALSE,"SUM-MTH";"sum_mth_สะสม",#N/A,FALSE,"SUM-MTH";"sum_mth_ผลการดำเนินงาน",#N/A,FALSE,"SUM-MTH";"sum_mth_ผลการดำเนินงาน_สะสม",#N/A,FALSE,"SUM-MTH"}</definedName>
    <definedName name="_________www4" localSheetId="7" hidden="1">{"sum_mth",#N/A,FALSE,"SUM-MTH";"sum_mth_สะสม",#N/A,FALSE,"SUM-MTH";"sum_mth_ผลการดำเนินงาน",#N/A,FALSE,"SUM-MTH";"sum_mth_ผลการดำเนินงาน_สะสม",#N/A,FALSE,"SUM-MTH"}</definedName>
    <definedName name="_________www4" hidden="1">{"sum_mth",#N/A,FALSE,"SUM-MTH";"sum_mth_สะสม",#N/A,FALSE,"SUM-MTH";"sum_mth_ผลการดำเนินงาน",#N/A,FALSE,"SUM-MTH";"sum_mth_ผลการดำเนินงาน_สะสม",#N/A,FALSE,"SUM-MTH"}</definedName>
    <definedName name="_________xx6666" localSheetId="9">#REF!</definedName>
    <definedName name="_________xx6666">#REF!</definedName>
    <definedName name="_________ZA1" localSheetId="9">#REF!</definedName>
    <definedName name="_________ZA1">#REF!</definedName>
    <definedName name="_________zz9999" localSheetId="9">#REF!</definedName>
    <definedName name="_________zz9999">#REF!</definedName>
    <definedName name="________1_" localSheetId="9">#REF!</definedName>
    <definedName name="________1_">#REF!</definedName>
    <definedName name="________2_.0Print_Titles" localSheetId="9">#REF!,#REF!</definedName>
    <definedName name="________2_.0Print_Titles">#REF!,#REF!</definedName>
    <definedName name="________3_._Print_Titles" localSheetId="9">#REF!,#REF!</definedName>
    <definedName name="________3_._Print_Titles">#REF!,#REF!</definedName>
    <definedName name="________4F" localSheetId="9" hidden="1">#REF!</definedName>
    <definedName name="________4F" localSheetId="8" hidden="1">#REF!</definedName>
    <definedName name="________4F" localSheetId="7" hidden="1">#REF!</definedName>
    <definedName name="________4F" hidden="1">#REF!</definedName>
    <definedName name="________5_0_0_F" localSheetId="9" hidden="1">#REF!</definedName>
    <definedName name="________5_0_0_F" localSheetId="8" hidden="1">#REF!</definedName>
    <definedName name="________5_0_0_F" localSheetId="7" hidden="1">#REF!</definedName>
    <definedName name="________5_0_0_F" hidden="1">#REF!</definedName>
    <definedName name="________a1" localSheetId="9" hidden="1">{"cashflow",#N/A,FALSE,"CASHFLOW "}</definedName>
    <definedName name="________a1" localSheetId="8" hidden="1">{"cashflow",#N/A,FALSE,"CASHFLOW "}</definedName>
    <definedName name="________a1" localSheetId="4" hidden="1">{"cashflow",#N/A,FALSE,"CASHFLOW "}</definedName>
    <definedName name="________a1" localSheetId="7" hidden="1">{"cashflow",#N/A,FALSE,"CASHFLOW "}</definedName>
    <definedName name="________a1" hidden="1">{"cashflow",#N/A,FALSE,"CASHFLOW "}</definedName>
    <definedName name="________a10" localSheetId="9" hidden="1">{"sales",#N/A,FALSE,"SALES"}</definedName>
    <definedName name="________a10" localSheetId="8" hidden="1">{"sales",#N/A,FALSE,"SALES"}</definedName>
    <definedName name="________a10" localSheetId="4" hidden="1">{"sales",#N/A,FALSE,"SALES"}</definedName>
    <definedName name="________a10" localSheetId="7" hidden="1">{"sales",#N/A,FALSE,"SALES"}</definedName>
    <definedName name="________a10" hidden="1">{"sales",#N/A,FALSE,"SALES"}</definedName>
    <definedName name="________a2" localSheetId="9" hidden="1">{"hilight1",#N/A,FALSE,"HILIGHT1"}</definedName>
    <definedName name="________a2" localSheetId="8" hidden="1">{"hilight1",#N/A,FALSE,"HILIGHT1"}</definedName>
    <definedName name="________a2" localSheetId="4" hidden="1">{"hilight1",#N/A,FALSE,"HILIGHT1"}</definedName>
    <definedName name="________a2" localSheetId="7" hidden="1">{"hilight1",#N/A,FALSE,"HILIGHT1"}</definedName>
    <definedName name="________a2" hidden="1">{"hilight1",#N/A,FALSE,"HILIGHT1"}</definedName>
    <definedName name="________a3" localSheetId="9" hidden="1">{"hilight2",#N/A,FALSE,"HILIGHT2"}</definedName>
    <definedName name="________a3" localSheetId="8" hidden="1">{"hilight2",#N/A,FALSE,"HILIGHT2"}</definedName>
    <definedName name="________a3" localSheetId="4" hidden="1">{"hilight2",#N/A,FALSE,"HILIGHT2"}</definedName>
    <definedName name="________a3" localSheetId="7" hidden="1">{"hilight2",#N/A,FALSE,"HILIGHT2"}</definedName>
    <definedName name="________a3" hidden="1">{"hilight2",#N/A,FALSE,"HILIGHT2"}</definedName>
    <definedName name="________a4" localSheetId="9" hidden="1">{"hilight3",#N/A,FALSE,"HILIGHT3"}</definedName>
    <definedName name="________a4" localSheetId="8" hidden="1">{"hilight3",#N/A,FALSE,"HILIGHT3"}</definedName>
    <definedName name="________a4" localSheetId="4" hidden="1">{"hilight3",#N/A,FALSE,"HILIGHT3"}</definedName>
    <definedName name="________a4" localSheetId="7" hidden="1">{"hilight3",#N/A,FALSE,"HILIGHT3"}</definedName>
    <definedName name="________a4" hidden="1">{"hilight3",#N/A,FALSE,"HILIGHT3"}</definedName>
    <definedName name="________a5" localSheetId="9" hidden="1">{"income",#N/A,FALSE,"INCOME"}</definedName>
    <definedName name="________a5" localSheetId="8" hidden="1">{"income",#N/A,FALSE,"INCOME"}</definedName>
    <definedName name="________a5" localSheetId="4" hidden="1">{"income",#N/A,FALSE,"INCOME"}</definedName>
    <definedName name="________a5" localSheetId="7" hidden="1">{"income",#N/A,FALSE,"INCOME"}</definedName>
    <definedName name="________a5" hidden="1">{"income",#N/A,FALSE,"INCOME"}</definedName>
    <definedName name="________a6" localSheetId="9" hidden="1">{"index",#N/A,FALSE,"INDEX"}</definedName>
    <definedName name="________a6" localSheetId="8" hidden="1">{"index",#N/A,FALSE,"INDEX"}</definedName>
    <definedName name="________a6" localSheetId="4" hidden="1">{"index",#N/A,FALSE,"INDEX"}</definedName>
    <definedName name="________a6" localSheetId="7" hidden="1">{"index",#N/A,FALSE,"INDEX"}</definedName>
    <definedName name="________a6" hidden="1">{"index",#N/A,FALSE,"INDEX"}</definedName>
    <definedName name="________a7" localSheetId="9" hidden="1">{"PRINT_EST",#N/A,FALSE,"ESTMON"}</definedName>
    <definedName name="________a7" localSheetId="8" hidden="1">{"PRINT_EST",#N/A,FALSE,"ESTMON"}</definedName>
    <definedName name="________a7" localSheetId="4" hidden="1">{"PRINT_EST",#N/A,FALSE,"ESTMON"}</definedName>
    <definedName name="________a7" localSheetId="7" hidden="1">{"PRINT_EST",#N/A,FALSE,"ESTMON"}</definedName>
    <definedName name="________a7" hidden="1">{"PRINT_EST",#N/A,FALSE,"ESTMON"}</definedName>
    <definedName name="________a8" localSheetId="9" hidden="1">{"revsale",#N/A,FALSE,"REV-ยุพดี"}</definedName>
    <definedName name="________a8" localSheetId="8" hidden="1">{"revsale",#N/A,FALSE,"REV-ยุพดี"}</definedName>
    <definedName name="________a8" localSheetId="4" hidden="1">{"revsale",#N/A,FALSE,"REV-ยุพดี"}</definedName>
    <definedName name="________a8" localSheetId="7" hidden="1">{"revsale",#N/A,FALSE,"REV-ยุพดี"}</definedName>
    <definedName name="________a8" hidden="1">{"revsale",#N/A,FALSE,"REV-ยุพดี"}</definedName>
    <definedName name="________a9" localSheetId="9" hidden="1">{"revable",#N/A,FALSE,"REVABLE"}</definedName>
    <definedName name="________a9" localSheetId="8" hidden="1">{"revable",#N/A,FALSE,"REVABLE"}</definedName>
    <definedName name="________a9" localSheetId="4" hidden="1">{"revable",#N/A,FALSE,"REVABLE"}</definedName>
    <definedName name="________a9" localSheetId="7" hidden="1">{"revable",#N/A,FALSE,"REVABLE"}</definedName>
    <definedName name="________a9" hidden="1">{"revable",#N/A,FALSE,"REVABLE"}</definedName>
    <definedName name="________A99999" localSheetId="9">#REF!</definedName>
    <definedName name="________A99999">#REF!</definedName>
    <definedName name="________AJE122003" localSheetId="9">#REF!</definedName>
    <definedName name="________AJE122003">#REF!</definedName>
    <definedName name="________COR1" localSheetId="9">#REF!</definedName>
    <definedName name="________COR1">#REF!</definedName>
    <definedName name="________COR2" localSheetId="9">#REF!</definedName>
    <definedName name="________COR2">#REF!</definedName>
    <definedName name="________COR3" localSheetId="9">#REF!</definedName>
    <definedName name="________COR3">#REF!</definedName>
    <definedName name="________COR4" localSheetId="9">#REF!</definedName>
    <definedName name="________COR4">#REF!</definedName>
    <definedName name="________CUR1" localSheetId="9">#REF!</definedName>
    <definedName name="________CUR1">#REF!</definedName>
    <definedName name="________DAT1" localSheetId="8">#REF!</definedName>
    <definedName name="________DAT1" localSheetId="4">'[35]เงินประกันสัญญาระยะสั้น-ยาว3'!#REF!</definedName>
    <definedName name="________DAT1" localSheetId="7">#REF!</definedName>
    <definedName name="________DAT1">#REF!</definedName>
    <definedName name="________DAT10" localSheetId="9">#REF!</definedName>
    <definedName name="________DAT10" localSheetId="8">#REF!</definedName>
    <definedName name="________DAT10" localSheetId="7">#REF!</definedName>
    <definedName name="________DAT10">#REF!</definedName>
    <definedName name="________DAT11" localSheetId="9">#REF!</definedName>
    <definedName name="________DAT11" localSheetId="8">#REF!</definedName>
    <definedName name="________DAT11" localSheetId="7">#REF!</definedName>
    <definedName name="________DAT11">#REF!</definedName>
    <definedName name="________DAT12" localSheetId="9">#REF!</definedName>
    <definedName name="________DAT12" localSheetId="8">#REF!</definedName>
    <definedName name="________DAT12" localSheetId="7">#REF!</definedName>
    <definedName name="________DAT12">#REF!</definedName>
    <definedName name="________DAT13" localSheetId="9">#REF!</definedName>
    <definedName name="________DAT13" localSheetId="8">#REF!</definedName>
    <definedName name="________DAT13" localSheetId="7">#REF!</definedName>
    <definedName name="________DAT13">#REF!</definedName>
    <definedName name="________DAT14" localSheetId="9">#REF!</definedName>
    <definedName name="________DAT14" localSheetId="8">#REF!</definedName>
    <definedName name="________DAT14" localSheetId="7">#REF!</definedName>
    <definedName name="________DAT14">#REF!</definedName>
    <definedName name="________DAT15" localSheetId="9">#REF!</definedName>
    <definedName name="________DAT15" localSheetId="8">#REF!</definedName>
    <definedName name="________DAT15" localSheetId="7">#REF!</definedName>
    <definedName name="________DAT15">#REF!</definedName>
    <definedName name="________DAT16" localSheetId="9">#REF!</definedName>
    <definedName name="________DAT16" localSheetId="8">#REF!</definedName>
    <definedName name="________DAT16" localSheetId="7">#REF!</definedName>
    <definedName name="________DAT16">#REF!</definedName>
    <definedName name="________DAT17" localSheetId="9">#REF!</definedName>
    <definedName name="________DAT17" localSheetId="8">#REF!</definedName>
    <definedName name="________DAT17" localSheetId="7">#REF!</definedName>
    <definedName name="________DAT17">#REF!</definedName>
    <definedName name="________DAT18" localSheetId="9">#REF!</definedName>
    <definedName name="________DAT18" localSheetId="8">#REF!</definedName>
    <definedName name="________DAT18" localSheetId="7">#REF!</definedName>
    <definedName name="________DAT18">#REF!</definedName>
    <definedName name="________DAT19" localSheetId="9">#REF!</definedName>
    <definedName name="________DAT19" localSheetId="8">#REF!</definedName>
    <definedName name="________DAT19" localSheetId="7">#REF!</definedName>
    <definedName name="________DAT19">#REF!</definedName>
    <definedName name="________DAT2" localSheetId="9">#REF!</definedName>
    <definedName name="________DAT2" localSheetId="8">#REF!</definedName>
    <definedName name="________DAT2" localSheetId="7">#REF!</definedName>
    <definedName name="________DAT2">#REF!</definedName>
    <definedName name="________DAT20" localSheetId="9">#REF!</definedName>
    <definedName name="________DAT20" localSheetId="8">#REF!</definedName>
    <definedName name="________DAT20" localSheetId="7">#REF!</definedName>
    <definedName name="________DAT20">#REF!</definedName>
    <definedName name="________DAT21" localSheetId="9">#REF!</definedName>
    <definedName name="________DAT21" localSheetId="8">#REF!</definedName>
    <definedName name="________DAT21" localSheetId="7">#REF!</definedName>
    <definedName name="________DAT21">#REF!</definedName>
    <definedName name="________DAT3" localSheetId="9">#REF!</definedName>
    <definedName name="________DAT3" localSheetId="8">#REF!</definedName>
    <definedName name="________DAT3" localSheetId="7">#REF!</definedName>
    <definedName name="________DAT3">#REF!</definedName>
    <definedName name="________DAT4" localSheetId="9">#REF!</definedName>
    <definedName name="________DAT4" localSheetId="8">#REF!</definedName>
    <definedName name="________DAT4" localSheetId="7">#REF!</definedName>
    <definedName name="________DAT4">#REF!</definedName>
    <definedName name="________DAT5" localSheetId="8">#REF!</definedName>
    <definedName name="________DAT5" localSheetId="4">'[35]เงินประกันสัญญาระยะสั้น-ยาว3'!#REF!</definedName>
    <definedName name="________DAT5" localSheetId="7">#REF!</definedName>
    <definedName name="________DAT5">#REF!</definedName>
    <definedName name="________DAT6" localSheetId="8">#REF!</definedName>
    <definedName name="________DAT6" localSheetId="4">'[35]เงินประกันสัญญาระยะสั้น-ยาว3'!#REF!</definedName>
    <definedName name="________DAT6" localSheetId="7">#REF!</definedName>
    <definedName name="________DAT6">#REF!</definedName>
    <definedName name="________DAT7" localSheetId="8">#REF!</definedName>
    <definedName name="________DAT7" localSheetId="4">'[35]เงินประกันสัญญาระยะสั้น-ยาว3'!#REF!</definedName>
    <definedName name="________DAT7" localSheetId="7">#REF!</definedName>
    <definedName name="________DAT7">#REF!</definedName>
    <definedName name="________DAT8" localSheetId="9">#REF!</definedName>
    <definedName name="________DAT8" localSheetId="8">#REF!</definedName>
    <definedName name="________DAT8" localSheetId="7">#REF!</definedName>
    <definedName name="________DAT8">#REF!</definedName>
    <definedName name="________DAT9" localSheetId="9">#REF!</definedName>
    <definedName name="________DAT9" localSheetId="8">#REF!</definedName>
    <definedName name="________DAT9" localSheetId="7">#REF!</definedName>
    <definedName name="________DAT9">#REF!</definedName>
    <definedName name="________dkk1" localSheetId="9">#REF!</definedName>
    <definedName name="________dkk1">#REF!</definedName>
    <definedName name="________dkk2" localSheetId="9">#REF!</definedName>
    <definedName name="________dkk2">#REF!</definedName>
    <definedName name="________e1" localSheetId="9">#REF!</definedName>
    <definedName name="________e1">#REF!</definedName>
    <definedName name="________eee55" localSheetId="9" hidden="1">{"sum_mth",#N/A,FALSE,"SUM-MTH";"sum_mth_สะสม",#N/A,FALSE,"SUM-MTH";"sum_mth_ผลการดำเนินงาน",#N/A,FALSE,"SUM-MTH";"sum_mth_ผลการดำเนินงาน_สะสม",#N/A,FALSE,"SUM-MTH"}</definedName>
    <definedName name="________eee55" localSheetId="8" hidden="1">{"sum_mth",#N/A,FALSE,"SUM-MTH";"sum_mth_สะสม",#N/A,FALSE,"SUM-MTH";"sum_mth_ผลการดำเนินงาน",#N/A,FALSE,"SUM-MTH";"sum_mth_ผลการดำเนินงาน_สะสม",#N/A,FALSE,"SUM-MTH"}</definedName>
    <definedName name="________eee55" localSheetId="4" hidden="1">{"sum_mth",#N/A,FALSE,"SUM-MTH";"sum_mth_สะสม",#N/A,FALSE,"SUM-MTH";"sum_mth_ผลการดำเนินงาน",#N/A,FALSE,"SUM-MTH";"sum_mth_ผลการดำเนินงาน_สะสม",#N/A,FALSE,"SUM-MTH"}</definedName>
    <definedName name="________eee55" localSheetId="7" hidden="1">{"sum_mth",#N/A,FALSE,"SUM-MTH";"sum_mth_สะสม",#N/A,FALSE,"SUM-MTH";"sum_mth_ผลการดำเนินงาน",#N/A,FALSE,"SUM-MTH";"sum_mth_ผลการดำเนินงาน_สะสม",#N/A,FALSE,"SUM-MTH"}</definedName>
    <definedName name="________eee55" hidden="1">{"sum_mth",#N/A,FALSE,"SUM-MTH";"sum_mth_สะสม",#N/A,FALSE,"SUM-MTH";"sum_mth_ผลการดำเนินงาน",#N/A,FALSE,"SUM-MTH";"sum_mth_ผลการดำเนินงาน_สะสม",#N/A,FALSE,"SUM-MTH"}</definedName>
    <definedName name="________EKT1" localSheetId="9">#REF!</definedName>
    <definedName name="________EKT1">#REF!</definedName>
    <definedName name="________EKT2" localSheetId="9">#REF!</definedName>
    <definedName name="________EKT2">#REF!</definedName>
    <definedName name="________EKT3" localSheetId="9">#REF!</definedName>
    <definedName name="________EKT3">#REF!</definedName>
    <definedName name="________EKT4" localSheetId="9">#REF!</definedName>
    <definedName name="________EKT4">#REF!</definedName>
    <definedName name="________exp10" localSheetId="9">#REF!</definedName>
    <definedName name="________exp10">#REF!</definedName>
    <definedName name="________exp11" localSheetId="9">#REF!</definedName>
    <definedName name="________exp11">#REF!</definedName>
    <definedName name="________exp111" localSheetId="9">#REF!</definedName>
    <definedName name="________exp111">#REF!</definedName>
    <definedName name="________exp12" localSheetId="9">#REF!</definedName>
    <definedName name="________exp12">#REF!</definedName>
    <definedName name="________EXP22" localSheetId="9">#REF!</definedName>
    <definedName name="________EXP22">#REF!</definedName>
    <definedName name="________exp5" localSheetId="9">#REF!</definedName>
    <definedName name="________exp5">#REF!</definedName>
    <definedName name="________exp7" localSheetId="9">#REF!</definedName>
    <definedName name="________exp7">#REF!</definedName>
    <definedName name="________exp8" localSheetId="9">#REF!</definedName>
    <definedName name="________exp8">#REF!</definedName>
    <definedName name="________exp9" localSheetId="9">#REF!</definedName>
    <definedName name="________exp9">#REF!</definedName>
    <definedName name="________f1" localSheetId="9">#REF!</definedName>
    <definedName name="________f1">#REF!</definedName>
    <definedName name="________g1" localSheetId="9">#REF!</definedName>
    <definedName name="________g1">#REF!</definedName>
    <definedName name="________h1" localSheetId="9">#REF!</definedName>
    <definedName name="________h1">#REF!</definedName>
    <definedName name="________h2" localSheetId="4">[28]เงินกู้ธนชาติ!$G$2</definedName>
    <definedName name="________h2" localSheetId="7">#REF!</definedName>
    <definedName name="________h2">#REF!</definedName>
    <definedName name="________IZ1" localSheetId="9">#REF!</definedName>
    <definedName name="________IZ1" localSheetId="7">#REF!</definedName>
    <definedName name="________IZ1">#REF!</definedName>
    <definedName name="________JJ1" localSheetId="9">#REF!</definedName>
    <definedName name="________JJ1">#REF!</definedName>
    <definedName name="________k1" localSheetId="9">#REF!</definedName>
    <definedName name="________k1">#REF!</definedName>
    <definedName name="________KAF1" localSheetId="9">#REF!</definedName>
    <definedName name="________KAF1">#REF!</definedName>
    <definedName name="________KAF2" localSheetId="9">#REF!</definedName>
    <definedName name="________KAF2">#REF!</definedName>
    <definedName name="________KAF3" localSheetId="9">#REF!</definedName>
    <definedName name="________KAF3">#REF!</definedName>
    <definedName name="________KAF4" localSheetId="9">#REF!</definedName>
    <definedName name="________KAF4">#REF!</definedName>
    <definedName name="________LF12" localSheetId="9" hidden="1">#REF!</definedName>
    <definedName name="________LF12" hidden="1">#REF!</definedName>
    <definedName name="________lit1" localSheetId="9">#REF!</definedName>
    <definedName name="________lit1">#REF!</definedName>
    <definedName name="________lit2" localSheetId="9">#REF!</definedName>
    <definedName name="________lit2">#REF!</definedName>
    <definedName name="________LL1" localSheetId="9">#REF!</definedName>
    <definedName name="________LL1">#REF!</definedName>
    <definedName name="________MM1" localSheetId="9">#REF!</definedName>
    <definedName name="________MM1">#REF!</definedName>
    <definedName name="________MWL1" localSheetId="9">#REF!</definedName>
    <definedName name="________MWL1">#REF!</definedName>
    <definedName name="________MWL2" localSheetId="9">#REF!</definedName>
    <definedName name="________MWL2">#REF!</definedName>
    <definedName name="________MWL3" localSheetId="9">#REF!</definedName>
    <definedName name="________MWL3">#REF!</definedName>
    <definedName name="________MWL4" localSheetId="9">#REF!</definedName>
    <definedName name="________MWL4">#REF!</definedName>
    <definedName name="________MZ1" localSheetId="9">#REF!</definedName>
    <definedName name="________MZ1">#REF!</definedName>
    <definedName name="________NEW2" localSheetId="9">#REF!</definedName>
    <definedName name="________NEW2">#REF!</definedName>
    <definedName name="________OTH1" localSheetId="9">#REF!</definedName>
    <definedName name="________OTH1">#REF!</definedName>
    <definedName name="________OTH2" localSheetId="9">#REF!</definedName>
    <definedName name="________OTH2">#REF!</definedName>
    <definedName name="________OTH3" localSheetId="9">#REF!</definedName>
    <definedName name="________OTH3">#REF!</definedName>
    <definedName name="________OTH4" localSheetId="9">#REF!</definedName>
    <definedName name="________OTH4">#REF!</definedName>
    <definedName name="________PM2" localSheetId="4">[18]CIPA!$B$10</definedName>
    <definedName name="________PM2" localSheetId="7">#REF!</definedName>
    <definedName name="________PM2">#REF!</definedName>
    <definedName name="________prg1" localSheetId="9">#REF!</definedName>
    <definedName name="________prg1" localSheetId="7">#REF!</definedName>
    <definedName name="________prg1">#REF!</definedName>
    <definedName name="________prg180" localSheetId="9">#REF!</definedName>
    <definedName name="________prg180">#REF!</definedName>
    <definedName name="________REC1" localSheetId="9">#REF!</definedName>
    <definedName name="________REC1">#REF!</definedName>
    <definedName name="________SCB1" localSheetId="4">'[19]SCB 1 - Current'!$F$10</definedName>
    <definedName name="________SCB1" localSheetId="7">#REF!</definedName>
    <definedName name="________SCB1">#REF!</definedName>
    <definedName name="________SCB2" localSheetId="4">'[19]SCB 2 - Current'!$F$11</definedName>
    <definedName name="________SCB2" localSheetId="7">#REF!</definedName>
    <definedName name="________SCB2">#REF!</definedName>
    <definedName name="________sss1" localSheetId="9" hidden="1">{"sum_mth",#N/A,FALSE,"SUM-MTH";"sum_mth_สะสม",#N/A,FALSE,"SUM-MTH";"sum_mth_ผลการดำเนินงาน",#N/A,FALSE,"SUM-MTH";"sum_mth_ผลการดำเนินงาน_สะสม",#N/A,FALSE,"SUM-MTH"}</definedName>
    <definedName name="________sss1" localSheetId="8" hidden="1">{"sum_mth",#N/A,FALSE,"SUM-MTH";"sum_mth_สะสม",#N/A,FALSE,"SUM-MTH";"sum_mth_ผลการดำเนินงาน",#N/A,FALSE,"SUM-MTH";"sum_mth_ผลการดำเนินงาน_สะสม",#N/A,FALSE,"SUM-MTH"}</definedName>
    <definedName name="________sss1" localSheetId="4" hidden="1">{"sum_mth",#N/A,FALSE,"SUM-MTH";"sum_mth_สะสม",#N/A,FALSE,"SUM-MTH";"sum_mth_ผลการดำเนินงาน",#N/A,FALSE,"SUM-MTH";"sum_mth_ผลการดำเนินงาน_สะสม",#N/A,FALSE,"SUM-MTH"}</definedName>
    <definedName name="________sss1" localSheetId="7" hidden="1">{"sum_mth",#N/A,FALSE,"SUM-MTH";"sum_mth_สะสม",#N/A,FALSE,"SUM-MTH";"sum_mth_ผลการดำเนินงาน",#N/A,FALSE,"SUM-MTH";"sum_mth_ผลการดำเนินงาน_สะสม",#N/A,FALSE,"SUM-MTH"}</definedName>
    <definedName name="________sss1" hidden="1">{"sum_mth",#N/A,FALSE,"SUM-MTH";"sum_mth_สะสม",#N/A,FALSE,"SUM-MTH";"sum_mth_ผลการดำเนินงาน",#N/A,FALSE,"SUM-MTH";"sum_mth_ผลการดำเนินงาน_สะสม",#N/A,FALSE,"SUM-MTH"}</definedName>
    <definedName name="________sss3" localSheetId="9" hidden="1">{"sum_mth",#N/A,FALSE,"SUM-MTH";"sum_mth_สะสม",#N/A,FALSE,"SUM-MTH";"sum_mth_ผลการดำเนินงาน",#N/A,FALSE,"SUM-MTH";"sum_mth_ผลการดำเนินงาน_สะสม",#N/A,FALSE,"SUM-MTH"}</definedName>
    <definedName name="________sss3" localSheetId="8" hidden="1">{"sum_mth",#N/A,FALSE,"SUM-MTH";"sum_mth_สะสม",#N/A,FALSE,"SUM-MTH";"sum_mth_ผลการดำเนินงาน",#N/A,FALSE,"SUM-MTH";"sum_mth_ผลการดำเนินงาน_สะสม",#N/A,FALSE,"SUM-MTH"}</definedName>
    <definedName name="________sss3" localSheetId="4" hidden="1">{"sum_mth",#N/A,FALSE,"SUM-MTH";"sum_mth_สะสม",#N/A,FALSE,"SUM-MTH";"sum_mth_ผลการดำเนินงาน",#N/A,FALSE,"SUM-MTH";"sum_mth_ผลการดำเนินงาน_สะสม",#N/A,FALSE,"SUM-MTH"}</definedName>
    <definedName name="________sss3" localSheetId="7" hidden="1">{"sum_mth",#N/A,FALSE,"SUM-MTH";"sum_mth_สะสม",#N/A,FALSE,"SUM-MTH";"sum_mth_ผลการดำเนินงาน",#N/A,FALSE,"SUM-MTH";"sum_mth_ผลการดำเนินงาน_สะสม",#N/A,FALSE,"SUM-MTH"}</definedName>
    <definedName name="________sss3" hidden="1">{"sum_mth",#N/A,FALSE,"SUM-MTH";"sum_mth_สะสม",#N/A,FALSE,"SUM-MTH";"sum_mth_ผลการดำเนินงาน",#N/A,FALSE,"SUM-MTH";"sum_mth_ผลการดำเนินงาน_สะสม",#N/A,FALSE,"SUM-MTH"}</definedName>
    <definedName name="________TAX2" localSheetId="9">#REF!</definedName>
    <definedName name="________TAX2">#REF!</definedName>
    <definedName name="________TCD1" localSheetId="9">#REF!</definedName>
    <definedName name="________TCD1">#REF!</definedName>
    <definedName name="________TCD2" localSheetId="9">#REF!</definedName>
    <definedName name="________TCD2">#REF!</definedName>
    <definedName name="________TCD3" localSheetId="9">#REF!</definedName>
    <definedName name="________TCD3">#REF!</definedName>
    <definedName name="________TCD4" localSheetId="9">#REF!</definedName>
    <definedName name="________TCD4">#REF!</definedName>
    <definedName name="________TCD5" localSheetId="9">#REF!</definedName>
    <definedName name="________TCD5">#REF!</definedName>
    <definedName name="________TCD6" localSheetId="9">#REF!</definedName>
    <definedName name="________TCD6">#REF!</definedName>
    <definedName name="________TCD7" localSheetId="9">#REF!</definedName>
    <definedName name="________TCD7">#REF!</definedName>
    <definedName name="________TCD8" localSheetId="9">#REF!</definedName>
    <definedName name="________TCD8">#REF!</definedName>
    <definedName name="________TCD9" localSheetId="9">#REF!</definedName>
    <definedName name="________TCD9">#REF!</definedName>
    <definedName name="________TTD1" localSheetId="9">#REF!</definedName>
    <definedName name="________TTD1">#REF!</definedName>
    <definedName name="________TTD2" localSheetId="9">#REF!</definedName>
    <definedName name="________TTD2">#REF!</definedName>
    <definedName name="________TTD3" localSheetId="9">#REF!</definedName>
    <definedName name="________TTD3">#REF!</definedName>
    <definedName name="________TTD4" localSheetId="9">#REF!</definedName>
    <definedName name="________TTD4">#REF!</definedName>
    <definedName name="________TTM1" localSheetId="9">#REF!</definedName>
    <definedName name="________TTM1">#REF!</definedName>
    <definedName name="________TTM2" localSheetId="9">#REF!</definedName>
    <definedName name="________TTM2">#REF!</definedName>
    <definedName name="________TTM3" localSheetId="9">#REF!</definedName>
    <definedName name="________TTM3">#REF!</definedName>
    <definedName name="________TTM4" localSheetId="9">#REF!</definedName>
    <definedName name="________TTM4">#REF!</definedName>
    <definedName name="________TTM5" localSheetId="9">#REF!</definedName>
    <definedName name="________TTM5">#REF!</definedName>
    <definedName name="________TTM6" localSheetId="9">#REF!</definedName>
    <definedName name="________TTM6">#REF!</definedName>
    <definedName name="________TTM7" localSheetId="9">#REF!</definedName>
    <definedName name="________TTM7">#REF!</definedName>
    <definedName name="________TTM8" localSheetId="9">#REF!</definedName>
    <definedName name="________TTM8">#REF!</definedName>
    <definedName name="________TTS1" localSheetId="9">#REF!</definedName>
    <definedName name="________TTS1">#REF!</definedName>
    <definedName name="________Us1" localSheetId="9">#REF!</definedName>
    <definedName name="________Us1">#REF!</definedName>
    <definedName name="________Us2" localSheetId="9">#REF!</definedName>
    <definedName name="________Us2">#REF!</definedName>
    <definedName name="________www1" localSheetId="9" hidden="1">{"sum_mth",#N/A,FALSE,"SUM-MTH";"sum_mth_สะสม",#N/A,FALSE,"SUM-MTH";"sum_mth_ผลการดำเนินงาน",#N/A,FALSE,"SUM-MTH";"sum_mth_ผลการดำเนินงาน_สะสม",#N/A,FALSE,"SUM-MTH"}</definedName>
    <definedName name="________www1" localSheetId="8" hidden="1">{"sum_mth",#N/A,FALSE,"SUM-MTH";"sum_mth_สะสม",#N/A,FALSE,"SUM-MTH";"sum_mth_ผลการดำเนินงาน",#N/A,FALSE,"SUM-MTH";"sum_mth_ผลการดำเนินงาน_สะสม",#N/A,FALSE,"SUM-MTH"}</definedName>
    <definedName name="________www1" localSheetId="4" hidden="1">{"sum_mth",#N/A,FALSE,"SUM-MTH";"sum_mth_สะสม",#N/A,FALSE,"SUM-MTH";"sum_mth_ผลการดำเนินงาน",#N/A,FALSE,"SUM-MTH";"sum_mth_ผลการดำเนินงาน_สะสม",#N/A,FALSE,"SUM-MTH"}</definedName>
    <definedName name="________www1" localSheetId="7" hidden="1">{"sum_mth",#N/A,FALSE,"SUM-MTH";"sum_mth_สะสม",#N/A,FALSE,"SUM-MTH";"sum_mth_ผลการดำเนินงาน",#N/A,FALSE,"SUM-MTH";"sum_mth_ผลการดำเนินงาน_สะสม",#N/A,FALSE,"SUM-MTH"}</definedName>
    <definedName name="________www1" hidden="1">{"sum_mth",#N/A,FALSE,"SUM-MTH";"sum_mth_สะสม",#N/A,FALSE,"SUM-MTH";"sum_mth_ผลการดำเนินงาน",#N/A,FALSE,"SUM-MTH";"sum_mth_ผลการดำเนินงาน_สะสม",#N/A,FALSE,"SUM-MTH"}</definedName>
    <definedName name="________www2" localSheetId="9" hidden="1">{"sum_mth",#N/A,FALSE,"SUM-MTH";"sum_mth_สะสม",#N/A,FALSE,"SUM-MTH";"sum_mth_ผลการดำเนินงาน",#N/A,FALSE,"SUM-MTH";"sum_mth_ผลการดำเนินงาน_สะสม",#N/A,FALSE,"SUM-MTH"}</definedName>
    <definedName name="________www2" localSheetId="8" hidden="1">{"sum_mth",#N/A,FALSE,"SUM-MTH";"sum_mth_สะสม",#N/A,FALSE,"SUM-MTH";"sum_mth_ผลการดำเนินงาน",#N/A,FALSE,"SUM-MTH";"sum_mth_ผลการดำเนินงาน_สะสม",#N/A,FALSE,"SUM-MTH"}</definedName>
    <definedName name="________www2" localSheetId="4" hidden="1">{"sum_mth",#N/A,FALSE,"SUM-MTH";"sum_mth_สะสม",#N/A,FALSE,"SUM-MTH";"sum_mth_ผลการดำเนินงาน",#N/A,FALSE,"SUM-MTH";"sum_mth_ผลการดำเนินงาน_สะสม",#N/A,FALSE,"SUM-MTH"}</definedName>
    <definedName name="________www2" localSheetId="7" hidden="1">{"sum_mth",#N/A,FALSE,"SUM-MTH";"sum_mth_สะสม",#N/A,FALSE,"SUM-MTH";"sum_mth_ผลการดำเนินงาน",#N/A,FALSE,"SUM-MTH";"sum_mth_ผลการดำเนินงาน_สะสม",#N/A,FALSE,"SUM-MTH"}</definedName>
    <definedName name="________www2" hidden="1">{"sum_mth",#N/A,FALSE,"SUM-MTH";"sum_mth_สะสม",#N/A,FALSE,"SUM-MTH";"sum_mth_ผลการดำเนินงาน",#N/A,FALSE,"SUM-MTH";"sum_mth_ผลการดำเนินงาน_สะสม",#N/A,FALSE,"SUM-MTH"}</definedName>
    <definedName name="________www4" localSheetId="9" hidden="1">{"sum_mth",#N/A,FALSE,"SUM-MTH";"sum_mth_สะสม",#N/A,FALSE,"SUM-MTH";"sum_mth_ผลการดำเนินงาน",#N/A,FALSE,"SUM-MTH";"sum_mth_ผลการดำเนินงาน_สะสม",#N/A,FALSE,"SUM-MTH"}</definedName>
    <definedName name="________www4" localSheetId="8" hidden="1">{"sum_mth",#N/A,FALSE,"SUM-MTH";"sum_mth_สะสม",#N/A,FALSE,"SUM-MTH";"sum_mth_ผลการดำเนินงาน",#N/A,FALSE,"SUM-MTH";"sum_mth_ผลการดำเนินงาน_สะสม",#N/A,FALSE,"SUM-MTH"}</definedName>
    <definedName name="________www4" localSheetId="4" hidden="1">{"sum_mth",#N/A,FALSE,"SUM-MTH";"sum_mth_สะสม",#N/A,FALSE,"SUM-MTH";"sum_mth_ผลการดำเนินงาน",#N/A,FALSE,"SUM-MTH";"sum_mth_ผลการดำเนินงาน_สะสม",#N/A,FALSE,"SUM-MTH"}</definedName>
    <definedName name="________www4" localSheetId="7" hidden="1">{"sum_mth",#N/A,FALSE,"SUM-MTH";"sum_mth_สะสม",#N/A,FALSE,"SUM-MTH";"sum_mth_ผลการดำเนินงาน",#N/A,FALSE,"SUM-MTH";"sum_mth_ผลการดำเนินงาน_สะสม",#N/A,FALSE,"SUM-MTH"}</definedName>
    <definedName name="________www4" hidden="1">{"sum_mth",#N/A,FALSE,"SUM-MTH";"sum_mth_สะสม",#N/A,FALSE,"SUM-MTH";"sum_mth_ผลการดำเนินงาน",#N/A,FALSE,"SUM-MTH";"sum_mth_ผลการดำเนินงาน_สะสม",#N/A,FALSE,"SUM-MTH"}</definedName>
    <definedName name="________xx6666" localSheetId="9">#REF!</definedName>
    <definedName name="________xx6666">#REF!</definedName>
    <definedName name="________ZA1" localSheetId="9">#REF!</definedName>
    <definedName name="________ZA1">#REF!</definedName>
    <definedName name="________zz9999" localSheetId="9">#REF!</definedName>
    <definedName name="________zz9999">#REF!</definedName>
    <definedName name="_______1_" localSheetId="9">#REF!</definedName>
    <definedName name="_______1_">#REF!</definedName>
    <definedName name="_______2_.0Print_Titles" localSheetId="9">#REF!,#REF!</definedName>
    <definedName name="_______2_.0Print_Titles">#REF!,#REF!</definedName>
    <definedName name="_______3_._Print_Titles" localSheetId="9">#REF!,#REF!</definedName>
    <definedName name="_______3_._Print_Titles">#REF!,#REF!</definedName>
    <definedName name="_______4F" localSheetId="9" hidden="1">#REF!</definedName>
    <definedName name="_______4F" localSheetId="8" hidden="1">#REF!</definedName>
    <definedName name="_______4F" localSheetId="7" hidden="1">#REF!</definedName>
    <definedName name="_______4F" hidden="1">#REF!</definedName>
    <definedName name="_______5_0_0_F" localSheetId="9" hidden="1">#REF!</definedName>
    <definedName name="_______5_0_0_F" localSheetId="8" hidden="1">#REF!</definedName>
    <definedName name="_______5_0_0_F" localSheetId="7" hidden="1">#REF!</definedName>
    <definedName name="_______5_0_0_F" hidden="1">#REF!</definedName>
    <definedName name="_______a1" localSheetId="9" hidden="1">{"cashflow",#N/A,FALSE,"CASHFLOW "}</definedName>
    <definedName name="_______a1" localSheetId="8" hidden="1">{"cashflow",#N/A,FALSE,"CASHFLOW "}</definedName>
    <definedName name="_______a1" localSheetId="4" hidden="1">{"cashflow",#N/A,FALSE,"CASHFLOW "}</definedName>
    <definedName name="_______a1" localSheetId="7" hidden="1">{"cashflow",#N/A,FALSE,"CASHFLOW "}</definedName>
    <definedName name="_______a1" hidden="1">{"cashflow",#N/A,FALSE,"CASHFLOW "}</definedName>
    <definedName name="_______a10" localSheetId="9" hidden="1">{"sales",#N/A,FALSE,"SALES"}</definedName>
    <definedName name="_______a10" localSheetId="8" hidden="1">{"sales",#N/A,FALSE,"SALES"}</definedName>
    <definedName name="_______a10" localSheetId="4" hidden="1">{"sales",#N/A,FALSE,"SALES"}</definedName>
    <definedName name="_______a10" localSheetId="7" hidden="1">{"sales",#N/A,FALSE,"SALES"}</definedName>
    <definedName name="_______a10" hidden="1">{"sales",#N/A,FALSE,"SALES"}</definedName>
    <definedName name="_______a2" localSheetId="9" hidden="1">{"hilight1",#N/A,FALSE,"HILIGHT1"}</definedName>
    <definedName name="_______a2" localSheetId="8" hidden="1">{"hilight1",#N/A,FALSE,"HILIGHT1"}</definedName>
    <definedName name="_______a2" localSheetId="4" hidden="1">{"hilight1",#N/A,FALSE,"HILIGHT1"}</definedName>
    <definedName name="_______a2" localSheetId="7" hidden="1">{"hilight1",#N/A,FALSE,"HILIGHT1"}</definedName>
    <definedName name="_______a2" hidden="1">{"hilight1",#N/A,FALSE,"HILIGHT1"}</definedName>
    <definedName name="_______a3" localSheetId="9" hidden="1">{"hilight2",#N/A,FALSE,"HILIGHT2"}</definedName>
    <definedName name="_______a3" localSheetId="8" hidden="1">{"hilight2",#N/A,FALSE,"HILIGHT2"}</definedName>
    <definedName name="_______a3" localSheetId="4" hidden="1">{"hilight2",#N/A,FALSE,"HILIGHT2"}</definedName>
    <definedName name="_______a3" localSheetId="7" hidden="1">{"hilight2",#N/A,FALSE,"HILIGHT2"}</definedName>
    <definedName name="_______a3" hidden="1">{"hilight2",#N/A,FALSE,"HILIGHT2"}</definedName>
    <definedName name="_______a4" localSheetId="9" hidden="1">{"hilight3",#N/A,FALSE,"HILIGHT3"}</definedName>
    <definedName name="_______a4" localSheetId="8" hidden="1">{"hilight3",#N/A,FALSE,"HILIGHT3"}</definedName>
    <definedName name="_______a4" localSheetId="4" hidden="1">{"hilight3",#N/A,FALSE,"HILIGHT3"}</definedName>
    <definedName name="_______a4" localSheetId="7" hidden="1">{"hilight3",#N/A,FALSE,"HILIGHT3"}</definedName>
    <definedName name="_______a4" hidden="1">{"hilight3",#N/A,FALSE,"HILIGHT3"}</definedName>
    <definedName name="_______a5" localSheetId="9" hidden="1">{"income",#N/A,FALSE,"INCOME"}</definedName>
    <definedName name="_______a5" localSheetId="8" hidden="1">{"income",#N/A,FALSE,"INCOME"}</definedName>
    <definedName name="_______a5" localSheetId="4" hidden="1">{"income",#N/A,FALSE,"INCOME"}</definedName>
    <definedName name="_______a5" localSheetId="7" hidden="1">{"income",#N/A,FALSE,"INCOME"}</definedName>
    <definedName name="_______a5" hidden="1">{"income",#N/A,FALSE,"INCOME"}</definedName>
    <definedName name="_______a6" localSheetId="9" hidden="1">{"index",#N/A,FALSE,"INDEX"}</definedName>
    <definedName name="_______a6" localSheetId="8" hidden="1">{"index",#N/A,FALSE,"INDEX"}</definedName>
    <definedName name="_______a6" localSheetId="4" hidden="1">{"index",#N/A,FALSE,"INDEX"}</definedName>
    <definedName name="_______a6" localSheetId="7" hidden="1">{"index",#N/A,FALSE,"INDEX"}</definedName>
    <definedName name="_______a6" hidden="1">{"index",#N/A,FALSE,"INDEX"}</definedName>
    <definedName name="_______a7" localSheetId="9" hidden="1">{"PRINT_EST",#N/A,FALSE,"ESTMON"}</definedName>
    <definedName name="_______a7" localSheetId="8" hidden="1">{"PRINT_EST",#N/A,FALSE,"ESTMON"}</definedName>
    <definedName name="_______a7" localSheetId="4" hidden="1">{"PRINT_EST",#N/A,FALSE,"ESTMON"}</definedName>
    <definedName name="_______a7" localSheetId="7" hidden="1">{"PRINT_EST",#N/A,FALSE,"ESTMON"}</definedName>
    <definedName name="_______a7" hidden="1">{"PRINT_EST",#N/A,FALSE,"ESTMON"}</definedName>
    <definedName name="_______a8" localSheetId="9" hidden="1">{"revsale",#N/A,FALSE,"REV-ยุพดี"}</definedName>
    <definedName name="_______a8" localSheetId="8" hidden="1">{"revsale",#N/A,FALSE,"REV-ยุพดี"}</definedName>
    <definedName name="_______a8" localSheetId="4" hidden="1">{"revsale",#N/A,FALSE,"REV-ยุพดี"}</definedName>
    <definedName name="_______a8" localSheetId="7" hidden="1">{"revsale",#N/A,FALSE,"REV-ยุพดี"}</definedName>
    <definedName name="_______a8" hidden="1">{"revsale",#N/A,FALSE,"REV-ยุพดี"}</definedName>
    <definedName name="_______a9" localSheetId="9" hidden="1">{"revable",#N/A,FALSE,"REVABLE"}</definedName>
    <definedName name="_______a9" localSheetId="8" hidden="1">{"revable",#N/A,FALSE,"REVABLE"}</definedName>
    <definedName name="_______a9" localSheetId="4" hidden="1">{"revable",#N/A,FALSE,"REVABLE"}</definedName>
    <definedName name="_______a9" localSheetId="7" hidden="1">{"revable",#N/A,FALSE,"REVABLE"}</definedName>
    <definedName name="_______a9" hidden="1">{"revable",#N/A,FALSE,"REVABLE"}</definedName>
    <definedName name="_______A99999" localSheetId="9">#REF!</definedName>
    <definedName name="_______A99999">#REF!</definedName>
    <definedName name="_______ADD12" localSheetId="9">HAJIME:OWARI</definedName>
    <definedName name="_______ADD12" localSheetId="8">[0]!HAJIME:[0]!OWARI</definedName>
    <definedName name="_______ADD12" localSheetId="4">'SH 7'!HAJIME:'SH 7'!OWARI</definedName>
    <definedName name="_______ADD12" localSheetId="7">'SH 9'!HAJIME:'SH 9'!OWARI</definedName>
    <definedName name="_______ADD12">HAJIME:OWARI</definedName>
    <definedName name="_______ADD2" localSheetId="9">STOP:STOPE</definedName>
    <definedName name="_______ADD2" localSheetId="8">[0]!STOP:[0]!STOPE</definedName>
    <definedName name="_______ADD2" localSheetId="4">'SH 7'!STOP:'SH 7'!STOPE</definedName>
    <definedName name="_______ADD2" localSheetId="7">'SH 9'!STOP:'SH 9'!STOPE</definedName>
    <definedName name="_______ADD2">STOP:STOPE</definedName>
    <definedName name="_______AJE122003" localSheetId="9">#REF!</definedName>
    <definedName name="_______AJE122003" localSheetId="7">#REF!</definedName>
    <definedName name="_______AJE122003">#REF!</definedName>
    <definedName name="_______COR1" localSheetId="9">#REF!</definedName>
    <definedName name="_______COR1">#REF!</definedName>
    <definedName name="_______COR2" localSheetId="9">#REF!</definedName>
    <definedName name="_______COR2">#REF!</definedName>
    <definedName name="_______COR3" localSheetId="9">#REF!</definedName>
    <definedName name="_______COR3">#REF!</definedName>
    <definedName name="_______COR4" localSheetId="9">#REF!</definedName>
    <definedName name="_______COR4">#REF!</definedName>
    <definedName name="_______Cup2" localSheetId="9">STOP:STOPE</definedName>
    <definedName name="_______Cup2" localSheetId="8">[0]!STOP:[0]!STOPE</definedName>
    <definedName name="_______Cup2" localSheetId="4">'SH 7'!STOP:'SH 7'!STOPE</definedName>
    <definedName name="_______Cup2" localSheetId="7">'SH 9'!STOP:'SH 9'!STOPE</definedName>
    <definedName name="_______Cup2">STOP:STOPE</definedName>
    <definedName name="_______CUR1" localSheetId="9">#REF!</definedName>
    <definedName name="_______CUR1" localSheetId="7">#REF!</definedName>
    <definedName name="_______CUR1">#REF!</definedName>
    <definedName name="_______DAT1" localSheetId="9">#REF!</definedName>
    <definedName name="_______DAT1" localSheetId="8">#REF!</definedName>
    <definedName name="_______DAT1" localSheetId="7">#REF!</definedName>
    <definedName name="_______DAT1">#REF!</definedName>
    <definedName name="_______DAT10" localSheetId="9">#REF!</definedName>
    <definedName name="_______DAT10" localSheetId="8">#REF!</definedName>
    <definedName name="_______DAT10" localSheetId="7">#REF!</definedName>
    <definedName name="_______DAT10">#REF!</definedName>
    <definedName name="_______DAT11" localSheetId="9">#REF!</definedName>
    <definedName name="_______DAT11" localSheetId="8">#REF!</definedName>
    <definedName name="_______DAT11" localSheetId="7">#REF!</definedName>
    <definedName name="_______DAT11">#REF!</definedName>
    <definedName name="_______DAT12" localSheetId="9">#REF!</definedName>
    <definedName name="_______DAT12" localSheetId="8">#REF!</definedName>
    <definedName name="_______DAT12" localSheetId="7">#REF!</definedName>
    <definedName name="_______DAT12">#REF!</definedName>
    <definedName name="_______DAT13" localSheetId="9">#REF!</definedName>
    <definedName name="_______DAT13" localSheetId="8">#REF!</definedName>
    <definedName name="_______DAT13" localSheetId="7">#REF!</definedName>
    <definedName name="_______DAT13">#REF!</definedName>
    <definedName name="_______DAT14" localSheetId="9">#REF!</definedName>
    <definedName name="_______DAT14" localSheetId="8">#REF!</definedName>
    <definedName name="_______DAT14" localSheetId="7">#REF!</definedName>
    <definedName name="_______DAT14">#REF!</definedName>
    <definedName name="_______DAT15" localSheetId="9">#REF!</definedName>
    <definedName name="_______DAT15" localSheetId="8">#REF!</definedName>
    <definedName name="_______DAT15" localSheetId="7">#REF!</definedName>
    <definedName name="_______DAT15">#REF!</definedName>
    <definedName name="_______DAT16" localSheetId="9">#REF!</definedName>
    <definedName name="_______DAT16" localSheetId="8">#REF!</definedName>
    <definedName name="_______DAT16" localSheetId="7">#REF!</definedName>
    <definedName name="_______DAT16">#REF!</definedName>
    <definedName name="_______DAT17" localSheetId="9">#REF!</definedName>
    <definedName name="_______DAT17" localSheetId="8">#REF!</definedName>
    <definedName name="_______DAT17" localSheetId="7">#REF!</definedName>
    <definedName name="_______DAT17">#REF!</definedName>
    <definedName name="_______DAT18" localSheetId="9">#REF!</definedName>
    <definedName name="_______DAT18" localSheetId="8">#REF!</definedName>
    <definedName name="_______DAT18" localSheetId="7">#REF!</definedName>
    <definedName name="_______DAT18">#REF!</definedName>
    <definedName name="_______DAT19" localSheetId="9">#REF!</definedName>
    <definedName name="_______DAT19" localSheetId="8">#REF!</definedName>
    <definedName name="_______DAT19" localSheetId="7">#REF!</definedName>
    <definedName name="_______DAT19">#REF!</definedName>
    <definedName name="_______DAT2" localSheetId="9">#REF!</definedName>
    <definedName name="_______DAT2" localSheetId="8">#REF!</definedName>
    <definedName name="_______DAT2" localSheetId="7">#REF!</definedName>
    <definedName name="_______DAT2">#REF!</definedName>
    <definedName name="_______DAT20" localSheetId="9">#REF!</definedName>
    <definedName name="_______DAT20" localSheetId="8">#REF!</definedName>
    <definedName name="_______DAT20" localSheetId="7">#REF!</definedName>
    <definedName name="_______DAT20">#REF!</definedName>
    <definedName name="_______DAT21" localSheetId="9">#REF!</definedName>
    <definedName name="_______DAT21" localSheetId="8">#REF!</definedName>
    <definedName name="_______DAT21" localSheetId="7">#REF!</definedName>
    <definedName name="_______DAT21">#REF!</definedName>
    <definedName name="_______DAT3" localSheetId="9">#REF!</definedName>
    <definedName name="_______DAT3" localSheetId="8">#REF!</definedName>
    <definedName name="_______DAT3" localSheetId="7">#REF!</definedName>
    <definedName name="_______DAT3">#REF!</definedName>
    <definedName name="_______DAT4" localSheetId="9">#REF!</definedName>
    <definedName name="_______DAT4" localSheetId="8">#REF!</definedName>
    <definedName name="_______DAT4" localSheetId="7">#REF!</definedName>
    <definedName name="_______DAT4">#REF!</definedName>
    <definedName name="_______DAT5" localSheetId="9">#REF!</definedName>
    <definedName name="_______DAT5" localSheetId="8">#REF!</definedName>
    <definedName name="_______DAT5" localSheetId="7">#REF!</definedName>
    <definedName name="_______DAT5">#REF!</definedName>
    <definedName name="_______DAT6" localSheetId="9">#REF!</definedName>
    <definedName name="_______DAT6" localSheetId="8">#REF!</definedName>
    <definedName name="_______DAT6" localSheetId="7">#REF!</definedName>
    <definedName name="_______DAT6">#REF!</definedName>
    <definedName name="_______DAT7" localSheetId="9">#REF!</definedName>
    <definedName name="_______DAT7" localSheetId="8">#REF!</definedName>
    <definedName name="_______DAT7" localSheetId="7">#REF!</definedName>
    <definedName name="_______DAT7">#REF!</definedName>
    <definedName name="_______DAT8" localSheetId="9">#REF!</definedName>
    <definedName name="_______DAT8" localSheetId="8">#REF!</definedName>
    <definedName name="_______DAT8" localSheetId="7">#REF!</definedName>
    <definedName name="_______DAT8">#REF!</definedName>
    <definedName name="_______DAT9" localSheetId="9">#REF!</definedName>
    <definedName name="_______DAT9" localSheetId="8">#REF!</definedName>
    <definedName name="_______DAT9" localSheetId="7">#REF!</definedName>
    <definedName name="_______DAT9">#REF!</definedName>
    <definedName name="_______DET2" localSheetId="9" hidden="1">{#N/A,#N/A,FALSE,"Doc. A";#N/A,#N/A,FALSE,"Doc. B";#N/A,#N/A,FALSE,"Doc. C";#N/A,#N/A,FALSE,"Doc. D";#N/A,#N/A,FALSE,"Doc. E";#N/A,#N/A,FALSE,"Doc. F";#N/A,#N/A,FALSE,"Doc. H";#N/A,#N/A,FALSE,"Doc. G";#N/A,#N/A,FALSE,"Doc. I";#N/A,#N/A,FALSE,"Doc. J";#N/A,#N/A,FALSE,"Stock"}</definedName>
    <definedName name="_______DET2" localSheetId="3" hidden="1">{#N/A,#N/A,FALSE,"Doc. A";#N/A,#N/A,FALSE,"Doc. B";#N/A,#N/A,FALSE,"Doc. C";#N/A,#N/A,FALSE,"Doc. D";#N/A,#N/A,FALSE,"Doc. E";#N/A,#N/A,FALSE,"Doc. F";#N/A,#N/A,FALSE,"Doc. H";#N/A,#N/A,FALSE,"Doc. G";#N/A,#N/A,FALSE,"Doc. I";#N/A,#N/A,FALSE,"Doc. J";#N/A,#N/A,FALSE,"Stock"}</definedName>
    <definedName name="_______DET2" localSheetId="8" hidden="1">{#N/A,#N/A,FALSE,"Doc. A";#N/A,#N/A,FALSE,"Doc. B";#N/A,#N/A,FALSE,"Doc. C";#N/A,#N/A,FALSE,"Doc. D";#N/A,#N/A,FALSE,"Doc. E";#N/A,#N/A,FALSE,"Doc. F";#N/A,#N/A,FALSE,"Doc. H";#N/A,#N/A,FALSE,"Doc. G";#N/A,#N/A,FALSE,"Doc. I";#N/A,#N/A,FALSE,"Doc. J";#N/A,#N/A,FALSE,"Stock"}</definedName>
    <definedName name="_______DET2" localSheetId="4" hidden="1">{#N/A,#N/A,FALSE,"Doc. A";#N/A,#N/A,FALSE,"Doc. B";#N/A,#N/A,FALSE,"Doc. C";#N/A,#N/A,FALSE,"Doc. D";#N/A,#N/A,FALSE,"Doc. E";#N/A,#N/A,FALSE,"Doc. F";#N/A,#N/A,FALSE,"Doc. H";#N/A,#N/A,FALSE,"Doc. G";#N/A,#N/A,FALSE,"Doc. I";#N/A,#N/A,FALSE,"Doc. J";#N/A,#N/A,FALSE,"Stock"}</definedName>
    <definedName name="_______DET2" localSheetId="5" hidden="1">{#N/A,#N/A,FALSE,"Doc. A";#N/A,#N/A,FALSE,"Doc. B";#N/A,#N/A,FALSE,"Doc. C";#N/A,#N/A,FALSE,"Doc. D";#N/A,#N/A,FALSE,"Doc. E";#N/A,#N/A,FALSE,"Doc. F";#N/A,#N/A,FALSE,"Doc. H";#N/A,#N/A,FALSE,"Doc. G";#N/A,#N/A,FALSE,"Doc. I";#N/A,#N/A,FALSE,"Doc. J";#N/A,#N/A,FALSE,"Stock"}</definedName>
    <definedName name="_______DET2" localSheetId="7" hidden="1">{#N/A,#N/A,FALSE,"Doc. A";#N/A,#N/A,FALSE,"Doc. B";#N/A,#N/A,FALSE,"Doc. C";#N/A,#N/A,FALSE,"Doc. D";#N/A,#N/A,FALSE,"Doc. E";#N/A,#N/A,FALSE,"Doc. F";#N/A,#N/A,FALSE,"Doc. H";#N/A,#N/A,FALSE,"Doc. G";#N/A,#N/A,FALSE,"Doc. I";#N/A,#N/A,FALSE,"Doc. J";#N/A,#N/A,FALSE,"Stock"}</definedName>
    <definedName name="_______DET2" hidden="1">{#N/A,#N/A,FALSE,"Doc. A";#N/A,#N/A,FALSE,"Doc. B";#N/A,#N/A,FALSE,"Doc. C";#N/A,#N/A,FALSE,"Doc. D";#N/A,#N/A,FALSE,"Doc. E";#N/A,#N/A,FALSE,"Doc. F";#N/A,#N/A,FALSE,"Doc. H";#N/A,#N/A,FALSE,"Doc. G";#N/A,#N/A,FALSE,"Doc. I";#N/A,#N/A,FALSE,"Doc. J";#N/A,#N/A,FALSE,"Stock"}</definedName>
    <definedName name="_______DET3" localSheetId="9" hidden="1">{#N/A,#N/A,FALSE,"Production-Ethy.";#N/A,#N/A,FALSE,"Production-Prop.";#N/A,#N/A,FALSE,"SaleVolume-Ethy.";#N/A,#N/A,FALSE,"SaleVolume-Prop.";#N/A,#N/A,FALSE,"SellPrice-Ethy.";#N/A,#N/A,FALSE,"SellPrice-Prop.";#N/A,#N/A,FALSE,"Naph&amp;Olef Rate";#N/A,#N/A,FALSE,"Stea&amp;Olef Rate";#N/A,#N/A,FALSE,"Elec&amp;Olef Rate"}</definedName>
    <definedName name="_______DET3" localSheetId="3" hidden="1">{#N/A,#N/A,FALSE,"Production-Ethy.";#N/A,#N/A,FALSE,"Production-Prop.";#N/A,#N/A,FALSE,"SaleVolume-Ethy.";#N/A,#N/A,FALSE,"SaleVolume-Prop.";#N/A,#N/A,FALSE,"SellPrice-Ethy.";#N/A,#N/A,FALSE,"SellPrice-Prop.";#N/A,#N/A,FALSE,"Naph&amp;Olef Rate";#N/A,#N/A,FALSE,"Stea&amp;Olef Rate";#N/A,#N/A,FALSE,"Elec&amp;Olef Rate"}</definedName>
    <definedName name="_______DET3" localSheetId="8" hidden="1">{#N/A,#N/A,FALSE,"Production-Ethy.";#N/A,#N/A,FALSE,"Production-Prop.";#N/A,#N/A,FALSE,"SaleVolume-Ethy.";#N/A,#N/A,FALSE,"SaleVolume-Prop.";#N/A,#N/A,FALSE,"SellPrice-Ethy.";#N/A,#N/A,FALSE,"SellPrice-Prop.";#N/A,#N/A,FALSE,"Naph&amp;Olef Rate";#N/A,#N/A,FALSE,"Stea&amp;Olef Rate";#N/A,#N/A,FALSE,"Elec&amp;Olef Rate"}</definedName>
    <definedName name="_______DET3" localSheetId="4" hidden="1">{#N/A,#N/A,FALSE,"Production-Ethy.";#N/A,#N/A,FALSE,"Production-Prop.";#N/A,#N/A,FALSE,"SaleVolume-Ethy.";#N/A,#N/A,FALSE,"SaleVolume-Prop.";#N/A,#N/A,FALSE,"SellPrice-Ethy.";#N/A,#N/A,FALSE,"SellPrice-Prop.";#N/A,#N/A,FALSE,"Naph&amp;Olef Rate";#N/A,#N/A,FALSE,"Stea&amp;Olef Rate";#N/A,#N/A,FALSE,"Elec&amp;Olef Rate"}</definedName>
    <definedName name="_______DET3" localSheetId="5" hidden="1">{#N/A,#N/A,FALSE,"Production-Ethy.";#N/A,#N/A,FALSE,"Production-Prop.";#N/A,#N/A,FALSE,"SaleVolume-Ethy.";#N/A,#N/A,FALSE,"SaleVolume-Prop.";#N/A,#N/A,FALSE,"SellPrice-Ethy.";#N/A,#N/A,FALSE,"SellPrice-Prop.";#N/A,#N/A,FALSE,"Naph&amp;Olef Rate";#N/A,#N/A,FALSE,"Stea&amp;Olef Rate";#N/A,#N/A,FALSE,"Elec&amp;Olef Rate"}</definedName>
    <definedName name="_______DET3" localSheetId="7" hidden="1">{#N/A,#N/A,FALSE,"Production-Ethy.";#N/A,#N/A,FALSE,"Production-Prop.";#N/A,#N/A,FALSE,"SaleVolume-Ethy.";#N/A,#N/A,FALSE,"SaleVolume-Prop.";#N/A,#N/A,FALSE,"SellPrice-Ethy.";#N/A,#N/A,FALSE,"SellPrice-Prop.";#N/A,#N/A,FALSE,"Naph&amp;Olef Rate";#N/A,#N/A,FALSE,"Stea&amp;Olef Rate";#N/A,#N/A,FALSE,"Elec&amp;Olef Rate"}</definedName>
    <definedName name="_______DET3" hidden="1">{#N/A,#N/A,FALSE,"Production-Ethy.";#N/A,#N/A,FALSE,"Production-Prop.";#N/A,#N/A,FALSE,"SaleVolume-Ethy.";#N/A,#N/A,FALSE,"SaleVolume-Prop.";#N/A,#N/A,FALSE,"SellPrice-Ethy.";#N/A,#N/A,FALSE,"SellPrice-Prop.";#N/A,#N/A,FALSE,"Naph&amp;Olef Rate";#N/A,#N/A,FALSE,"Stea&amp;Olef Rate";#N/A,#N/A,FALSE,"Elec&amp;Olef Rate"}</definedName>
    <definedName name="_______DET4" localSheetId="9" hidden="1">{#N/A,#N/A,FALSE,"BUDGET"}</definedName>
    <definedName name="_______DET4" localSheetId="3" hidden="1">{#N/A,#N/A,FALSE,"BUDGET"}</definedName>
    <definedName name="_______DET4" localSheetId="8" hidden="1">{#N/A,#N/A,FALSE,"BUDGET"}</definedName>
    <definedName name="_______DET4" localSheetId="4" hidden="1">{#N/A,#N/A,FALSE,"BUDGET"}</definedName>
    <definedName name="_______DET4" localSheetId="5" hidden="1">{#N/A,#N/A,FALSE,"BUDGET"}</definedName>
    <definedName name="_______DET4" localSheetId="7" hidden="1">{#N/A,#N/A,FALSE,"BUDGET"}</definedName>
    <definedName name="_______DET4" hidden="1">{#N/A,#N/A,FALSE,"BUDGET"}</definedName>
    <definedName name="_______dkk1" localSheetId="9">#REF!</definedName>
    <definedName name="_______dkk1">#REF!</definedName>
    <definedName name="_______dkk2" localSheetId="9">#REF!</definedName>
    <definedName name="_______dkk2">#REF!</definedName>
    <definedName name="_______e1" localSheetId="9">#REF!</definedName>
    <definedName name="_______e1">#REF!</definedName>
    <definedName name="_______eee55" localSheetId="9" hidden="1">{"sum_mth",#N/A,FALSE,"SUM-MTH";"sum_mth_สะสม",#N/A,FALSE,"SUM-MTH";"sum_mth_ผลการดำเนินงาน",#N/A,FALSE,"SUM-MTH";"sum_mth_ผลการดำเนินงาน_สะสม",#N/A,FALSE,"SUM-MTH"}</definedName>
    <definedName name="_______eee55" localSheetId="8" hidden="1">{"sum_mth",#N/A,FALSE,"SUM-MTH";"sum_mth_สะสม",#N/A,FALSE,"SUM-MTH";"sum_mth_ผลการดำเนินงาน",#N/A,FALSE,"SUM-MTH";"sum_mth_ผลการดำเนินงาน_สะสม",#N/A,FALSE,"SUM-MTH"}</definedName>
    <definedName name="_______eee55" localSheetId="4" hidden="1">{"sum_mth",#N/A,FALSE,"SUM-MTH";"sum_mth_สะสม",#N/A,FALSE,"SUM-MTH";"sum_mth_ผลการดำเนินงาน",#N/A,FALSE,"SUM-MTH";"sum_mth_ผลการดำเนินงาน_สะสม",#N/A,FALSE,"SUM-MTH"}</definedName>
    <definedName name="_______eee55" localSheetId="7" hidden="1">{"sum_mth",#N/A,FALSE,"SUM-MTH";"sum_mth_สะสม",#N/A,FALSE,"SUM-MTH";"sum_mth_ผลการดำเนินงาน",#N/A,FALSE,"SUM-MTH";"sum_mth_ผลการดำเนินงาน_สะสม",#N/A,FALSE,"SUM-MTH"}</definedName>
    <definedName name="_______eee55" hidden="1">{"sum_mth",#N/A,FALSE,"SUM-MTH";"sum_mth_สะสม",#N/A,FALSE,"SUM-MTH";"sum_mth_ผลการดำเนินงาน",#N/A,FALSE,"SUM-MTH";"sum_mth_ผลการดำเนินงาน_สะสม",#N/A,FALSE,"SUM-MTH"}</definedName>
    <definedName name="_______EKT1" localSheetId="9">#REF!</definedName>
    <definedName name="_______EKT1">#REF!</definedName>
    <definedName name="_______EKT2" localSheetId="9">#REF!</definedName>
    <definedName name="_______EKT2">#REF!</definedName>
    <definedName name="_______EKT3" localSheetId="9">#REF!</definedName>
    <definedName name="_______EKT3">#REF!</definedName>
    <definedName name="_______EKT4" localSheetId="9">#REF!</definedName>
    <definedName name="_______EKT4">#REF!</definedName>
    <definedName name="_______exp10" localSheetId="9">#REF!</definedName>
    <definedName name="_______exp10">#REF!</definedName>
    <definedName name="_______exp11" localSheetId="9">#REF!</definedName>
    <definedName name="_______exp11">#REF!</definedName>
    <definedName name="_______exp111" localSheetId="9">#REF!</definedName>
    <definedName name="_______exp111">#REF!</definedName>
    <definedName name="_______exp12" localSheetId="9">#REF!</definedName>
    <definedName name="_______exp12">#REF!</definedName>
    <definedName name="_______EXP22" localSheetId="9">#REF!</definedName>
    <definedName name="_______EXP22">#REF!</definedName>
    <definedName name="_______exp5" localSheetId="9">#REF!</definedName>
    <definedName name="_______exp5">#REF!</definedName>
    <definedName name="_______exp7" localSheetId="9">#REF!</definedName>
    <definedName name="_______exp7">#REF!</definedName>
    <definedName name="_______exp8" localSheetId="9">#REF!</definedName>
    <definedName name="_______exp8">#REF!</definedName>
    <definedName name="_______exp9" localSheetId="9">#REF!</definedName>
    <definedName name="_______exp9">#REF!</definedName>
    <definedName name="_______f1" localSheetId="9">#REF!</definedName>
    <definedName name="_______f1">#REF!</definedName>
    <definedName name="_______g1" localSheetId="9">#REF!</definedName>
    <definedName name="_______g1">#REF!</definedName>
    <definedName name="_______h1" localSheetId="9">#REF!</definedName>
    <definedName name="_______h1">#REF!</definedName>
    <definedName name="_______h2" localSheetId="4">[28]เงินกู้ธนชาติ!$G$2</definedName>
    <definedName name="_______h2" localSheetId="7">#REF!</definedName>
    <definedName name="_______h2">#REF!</definedName>
    <definedName name="_______IZ1" localSheetId="9">#REF!</definedName>
    <definedName name="_______IZ1" localSheetId="7">#REF!</definedName>
    <definedName name="_______IZ1">#REF!</definedName>
    <definedName name="_______JJ1" localSheetId="9">#REF!</definedName>
    <definedName name="_______JJ1">#REF!</definedName>
    <definedName name="_______k1" localSheetId="9">#REF!</definedName>
    <definedName name="_______k1">#REF!</definedName>
    <definedName name="_______KAF1" localSheetId="9">#REF!</definedName>
    <definedName name="_______KAF1">#REF!</definedName>
    <definedName name="_______KAF2" localSheetId="9">#REF!</definedName>
    <definedName name="_______KAF2">#REF!</definedName>
    <definedName name="_______KAF3" localSheetId="9">#REF!</definedName>
    <definedName name="_______KAF3">#REF!</definedName>
    <definedName name="_______KAF4" localSheetId="9">#REF!</definedName>
    <definedName name="_______KAF4">#REF!</definedName>
    <definedName name="_______LF12" localSheetId="9" hidden="1">#REF!</definedName>
    <definedName name="_______LF12" hidden="1">#REF!</definedName>
    <definedName name="_______lit1" localSheetId="9">#REF!</definedName>
    <definedName name="_______lit1">#REF!</definedName>
    <definedName name="_______lit2" localSheetId="9">#REF!</definedName>
    <definedName name="_______lit2">#REF!</definedName>
    <definedName name="_______LL1" localSheetId="9">#REF!</definedName>
    <definedName name="_______LL1">#REF!</definedName>
    <definedName name="_______MM1" localSheetId="9">#REF!</definedName>
    <definedName name="_______MM1">#REF!</definedName>
    <definedName name="_______MWL1" localSheetId="9">#REF!</definedName>
    <definedName name="_______MWL1">#REF!</definedName>
    <definedName name="_______MWL2" localSheetId="9">#REF!</definedName>
    <definedName name="_______MWL2">#REF!</definedName>
    <definedName name="_______MWL3" localSheetId="9">#REF!</definedName>
    <definedName name="_______MWL3">#REF!</definedName>
    <definedName name="_______MWL4" localSheetId="9">#REF!</definedName>
    <definedName name="_______MWL4">#REF!</definedName>
    <definedName name="_______MZ1" localSheetId="9">#REF!</definedName>
    <definedName name="_______MZ1">#REF!</definedName>
    <definedName name="_______NEW2" localSheetId="9">#REF!</definedName>
    <definedName name="_______NEW2">#REF!</definedName>
    <definedName name="_______OTH1" localSheetId="9">#REF!</definedName>
    <definedName name="_______OTH1">#REF!</definedName>
    <definedName name="_______OTH2" localSheetId="9">#REF!</definedName>
    <definedName name="_______OTH2">#REF!</definedName>
    <definedName name="_______OTH3" localSheetId="9">#REF!</definedName>
    <definedName name="_______OTH3">#REF!</definedName>
    <definedName name="_______OTH4" localSheetId="9">#REF!</definedName>
    <definedName name="_______OTH4">#REF!</definedName>
    <definedName name="_______PM2" localSheetId="4">[18]CIPA!$B$10</definedName>
    <definedName name="_______PM2" localSheetId="7">#REF!</definedName>
    <definedName name="_______PM2">#REF!</definedName>
    <definedName name="_______prg1" localSheetId="9">#REF!</definedName>
    <definedName name="_______prg1" localSheetId="7">#REF!</definedName>
    <definedName name="_______prg1">#REF!</definedName>
    <definedName name="_______prg180" localSheetId="9">#REF!</definedName>
    <definedName name="_______prg180">#REF!</definedName>
    <definedName name="_______REC1" localSheetId="9">#REF!</definedName>
    <definedName name="_______REC1">#REF!</definedName>
    <definedName name="_______SCB1" localSheetId="4">'[19]SCB 1 - Current'!$F$10</definedName>
    <definedName name="_______SCB1" localSheetId="7">#REF!</definedName>
    <definedName name="_______SCB1">#REF!</definedName>
    <definedName name="_______SCB2" localSheetId="4">'[19]SCB 2 - Current'!$F$11</definedName>
    <definedName name="_______SCB2" localSheetId="7">#REF!</definedName>
    <definedName name="_______SCB2">#REF!</definedName>
    <definedName name="_______sss1" localSheetId="9" hidden="1">{"sum_mth",#N/A,FALSE,"SUM-MTH";"sum_mth_สะสม",#N/A,FALSE,"SUM-MTH";"sum_mth_ผลการดำเนินงาน",#N/A,FALSE,"SUM-MTH";"sum_mth_ผลการดำเนินงาน_สะสม",#N/A,FALSE,"SUM-MTH"}</definedName>
    <definedName name="_______sss1" localSheetId="8" hidden="1">{"sum_mth",#N/A,FALSE,"SUM-MTH";"sum_mth_สะสม",#N/A,FALSE,"SUM-MTH";"sum_mth_ผลการดำเนินงาน",#N/A,FALSE,"SUM-MTH";"sum_mth_ผลการดำเนินงาน_สะสม",#N/A,FALSE,"SUM-MTH"}</definedName>
    <definedName name="_______sss1" localSheetId="4" hidden="1">{"sum_mth",#N/A,FALSE,"SUM-MTH";"sum_mth_สะสม",#N/A,FALSE,"SUM-MTH";"sum_mth_ผลการดำเนินงาน",#N/A,FALSE,"SUM-MTH";"sum_mth_ผลการดำเนินงาน_สะสม",#N/A,FALSE,"SUM-MTH"}</definedName>
    <definedName name="_______sss1" localSheetId="7" hidden="1">{"sum_mth",#N/A,FALSE,"SUM-MTH";"sum_mth_สะสม",#N/A,FALSE,"SUM-MTH";"sum_mth_ผลการดำเนินงาน",#N/A,FALSE,"SUM-MTH";"sum_mth_ผลการดำเนินงาน_สะสม",#N/A,FALSE,"SUM-MTH"}</definedName>
    <definedName name="_______sss1" hidden="1">{"sum_mth",#N/A,FALSE,"SUM-MTH";"sum_mth_สะสม",#N/A,FALSE,"SUM-MTH";"sum_mth_ผลการดำเนินงาน",#N/A,FALSE,"SUM-MTH";"sum_mth_ผลการดำเนินงาน_สะสม",#N/A,FALSE,"SUM-MTH"}</definedName>
    <definedName name="_______sss3" localSheetId="9" hidden="1">{"sum_mth",#N/A,FALSE,"SUM-MTH";"sum_mth_สะสม",#N/A,FALSE,"SUM-MTH";"sum_mth_ผลการดำเนินงาน",#N/A,FALSE,"SUM-MTH";"sum_mth_ผลการดำเนินงาน_สะสม",#N/A,FALSE,"SUM-MTH"}</definedName>
    <definedName name="_______sss3" localSheetId="8" hidden="1">{"sum_mth",#N/A,FALSE,"SUM-MTH";"sum_mth_สะสม",#N/A,FALSE,"SUM-MTH";"sum_mth_ผลการดำเนินงาน",#N/A,FALSE,"SUM-MTH";"sum_mth_ผลการดำเนินงาน_สะสม",#N/A,FALSE,"SUM-MTH"}</definedName>
    <definedName name="_______sss3" localSheetId="4" hidden="1">{"sum_mth",#N/A,FALSE,"SUM-MTH";"sum_mth_สะสม",#N/A,FALSE,"SUM-MTH";"sum_mth_ผลการดำเนินงาน",#N/A,FALSE,"SUM-MTH";"sum_mth_ผลการดำเนินงาน_สะสม",#N/A,FALSE,"SUM-MTH"}</definedName>
    <definedName name="_______sss3" localSheetId="7" hidden="1">{"sum_mth",#N/A,FALSE,"SUM-MTH";"sum_mth_สะสม",#N/A,FALSE,"SUM-MTH";"sum_mth_ผลการดำเนินงาน",#N/A,FALSE,"SUM-MTH";"sum_mth_ผลการดำเนินงาน_สะสม",#N/A,FALSE,"SUM-MTH"}</definedName>
    <definedName name="_______sss3" hidden="1">{"sum_mth",#N/A,FALSE,"SUM-MTH";"sum_mth_สะสม",#N/A,FALSE,"SUM-MTH";"sum_mth_ผลการดำเนินงาน",#N/A,FALSE,"SUM-MTH";"sum_mth_ผลการดำเนินงาน_สะสม",#N/A,FALSE,"SUM-MTH"}</definedName>
    <definedName name="_______TAX2" localSheetId="9">#REF!</definedName>
    <definedName name="_______TAX2">#REF!</definedName>
    <definedName name="_______TCD1" localSheetId="9">#REF!</definedName>
    <definedName name="_______TCD1">#REF!</definedName>
    <definedName name="_______TCD2" localSheetId="9">#REF!</definedName>
    <definedName name="_______TCD2">#REF!</definedName>
    <definedName name="_______TCD3" localSheetId="9">#REF!</definedName>
    <definedName name="_______TCD3">#REF!</definedName>
    <definedName name="_______TCD4" localSheetId="9">#REF!</definedName>
    <definedName name="_______TCD4">#REF!</definedName>
    <definedName name="_______TCD5" localSheetId="9">#REF!</definedName>
    <definedName name="_______TCD5">#REF!</definedName>
    <definedName name="_______TCD6" localSheetId="9">#REF!</definedName>
    <definedName name="_______TCD6">#REF!</definedName>
    <definedName name="_______TCD7" localSheetId="9">#REF!</definedName>
    <definedName name="_______TCD7">#REF!</definedName>
    <definedName name="_______TCD8" localSheetId="9">#REF!</definedName>
    <definedName name="_______TCD8">#REF!</definedName>
    <definedName name="_______TCD9" localSheetId="9">#REF!</definedName>
    <definedName name="_______TCD9">#REF!</definedName>
    <definedName name="_______TTD1" localSheetId="9">#REF!</definedName>
    <definedName name="_______TTD1">#REF!</definedName>
    <definedName name="_______TTD2" localSheetId="9">#REF!</definedName>
    <definedName name="_______TTD2">#REF!</definedName>
    <definedName name="_______TTD3" localSheetId="9">#REF!</definedName>
    <definedName name="_______TTD3">#REF!</definedName>
    <definedName name="_______TTD4" localSheetId="9">#REF!</definedName>
    <definedName name="_______TTD4">#REF!</definedName>
    <definedName name="_______TTM1" localSheetId="9">#REF!</definedName>
    <definedName name="_______TTM1">#REF!</definedName>
    <definedName name="_______TTM2" localSheetId="9">#REF!</definedName>
    <definedName name="_______TTM2">#REF!</definedName>
    <definedName name="_______TTM3" localSheetId="9">#REF!</definedName>
    <definedName name="_______TTM3">#REF!</definedName>
    <definedName name="_______TTM4" localSheetId="9">#REF!</definedName>
    <definedName name="_______TTM4">#REF!</definedName>
    <definedName name="_______TTM5" localSheetId="9">#REF!</definedName>
    <definedName name="_______TTM5">#REF!</definedName>
    <definedName name="_______TTM6" localSheetId="9">#REF!</definedName>
    <definedName name="_______TTM6">#REF!</definedName>
    <definedName name="_______TTM7" localSheetId="9">#REF!</definedName>
    <definedName name="_______TTM7">#REF!</definedName>
    <definedName name="_______TTM8" localSheetId="9">#REF!</definedName>
    <definedName name="_______TTM8">#REF!</definedName>
    <definedName name="_______TTS1" localSheetId="9">#REF!</definedName>
    <definedName name="_______TTS1">#REF!</definedName>
    <definedName name="_______Us1" localSheetId="9">#REF!</definedName>
    <definedName name="_______Us1">#REF!</definedName>
    <definedName name="_______Us2" localSheetId="9">#REF!</definedName>
    <definedName name="_______Us2">#REF!</definedName>
    <definedName name="_______www1" localSheetId="9" hidden="1">{"sum_mth",#N/A,FALSE,"SUM-MTH";"sum_mth_สะสม",#N/A,FALSE,"SUM-MTH";"sum_mth_ผลการดำเนินงาน",#N/A,FALSE,"SUM-MTH";"sum_mth_ผลการดำเนินงาน_สะสม",#N/A,FALSE,"SUM-MTH"}</definedName>
    <definedName name="_______www1" localSheetId="8" hidden="1">{"sum_mth",#N/A,FALSE,"SUM-MTH";"sum_mth_สะสม",#N/A,FALSE,"SUM-MTH";"sum_mth_ผลการดำเนินงาน",#N/A,FALSE,"SUM-MTH";"sum_mth_ผลการดำเนินงาน_สะสม",#N/A,FALSE,"SUM-MTH"}</definedName>
    <definedName name="_______www1" localSheetId="4" hidden="1">{"sum_mth",#N/A,FALSE,"SUM-MTH";"sum_mth_สะสม",#N/A,FALSE,"SUM-MTH";"sum_mth_ผลการดำเนินงาน",#N/A,FALSE,"SUM-MTH";"sum_mth_ผลการดำเนินงาน_สะสม",#N/A,FALSE,"SUM-MTH"}</definedName>
    <definedName name="_______www1" localSheetId="7" hidden="1">{"sum_mth",#N/A,FALSE,"SUM-MTH";"sum_mth_สะสม",#N/A,FALSE,"SUM-MTH";"sum_mth_ผลการดำเนินงาน",#N/A,FALSE,"SUM-MTH";"sum_mth_ผลการดำเนินงาน_สะสม",#N/A,FALSE,"SUM-MTH"}</definedName>
    <definedName name="_______www1" hidden="1">{"sum_mth",#N/A,FALSE,"SUM-MTH";"sum_mth_สะสม",#N/A,FALSE,"SUM-MTH";"sum_mth_ผลการดำเนินงาน",#N/A,FALSE,"SUM-MTH";"sum_mth_ผลการดำเนินงาน_สะสม",#N/A,FALSE,"SUM-MTH"}</definedName>
    <definedName name="_______www2" localSheetId="9" hidden="1">{"sum_mth",#N/A,FALSE,"SUM-MTH";"sum_mth_สะสม",#N/A,FALSE,"SUM-MTH";"sum_mth_ผลการดำเนินงาน",#N/A,FALSE,"SUM-MTH";"sum_mth_ผลการดำเนินงาน_สะสม",#N/A,FALSE,"SUM-MTH"}</definedName>
    <definedName name="_______www2" localSheetId="8" hidden="1">{"sum_mth",#N/A,FALSE,"SUM-MTH";"sum_mth_สะสม",#N/A,FALSE,"SUM-MTH";"sum_mth_ผลการดำเนินงาน",#N/A,FALSE,"SUM-MTH";"sum_mth_ผลการดำเนินงาน_สะสม",#N/A,FALSE,"SUM-MTH"}</definedName>
    <definedName name="_______www2" localSheetId="4" hidden="1">{"sum_mth",#N/A,FALSE,"SUM-MTH";"sum_mth_สะสม",#N/A,FALSE,"SUM-MTH";"sum_mth_ผลการดำเนินงาน",#N/A,FALSE,"SUM-MTH";"sum_mth_ผลการดำเนินงาน_สะสม",#N/A,FALSE,"SUM-MTH"}</definedName>
    <definedName name="_______www2" localSheetId="7" hidden="1">{"sum_mth",#N/A,FALSE,"SUM-MTH";"sum_mth_สะสม",#N/A,FALSE,"SUM-MTH";"sum_mth_ผลการดำเนินงาน",#N/A,FALSE,"SUM-MTH";"sum_mth_ผลการดำเนินงาน_สะสม",#N/A,FALSE,"SUM-MTH"}</definedName>
    <definedName name="_______www2" hidden="1">{"sum_mth",#N/A,FALSE,"SUM-MTH";"sum_mth_สะสม",#N/A,FALSE,"SUM-MTH";"sum_mth_ผลการดำเนินงาน",#N/A,FALSE,"SUM-MTH";"sum_mth_ผลการดำเนินงาน_สะสม",#N/A,FALSE,"SUM-MTH"}</definedName>
    <definedName name="_______www4" localSheetId="9" hidden="1">{"sum_mth",#N/A,FALSE,"SUM-MTH";"sum_mth_สะสม",#N/A,FALSE,"SUM-MTH";"sum_mth_ผลการดำเนินงาน",#N/A,FALSE,"SUM-MTH";"sum_mth_ผลการดำเนินงาน_สะสม",#N/A,FALSE,"SUM-MTH"}</definedName>
    <definedName name="_______www4" localSheetId="8" hidden="1">{"sum_mth",#N/A,FALSE,"SUM-MTH";"sum_mth_สะสม",#N/A,FALSE,"SUM-MTH";"sum_mth_ผลการดำเนินงาน",#N/A,FALSE,"SUM-MTH";"sum_mth_ผลการดำเนินงาน_สะสม",#N/A,FALSE,"SUM-MTH"}</definedName>
    <definedName name="_______www4" localSheetId="4" hidden="1">{"sum_mth",#N/A,FALSE,"SUM-MTH";"sum_mth_สะสม",#N/A,FALSE,"SUM-MTH";"sum_mth_ผลการดำเนินงาน",#N/A,FALSE,"SUM-MTH";"sum_mth_ผลการดำเนินงาน_สะสม",#N/A,FALSE,"SUM-MTH"}</definedName>
    <definedName name="_______www4" localSheetId="7" hidden="1">{"sum_mth",#N/A,FALSE,"SUM-MTH";"sum_mth_สะสม",#N/A,FALSE,"SUM-MTH";"sum_mth_ผลการดำเนินงาน",#N/A,FALSE,"SUM-MTH";"sum_mth_ผลการดำเนินงาน_สะสม",#N/A,FALSE,"SUM-MTH"}</definedName>
    <definedName name="_______www4" hidden="1">{"sum_mth",#N/A,FALSE,"SUM-MTH";"sum_mth_สะสม",#N/A,FALSE,"SUM-MTH";"sum_mth_ผลการดำเนินงาน",#N/A,FALSE,"SUM-MTH";"sum_mth_ผลการดำเนินงาน_สะสม",#N/A,FALSE,"SUM-MTH"}</definedName>
    <definedName name="_______xx6666" localSheetId="9">#REF!</definedName>
    <definedName name="_______xx6666">#REF!</definedName>
    <definedName name="_______ZA1" localSheetId="9">#REF!</definedName>
    <definedName name="_______ZA1">#REF!</definedName>
    <definedName name="_______zz9999" localSheetId="9">#REF!</definedName>
    <definedName name="_______zz9999">#REF!</definedName>
    <definedName name="______1_" localSheetId="9">#REF!</definedName>
    <definedName name="______1_">#REF!</definedName>
    <definedName name="______2_.0Print_Titles" localSheetId="9">#REF!,#REF!</definedName>
    <definedName name="______2_.0Print_Titles">#REF!,#REF!</definedName>
    <definedName name="______3_._Print_Titles" localSheetId="9">#REF!,#REF!</definedName>
    <definedName name="______3_._Print_Titles">#REF!,#REF!</definedName>
    <definedName name="______4F" localSheetId="9" hidden="1">#REF!</definedName>
    <definedName name="______4F" localSheetId="8" hidden="1">#REF!</definedName>
    <definedName name="______4F" localSheetId="7" hidden="1">#REF!</definedName>
    <definedName name="______4F" hidden="1">#REF!</definedName>
    <definedName name="______5_0_0_F" localSheetId="9" hidden="1">#REF!</definedName>
    <definedName name="______5_0_0_F" localSheetId="8" hidden="1">#REF!</definedName>
    <definedName name="______5_0_0_F" localSheetId="7" hidden="1">#REF!</definedName>
    <definedName name="______5_0_0_F" hidden="1">#REF!</definedName>
    <definedName name="______a1" localSheetId="9" hidden="1">{"cashflow",#N/A,FALSE,"CASHFLOW "}</definedName>
    <definedName name="______a1" localSheetId="8" hidden="1">{"cashflow",#N/A,FALSE,"CASHFLOW "}</definedName>
    <definedName name="______a1" localSheetId="4" hidden="1">{"cashflow",#N/A,FALSE,"CASHFLOW "}</definedName>
    <definedName name="______a1" localSheetId="7" hidden="1">{"cashflow",#N/A,FALSE,"CASHFLOW "}</definedName>
    <definedName name="______a1" hidden="1">{"cashflow",#N/A,FALSE,"CASHFLOW "}</definedName>
    <definedName name="______a10" localSheetId="9" hidden="1">{"sales",#N/A,FALSE,"SALES"}</definedName>
    <definedName name="______a10" localSheetId="8" hidden="1">{"sales",#N/A,FALSE,"SALES"}</definedName>
    <definedName name="______a10" localSheetId="4" hidden="1">{"sales",#N/A,FALSE,"SALES"}</definedName>
    <definedName name="______a10" localSheetId="7" hidden="1">{"sales",#N/A,FALSE,"SALES"}</definedName>
    <definedName name="______a10" hidden="1">{"sales",#N/A,FALSE,"SALES"}</definedName>
    <definedName name="______a2" localSheetId="9" hidden="1">{"hilight1",#N/A,FALSE,"HILIGHT1"}</definedName>
    <definedName name="______a2" localSheetId="8" hidden="1">{"hilight1",#N/A,FALSE,"HILIGHT1"}</definedName>
    <definedName name="______a2" localSheetId="4" hidden="1">{"hilight1",#N/A,FALSE,"HILIGHT1"}</definedName>
    <definedName name="______a2" localSheetId="7" hidden="1">{"hilight1",#N/A,FALSE,"HILIGHT1"}</definedName>
    <definedName name="______a2" hidden="1">{"hilight1",#N/A,FALSE,"HILIGHT1"}</definedName>
    <definedName name="______a3" localSheetId="9" hidden="1">{"hilight2",#N/A,FALSE,"HILIGHT2"}</definedName>
    <definedName name="______a3" localSheetId="8" hidden="1">{"hilight2",#N/A,FALSE,"HILIGHT2"}</definedName>
    <definedName name="______a3" localSheetId="4" hidden="1">{"hilight2",#N/A,FALSE,"HILIGHT2"}</definedName>
    <definedName name="______a3" localSheetId="7" hidden="1">{"hilight2",#N/A,FALSE,"HILIGHT2"}</definedName>
    <definedName name="______a3" hidden="1">{"hilight2",#N/A,FALSE,"HILIGHT2"}</definedName>
    <definedName name="______a4" localSheetId="9" hidden="1">{"hilight3",#N/A,FALSE,"HILIGHT3"}</definedName>
    <definedName name="______a4" localSheetId="8" hidden="1">{"hilight3",#N/A,FALSE,"HILIGHT3"}</definedName>
    <definedName name="______a4" localSheetId="4" hidden="1">{"hilight3",#N/A,FALSE,"HILIGHT3"}</definedName>
    <definedName name="______a4" localSheetId="7" hidden="1">{"hilight3",#N/A,FALSE,"HILIGHT3"}</definedName>
    <definedName name="______a4" hidden="1">{"hilight3",#N/A,FALSE,"HILIGHT3"}</definedName>
    <definedName name="______a5" localSheetId="9" hidden="1">{"income",#N/A,FALSE,"INCOME"}</definedName>
    <definedName name="______a5" localSheetId="8" hidden="1">{"income",#N/A,FALSE,"INCOME"}</definedName>
    <definedName name="______a5" localSheetId="4" hidden="1">{"income",#N/A,FALSE,"INCOME"}</definedName>
    <definedName name="______a5" localSheetId="7" hidden="1">{"income",#N/A,FALSE,"INCOME"}</definedName>
    <definedName name="______a5" hidden="1">{"income",#N/A,FALSE,"INCOME"}</definedName>
    <definedName name="______a6" localSheetId="9" hidden="1">{"index",#N/A,FALSE,"INDEX"}</definedName>
    <definedName name="______a6" localSheetId="8" hidden="1">{"index",#N/A,FALSE,"INDEX"}</definedName>
    <definedName name="______a6" localSheetId="4" hidden="1">{"index",#N/A,FALSE,"INDEX"}</definedName>
    <definedName name="______a6" localSheetId="7" hidden="1">{"index",#N/A,FALSE,"INDEX"}</definedName>
    <definedName name="______a6" hidden="1">{"index",#N/A,FALSE,"INDEX"}</definedName>
    <definedName name="______a7" localSheetId="9" hidden="1">{"PRINT_EST",#N/A,FALSE,"ESTMON"}</definedName>
    <definedName name="______a7" localSheetId="8" hidden="1">{"PRINT_EST",#N/A,FALSE,"ESTMON"}</definedName>
    <definedName name="______a7" localSheetId="4" hidden="1">{"PRINT_EST",#N/A,FALSE,"ESTMON"}</definedName>
    <definedName name="______a7" localSheetId="7" hidden="1">{"PRINT_EST",#N/A,FALSE,"ESTMON"}</definedName>
    <definedName name="______a7" hidden="1">{"PRINT_EST",#N/A,FALSE,"ESTMON"}</definedName>
    <definedName name="______a8" localSheetId="9" hidden="1">{"revsale",#N/A,FALSE,"REV-ยุพดี"}</definedName>
    <definedName name="______a8" localSheetId="8" hidden="1">{"revsale",#N/A,FALSE,"REV-ยุพดี"}</definedName>
    <definedName name="______a8" localSheetId="4" hidden="1">{"revsale",#N/A,FALSE,"REV-ยุพดี"}</definedName>
    <definedName name="______a8" localSheetId="7" hidden="1">{"revsale",#N/A,FALSE,"REV-ยุพดี"}</definedName>
    <definedName name="______a8" hidden="1">{"revsale",#N/A,FALSE,"REV-ยุพดี"}</definedName>
    <definedName name="______a9" localSheetId="9" hidden="1">{"revable",#N/A,FALSE,"REVABLE"}</definedName>
    <definedName name="______a9" localSheetId="8" hidden="1">{"revable",#N/A,FALSE,"REVABLE"}</definedName>
    <definedName name="______a9" localSheetId="4" hidden="1">{"revable",#N/A,FALSE,"REVABLE"}</definedName>
    <definedName name="______a9" localSheetId="7" hidden="1">{"revable",#N/A,FALSE,"REVABLE"}</definedName>
    <definedName name="______a9" hidden="1">{"revable",#N/A,FALSE,"REVABLE"}</definedName>
    <definedName name="______A99999" localSheetId="9">#REF!</definedName>
    <definedName name="______A99999">#REF!</definedName>
    <definedName name="______ADD12">#N/A</definedName>
    <definedName name="______ADD2">#N/A</definedName>
    <definedName name="______AJE122003" localSheetId="9">#REF!</definedName>
    <definedName name="______AJE122003">#REF!</definedName>
    <definedName name="______COR1" localSheetId="9">#REF!</definedName>
    <definedName name="______COR1">#REF!</definedName>
    <definedName name="______COR2" localSheetId="9">#REF!</definedName>
    <definedName name="______COR2">#REF!</definedName>
    <definedName name="______COR3" localSheetId="9">#REF!</definedName>
    <definedName name="______COR3">#REF!</definedName>
    <definedName name="______COR4" localSheetId="9">#REF!</definedName>
    <definedName name="______COR4">#REF!</definedName>
    <definedName name="______Cup2">#N/A</definedName>
    <definedName name="______CUR1" localSheetId="9">#REF!</definedName>
    <definedName name="______CUR1">#REF!</definedName>
    <definedName name="______d1" localSheetId="9" hidden="1">{"'Model'!$A$1:$N$53"}</definedName>
    <definedName name="______d1" localSheetId="8" hidden="1">{"'Model'!$A$1:$N$53"}</definedName>
    <definedName name="______d1" localSheetId="4" hidden="1">{"'Model'!$A$1:$N$53"}</definedName>
    <definedName name="______d1" localSheetId="7" hidden="1">{"'Model'!$A$1:$N$53"}</definedName>
    <definedName name="______d1" hidden="1">{"'Model'!$A$1:$N$53"}</definedName>
    <definedName name="______DAT1" localSheetId="9">#REF!</definedName>
    <definedName name="______DAT1" localSheetId="8">#REF!</definedName>
    <definedName name="______DAT1" localSheetId="7">#REF!</definedName>
    <definedName name="______DAT1">#REF!</definedName>
    <definedName name="______DAT10" localSheetId="9">#REF!</definedName>
    <definedName name="______DAT10" localSheetId="8">#REF!</definedName>
    <definedName name="______DAT10" localSheetId="7">#REF!</definedName>
    <definedName name="______DAT10">#REF!</definedName>
    <definedName name="______DAT11" localSheetId="9">#REF!</definedName>
    <definedName name="______DAT11" localSheetId="8">#REF!</definedName>
    <definedName name="______DAT11" localSheetId="7">#REF!</definedName>
    <definedName name="______DAT11">#REF!</definedName>
    <definedName name="______DAT12" localSheetId="9">#REF!</definedName>
    <definedName name="______DAT12" localSheetId="8">#REF!</definedName>
    <definedName name="______DAT12" localSheetId="7">#REF!</definedName>
    <definedName name="______DAT12">#REF!</definedName>
    <definedName name="______DAT13" localSheetId="9">#REF!</definedName>
    <definedName name="______DAT13" localSheetId="8">#REF!</definedName>
    <definedName name="______DAT13" localSheetId="7">#REF!</definedName>
    <definedName name="______DAT13">#REF!</definedName>
    <definedName name="______DAT14" localSheetId="9">#REF!</definedName>
    <definedName name="______DAT14" localSheetId="8">#REF!</definedName>
    <definedName name="______DAT14" localSheetId="7">#REF!</definedName>
    <definedName name="______DAT14">#REF!</definedName>
    <definedName name="______DAT15" localSheetId="9">#REF!</definedName>
    <definedName name="______DAT15" localSheetId="8">#REF!</definedName>
    <definedName name="______DAT15" localSheetId="7">#REF!</definedName>
    <definedName name="______DAT15">#REF!</definedName>
    <definedName name="______DAT16" localSheetId="9">#REF!</definedName>
    <definedName name="______DAT16" localSheetId="8">#REF!</definedName>
    <definedName name="______DAT16" localSheetId="7">#REF!</definedName>
    <definedName name="______DAT16">#REF!</definedName>
    <definedName name="______DAT17" localSheetId="9">#REF!</definedName>
    <definedName name="______DAT17" localSheetId="8">#REF!</definedName>
    <definedName name="______DAT17" localSheetId="7">#REF!</definedName>
    <definedName name="______DAT17">#REF!</definedName>
    <definedName name="______DAT18" localSheetId="9">#REF!</definedName>
    <definedName name="______DAT18" localSheetId="8">#REF!</definedName>
    <definedName name="______DAT18" localSheetId="7">#REF!</definedName>
    <definedName name="______DAT18">#REF!</definedName>
    <definedName name="______DAT19" localSheetId="9">#REF!</definedName>
    <definedName name="______DAT19" localSheetId="8">#REF!</definedName>
    <definedName name="______DAT19" localSheetId="7">#REF!</definedName>
    <definedName name="______DAT19">#REF!</definedName>
    <definedName name="______DAT2" localSheetId="9">#REF!</definedName>
    <definedName name="______DAT2" localSheetId="8">#REF!</definedName>
    <definedName name="______DAT2" localSheetId="7">#REF!</definedName>
    <definedName name="______DAT2">#REF!</definedName>
    <definedName name="______DAT20" localSheetId="9">#REF!</definedName>
    <definedName name="______DAT20" localSheetId="8">#REF!</definedName>
    <definedName name="______DAT20" localSheetId="7">#REF!</definedName>
    <definedName name="______DAT20">#REF!</definedName>
    <definedName name="______DAT21" localSheetId="9">#REF!</definedName>
    <definedName name="______DAT21" localSheetId="8">#REF!</definedName>
    <definedName name="______DAT21" localSheetId="7">#REF!</definedName>
    <definedName name="______DAT21">#REF!</definedName>
    <definedName name="______DAT3" localSheetId="9">#REF!</definedName>
    <definedName name="______DAT3" localSheetId="8">#REF!</definedName>
    <definedName name="______DAT3" localSheetId="7">#REF!</definedName>
    <definedName name="______DAT3">#REF!</definedName>
    <definedName name="______DAT4" localSheetId="9">#REF!</definedName>
    <definedName name="______DAT4" localSheetId="8">#REF!</definedName>
    <definedName name="______DAT4" localSheetId="7">#REF!</definedName>
    <definedName name="______DAT4">#REF!</definedName>
    <definedName name="______DAT5" localSheetId="9">#REF!</definedName>
    <definedName name="______DAT5" localSheetId="8">#REF!</definedName>
    <definedName name="______DAT5" localSheetId="7">#REF!</definedName>
    <definedName name="______DAT5">#REF!</definedName>
    <definedName name="______DAT6" localSheetId="9">#REF!</definedName>
    <definedName name="______DAT6" localSheetId="8">#REF!</definedName>
    <definedName name="______DAT6" localSheetId="7">#REF!</definedName>
    <definedName name="______DAT6">#REF!</definedName>
    <definedName name="______DAT7" localSheetId="9">#REF!</definedName>
    <definedName name="______DAT7" localSheetId="8">#REF!</definedName>
    <definedName name="______DAT7" localSheetId="7">#REF!</definedName>
    <definedName name="______DAT7">#REF!</definedName>
    <definedName name="______DAT8" localSheetId="9">#REF!</definedName>
    <definedName name="______DAT8" localSheetId="8">#REF!</definedName>
    <definedName name="______DAT8" localSheetId="7">#REF!</definedName>
    <definedName name="______DAT8">#REF!</definedName>
    <definedName name="______DAT9" localSheetId="9">#REF!</definedName>
    <definedName name="______DAT9" localSheetId="8">#REF!</definedName>
    <definedName name="______DAT9" localSheetId="7">#REF!</definedName>
    <definedName name="______DAT9">#REF!</definedName>
    <definedName name="______DET2" localSheetId="9" hidden="1">{#N/A,#N/A,FALSE,"Doc. A";#N/A,#N/A,FALSE,"Doc. B";#N/A,#N/A,FALSE,"Doc. C";#N/A,#N/A,FALSE,"Doc. D";#N/A,#N/A,FALSE,"Doc. E";#N/A,#N/A,FALSE,"Doc. F";#N/A,#N/A,FALSE,"Doc. H";#N/A,#N/A,FALSE,"Doc. G";#N/A,#N/A,FALSE,"Doc. I";#N/A,#N/A,FALSE,"Doc. J";#N/A,#N/A,FALSE,"Stock"}</definedName>
    <definedName name="______DET2" localSheetId="3" hidden="1">{#N/A,#N/A,FALSE,"Doc. A";#N/A,#N/A,FALSE,"Doc. B";#N/A,#N/A,FALSE,"Doc. C";#N/A,#N/A,FALSE,"Doc. D";#N/A,#N/A,FALSE,"Doc. E";#N/A,#N/A,FALSE,"Doc. F";#N/A,#N/A,FALSE,"Doc. H";#N/A,#N/A,FALSE,"Doc. G";#N/A,#N/A,FALSE,"Doc. I";#N/A,#N/A,FALSE,"Doc. J";#N/A,#N/A,FALSE,"Stock"}</definedName>
    <definedName name="______DET2" localSheetId="8" hidden="1">{#N/A,#N/A,FALSE,"Doc. A";#N/A,#N/A,FALSE,"Doc. B";#N/A,#N/A,FALSE,"Doc. C";#N/A,#N/A,FALSE,"Doc. D";#N/A,#N/A,FALSE,"Doc. E";#N/A,#N/A,FALSE,"Doc. F";#N/A,#N/A,FALSE,"Doc. H";#N/A,#N/A,FALSE,"Doc. G";#N/A,#N/A,FALSE,"Doc. I";#N/A,#N/A,FALSE,"Doc. J";#N/A,#N/A,FALSE,"Stock"}</definedName>
    <definedName name="______DET2" localSheetId="4" hidden="1">{#N/A,#N/A,FALSE,"Doc. A";#N/A,#N/A,FALSE,"Doc. B";#N/A,#N/A,FALSE,"Doc. C";#N/A,#N/A,FALSE,"Doc. D";#N/A,#N/A,FALSE,"Doc. E";#N/A,#N/A,FALSE,"Doc. F";#N/A,#N/A,FALSE,"Doc. H";#N/A,#N/A,FALSE,"Doc. G";#N/A,#N/A,FALSE,"Doc. I";#N/A,#N/A,FALSE,"Doc. J";#N/A,#N/A,FALSE,"Stock"}</definedName>
    <definedName name="______DET2" localSheetId="5" hidden="1">{#N/A,#N/A,FALSE,"Doc. A";#N/A,#N/A,FALSE,"Doc. B";#N/A,#N/A,FALSE,"Doc. C";#N/A,#N/A,FALSE,"Doc. D";#N/A,#N/A,FALSE,"Doc. E";#N/A,#N/A,FALSE,"Doc. F";#N/A,#N/A,FALSE,"Doc. H";#N/A,#N/A,FALSE,"Doc. G";#N/A,#N/A,FALSE,"Doc. I";#N/A,#N/A,FALSE,"Doc. J";#N/A,#N/A,FALSE,"Stock"}</definedName>
    <definedName name="______DET2" localSheetId="7" hidden="1">{#N/A,#N/A,FALSE,"Doc. A";#N/A,#N/A,FALSE,"Doc. B";#N/A,#N/A,FALSE,"Doc. C";#N/A,#N/A,FALSE,"Doc. D";#N/A,#N/A,FALSE,"Doc. E";#N/A,#N/A,FALSE,"Doc. F";#N/A,#N/A,FALSE,"Doc. H";#N/A,#N/A,FALSE,"Doc. G";#N/A,#N/A,FALSE,"Doc. I";#N/A,#N/A,FALSE,"Doc. J";#N/A,#N/A,FALSE,"Stock"}</definedName>
    <definedName name="______DET2" hidden="1">{#N/A,#N/A,FALSE,"Doc. A";#N/A,#N/A,FALSE,"Doc. B";#N/A,#N/A,FALSE,"Doc. C";#N/A,#N/A,FALSE,"Doc. D";#N/A,#N/A,FALSE,"Doc. E";#N/A,#N/A,FALSE,"Doc. F";#N/A,#N/A,FALSE,"Doc. H";#N/A,#N/A,FALSE,"Doc. G";#N/A,#N/A,FALSE,"Doc. I";#N/A,#N/A,FALSE,"Doc. J";#N/A,#N/A,FALSE,"Stock"}</definedName>
    <definedName name="______DET3" localSheetId="9" hidden="1">{#N/A,#N/A,FALSE,"Production-Ethy.";#N/A,#N/A,FALSE,"Production-Prop.";#N/A,#N/A,FALSE,"SaleVolume-Ethy.";#N/A,#N/A,FALSE,"SaleVolume-Prop.";#N/A,#N/A,FALSE,"SellPrice-Ethy.";#N/A,#N/A,FALSE,"SellPrice-Prop.";#N/A,#N/A,FALSE,"Naph&amp;Olef Rate";#N/A,#N/A,FALSE,"Stea&amp;Olef Rate";#N/A,#N/A,FALSE,"Elec&amp;Olef Rate"}</definedName>
    <definedName name="______DET3" localSheetId="3" hidden="1">{#N/A,#N/A,FALSE,"Production-Ethy.";#N/A,#N/A,FALSE,"Production-Prop.";#N/A,#N/A,FALSE,"SaleVolume-Ethy.";#N/A,#N/A,FALSE,"SaleVolume-Prop.";#N/A,#N/A,FALSE,"SellPrice-Ethy.";#N/A,#N/A,FALSE,"SellPrice-Prop.";#N/A,#N/A,FALSE,"Naph&amp;Olef Rate";#N/A,#N/A,FALSE,"Stea&amp;Olef Rate";#N/A,#N/A,FALSE,"Elec&amp;Olef Rate"}</definedName>
    <definedName name="______DET3" localSheetId="8" hidden="1">{#N/A,#N/A,FALSE,"Production-Ethy.";#N/A,#N/A,FALSE,"Production-Prop.";#N/A,#N/A,FALSE,"SaleVolume-Ethy.";#N/A,#N/A,FALSE,"SaleVolume-Prop.";#N/A,#N/A,FALSE,"SellPrice-Ethy.";#N/A,#N/A,FALSE,"SellPrice-Prop.";#N/A,#N/A,FALSE,"Naph&amp;Olef Rate";#N/A,#N/A,FALSE,"Stea&amp;Olef Rate";#N/A,#N/A,FALSE,"Elec&amp;Olef Rate"}</definedName>
    <definedName name="______DET3" localSheetId="4" hidden="1">{#N/A,#N/A,FALSE,"Production-Ethy.";#N/A,#N/A,FALSE,"Production-Prop.";#N/A,#N/A,FALSE,"SaleVolume-Ethy.";#N/A,#N/A,FALSE,"SaleVolume-Prop.";#N/A,#N/A,FALSE,"SellPrice-Ethy.";#N/A,#N/A,FALSE,"SellPrice-Prop.";#N/A,#N/A,FALSE,"Naph&amp;Olef Rate";#N/A,#N/A,FALSE,"Stea&amp;Olef Rate";#N/A,#N/A,FALSE,"Elec&amp;Olef Rate"}</definedName>
    <definedName name="______DET3" localSheetId="5" hidden="1">{#N/A,#N/A,FALSE,"Production-Ethy.";#N/A,#N/A,FALSE,"Production-Prop.";#N/A,#N/A,FALSE,"SaleVolume-Ethy.";#N/A,#N/A,FALSE,"SaleVolume-Prop.";#N/A,#N/A,FALSE,"SellPrice-Ethy.";#N/A,#N/A,FALSE,"SellPrice-Prop.";#N/A,#N/A,FALSE,"Naph&amp;Olef Rate";#N/A,#N/A,FALSE,"Stea&amp;Olef Rate";#N/A,#N/A,FALSE,"Elec&amp;Olef Rate"}</definedName>
    <definedName name="______DET3" localSheetId="7" hidden="1">{#N/A,#N/A,FALSE,"Production-Ethy.";#N/A,#N/A,FALSE,"Production-Prop.";#N/A,#N/A,FALSE,"SaleVolume-Ethy.";#N/A,#N/A,FALSE,"SaleVolume-Prop.";#N/A,#N/A,FALSE,"SellPrice-Ethy.";#N/A,#N/A,FALSE,"SellPrice-Prop.";#N/A,#N/A,FALSE,"Naph&amp;Olef Rate";#N/A,#N/A,FALSE,"Stea&amp;Olef Rate";#N/A,#N/A,FALSE,"Elec&amp;Olef Rate"}</definedName>
    <definedName name="______DET3" hidden="1">{#N/A,#N/A,FALSE,"Production-Ethy.";#N/A,#N/A,FALSE,"Production-Prop.";#N/A,#N/A,FALSE,"SaleVolume-Ethy.";#N/A,#N/A,FALSE,"SaleVolume-Prop.";#N/A,#N/A,FALSE,"SellPrice-Ethy.";#N/A,#N/A,FALSE,"SellPrice-Prop.";#N/A,#N/A,FALSE,"Naph&amp;Olef Rate";#N/A,#N/A,FALSE,"Stea&amp;Olef Rate";#N/A,#N/A,FALSE,"Elec&amp;Olef Rate"}</definedName>
    <definedName name="______DET4" localSheetId="9" hidden="1">{#N/A,#N/A,FALSE,"BUDGET"}</definedName>
    <definedName name="______DET4" localSheetId="3" hidden="1">{#N/A,#N/A,FALSE,"BUDGET"}</definedName>
    <definedName name="______DET4" localSheetId="8" hidden="1">{#N/A,#N/A,FALSE,"BUDGET"}</definedName>
    <definedName name="______DET4" localSheetId="4" hidden="1">{#N/A,#N/A,FALSE,"BUDGET"}</definedName>
    <definedName name="______DET4" localSheetId="5" hidden="1">{#N/A,#N/A,FALSE,"BUDGET"}</definedName>
    <definedName name="______DET4" localSheetId="7" hidden="1">{#N/A,#N/A,FALSE,"BUDGET"}</definedName>
    <definedName name="______DET4" hidden="1">{#N/A,#N/A,FALSE,"BUDGET"}</definedName>
    <definedName name="______dkk1" localSheetId="9">#REF!</definedName>
    <definedName name="______dkk1">#REF!</definedName>
    <definedName name="______dkk2" localSheetId="9">#REF!</definedName>
    <definedName name="______dkk2">#REF!</definedName>
    <definedName name="______e1" localSheetId="9">#REF!</definedName>
    <definedName name="______e1">#REF!</definedName>
    <definedName name="______eee55" localSheetId="9" hidden="1">{"sum_mth",#N/A,FALSE,"SUM-MTH";"sum_mth_สะสม",#N/A,FALSE,"SUM-MTH";"sum_mth_ผลการดำเนินงาน",#N/A,FALSE,"SUM-MTH";"sum_mth_ผลการดำเนินงาน_สะสม",#N/A,FALSE,"SUM-MTH"}</definedName>
    <definedName name="______eee55" localSheetId="8" hidden="1">{"sum_mth",#N/A,FALSE,"SUM-MTH";"sum_mth_สะสม",#N/A,FALSE,"SUM-MTH";"sum_mth_ผลการดำเนินงาน",#N/A,FALSE,"SUM-MTH";"sum_mth_ผลการดำเนินงาน_สะสม",#N/A,FALSE,"SUM-MTH"}</definedName>
    <definedName name="______eee55" localSheetId="4" hidden="1">{"sum_mth",#N/A,FALSE,"SUM-MTH";"sum_mth_สะสม",#N/A,FALSE,"SUM-MTH";"sum_mth_ผลการดำเนินงาน",#N/A,FALSE,"SUM-MTH";"sum_mth_ผลการดำเนินงาน_สะสม",#N/A,FALSE,"SUM-MTH"}</definedName>
    <definedName name="______eee55" localSheetId="7" hidden="1">{"sum_mth",#N/A,FALSE,"SUM-MTH";"sum_mth_สะสม",#N/A,FALSE,"SUM-MTH";"sum_mth_ผลการดำเนินงาน",#N/A,FALSE,"SUM-MTH";"sum_mth_ผลการดำเนินงาน_สะสม",#N/A,FALSE,"SUM-MTH"}</definedName>
    <definedName name="______eee55" hidden="1">{"sum_mth",#N/A,FALSE,"SUM-MTH";"sum_mth_สะสม",#N/A,FALSE,"SUM-MTH";"sum_mth_ผลการดำเนินงาน",#N/A,FALSE,"SUM-MTH";"sum_mth_ผลการดำเนินงาน_สะสม",#N/A,FALSE,"SUM-MTH"}</definedName>
    <definedName name="______EKT1" localSheetId="9">#REF!</definedName>
    <definedName name="______EKT1">#REF!</definedName>
    <definedName name="______EKT2" localSheetId="9">#REF!</definedName>
    <definedName name="______EKT2">#REF!</definedName>
    <definedName name="______EKT3" localSheetId="9">#REF!</definedName>
    <definedName name="______EKT3">#REF!</definedName>
    <definedName name="______EKT4" localSheetId="9">#REF!</definedName>
    <definedName name="______EKT4">#REF!</definedName>
    <definedName name="______exp10" localSheetId="9">#REF!</definedName>
    <definedName name="______exp10">#REF!</definedName>
    <definedName name="______exp11" localSheetId="9">#REF!</definedName>
    <definedName name="______exp11">#REF!</definedName>
    <definedName name="______exp111" localSheetId="9">#REF!</definedName>
    <definedName name="______exp111">#REF!</definedName>
    <definedName name="______exp12" localSheetId="9">#REF!</definedName>
    <definedName name="______exp12">#REF!</definedName>
    <definedName name="______EXP22" localSheetId="9">#REF!</definedName>
    <definedName name="______EXP22">#REF!</definedName>
    <definedName name="______exp5" localSheetId="9">#REF!</definedName>
    <definedName name="______exp5">#REF!</definedName>
    <definedName name="______exp7" localSheetId="9">#REF!</definedName>
    <definedName name="______exp7">#REF!</definedName>
    <definedName name="______exp8" localSheetId="9">#REF!</definedName>
    <definedName name="______exp8">#REF!</definedName>
    <definedName name="______exp9" localSheetId="9">#REF!</definedName>
    <definedName name="______exp9">#REF!</definedName>
    <definedName name="______h1" localSheetId="9">#REF!</definedName>
    <definedName name="______h1">#REF!</definedName>
    <definedName name="______h2" localSheetId="4">[28]เงินกู้ธนชาติ!$G$2</definedName>
    <definedName name="______h2" localSheetId="7">#REF!</definedName>
    <definedName name="______h2">#REF!</definedName>
    <definedName name="______H3" localSheetId="9" hidden="1">{"'Sell_Office'!$C$5:$D$6"}</definedName>
    <definedName name="______H3" localSheetId="8" hidden="1">{"'Sell_Office'!$C$5:$D$6"}</definedName>
    <definedName name="______H3" localSheetId="4" hidden="1">{"'Sell_Office'!$C$5:$D$6"}</definedName>
    <definedName name="______H3" localSheetId="7" hidden="1">{"'Sell_Office'!$C$5:$D$6"}</definedName>
    <definedName name="______H3" hidden="1">{"'Sell_Office'!$C$5:$D$6"}</definedName>
    <definedName name="______IRR2" localSheetId="9" hidden="1">{"CF Assumptions",#N/A,FALSE,"Asu";#N/A,#N/A,FALSE,"CF (2)";"Sensitivity2",#N/A,FALSE,"Sensitivity";"SM1",#N/A,FALSE,"SM";#N/A,#N/A,FALSE,"C&amp;D (2)";"Mgmt1",#N/A,FALSE,"MGMT";"Mgmt2",#N/A,FALSE,"MGMT";"Rpt_Cost Bridge",#N/A,FALSE,"Reports";"Rpt_CP22",#N/A,FALSE,"Reports";"Rpt_LRP Comp",#N/A,FALSE,"Reports";"Rpt_NPV Bridge",#N/A,FALSE,"Reports";#N/A,#N/A,FALSE,"Notes"}</definedName>
    <definedName name="______IRR2" localSheetId="8" hidden="1">{"CF Assumptions",#N/A,FALSE,"Asu";#N/A,#N/A,FALSE,"CF (2)";"Sensitivity2",#N/A,FALSE,"Sensitivity";"SM1",#N/A,FALSE,"SM";#N/A,#N/A,FALSE,"C&amp;D (2)";"Mgmt1",#N/A,FALSE,"MGMT";"Mgmt2",#N/A,FALSE,"MGMT";"Rpt_Cost Bridge",#N/A,FALSE,"Reports";"Rpt_CP22",#N/A,FALSE,"Reports";"Rpt_LRP Comp",#N/A,FALSE,"Reports";"Rpt_NPV Bridge",#N/A,FALSE,"Reports";#N/A,#N/A,FALSE,"Notes"}</definedName>
    <definedName name="______IRR2" localSheetId="4" hidden="1">{"CF Assumptions",#N/A,FALSE,"Asu";#N/A,#N/A,FALSE,"CF (2)";"Sensitivity2",#N/A,FALSE,"Sensitivity";"SM1",#N/A,FALSE,"SM";#N/A,#N/A,FALSE,"C&amp;D (2)";"Mgmt1",#N/A,FALSE,"MGMT";"Mgmt2",#N/A,FALSE,"MGMT";"Rpt_Cost Bridge",#N/A,FALSE,"Reports";"Rpt_CP22",#N/A,FALSE,"Reports";"Rpt_LRP Comp",#N/A,FALSE,"Reports";"Rpt_NPV Bridge",#N/A,FALSE,"Reports";#N/A,#N/A,FALSE,"Notes"}</definedName>
    <definedName name="______IRR2" localSheetId="7" hidden="1">{"CF Assumptions",#N/A,FALSE,"Asu";#N/A,#N/A,FALSE,"CF (2)";"Sensitivity2",#N/A,FALSE,"Sensitivity";"SM1",#N/A,FALSE,"SM";#N/A,#N/A,FALSE,"C&amp;D (2)";"Mgmt1",#N/A,FALSE,"MGMT";"Mgmt2",#N/A,FALSE,"MGMT";"Rpt_Cost Bridge",#N/A,FALSE,"Reports";"Rpt_CP22",#N/A,FALSE,"Reports";"Rpt_LRP Comp",#N/A,FALSE,"Reports";"Rpt_NPV Bridge",#N/A,FALSE,"Reports";#N/A,#N/A,FALSE,"Notes"}</definedName>
    <definedName name="______IRR2" hidden="1">{"CF Assumptions",#N/A,FALSE,"Asu";#N/A,#N/A,FALSE,"CF (2)";"Sensitivity2",#N/A,FALSE,"Sensitivity";"SM1",#N/A,FALSE,"SM";#N/A,#N/A,FALSE,"C&amp;D (2)";"Mgmt1",#N/A,FALSE,"MGMT";"Mgmt2",#N/A,FALSE,"MGMT";"Rpt_Cost Bridge",#N/A,FALSE,"Reports";"Rpt_CP22",#N/A,FALSE,"Reports";"Rpt_LRP Comp",#N/A,FALSE,"Reports";"Rpt_NPV Bridge",#N/A,FALSE,"Reports";#N/A,#N/A,FALSE,"Notes"}</definedName>
    <definedName name="______IZ1" localSheetId="9">#REF!</definedName>
    <definedName name="______IZ1">#REF!</definedName>
    <definedName name="______JJ1" localSheetId="9">#REF!</definedName>
    <definedName name="______JJ1">#REF!</definedName>
    <definedName name="______k1" localSheetId="9">#REF!</definedName>
    <definedName name="______k1">#REF!</definedName>
    <definedName name="______KAF1" localSheetId="9">#REF!</definedName>
    <definedName name="______KAF1">#REF!</definedName>
    <definedName name="______KAF2" localSheetId="9">#REF!</definedName>
    <definedName name="______KAF2">#REF!</definedName>
    <definedName name="______KAF3" localSheetId="9">#REF!</definedName>
    <definedName name="______KAF3">#REF!</definedName>
    <definedName name="______KAF4" localSheetId="9">#REF!</definedName>
    <definedName name="______KAF4">#REF!</definedName>
    <definedName name="______LF12" localSheetId="9" hidden="1">#REF!</definedName>
    <definedName name="______LF12" hidden="1">#REF!</definedName>
    <definedName name="______lit1" localSheetId="9">#REF!</definedName>
    <definedName name="______lit1">#REF!</definedName>
    <definedName name="______lit2" localSheetId="9">#REF!</definedName>
    <definedName name="______lit2">#REF!</definedName>
    <definedName name="______LL1" localSheetId="9">#REF!</definedName>
    <definedName name="______LL1">#REF!</definedName>
    <definedName name="______MM1" localSheetId="9">#REF!</definedName>
    <definedName name="______MM1">#REF!</definedName>
    <definedName name="______MWL1" localSheetId="9">#REF!</definedName>
    <definedName name="______MWL1">#REF!</definedName>
    <definedName name="______MWL2" localSheetId="9">#REF!</definedName>
    <definedName name="______MWL2">#REF!</definedName>
    <definedName name="______MWL3" localSheetId="9">#REF!</definedName>
    <definedName name="______MWL3">#REF!</definedName>
    <definedName name="______MWL4" localSheetId="9">#REF!</definedName>
    <definedName name="______MWL4">#REF!</definedName>
    <definedName name="______MZ1" localSheetId="9">#REF!</definedName>
    <definedName name="______MZ1">#REF!</definedName>
    <definedName name="______N300" localSheetId="9" hidden="1">{"sum_mth",#N/A,FALSE,"SUM-MTH";"sum_mth_สะสม",#N/A,FALSE,"SUM-MTH";"sum_mth_ผลการดำเนินงาน",#N/A,FALSE,"SUM-MTH";"sum_mth_ผลการดำเนินงาน_สะสม",#N/A,FALSE,"SUM-MTH"}</definedName>
    <definedName name="______N300" localSheetId="8" hidden="1">{"sum_mth",#N/A,FALSE,"SUM-MTH";"sum_mth_สะสม",#N/A,FALSE,"SUM-MTH";"sum_mth_ผลการดำเนินงาน",#N/A,FALSE,"SUM-MTH";"sum_mth_ผลการดำเนินงาน_สะสม",#N/A,FALSE,"SUM-MTH"}</definedName>
    <definedName name="______N300" localSheetId="4" hidden="1">{"sum_mth",#N/A,FALSE,"SUM-MTH";"sum_mth_สะสม",#N/A,FALSE,"SUM-MTH";"sum_mth_ผลการดำเนินงาน",#N/A,FALSE,"SUM-MTH";"sum_mth_ผลการดำเนินงาน_สะสม",#N/A,FALSE,"SUM-MTH"}</definedName>
    <definedName name="______N300" localSheetId="7" hidden="1">{"sum_mth",#N/A,FALSE,"SUM-MTH";"sum_mth_สะสม",#N/A,FALSE,"SUM-MTH";"sum_mth_ผลการดำเนินงาน",#N/A,FALSE,"SUM-MTH";"sum_mth_ผลการดำเนินงาน_สะสม",#N/A,FALSE,"SUM-MTH"}</definedName>
    <definedName name="______N300" hidden="1">{"sum_mth",#N/A,FALSE,"SUM-MTH";"sum_mth_สะสม",#N/A,FALSE,"SUM-MTH";"sum_mth_ผลการดำเนินงาน",#N/A,FALSE,"SUM-MTH";"sum_mth_ผลการดำเนินงาน_สะสม",#N/A,FALSE,"SUM-MTH"}</definedName>
    <definedName name="______NEW2" localSheetId="9">#REF!</definedName>
    <definedName name="______NEW2">#REF!</definedName>
    <definedName name="______OTH1" localSheetId="9">#REF!</definedName>
    <definedName name="______OTH1">#REF!</definedName>
    <definedName name="______OTH2" localSheetId="9">#REF!</definedName>
    <definedName name="______OTH2">#REF!</definedName>
    <definedName name="______OTH3" localSheetId="9">#REF!</definedName>
    <definedName name="______OTH3">#REF!</definedName>
    <definedName name="______OTH4" localSheetId="9">#REF!</definedName>
    <definedName name="______OTH4">#REF!</definedName>
    <definedName name="______PM2" localSheetId="4">[18]CIPA!$B$10</definedName>
    <definedName name="______PM2" localSheetId="7">#REF!</definedName>
    <definedName name="______PM2">#REF!</definedName>
    <definedName name="______pp30" localSheetId="9" hidden="1">#REF!</definedName>
    <definedName name="______pp30" localSheetId="7" hidden="1">#REF!</definedName>
    <definedName name="______pp30" hidden="1">#REF!</definedName>
    <definedName name="______prg1" localSheetId="9">#REF!</definedName>
    <definedName name="______prg1">#REF!</definedName>
    <definedName name="______prg180" localSheetId="9">#REF!</definedName>
    <definedName name="______prg180">#REF!</definedName>
    <definedName name="______REC1" localSheetId="9">#REF!</definedName>
    <definedName name="______REC1">#REF!</definedName>
    <definedName name="______SCB1" localSheetId="4">'[19]SCB 1 - Current'!$F$10</definedName>
    <definedName name="______SCB1" localSheetId="7">#REF!</definedName>
    <definedName name="______SCB1">#REF!</definedName>
    <definedName name="______SCB2" localSheetId="4">'[19]SCB 2 - Current'!$F$11</definedName>
    <definedName name="______SCB2" localSheetId="7">#REF!</definedName>
    <definedName name="______SCB2">#REF!</definedName>
    <definedName name="______sss1" localSheetId="9" hidden="1">{"sum_mth",#N/A,FALSE,"SUM-MTH";"sum_mth_สะสม",#N/A,FALSE,"SUM-MTH";"sum_mth_ผลการดำเนินงาน",#N/A,FALSE,"SUM-MTH";"sum_mth_ผลการดำเนินงาน_สะสม",#N/A,FALSE,"SUM-MTH"}</definedName>
    <definedName name="______sss1" localSheetId="8" hidden="1">{"sum_mth",#N/A,FALSE,"SUM-MTH";"sum_mth_สะสม",#N/A,FALSE,"SUM-MTH";"sum_mth_ผลการดำเนินงาน",#N/A,FALSE,"SUM-MTH";"sum_mth_ผลการดำเนินงาน_สะสม",#N/A,FALSE,"SUM-MTH"}</definedName>
    <definedName name="______sss1" localSheetId="4" hidden="1">{"sum_mth",#N/A,FALSE,"SUM-MTH";"sum_mth_สะสม",#N/A,FALSE,"SUM-MTH";"sum_mth_ผลการดำเนินงาน",#N/A,FALSE,"SUM-MTH";"sum_mth_ผลการดำเนินงาน_สะสม",#N/A,FALSE,"SUM-MTH"}</definedName>
    <definedName name="______sss1" localSheetId="7" hidden="1">{"sum_mth",#N/A,FALSE,"SUM-MTH";"sum_mth_สะสม",#N/A,FALSE,"SUM-MTH";"sum_mth_ผลการดำเนินงาน",#N/A,FALSE,"SUM-MTH";"sum_mth_ผลการดำเนินงาน_สะสม",#N/A,FALSE,"SUM-MTH"}</definedName>
    <definedName name="______sss1" hidden="1">{"sum_mth",#N/A,FALSE,"SUM-MTH";"sum_mth_สะสม",#N/A,FALSE,"SUM-MTH";"sum_mth_ผลการดำเนินงาน",#N/A,FALSE,"SUM-MTH";"sum_mth_ผลการดำเนินงาน_สะสม",#N/A,FALSE,"SUM-MTH"}</definedName>
    <definedName name="______sss3" localSheetId="9" hidden="1">{"sum_mth",#N/A,FALSE,"SUM-MTH";"sum_mth_สะสม",#N/A,FALSE,"SUM-MTH";"sum_mth_ผลการดำเนินงาน",#N/A,FALSE,"SUM-MTH";"sum_mth_ผลการดำเนินงาน_สะสม",#N/A,FALSE,"SUM-MTH"}</definedName>
    <definedName name="______sss3" localSheetId="8" hidden="1">{"sum_mth",#N/A,FALSE,"SUM-MTH";"sum_mth_สะสม",#N/A,FALSE,"SUM-MTH";"sum_mth_ผลการดำเนินงาน",#N/A,FALSE,"SUM-MTH";"sum_mth_ผลการดำเนินงาน_สะสม",#N/A,FALSE,"SUM-MTH"}</definedName>
    <definedName name="______sss3" localSheetId="4" hidden="1">{"sum_mth",#N/A,FALSE,"SUM-MTH";"sum_mth_สะสม",#N/A,FALSE,"SUM-MTH";"sum_mth_ผลการดำเนินงาน",#N/A,FALSE,"SUM-MTH";"sum_mth_ผลการดำเนินงาน_สะสม",#N/A,FALSE,"SUM-MTH"}</definedName>
    <definedName name="______sss3" localSheetId="7" hidden="1">{"sum_mth",#N/A,FALSE,"SUM-MTH";"sum_mth_สะสม",#N/A,FALSE,"SUM-MTH";"sum_mth_ผลการดำเนินงาน",#N/A,FALSE,"SUM-MTH";"sum_mth_ผลการดำเนินงาน_สะสม",#N/A,FALSE,"SUM-MTH"}</definedName>
    <definedName name="______sss3" hidden="1">{"sum_mth",#N/A,FALSE,"SUM-MTH";"sum_mth_สะสม",#N/A,FALSE,"SUM-MTH";"sum_mth_ผลการดำเนินงาน",#N/A,FALSE,"SUM-MTH";"sum_mth_ผลการดำเนินงาน_สะสม",#N/A,FALSE,"SUM-MTH"}</definedName>
    <definedName name="______TAX2" localSheetId="9">#REF!</definedName>
    <definedName name="______TAX2">#REF!</definedName>
    <definedName name="______TCD1" localSheetId="9">#REF!</definedName>
    <definedName name="______TCD1">#REF!</definedName>
    <definedName name="______TCD2" localSheetId="9">#REF!</definedName>
    <definedName name="______TCD2">#REF!</definedName>
    <definedName name="______TCD3" localSheetId="9">#REF!</definedName>
    <definedName name="______TCD3">#REF!</definedName>
    <definedName name="______TCD4" localSheetId="9">#REF!</definedName>
    <definedName name="______TCD4">#REF!</definedName>
    <definedName name="______TCD5" localSheetId="9">#REF!</definedName>
    <definedName name="______TCD5">#REF!</definedName>
    <definedName name="______TCD6" localSheetId="9">#REF!</definedName>
    <definedName name="______TCD6">#REF!</definedName>
    <definedName name="______TCD7" localSheetId="9">#REF!</definedName>
    <definedName name="______TCD7">#REF!</definedName>
    <definedName name="______TCD8" localSheetId="9">#REF!</definedName>
    <definedName name="______TCD8">#REF!</definedName>
    <definedName name="______TCD9" localSheetId="9">#REF!</definedName>
    <definedName name="______TCD9">#REF!</definedName>
    <definedName name="______Tic30" localSheetId="9" hidden="1">{"'Eng (page2)'!$A$1:$D$52"}</definedName>
    <definedName name="______Tic30" localSheetId="8" hidden="1">{"'Eng (page2)'!$A$1:$D$52"}</definedName>
    <definedName name="______Tic30" localSheetId="4" hidden="1">{"'Eng (page2)'!$A$1:$D$52"}</definedName>
    <definedName name="______Tic30" localSheetId="7" hidden="1">{"'Eng (page2)'!$A$1:$D$52"}</definedName>
    <definedName name="______Tic30" hidden="1">{"'Eng (page2)'!$A$1:$D$52"}</definedName>
    <definedName name="______TTD1" localSheetId="9">#REF!</definedName>
    <definedName name="______TTD1">#REF!</definedName>
    <definedName name="______TTD2" localSheetId="9">#REF!</definedName>
    <definedName name="______TTD2">#REF!</definedName>
    <definedName name="______TTD3" localSheetId="9">#REF!</definedName>
    <definedName name="______TTD3">#REF!</definedName>
    <definedName name="______TTD4" localSheetId="9">#REF!</definedName>
    <definedName name="______TTD4">#REF!</definedName>
    <definedName name="______TTM1" localSheetId="9">#REF!</definedName>
    <definedName name="______TTM1">#REF!</definedName>
    <definedName name="______TTM2" localSheetId="9">#REF!</definedName>
    <definedName name="______TTM2">#REF!</definedName>
    <definedName name="______TTM3" localSheetId="9">#REF!</definedName>
    <definedName name="______TTM3">#REF!</definedName>
    <definedName name="______TTM4" localSheetId="9">#REF!</definedName>
    <definedName name="______TTM4">#REF!</definedName>
    <definedName name="______TTM5" localSheetId="9">#REF!</definedName>
    <definedName name="______TTM5">#REF!</definedName>
    <definedName name="______TTM6" localSheetId="9">#REF!</definedName>
    <definedName name="______TTM6">#REF!</definedName>
    <definedName name="______TTM7" localSheetId="9">#REF!</definedName>
    <definedName name="______TTM7">#REF!</definedName>
    <definedName name="______TTM8" localSheetId="9">#REF!</definedName>
    <definedName name="______TTM8">#REF!</definedName>
    <definedName name="______TTS1" localSheetId="9">#REF!</definedName>
    <definedName name="______TTS1">#REF!</definedName>
    <definedName name="______Us1" localSheetId="9">#REF!</definedName>
    <definedName name="______Us1">#REF!</definedName>
    <definedName name="______Us2" localSheetId="9">#REF!</definedName>
    <definedName name="______Us2">#REF!</definedName>
    <definedName name="______www1" localSheetId="9" hidden="1">{"sum_mth",#N/A,FALSE,"SUM-MTH";"sum_mth_สะสม",#N/A,FALSE,"SUM-MTH";"sum_mth_ผลการดำเนินงาน",#N/A,FALSE,"SUM-MTH";"sum_mth_ผลการดำเนินงาน_สะสม",#N/A,FALSE,"SUM-MTH"}</definedName>
    <definedName name="______www1" localSheetId="8" hidden="1">{"sum_mth",#N/A,FALSE,"SUM-MTH";"sum_mth_สะสม",#N/A,FALSE,"SUM-MTH";"sum_mth_ผลการดำเนินงาน",#N/A,FALSE,"SUM-MTH";"sum_mth_ผลการดำเนินงาน_สะสม",#N/A,FALSE,"SUM-MTH"}</definedName>
    <definedName name="______www1" localSheetId="4" hidden="1">{"sum_mth",#N/A,FALSE,"SUM-MTH";"sum_mth_สะสม",#N/A,FALSE,"SUM-MTH";"sum_mth_ผลการดำเนินงาน",#N/A,FALSE,"SUM-MTH";"sum_mth_ผลการดำเนินงาน_สะสม",#N/A,FALSE,"SUM-MTH"}</definedName>
    <definedName name="______www1" localSheetId="7" hidden="1">{"sum_mth",#N/A,FALSE,"SUM-MTH";"sum_mth_สะสม",#N/A,FALSE,"SUM-MTH";"sum_mth_ผลการดำเนินงาน",#N/A,FALSE,"SUM-MTH";"sum_mth_ผลการดำเนินงาน_สะสม",#N/A,FALSE,"SUM-MTH"}</definedName>
    <definedName name="______www1" hidden="1">{"sum_mth",#N/A,FALSE,"SUM-MTH";"sum_mth_สะสม",#N/A,FALSE,"SUM-MTH";"sum_mth_ผลการดำเนินงาน",#N/A,FALSE,"SUM-MTH";"sum_mth_ผลการดำเนินงาน_สะสม",#N/A,FALSE,"SUM-MTH"}</definedName>
    <definedName name="______www2" localSheetId="9" hidden="1">{"sum_mth",#N/A,FALSE,"SUM-MTH";"sum_mth_สะสม",#N/A,FALSE,"SUM-MTH";"sum_mth_ผลการดำเนินงาน",#N/A,FALSE,"SUM-MTH";"sum_mth_ผลการดำเนินงาน_สะสม",#N/A,FALSE,"SUM-MTH"}</definedName>
    <definedName name="______www2" localSheetId="8" hidden="1">{"sum_mth",#N/A,FALSE,"SUM-MTH";"sum_mth_สะสม",#N/A,FALSE,"SUM-MTH";"sum_mth_ผลการดำเนินงาน",#N/A,FALSE,"SUM-MTH";"sum_mth_ผลการดำเนินงาน_สะสม",#N/A,FALSE,"SUM-MTH"}</definedName>
    <definedName name="______www2" localSheetId="4" hidden="1">{"sum_mth",#N/A,FALSE,"SUM-MTH";"sum_mth_สะสม",#N/A,FALSE,"SUM-MTH";"sum_mth_ผลการดำเนินงาน",#N/A,FALSE,"SUM-MTH";"sum_mth_ผลการดำเนินงาน_สะสม",#N/A,FALSE,"SUM-MTH"}</definedName>
    <definedName name="______www2" localSheetId="7" hidden="1">{"sum_mth",#N/A,FALSE,"SUM-MTH";"sum_mth_สะสม",#N/A,FALSE,"SUM-MTH";"sum_mth_ผลการดำเนินงาน",#N/A,FALSE,"SUM-MTH";"sum_mth_ผลการดำเนินงาน_สะสม",#N/A,FALSE,"SUM-MTH"}</definedName>
    <definedName name="______www2" hidden="1">{"sum_mth",#N/A,FALSE,"SUM-MTH";"sum_mth_สะสม",#N/A,FALSE,"SUM-MTH";"sum_mth_ผลการดำเนินงาน",#N/A,FALSE,"SUM-MTH";"sum_mth_ผลการดำเนินงาน_สะสม",#N/A,FALSE,"SUM-MTH"}</definedName>
    <definedName name="______www4" localSheetId="9" hidden="1">{"sum_mth",#N/A,FALSE,"SUM-MTH";"sum_mth_สะสม",#N/A,FALSE,"SUM-MTH";"sum_mth_ผลการดำเนินงาน",#N/A,FALSE,"SUM-MTH";"sum_mth_ผลการดำเนินงาน_สะสม",#N/A,FALSE,"SUM-MTH"}</definedName>
    <definedName name="______www4" localSheetId="8" hidden="1">{"sum_mth",#N/A,FALSE,"SUM-MTH";"sum_mth_สะสม",#N/A,FALSE,"SUM-MTH";"sum_mth_ผลการดำเนินงาน",#N/A,FALSE,"SUM-MTH";"sum_mth_ผลการดำเนินงาน_สะสม",#N/A,FALSE,"SUM-MTH"}</definedName>
    <definedName name="______www4" localSheetId="4" hidden="1">{"sum_mth",#N/A,FALSE,"SUM-MTH";"sum_mth_สะสม",#N/A,FALSE,"SUM-MTH";"sum_mth_ผลการดำเนินงาน",#N/A,FALSE,"SUM-MTH";"sum_mth_ผลการดำเนินงาน_สะสม",#N/A,FALSE,"SUM-MTH"}</definedName>
    <definedName name="______www4" localSheetId="7" hidden="1">{"sum_mth",#N/A,FALSE,"SUM-MTH";"sum_mth_สะสม",#N/A,FALSE,"SUM-MTH";"sum_mth_ผลการดำเนินงาน",#N/A,FALSE,"SUM-MTH";"sum_mth_ผลการดำเนินงาน_สะสม",#N/A,FALSE,"SUM-MTH"}</definedName>
    <definedName name="______www4" hidden="1">{"sum_mth",#N/A,FALSE,"SUM-MTH";"sum_mth_สะสม",#N/A,FALSE,"SUM-MTH";"sum_mth_ผลการดำเนินงาน",#N/A,FALSE,"SUM-MTH";"sum_mth_ผลการดำเนินงาน_สะสม",#N/A,FALSE,"SUM-MTH"}</definedName>
    <definedName name="______X2" localSheetId="9" hidden="1">{"'Eng (page2)'!$A$1:$D$52"}</definedName>
    <definedName name="______X2" localSheetId="8" hidden="1">{"'Eng (page2)'!$A$1:$D$52"}</definedName>
    <definedName name="______X2" localSheetId="4" hidden="1">{"'Eng (page2)'!$A$1:$D$52"}</definedName>
    <definedName name="______X2" localSheetId="7" hidden="1">{"'Eng (page2)'!$A$1:$D$52"}</definedName>
    <definedName name="______X2" hidden="1">{"'Eng (page2)'!$A$1:$D$52"}</definedName>
    <definedName name="______xlfn.BAHTTEXT" hidden="1">#NAME?</definedName>
    <definedName name="______xlfn.THAIMONTHOFYEAR" hidden="1">#NAME?</definedName>
    <definedName name="______xlfn.THAIYEAR" hidden="1">#NAME?</definedName>
    <definedName name="______xx6666" localSheetId="9">#REF!</definedName>
    <definedName name="______xx6666">#REF!</definedName>
    <definedName name="______ZA1" localSheetId="9">#REF!</definedName>
    <definedName name="______ZA1">#REF!</definedName>
    <definedName name="______ZC301" localSheetId="9" hidden="1">{"'Eng (page2)'!$A$1:$D$52"}</definedName>
    <definedName name="______ZC301" localSheetId="8" hidden="1">{"'Eng (page2)'!$A$1:$D$52"}</definedName>
    <definedName name="______ZC301" localSheetId="4" hidden="1">{"'Eng (page2)'!$A$1:$D$52"}</definedName>
    <definedName name="______ZC301" localSheetId="7" hidden="1">{"'Eng (page2)'!$A$1:$D$52"}</definedName>
    <definedName name="______ZC301" hidden="1">{"'Eng (page2)'!$A$1:$D$52"}</definedName>
    <definedName name="______zz9999" localSheetId="9">#REF!</definedName>
    <definedName name="______zz9999">#REF!</definedName>
    <definedName name="_____1_" localSheetId="9">#REF!</definedName>
    <definedName name="_____1_">#REF!</definedName>
    <definedName name="_____2_.0Print_Titles" localSheetId="9">#REF!,#REF!</definedName>
    <definedName name="_____2_.0Print_Titles">#REF!,#REF!</definedName>
    <definedName name="_____3_._Print_Titles" localSheetId="9">#REF!,#REF!</definedName>
    <definedName name="_____3_._Print_Titles">#REF!,#REF!</definedName>
    <definedName name="_____4F" localSheetId="9" hidden="1">#REF!</definedName>
    <definedName name="_____4F" localSheetId="8" hidden="1">#REF!</definedName>
    <definedName name="_____4F" localSheetId="7" hidden="1">#REF!</definedName>
    <definedName name="_____4F" hidden="1">#REF!</definedName>
    <definedName name="_____5_0_0_F" localSheetId="9" hidden="1">#REF!</definedName>
    <definedName name="_____5_0_0_F" localSheetId="8" hidden="1">#REF!</definedName>
    <definedName name="_____5_0_0_F" localSheetId="7" hidden="1">#REF!</definedName>
    <definedName name="_____5_0_0_F" hidden="1">#REF!</definedName>
    <definedName name="_____a1" localSheetId="9" hidden="1">{"cashflow",#N/A,FALSE,"CASHFLOW "}</definedName>
    <definedName name="_____a1" localSheetId="8" hidden="1">{"cashflow",#N/A,FALSE,"CASHFLOW "}</definedName>
    <definedName name="_____a1" localSheetId="4" hidden="1">{"cashflow",#N/A,FALSE,"CASHFLOW "}</definedName>
    <definedName name="_____a1" localSheetId="7" hidden="1">{"cashflow",#N/A,FALSE,"CASHFLOW "}</definedName>
    <definedName name="_____a1" hidden="1">{"cashflow",#N/A,FALSE,"CASHFLOW "}</definedName>
    <definedName name="_____a10" localSheetId="9" hidden="1">{"sales",#N/A,FALSE,"SALES"}</definedName>
    <definedName name="_____a10" localSheetId="8" hidden="1">{"sales",#N/A,FALSE,"SALES"}</definedName>
    <definedName name="_____a10" localSheetId="4" hidden="1">{"sales",#N/A,FALSE,"SALES"}</definedName>
    <definedName name="_____a10" localSheetId="7" hidden="1">{"sales",#N/A,FALSE,"SALES"}</definedName>
    <definedName name="_____a10" hidden="1">{"sales",#N/A,FALSE,"SALES"}</definedName>
    <definedName name="_____a2" localSheetId="9" hidden="1">{"hilight1",#N/A,FALSE,"HILIGHT1"}</definedName>
    <definedName name="_____a2" localSheetId="8" hidden="1">{"hilight1",#N/A,FALSE,"HILIGHT1"}</definedName>
    <definedName name="_____a2" localSheetId="4" hidden="1">{"hilight1",#N/A,FALSE,"HILIGHT1"}</definedName>
    <definedName name="_____a2" localSheetId="7" hidden="1">{"hilight1",#N/A,FALSE,"HILIGHT1"}</definedName>
    <definedName name="_____a2" hidden="1">{"hilight1",#N/A,FALSE,"HILIGHT1"}</definedName>
    <definedName name="_____a3" localSheetId="9" hidden="1">{"hilight2",#N/A,FALSE,"HILIGHT2"}</definedName>
    <definedName name="_____a3" localSheetId="8" hidden="1">{"hilight2",#N/A,FALSE,"HILIGHT2"}</definedName>
    <definedName name="_____a3" localSheetId="4" hidden="1">{"hilight2",#N/A,FALSE,"HILIGHT2"}</definedName>
    <definedName name="_____a3" localSheetId="7" hidden="1">{"hilight2",#N/A,FALSE,"HILIGHT2"}</definedName>
    <definedName name="_____a3" hidden="1">{"hilight2",#N/A,FALSE,"HILIGHT2"}</definedName>
    <definedName name="_____a4" localSheetId="9" hidden="1">{"hilight3",#N/A,FALSE,"HILIGHT3"}</definedName>
    <definedName name="_____a4" localSheetId="8" hidden="1">{"hilight3",#N/A,FALSE,"HILIGHT3"}</definedName>
    <definedName name="_____a4" localSheetId="4" hidden="1">{"hilight3",#N/A,FALSE,"HILIGHT3"}</definedName>
    <definedName name="_____a4" localSheetId="7" hidden="1">{"hilight3",#N/A,FALSE,"HILIGHT3"}</definedName>
    <definedName name="_____a4" hidden="1">{"hilight3",#N/A,FALSE,"HILIGHT3"}</definedName>
    <definedName name="_____a5" localSheetId="9" hidden="1">{"income",#N/A,FALSE,"INCOME"}</definedName>
    <definedName name="_____a5" localSheetId="8" hidden="1">{"income",#N/A,FALSE,"INCOME"}</definedName>
    <definedName name="_____a5" localSheetId="4" hidden="1">{"income",#N/A,FALSE,"INCOME"}</definedName>
    <definedName name="_____a5" localSheetId="7" hidden="1">{"income",#N/A,FALSE,"INCOME"}</definedName>
    <definedName name="_____a5" hidden="1">{"income",#N/A,FALSE,"INCOME"}</definedName>
    <definedName name="_____a6" localSheetId="9" hidden="1">{"index",#N/A,FALSE,"INDEX"}</definedName>
    <definedName name="_____a6" localSheetId="8" hidden="1">{"index",#N/A,FALSE,"INDEX"}</definedName>
    <definedName name="_____a6" localSheetId="4" hidden="1">{"index",#N/A,FALSE,"INDEX"}</definedName>
    <definedName name="_____a6" localSheetId="7" hidden="1">{"index",#N/A,FALSE,"INDEX"}</definedName>
    <definedName name="_____a6" hidden="1">{"index",#N/A,FALSE,"INDEX"}</definedName>
    <definedName name="_____a7" localSheetId="9" hidden="1">{"PRINT_EST",#N/A,FALSE,"ESTMON"}</definedName>
    <definedName name="_____a7" localSheetId="8" hidden="1">{"PRINT_EST",#N/A,FALSE,"ESTMON"}</definedName>
    <definedName name="_____a7" localSheetId="4" hidden="1">{"PRINT_EST",#N/A,FALSE,"ESTMON"}</definedName>
    <definedName name="_____a7" localSheetId="7" hidden="1">{"PRINT_EST",#N/A,FALSE,"ESTMON"}</definedName>
    <definedName name="_____a7" hidden="1">{"PRINT_EST",#N/A,FALSE,"ESTMON"}</definedName>
    <definedName name="_____a8" localSheetId="9" hidden="1">{"revsale",#N/A,FALSE,"REV-ยุพดี"}</definedName>
    <definedName name="_____a8" localSheetId="8" hidden="1">{"revsale",#N/A,FALSE,"REV-ยุพดี"}</definedName>
    <definedName name="_____a8" localSheetId="4" hidden="1">{"revsale",#N/A,FALSE,"REV-ยุพดี"}</definedName>
    <definedName name="_____a8" localSheetId="7" hidden="1">{"revsale",#N/A,FALSE,"REV-ยุพดี"}</definedName>
    <definedName name="_____a8" hidden="1">{"revsale",#N/A,FALSE,"REV-ยุพดี"}</definedName>
    <definedName name="_____a9" localSheetId="9" hidden="1">{"revable",#N/A,FALSE,"REVABLE"}</definedName>
    <definedName name="_____a9" localSheetId="8" hidden="1">{"revable",#N/A,FALSE,"REVABLE"}</definedName>
    <definedName name="_____a9" localSheetId="4" hidden="1">{"revable",#N/A,FALSE,"REVABLE"}</definedName>
    <definedName name="_____a9" localSheetId="7" hidden="1">{"revable",#N/A,FALSE,"REVABLE"}</definedName>
    <definedName name="_____a9" hidden="1">{"revable",#N/A,FALSE,"REVABLE"}</definedName>
    <definedName name="_____A99999" localSheetId="9">#REF!</definedName>
    <definedName name="_____A99999">#REF!</definedName>
    <definedName name="_____ADD1">#N/A</definedName>
    <definedName name="_____AJE122003" localSheetId="9">#REF!</definedName>
    <definedName name="_____AJE122003">#REF!</definedName>
    <definedName name="_____COR1" localSheetId="9">#REF!</definedName>
    <definedName name="_____COR1">#REF!</definedName>
    <definedName name="_____COR2" localSheetId="9">#REF!</definedName>
    <definedName name="_____COR2">#REF!</definedName>
    <definedName name="_____COR3" localSheetId="9">#REF!</definedName>
    <definedName name="_____COR3">#REF!</definedName>
    <definedName name="_____COR4" localSheetId="9">#REF!</definedName>
    <definedName name="_____COR4">#REF!</definedName>
    <definedName name="_____CUR1" localSheetId="9">#REF!</definedName>
    <definedName name="_____CUR1">#REF!</definedName>
    <definedName name="_____d1" localSheetId="9" hidden="1">{"'Model'!$A$1:$N$53"}</definedName>
    <definedName name="_____d1" localSheetId="8" hidden="1">{"'Model'!$A$1:$N$53"}</definedName>
    <definedName name="_____d1" localSheetId="4" hidden="1">{"'Model'!$A$1:$N$53"}</definedName>
    <definedName name="_____d1" localSheetId="7" hidden="1">{"'Model'!$A$1:$N$53"}</definedName>
    <definedName name="_____d1" hidden="1">{"'Model'!$A$1:$N$53"}</definedName>
    <definedName name="_____DAT1" localSheetId="9">#REF!</definedName>
    <definedName name="_____DAT1" localSheetId="8">#REF!</definedName>
    <definedName name="_____DAT1" localSheetId="7">#REF!</definedName>
    <definedName name="_____DAT1">#REF!</definedName>
    <definedName name="_____DAT10" localSheetId="9">#REF!</definedName>
    <definedName name="_____DAT10" localSheetId="8">#REF!</definedName>
    <definedName name="_____DAT10" localSheetId="7">#REF!</definedName>
    <definedName name="_____DAT10">#REF!</definedName>
    <definedName name="_____DAT11" localSheetId="9">#REF!</definedName>
    <definedName name="_____DAT11" localSheetId="8">#REF!</definedName>
    <definedName name="_____DAT11" localSheetId="7">#REF!</definedName>
    <definedName name="_____DAT11">#REF!</definedName>
    <definedName name="_____DAT12" localSheetId="9">#REF!</definedName>
    <definedName name="_____DAT12" localSheetId="8">#REF!</definedName>
    <definedName name="_____DAT12" localSheetId="7">#REF!</definedName>
    <definedName name="_____DAT12">#REF!</definedName>
    <definedName name="_____DAT13" localSheetId="9">#REF!</definedName>
    <definedName name="_____DAT13" localSheetId="8">#REF!</definedName>
    <definedName name="_____DAT13" localSheetId="7">#REF!</definedName>
    <definedName name="_____DAT13">#REF!</definedName>
    <definedName name="_____DAT14" localSheetId="9">#REF!</definedName>
    <definedName name="_____DAT14" localSheetId="8">#REF!</definedName>
    <definedName name="_____DAT14" localSheetId="7">#REF!</definedName>
    <definedName name="_____DAT14">#REF!</definedName>
    <definedName name="_____DAT15" localSheetId="9">#REF!</definedName>
    <definedName name="_____DAT15" localSheetId="8">#REF!</definedName>
    <definedName name="_____DAT15" localSheetId="7">#REF!</definedName>
    <definedName name="_____DAT15">#REF!</definedName>
    <definedName name="_____DAT16" localSheetId="9">#REF!</definedName>
    <definedName name="_____DAT16" localSheetId="8">#REF!</definedName>
    <definedName name="_____DAT16" localSheetId="7">#REF!</definedName>
    <definedName name="_____DAT16">#REF!</definedName>
    <definedName name="_____DAT17" localSheetId="9">#REF!</definedName>
    <definedName name="_____DAT17" localSheetId="8">#REF!</definedName>
    <definedName name="_____DAT17" localSheetId="7">#REF!</definedName>
    <definedName name="_____DAT17">#REF!</definedName>
    <definedName name="_____DAT18" localSheetId="9">#REF!</definedName>
    <definedName name="_____DAT18" localSheetId="8">#REF!</definedName>
    <definedName name="_____DAT18" localSheetId="7">#REF!</definedName>
    <definedName name="_____DAT18">#REF!</definedName>
    <definedName name="_____DAT19" localSheetId="9">#REF!</definedName>
    <definedName name="_____DAT19" localSheetId="8">#REF!</definedName>
    <definedName name="_____DAT19" localSheetId="7">#REF!</definedName>
    <definedName name="_____DAT19">#REF!</definedName>
    <definedName name="_____DAT2" localSheetId="9">#REF!</definedName>
    <definedName name="_____DAT2" localSheetId="8">#REF!</definedName>
    <definedName name="_____DAT2" localSheetId="7">#REF!</definedName>
    <definedName name="_____DAT2">#REF!</definedName>
    <definedName name="_____DAT20" localSheetId="9">#REF!</definedName>
    <definedName name="_____DAT20" localSheetId="8">#REF!</definedName>
    <definedName name="_____DAT20" localSheetId="7">#REF!</definedName>
    <definedName name="_____DAT20">#REF!</definedName>
    <definedName name="_____DAT21" localSheetId="9">#REF!</definedName>
    <definedName name="_____DAT21" localSheetId="8">#REF!</definedName>
    <definedName name="_____DAT21" localSheetId="7">#REF!</definedName>
    <definedName name="_____DAT21">#REF!</definedName>
    <definedName name="_____DAT3" localSheetId="9">#REF!</definedName>
    <definedName name="_____DAT3" localSheetId="8">#REF!</definedName>
    <definedName name="_____DAT3" localSheetId="7">#REF!</definedName>
    <definedName name="_____DAT3">#REF!</definedName>
    <definedName name="_____DAT4" localSheetId="9">#REF!</definedName>
    <definedName name="_____DAT4" localSheetId="8">#REF!</definedName>
    <definedName name="_____DAT4" localSheetId="7">#REF!</definedName>
    <definedName name="_____DAT4">#REF!</definedName>
    <definedName name="_____DAT5" localSheetId="9">#REF!</definedName>
    <definedName name="_____DAT5" localSheetId="8">#REF!</definedName>
    <definedName name="_____DAT5" localSheetId="7">#REF!</definedName>
    <definedName name="_____DAT5">#REF!</definedName>
    <definedName name="_____DAT6" localSheetId="9">#REF!</definedName>
    <definedName name="_____DAT6" localSheetId="8">#REF!</definedName>
    <definedName name="_____DAT6" localSheetId="7">#REF!</definedName>
    <definedName name="_____DAT6">#REF!</definedName>
    <definedName name="_____DAT7" localSheetId="9">#REF!</definedName>
    <definedName name="_____DAT7" localSheetId="8">#REF!</definedName>
    <definedName name="_____DAT7" localSheetId="7">#REF!</definedName>
    <definedName name="_____DAT7">#REF!</definedName>
    <definedName name="_____DAT8" localSheetId="9">#REF!</definedName>
    <definedName name="_____DAT8" localSheetId="8">#REF!</definedName>
    <definedName name="_____DAT8" localSheetId="7">#REF!</definedName>
    <definedName name="_____DAT8">#REF!</definedName>
    <definedName name="_____DAT9" localSheetId="9">#REF!</definedName>
    <definedName name="_____DAT9" localSheetId="8">#REF!</definedName>
    <definedName name="_____DAT9" localSheetId="7">#REF!</definedName>
    <definedName name="_____DAT9">#REF!</definedName>
    <definedName name="_____DET2" localSheetId="9" hidden="1">{#N/A,#N/A,FALSE,"Doc. A";#N/A,#N/A,FALSE,"Doc. B";#N/A,#N/A,FALSE,"Doc. C";#N/A,#N/A,FALSE,"Doc. D";#N/A,#N/A,FALSE,"Doc. E";#N/A,#N/A,FALSE,"Doc. F";#N/A,#N/A,FALSE,"Doc. H";#N/A,#N/A,FALSE,"Doc. G";#N/A,#N/A,FALSE,"Doc. I";#N/A,#N/A,FALSE,"Doc. J";#N/A,#N/A,FALSE,"Stock"}</definedName>
    <definedName name="_____DET2" localSheetId="3" hidden="1">{#N/A,#N/A,FALSE,"Doc. A";#N/A,#N/A,FALSE,"Doc. B";#N/A,#N/A,FALSE,"Doc. C";#N/A,#N/A,FALSE,"Doc. D";#N/A,#N/A,FALSE,"Doc. E";#N/A,#N/A,FALSE,"Doc. F";#N/A,#N/A,FALSE,"Doc. H";#N/A,#N/A,FALSE,"Doc. G";#N/A,#N/A,FALSE,"Doc. I";#N/A,#N/A,FALSE,"Doc. J";#N/A,#N/A,FALSE,"Stock"}</definedName>
    <definedName name="_____DET2" localSheetId="8" hidden="1">{#N/A,#N/A,FALSE,"Doc. A";#N/A,#N/A,FALSE,"Doc. B";#N/A,#N/A,FALSE,"Doc. C";#N/A,#N/A,FALSE,"Doc. D";#N/A,#N/A,FALSE,"Doc. E";#N/A,#N/A,FALSE,"Doc. F";#N/A,#N/A,FALSE,"Doc. H";#N/A,#N/A,FALSE,"Doc. G";#N/A,#N/A,FALSE,"Doc. I";#N/A,#N/A,FALSE,"Doc. J";#N/A,#N/A,FALSE,"Stock"}</definedName>
    <definedName name="_____DET2" localSheetId="4" hidden="1">{#N/A,#N/A,FALSE,"Doc. A";#N/A,#N/A,FALSE,"Doc. B";#N/A,#N/A,FALSE,"Doc. C";#N/A,#N/A,FALSE,"Doc. D";#N/A,#N/A,FALSE,"Doc. E";#N/A,#N/A,FALSE,"Doc. F";#N/A,#N/A,FALSE,"Doc. H";#N/A,#N/A,FALSE,"Doc. G";#N/A,#N/A,FALSE,"Doc. I";#N/A,#N/A,FALSE,"Doc. J";#N/A,#N/A,FALSE,"Stock"}</definedName>
    <definedName name="_____DET2" localSheetId="5" hidden="1">{#N/A,#N/A,FALSE,"Doc. A";#N/A,#N/A,FALSE,"Doc. B";#N/A,#N/A,FALSE,"Doc. C";#N/A,#N/A,FALSE,"Doc. D";#N/A,#N/A,FALSE,"Doc. E";#N/A,#N/A,FALSE,"Doc. F";#N/A,#N/A,FALSE,"Doc. H";#N/A,#N/A,FALSE,"Doc. G";#N/A,#N/A,FALSE,"Doc. I";#N/A,#N/A,FALSE,"Doc. J";#N/A,#N/A,FALSE,"Stock"}</definedName>
    <definedName name="_____DET2" localSheetId="7" hidden="1">{#N/A,#N/A,FALSE,"Doc. A";#N/A,#N/A,FALSE,"Doc. B";#N/A,#N/A,FALSE,"Doc. C";#N/A,#N/A,FALSE,"Doc. D";#N/A,#N/A,FALSE,"Doc. E";#N/A,#N/A,FALSE,"Doc. F";#N/A,#N/A,FALSE,"Doc. H";#N/A,#N/A,FALSE,"Doc. G";#N/A,#N/A,FALSE,"Doc. I";#N/A,#N/A,FALSE,"Doc. J";#N/A,#N/A,FALSE,"Stock"}</definedName>
    <definedName name="_____DET2" hidden="1">{#N/A,#N/A,FALSE,"Doc. A";#N/A,#N/A,FALSE,"Doc. B";#N/A,#N/A,FALSE,"Doc. C";#N/A,#N/A,FALSE,"Doc. D";#N/A,#N/A,FALSE,"Doc. E";#N/A,#N/A,FALSE,"Doc. F";#N/A,#N/A,FALSE,"Doc. H";#N/A,#N/A,FALSE,"Doc. G";#N/A,#N/A,FALSE,"Doc. I";#N/A,#N/A,FALSE,"Doc. J";#N/A,#N/A,FALSE,"Stock"}</definedName>
    <definedName name="_____DET3" localSheetId="9" hidden="1">{#N/A,#N/A,FALSE,"Production-Ethy.";#N/A,#N/A,FALSE,"Production-Prop.";#N/A,#N/A,FALSE,"SaleVolume-Ethy.";#N/A,#N/A,FALSE,"SaleVolume-Prop.";#N/A,#N/A,FALSE,"SellPrice-Ethy.";#N/A,#N/A,FALSE,"SellPrice-Prop.";#N/A,#N/A,FALSE,"Naph&amp;Olef Rate";#N/A,#N/A,FALSE,"Stea&amp;Olef Rate";#N/A,#N/A,FALSE,"Elec&amp;Olef Rate"}</definedName>
    <definedName name="_____DET3" localSheetId="3" hidden="1">{#N/A,#N/A,FALSE,"Production-Ethy.";#N/A,#N/A,FALSE,"Production-Prop.";#N/A,#N/A,FALSE,"SaleVolume-Ethy.";#N/A,#N/A,FALSE,"SaleVolume-Prop.";#N/A,#N/A,FALSE,"SellPrice-Ethy.";#N/A,#N/A,FALSE,"SellPrice-Prop.";#N/A,#N/A,FALSE,"Naph&amp;Olef Rate";#N/A,#N/A,FALSE,"Stea&amp;Olef Rate";#N/A,#N/A,FALSE,"Elec&amp;Olef Rate"}</definedName>
    <definedName name="_____DET3" localSheetId="8" hidden="1">{#N/A,#N/A,FALSE,"Production-Ethy.";#N/A,#N/A,FALSE,"Production-Prop.";#N/A,#N/A,FALSE,"SaleVolume-Ethy.";#N/A,#N/A,FALSE,"SaleVolume-Prop.";#N/A,#N/A,FALSE,"SellPrice-Ethy.";#N/A,#N/A,FALSE,"SellPrice-Prop.";#N/A,#N/A,FALSE,"Naph&amp;Olef Rate";#N/A,#N/A,FALSE,"Stea&amp;Olef Rate";#N/A,#N/A,FALSE,"Elec&amp;Olef Rate"}</definedName>
    <definedName name="_____DET3" localSheetId="4" hidden="1">{#N/A,#N/A,FALSE,"Production-Ethy.";#N/A,#N/A,FALSE,"Production-Prop.";#N/A,#N/A,FALSE,"SaleVolume-Ethy.";#N/A,#N/A,FALSE,"SaleVolume-Prop.";#N/A,#N/A,FALSE,"SellPrice-Ethy.";#N/A,#N/A,FALSE,"SellPrice-Prop.";#N/A,#N/A,FALSE,"Naph&amp;Olef Rate";#N/A,#N/A,FALSE,"Stea&amp;Olef Rate";#N/A,#N/A,FALSE,"Elec&amp;Olef Rate"}</definedName>
    <definedName name="_____DET3" localSheetId="5" hidden="1">{#N/A,#N/A,FALSE,"Production-Ethy.";#N/A,#N/A,FALSE,"Production-Prop.";#N/A,#N/A,FALSE,"SaleVolume-Ethy.";#N/A,#N/A,FALSE,"SaleVolume-Prop.";#N/A,#N/A,FALSE,"SellPrice-Ethy.";#N/A,#N/A,FALSE,"SellPrice-Prop.";#N/A,#N/A,FALSE,"Naph&amp;Olef Rate";#N/A,#N/A,FALSE,"Stea&amp;Olef Rate";#N/A,#N/A,FALSE,"Elec&amp;Olef Rate"}</definedName>
    <definedName name="_____DET3" localSheetId="7" hidden="1">{#N/A,#N/A,FALSE,"Production-Ethy.";#N/A,#N/A,FALSE,"Production-Prop.";#N/A,#N/A,FALSE,"SaleVolume-Ethy.";#N/A,#N/A,FALSE,"SaleVolume-Prop.";#N/A,#N/A,FALSE,"SellPrice-Ethy.";#N/A,#N/A,FALSE,"SellPrice-Prop.";#N/A,#N/A,FALSE,"Naph&amp;Olef Rate";#N/A,#N/A,FALSE,"Stea&amp;Olef Rate";#N/A,#N/A,FALSE,"Elec&amp;Olef Rate"}</definedName>
    <definedName name="_____DET3" hidden="1">{#N/A,#N/A,FALSE,"Production-Ethy.";#N/A,#N/A,FALSE,"Production-Prop.";#N/A,#N/A,FALSE,"SaleVolume-Ethy.";#N/A,#N/A,FALSE,"SaleVolume-Prop.";#N/A,#N/A,FALSE,"SellPrice-Ethy.";#N/A,#N/A,FALSE,"SellPrice-Prop.";#N/A,#N/A,FALSE,"Naph&amp;Olef Rate";#N/A,#N/A,FALSE,"Stea&amp;Olef Rate";#N/A,#N/A,FALSE,"Elec&amp;Olef Rate"}</definedName>
    <definedName name="_____DET4" localSheetId="9" hidden="1">{#N/A,#N/A,FALSE,"BUDGET"}</definedName>
    <definedName name="_____DET4" localSheetId="3" hidden="1">{#N/A,#N/A,FALSE,"BUDGET"}</definedName>
    <definedName name="_____DET4" localSheetId="8" hidden="1">{#N/A,#N/A,FALSE,"BUDGET"}</definedName>
    <definedName name="_____DET4" localSheetId="4" hidden="1">{#N/A,#N/A,FALSE,"BUDGET"}</definedName>
    <definedName name="_____DET4" localSheetId="5" hidden="1">{#N/A,#N/A,FALSE,"BUDGET"}</definedName>
    <definedName name="_____DET4" localSheetId="7" hidden="1">{#N/A,#N/A,FALSE,"BUDGET"}</definedName>
    <definedName name="_____DET4" hidden="1">{#N/A,#N/A,FALSE,"BUDGET"}</definedName>
    <definedName name="_____dkk1" localSheetId="9">#REF!</definedName>
    <definedName name="_____dkk1">#REF!</definedName>
    <definedName name="_____dkk2" localSheetId="9">#REF!</definedName>
    <definedName name="_____dkk2">#REF!</definedName>
    <definedName name="_____eee55" localSheetId="9" hidden="1">{"sum_mth",#N/A,FALSE,"SUM-MTH";"sum_mth_สะสม",#N/A,FALSE,"SUM-MTH";"sum_mth_ผลการดำเนินงาน",#N/A,FALSE,"SUM-MTH";"sum_mth_ผลการดำเนินงาน_สะสม",#N/A,FALSE,"SUM-MTH"}</definedName>
    <definedName name="_____eee55" localSheetId="8" hidden="1">{"sum_mth",#N/A,FALSE,"SUM-MTH";"sum_mth_สะสม",#N/A,FALSE,"SUM-MTH";"sum_mth_ผลการดำเนินงาน",#N/A,FALSE,"SUM-MTH";"sum_mth_ผลการดำเนินงาน_สะสม",#N/A,FALSE,"SUM-MTH"}</definedName>
    <definedName name="_____eee55" localSheetId="4" hidden="1">{"sum_mth",#N/A,FALSE,"SUM-MTH";"sum_mth_สะสม",#N/A,FALSE,"SUM-MTH";"sum_mth_ผลการดำเนินงาน",#N/A,FALSE,"SUM-MTH";"sum_mth_ผลการดำเนินงาน_สะสม",#N/A,FALSE,"SUM-MTH"}</definedName>
    <definedName name="_____eee55" localSheetId="7" hidden="1">{"sum_mth",#N/A,FALSE,"SUM-MTH";"sum_mth_สะสม",#N/A,FALSE,"SUM-MTH";"sum_mth_ผลการดำเนินงาน",#N/A,FALSE,"SUM-MTH";"sum_mth_ผลการดำเนินงาน_สะสม",#N/A,FALSE,"SUM-MTH"}</definedName>
    <definedName name="_____eee55" hidden="1">{"sum_mth",#N/A,FALSE,"SUM-MTH";"sum_mth_สะสม",#N/A,FALSE,"SUM-MTH";"sum_mth_ผลการดำเนินงาน",#N/A,FALSE,"SUM-MTH";"sum_mth_ผลการดำเนินงาน_สะสม",#N/A,FALSE,"SUM-MTH"}</definedName>
    <definedName name="_____EKT1" localSheetId="9">#REF!</definedName>
    <definedName name="_____EKT1">#REF!</definedName>
    <definedName name="_____EKT2" localSheetId="9">#REF!</definedName>
    <definedName name="_____EKT2">#REF!</definedName>
    <definedName name="_____EKT3" localSheetId="9">#REF!</definedName>
    <definedName name="_____EKT3">#REF!</definedName>
    <definedName name="_____EKT4" localSheetId="9">#REF!</definedName>
    <definedName name="_____EKT4">#REF!</definedName>
    <definedName name="_____er43" localSheetId="9" hidden="1">{"'Eng (page2)'!$A$1:$D$52"}</definedName>
    <definedName name="_____er43" localSheetId="8" hidden="1">{"'Eng (page2)'!$A$1:$D$52"}</definedName>
    <definedName name="_____er43" localSheetId="4" hidden="1">{"'Eng (page2)'!$A$1:$D$52"}</definedName>
    <definedName name="_____er43" localSheetId="7" hidden="1">{"'Eng (page2)'!$A$1:$D$52"}</definedName>
    <definedName name="_____er43" hidden="1">{"'Eng (page2)'!$A$1:$D$52"}</definedName>
    <definedName name="_____exp10" localSheetId="9">#REF!</definedName>
    <definedName name="_____exp10">#REF!</definedName>
    <definedName name="_____exp11" localSheetId="9">#REF!</definedName>
    <definedName name="_____exp11">#REF!</definedName>
    <definedName name="_____exp111" localSheetId="9">#REF!</definedName>
    <definedName name="_____exp111">#REF!</definedName>
    <definedName name="_____exp12" localSheetId="9">#REF!</definedName>
    <definedName name="_____exp12">#REF!</definedName>
    <definedName name="_____EXP22" localSheetId="9">#REF!</definedName>
    <definedName name="_____EXP22">#REF!</definedName>
    <definedName name="_____exp5" localSheetId="9">#REF!</definedName>
    <definedName name="_____exp5">#REF!</definedName>
    <definedName name="_____exp7" localSheetId="9">#REF!</definedName>
    <definedName name="_____exp7">#REF!</definedName>
    <definedName name="_____exp8" localSheetId="9">#REF!</definedName>
    <definedName name="_____exp8">#REF!</definedName>
    <definedName name="_____exp9" localSheetId="9">#REF!</definedName>
    <definedName name="_____exp9">#REF!</definedName>
    <definedName name="_____f1" localSheetId="9">#REF!</definedName>
    <definedName name="_____f1">#REF!</definedName>
    <definedName name="_____g1" localSheetId="9">#REF!</definedName>
    <definedName name="_____g1">#REF!</definedName>
    <definedName name="_____h1" localSheetId="9">#REF!</definedName>
    <definedName name="_____h1">#REF!</definedName>
    <definedName name="_____h2" localSheetId="4">[28]เงินกู้ธนชาติ!$G$2</definedName>
    <definedName name="_____h2" localSheetId="7">#REF!</definedName>
    <definedName name="_____h2">#REF!</definedName>
    <definedName name="_____H3" localSheetId="9" hidden="1">{"'Sell_Office'!$C$5:$D$6"}</definedName>
    <definedName name="_____H3" localSheetId="8" hidden="1">{"'Sell_Office'!$C$5:$D$6"}</definedName>
    <definedName name="_____H3" localSheetId="4" hidden="1">{"'Sell_Office'!$C$5:$D$6"}</definedName>
    <definedName name="_____H3" localSheetId="7" hidden="1">{"'Sell_Office'!$C$5:$D$6"}</definedName>
    <definedName name="_____H3" hidden="1">{"'Sell_Office'!$C$5:$D$6"}</definedName>
    <definedName name="_____IRR2" localSheetId="9" hidden="1">{"CF Assumptions",#N/A,FALSE,"Asu";#N/A,#N/A,FALSE,"CF (2)";"Sensitivity2",#N/A,FALSE,"Sensitivity";"SM1",#N/A,FALSE,"SM";#N/A,#N/A,FALSE,"C&amp;D (2)";"Mgmt1",#N/A,FALSE,"MGMT";"Mgmt2",#N/A,FALSE,"MGMT";"Rpt_Cost Bridge",#N/A,FALSE,"Reports";"Rpt_CP22",#N/A,FALSE,"Reports";"Rpt_LRP Comp",#N/A,FALSE,"Reports";"Rpt_NPV Bridge",#N/A,FALSE,"Reports";#N/A,#N/A,FALSE,"Notes"}</definedName>
    <definedName name="_____IRR2" localSheetId="8" hidden="1">{"CF Assumptions",#N/A,FALSE,"Asu";#N/A,#N/A,FALSE,"CF (2)";"Sensitivity2",#N/A,FALSE,"Sensitivity";"SM1",#N/A,FALSE,"SM";#N/A,#N/A,FALSE,"C&amp;D (2)";"Mgmt1",#N/A,FALSE,"MGMT";"Mgmt2",#N/A,FALSE,"MGMT";"Rpt_Cost Bridge",#N/A,FALSE,"Reports";"Rpt_CP22",#N/A,FALSE,"Reports";"Rpt_LRP Comp",#N/A,FALSE,"Reports";"Rpt_NPV Bridge",#N/A,FALSE,"Reports";#N/A,#N/A,FALSE,"Notes"}</definedName>
    <definedName name="_____IRR2" localSheetId="4" hidden="1">{"CF Assumptions",#N/A,FALSE,"Asu";#N/A,#N/A,FALSE,"CF (2)";"Sensitivity2",#N/A,FALSE,"Sensitivity";"SM1",#N/A,FALSE,"SM";#N/A,#N/A,FALSE,"C&amp;D (2)";"Mgmt1",#N/A,FALSE,"MGMT";"Mgmt2",#N/A,FALSE,"MGMT";"Rpt_Cost Bridge",#N/A,FALSE,"Reports";"Rpt_CP22",#N/A,FALSE,"Reports";"Rpt_LRP Comp",#N/A,FALSE,"Reports";"Rpt_NPV Bridge",#N/A,FALSE,"Reports";#N/A,#N/A,FALSE,"Notes"}</definedName>
    <definedName name="_____IRR2" localSheetId="7" hidden="1">{"CF Assumptions",#N/A,FALSE,"Asu";#N/A,#N/A,FALSE,"CF (2)";"Sensitivity2",#N/A,FALSE,"Sensitivity";"SM1",#N/A,FALSE,"SM";#N/A,#N/A,FALSE,"C&amp;D (2)";"Mgmt1",#N/A,FALSE,"MGMT";"Mgmt2",#N/A,FALSE,"MGMT";"Rpt_Cost Bridge",#N/A,FALSE,"Reports";"Rpt_CP22",#N/A,FALSE,"Reports";"Rpt_LRP Comp",#N/A,FALSE,"Reports";"Rpt_NPV Bridge",#N/A,FALSE,"Reports";#N/A,#N/A,FALSE,"Notes"}</definedName>
    <definedName name="_____IRR2" hidden="1">{"CF Assumptions",#N/A,FALSE,"Asu";#N/A,#N/A,FALSE,"CF (2)";"Sensitivity2",#N/A,FALSE,"Sensitivity";"SM1",#N/A,FALSE,"SM";#N/A,#N/A,FALSE,"C&amp;D (2)";"Mgmt1",#N/A,FALSE,"MGMT";"Mgmt2",#N/A,FALSE,"MGMT";"Rpt_Cost Bridge",#N/A,FALSE,"Reports";"Rpt_CP22",#N/A,FALSE,"Reports";"Rpt_LRP Comp",#N/A,FALSE,"Reports";"Rpt_NPV Bridge",#N/A,FALSE,"Reports";#N/A,#N/A,FALSE,"Notes"}</definedName>
    <definedName name="_____IZ1" localSheetId="9">#REF!</definedName>
    <definedName name="_____IZ1">#REF!</definedName>
    <definedName name="_____JJ1" localSheetId="9">#REF!</definedName>
    <definedName name="_____JJ1">#REF!</definedName>
    <definedName name="_____k1" localSheetId="9">#REF!</definedName>
    <definedName name="_____k1">#REF!</definedName>
    <definedName name="_____K306" localSheetId="9" hidden="1">{"'Eng (page2)'!$A$1:$D$52"}</definedName>
    <definedName name="_____K306" localSheetId="8" hidden="1">{"'Eng (page2)'!$A$1:$D$52"}</definedName>
    <definedName name="_____K306" localSheetId="4" hidden="1">{"'Eng (page2)'!$A$1:$D$52"}</definedName>
    <definedName name="_____K306" localSheetId="7" hidden="1">{"'Eng (page2)'!$A$1:$D$52"}</definedName>
    <definedName name="_____K306" hidden="1">{"'Eng (page2)'!$A$1:$D$52"}</definedName>
    <definedName name="_____KAF1" localSheetId="9">#REF!</definedName>
    <definedName name="_____KAF1">#REF!</definedName>
    <definedName name="_____KAF2" localSheetId="9">#REF!</definedName>
    <definedName name="_____KAF2">#REF!</definedName>
    <definedName name="_____KAF3" localSheetId="9">#REF!</definedName>
    <definedName name="_____KAF3">#REF!</definedName>
    <definedName name="_____KAF4" localSheetId="9">#REF!</definedName>
    <definedName name="_____KAF4">#REF!</definedName>
    <definedName name="_____KEY1" localSheetId="4" hidden="1">[36]Accure!#REF!</definedName>
    <definedName name="_____KEY1" hidden="1">#REF!</definedName>
    <definedName name="_____LF12" localSheetId="9" hidden="1">#REF!</definedName>
    <definedName name="_____LF12" localSheetId="7" hidden="1">#REF!</definedName>
    <definedName name="_____LF12" hidden="1">#REF!</definedName>
    <definedName name="_____lit1" localSheetId="9">#REF!</definedName>
    <definedName name="_____lit1">#REF!</definedName>
    <definedName name="_____lit2" localSheetId="9">#REF!</definedName>
    <definedName name="_____lit2">#REF!</definedName>
    <definedName name="_____LL1" localSheetId="9">#REF!</definedName>
    <definedName name="_____LL1">#REF!</definedName>
    <definedName name="_____M300" localSheetId="9" hidden="1">{"'Model'!$A$1:$N$53"}</definedName>
    <definedName name="_____M300" localSheetId="8" hidden="1">{"'Model'!$A$1:$N$53"}</definedName>
    <definedName name="_____M300" localSheetId="4" hidden="1">{"'Model'!$A$1:$N$53"}</definedName>
    <definedName name="_____M300" localSheetId="7" hidden="1">{"'Model'!$A$1:$N$53"}</definedName>
    <definedName name="_____M300" hidden="1">{"'Model'!$A$1:$N$53"}</definedName>
    <definedName name="_____MM1" localSheetId="9">#REF!</definedName>
    <definedName name="_____MM1">#REF!</definedName>
    <definedName name="_____MWL1" localSheetId="9">#REF!</definedName>
    <definedName name="_____MWL1">#REF!</definedName>
    <definedName name="_____MWL2" localSheetId="9">#REF!</definedName>
    <definedName name="_____MWL2">#REF!</definedName>
    <definedName name="_____MWL3" localSheetId="9">#REF!</definedName>
    <definedName name="_____MWL3">#REF!</definedName>
    <definedName name="_____MWL4" localSheetId="9">#REF!</definedName>
    <definedName name="_____MWL4">#REF!</definedName>
    <definedName name="_____MZ1" localSheetId="9">#REF!</definedName>
    <definedName name="_____MZ1">#REF!</definedName>
    <definedName name="_____N300" localSheetId="9" hidden="1">{"sum_mth",#N/A,FALSE,"SUM-MTH";"sum_mth_สะสม",#N/A,FALSE,"SUM-MTH";"sum_mth_ผลการดำเนินงาน",#N/A,FALSE,"SUM-MTH";"sum_mth_ผลการดำเนินงาน_สะสม",#N/A,FALSE,"SUM-MTH"}</definedName>
    <definedName name="_____N300" localSheetId="8" hidden="1">{"sum_mth",#N/A,FALSE,"SUM-MTH";"sum_mth_สะสม",#N/A,FALSE,"SUM-MTH";"sum_mth_ผลการดำเนินงาน",#N/A,FALSE,"SUM-MTH";"sum_mth_ผลการดำเนินงาน_สะสม",#N/A,FALSE,"SUM-MTH"}</definedName>
    <definedName name="_____N300" localSheetId="4" hidden="1">{"sum_mth",#N/A,FALSE,"SUM-MTH";"sum_mth_สะสม",#N/A,FALSE,"SUM-MTH";"sum_mth_ผลการดำเนินงาน",#N/A,FALSE,"SUM-MTH";"sum_mth_ผลการดำเนินงาน_สะสม",#N/A,FALSE,"SUM-MTH"}</definedName>
    <definedName name="_____N300" localSheetId="7" hidden="1">{"sum_mth",#N/A,FALSE,"SUM-MTH";"sum_mth_สะสม",#N/A,FALSE,"SUM-MTH";"sum_mth_ผลการดำเนินงาน",#N/A,FALSE,"SUM-MTH";"sum_mth_ผลการดำเนินงาน_สะสม",#N/A,FALSE,"SUM-MTH"}</definedName>
    <definedName name="_____N300" hidden="1">{"sum_mth",#N/A,FALSE,"SUM-MTH";"sum_mth_สะสม",#N/A,FALSE,"SUM-MTH";"sum_mth_ผลการดำเนินงาน",#N/A,FALSE,"SUM-MTH";"sum_mth_ผลการดำเนินงาน_สะสม",#N/A,FALSE,"SUM-MTH"}</definedName>
    <definedName name="_____NEW2" localSheetId="9">#REF!</definedName>
    <definedName name="_____NEW2">#REF!</definedName>
    <definedName name="_____OTH1" localSheetId="9">#REF!</definedName>
    <definedName name="_____OTH1">#REF!</definedName>
    <definedName name="_____OTH2" localSheetId="9">#REF!</definedName>
    <definedName name="_____OTH2">#REF!</definedName>
    <definedName name="_____OTH3" localSheetId="9">#REF!</definedName>
    <definedName name="_____OTH3">#REF!</definedName>
    <definedName name="_____OTH4" localSheetId="9">#REF!</definedName>
    <definedName name="_____OTH4">#REF!</definedName>
    <definedName name="_____PM2" localSheetId="4">[18]CIPA!$B$10</definedName>
    <definedName name="_____PM2" localSheetId="7">#REF!</definedName>
    <definedName name="_____PM2">#REF!</definedName>
    <definedName name="_____pp30" localSheetId="9" hidden="1">#REF!</definedName>
    <definedName name="_____pp30" localSheetId="7" hidden="1">#REF!</definedName>
    <definedName name="_____pp30" hidden="1">#REF!</definedName>
    <definedName name="_____prg1" localSheetId="9">#REF!</definedName>
    <definedName name="_____prg1">#REF!</definedName>
    <definedName name="_____prg180" localSheetId="9">#REF!</definedName>
    <definedName name="_____prg180">#REF!</definedName>
    <definedName name="_____REC1" localSheetId="9">#REF!</definedName>
    <definedName name="_____REC1">#REF!</definedName>
    <definedName name="_____SCB1" localSheetId="4">'[19]SCB 1 - Current'!$F$10</definedName>
    <definedName name="_____SCB1" localSheetId="7">#REF!</definedName>
    <definedName name="_____SCB1">#REF!</definedName>
    <definedName name="_____SCB2" localSheetId="4">'[19]SCB 2 - Current'!$F$11</definedName>
    <definedName name="_____SCB2" localSheetId="7">#REF!</definedName>
    <definedName name="_____SCB2">#REF!</definedName>
    <definedName name="_____sss1" localSheetId="9" hidden="1">{"sum_mth",#N/A,FALSE,"SUM-MTH";"sum_mth_สะสม",#N/A,FALSE,"SUM-MTH";"sum_mth_ผลการดำเนินงาน",#N/A,FALSE,"SUM-MTH";"sum_mth_ผลการดำเนินงาน_สะสม",#N/A,FALSE,"SUM-MTH"}</definedName>
    <definedName name="_____sss1" localSheetId="8" hidden="1">{"sum_mth",#N/A,FALSE,"SUM-MTH";"sum_mth_สะสม",#N/A,FALSE,"SUM-MTH";"sum_mth_ผลการดำเนินงาน",#N/A,FALSE,"SUM-MTH";"sum_mth_ผลการดำเนินงาน_สะสม",#N/A,FALSE,"SUM-MTH"}</definedName>
    <definedName name="_____sss1" localSheetId="4" hidden="1">{"sum_mth",#N/A,FALSE,"SUM-MTH";"sum_mth_สะสม",#N/A,FALSE,"SUM-MTH";"sum_mth_ผลการดำเนินงาน",#N/A,FALSE,"SUM-MTH";"sum_mth_ผลการดำเนินงาน_สะสม",#N/A,FALSE,"SUM-MTH"}</definedName>
    <definedName name="_____sss1" localSheetId="7" hidden="1">{"sum_mth",#N/A,FALSE,"SUM-MTH";"sum_mth_สะสม",#N/A,FALSE,"SUM-MTH";"sum_mth_ผลการดำเนินงาน",#N/A,FALSE,"SUM-MTH";"sum_mth_ผลการดำเนินงาน_สะสม",#N/A,FALSE,"SUM-MTH"}</definedName>
    <definedName name="_____sss1" hidden="1">{"sum_mth",#N/A,FALSE,"SUM-MTH";"sum_mth_สะสม",#N/A,FALSE,"SUM-MTH";"sum_mth_ผลการดำเนินงาน",#N/A,FALSE,"SUM-MTH";"sum_mth_ผลการดำเนินงาน_สะสม",#N/A,FALSE,"SUM-MTH"}</definedName>
    <definedName name="_____sss3" localSheetId="9" hidden="1">{"sum_mth",#N/A,FALSE,"SUM-MTH";"sum_mth_สะสม",#N/A,FALSE,"SUM-MTH";"sum_mth_ผลการดำเนินงาน",#N/A,FALSE,"SUM-MTH";"sum_mth_ผลการดำเนินงาน_สะสม",#N/A,FALSE,"SUM-MTH"}</definedName>
    <definedName name="_____sss3" localSheetId="8" hidden="1">{"sum_mth",#N/A,FALSE,"SUM-MTH";"sum_mth_สะสม",#N/A,FALSE,"SUM-MTH";"sum_mth_ผลการดำเนินงาน",#N/A,FALSE,"SUM-MTH";"sum_mth_ผลการดำเนินงาน_สะสม",#N/A,FALSE,"SUM-MTH"}</definedName>
    <definedName name="_____sss3" localSheetId="4" hidden="1">{"sum_mth",#N/A,FALSE,"SUM-MTH";"sum_mth_สะสม",#N/A,FALSE,"SUM-MTH";"sum_mth_ผลการดำเนินงาน",#N/A,FALSE,"SUM-MTH";"sum_mth_ผลการดำเนินงาน_สะสม",#N/A,FALSE,"SUM-MTH"}</definedName>
    <definedName name="_____sss3" localSheetId="7" hidden="1">{"sum_mth",#N/A,FALSE,"SUM-MTH";"sum_mth_สะสม",#N/A,FALSE,"SUM-MTH";"sum_mth_ผลการดำเนินงาน",#N/A,FALSE,"SUM-MTH";"sum_mth_ผลการดำเนินงาน_สะสม",#N/A,FALSE,"SUM-MTH"}</definedName>
    <definedName name="_____sss3" hidden="1">{"sum_mth",#N/A,FALSE,"SUM-MTH";"sum_mth_สะสม",#N/A,FALSE,"SUM-MTH";"sum_mth_ผลการดำเนินงาน",#N/A,FALSE,"SUM-MTH";"sum_mth_ผลการดำเนินงาน_สะสม",#N/A,FALSE,"SUM-MTH"}</definedName>
    <definedName name="_____TAX2" localSheetId="9">#REF!</definedName>
    <definedName name="_____TAX2">#REF!</definedName>
    <definedName name="_____TCD1" localSheetId="9">#REF!</definedName>
    <definedName name="_____TCD1">#REF!</definedName>
    <definedName name="_____TCD2" localSheetId="9">#REF!</definedName>
    <definedName name="_____TCD2">#REF!</definedName>
    <definedName name="_____TCD3" localSheetId="9">#REF!</definedName>
    <definedName name="_____TCD3">#REF!</definedName>
    <definedName name="_____TCD4" localSheetId="9">#REF!</definedName>
    <definedName name="_____TCD4">#REF!</definedName>
    <definedName name="_____TCD5" localSheetId="9">#REF!</definedName>
    <definedName name="_____TCD5">#REF!</definedName>
    <definedName name="_____TCD6" localSheetId="9">#REF!</definedName>
    <definedName name="_____TCD6">#REF!</definedName>
    <definedName name="_____TCD7" localSheetId="9">#REF!</definedName>
    <definedName name="_____TCD7">#REF!</definedName>
    <definedName name="_____TCD8" localSheetId="9">#REF!</definedName>
    <definedName name="_____TCD8">#REF!</definedName>
    <definedName name="_____TCD9" localSheetId="9">#REF!</definedName>
    <definedName name="_____TCD9">#REF!</definedName>
    <definedName name="_____Tic30" localSheetId="9" hidden="1">{"'Eng (page2)'!$A$1:$D$52"}</definedName>
    <definedName name="_____Tic30" localSheetId="8" hidden="1">{"'Eng (page2)'!$A$1:$D$52"}</definedName>
    <definedName name="_____Tic30" localSheetId="4" hidden="1">{"'Eng (page2)'!$A$1:$D$52"}</definedName>
    <definedName name="_____Tic30" localSheetId="7" hidden="1">{"'Eng (page2)'!$A$1:$D$52"}</definedName>
    <definedName name="_____Tic30" hidden="1">{"'Eng (page2)'!$A$1:$D$52"}</definedName>
    <definedName name="_____TTD1" localSheetId="9">#REF!</definedName>
    <definedName name="_____TTD1">#REF!</definedName>
    <definedName name="_____TTD2" localSheetId="9">#REF!</definedName>
    <definedName name="_____TTD2">#REF!</definedName>
    <definedName name="_____TTD3" localSheetId="9">#REF!</definedName>
    <definedName name="_____TTD3">#REF!</definedName>
    <definedName name="_____TTD4" localSheetId="9">#REF!</definedName>
    <definedName name="_____TTD4">#REF!</definedName>
    <definedName name="_____TTM1" localSheetId="9">#REF!</definedName>
    <definedName name="_____TTM1">#REF!</definedName>
    <definedName name="_____TTM2" localSheetId="9">#REF!</definedName>
    <definedName name="_____TTM2">#REF!</definedName>
    <definedName name="_____TTM3" localSheetId="9">#REF!</definedName>
    <definedName name="_____TTM3">#REF!</definedName>
    <definedName name="_____TTM4" localSheetId="9">#REF!</definedName>
    <definedName name="_____TTM4">#REF!</definedName>
    <definedName name="_____TTM5" localSheetId="9">#REF!</definedName>
    <definedName name="_____TTM5">#REF!</definedName>
    <definedName name="_____TTM6" localSheetId="9">#REF!</definedName>
    <definedName name="_____TTM6">#REF!</definedName>
    <definedName name="_____TTM7" localSheetId="9">#REF!</definedName>
    <definedName name="_____TTM7">#REF!</definedName>
    <definedName name="_____TTM8" localSheetId="9">#REF!</definedName>
    <definedName name="_____TTM8">#REF!</definedName>
    <definedName name="_____TTS1" localSheetId="9">#REF!</definedName>
    <definedName name="_____TTS1">#REF!</definedName>
    <definedName name="_____u645" localSheetId="9" hidden="1">{"'Eng (page2)'!$A$1:$D$52"}</definedName>
    <definedName name="_____u645" localSheetId="8" hidden="1">{"'Eng (page2)'!$A$1:$D$52"}</definedName>
    <definedName name="_____u645" localSheetId="4" hidden="1">{"'Eng (page2)'!$A$1:$D$52"}</definedName>
    <definedName name="_____u645" localSheetId="7" hidden="1">{"'Eng (page2)'!$A$1:$D$52"}</definedName>
    <definedName name="_____u645" hidden="1">{"'Eng (page2)'!$A$1:$D$52"}</definedName>
    <definedName name="_____Us1" localSheetId="9">#REF!</definedName>
    <definedName name="_____Us1">#REF!</definedName>
    <definedName name="_____Us2" localSheetId="9">#REF!</definedName>
    <definedName name="_____Us2">#REF!</definedName>
    <definedName name="_____www1" localSheetId="9" hidden="1">{"sum_mth",#N/A,FALSE,"SUM-MTH";"sum_mth_สะสม",#N/A,FALSE,"SUM-MTH";"sum_mth_ผลการดำเนินงาน",#N/A,FALSE,"SUM-MTH";"sum_mth_ผลการดำเนินงาน_สะสม",#N/A,FALSE,"SUM-MTH"}</definedName>
    <definedName name="_____www1" localSheetId="8" hidden="1">{"sum_mth",#N/A,FALSE,"SUM-MTH";"sum_mth_สะสม",#N/A,FALSE,"SUM-MTH";"sum_mth_ผลการดำเนินงาน",#N/A,FALSE,"SUM-MTH";"sum_mth_ผลการดำเนินงาน_สะสม",#N/A,FALSE,"SUM-MTH"}</definedName>
    <definedName name="_____www1" localSheetId="4" hidden="1">{"sum_mth",#N/A,FALSE,"SUM-MTH";"sum_mth_สะสม",#N/A,FALSE,"SUM-MTH";"sum_mth_ผลการดำเนินงาน",#N/A,FALSE,"SUM-MTH";"sum_mth_ผลการดำเนินงาน_สะสม",#N/A,FALSE,"SUM-MTH"}</definedName>
    <definedName name="_____www1" localSheetId="7" hidden="1">{"sum_mth",#N/A,FALSE,"SUM-MTH";"sum_mth_สะสม",#N/A,FALSE,"SUM-MTH";"sum_mth_ผลการดำเนินงาน",#N/A,FALSE,"SUM-MTH";"sum_mth_ผลการดำเนินงาน_สะสม",#N/A,FALSE,"SUM-MTH"}</definedName>
    <definedName name="_____www1" hidden="1">{"sum_mth",#N/A,FALSE,"SUM-MTH";"sum_mth_สะสม",#N/A,FALSE,"SUM-MTH";"sum_mth_ผลการดำเนินงาน",#N/A,FALSE,"SUM-MTH";"sum_mth_ผลการดำเนินงาน_สะสม",#N/A,FALSE,"SUM-MTH"}</definedName>
    <definedName name="_____www2" localSheetId="9" hidden="1">{"sum_mth",#N/A,FALSE,"SUM-MTH";"sum_mth_สะสม",#N/A,FALSE,"SUM-MTH";"sum_mth_ผลการดำเนินงาน",#N/A,FALSE,"SUM-MTH";"sum_mth_ผลการดำเนินงาน_สะสม",#N/A,FALSE,"SUM-MTH"}</definedName>
    <definedName name="_____www2" localSheetId="8" hidden="1">{"sum_mth",#N/A,FALSE,"SUM-MTH";"sum_mth_สะสม",#N/A,FALSE,"SUM-MTH";"sum_mth_ผลการดำเนินงาน",#N/A,FALSE,"SUM-MTH";"sum_mth_ผลการดำเนินงาน_สะสม",#N/A,FALSE,"SUM-MTH"}</definedName>
    <definedName name="_____www2" localSheetId="4" hidden="1">{"sum_mth",#N/A,FALSE,"SUM-MTH";"sum_mth_สะสม",#N/A,FALSE,"SUM-MTH";"sum_mth_ผลการดำเนินงาน",#N/A,FALSE,"SUM-MTH";"sum_mth_ผลการดำเนินงาน_สะสม",#N/A,FALSE,"SUM-MTH"}</definedName>
    <definedName name="_____www2" localSheetId="7" hidden="1">{"sum_mth",#N/A,FALSE,"SUM-MTH";"sum_mth_สะสม",#N/A,FALSE,"SUM-MTH";"sum_mth_ผลการดำเนินงาน",#N/A,FALSE,"SUM-MTH";"sum_mth_ผลการดำเนินงาน_สะสม",#N/A,FALSE,"SUM-MTH"}</definedName>
    <definedName name="_____www2" hidden="1">{"sum_mth",#N/A,FALSE,"SUM-MTH";"sum_mth_สะสม",#N/A,FALSE,"SUM-MTH";"sum_mth_ผลการดำเนินงาน",#N/A,FALSE,"SUM-MTH";"sum_mth_ผลการดำเนินงาน_สะสม",#N/A,FALSE,"SUM-MTH"}</definedName>
    <definedName name="_____www4" localSheetId="9" hidden="1">{"sum_mth",#N/A,FALSE,"SUM-MTH";"sum_mth_สะสม",#N/A,FALSE,"SUM-MTH";"sum_mth_ผลการดำเนินงาน",#N/A,FALSE,"SUM-MTH";"sum_mth_ผลการดำเนินงาน_สะสม",#N/A,FALSE,"SUM-MTH"}</definedName>
    <definedName name="_____www4" localSheetId="8" hidden="1">{"sum_mth",#N/A,FALSE,"SUM-MTH";"sum_mth_สะสม",#N/A,FALSE,"SUM-MTH";"sum_mth_ผลการดำเนินงาน",#N/A,FALSE,"SUM-MTH";"sum_mth_ผลการดำเนินงาน_สะสม",#N/A,FALSE,"SUM-MTH"}</definedName>
    <definedName name="_____www4" localSheetId="4" hidden="1">{"sum_mth",#N/A,FALSE,"SUM-MTH";"sum_mth_สะสม",#N/A,FALSE,"SUM-MTH";"sum_mth_ผลการดำเนินงาน",#N/A,FALSE,"SUM-MTH";"sum_mth_ผลการดำเนินงาน_สะสม",#N/A,FALSE,"SUM-MTH"}</definedName>
    <definedName name="_____www4" localSheetId="7" hidden="1">{"sum_mth",#N/A,FALSE,"SUM-MTH";"sum_mth_สะสม",#N/A,FALSE,"SUM-MTH";"sum_mth_ผลการดำเนินงาน",#N/A,FALSE,"SUM-MTH";"sum_mth_ผลการดำเนินงาน_สะสม",#N/A,FALSE,"SUM-MTH"}</definedName>
    <definedName name="_____www4" hidden="1">{"sum_mth",#N/A,FALSE,"SUM-MTH";"sum_mth_สะสม",#N/A,FALSE,"SUM-MTH";"sum_mth_ผลการดำเนินงาน",#N/A,FALSE,"SUM-MTH";"sum_mth_ผลการดำเนินงาน_สะสม",#N/A,FALSE,"SUM-MTH"}</definedName>
    <definedName name="_____X2" localSheetId="9" hidden="1">{"'Eng (page2)'!$A$1:$D$52"}</definedName>
    <definedName name="_____X2" localSheetId="8" hidden="1">{"'Eng (page2)'!$A$1:$D$52"}</definedName>
    <definedName name="_____X2" localSheetId="4" hidden="1">{"'Eng (page2)'!$A$1:$D$52"}</definedName>
    <definedName name="_____X2" localSheetId="7" hidden="1">{"'Eng (page2)'!$A$1:$D$52"}</definedName>
    <definedName name="_____X2" hidden="1">{"'Eng (page2)'!$A$1:$D$52"}</definedName>
    <definedName name="_____xlfn.BAHTTEXT" hidden="1">#NAME?</definedName>
    <definedName name="_____xlfn.THAIMONTHOFYEAR" hidden="1">#NAME?</definedName>
    <definedName name="_____xlfn.THAIYEAR" hidden="1">#NAME?</definedName>
    <definedName name="_____xx6666" localSheetId="9">#REF!</definedName>
    <definedName name="_____xx6666">#REF!</definedName>
    <definedName name="_____y4" localSheetId="9" hidden="1">{"'Eng (page2)'!$A$1:$D$52"}</definedName>
    <definedName name="_____y4" localSheetId="8" hidden="1">{"'Eng (page2)'!$A$1:$D$52"}</definedName>
    <definedName name="_____y4" localSheetId="4" hidden="1">{"'Eng (page2)'!$A$1:$D$52"}</definedName>
    <definedName name="_____y4" localSheetId="7" hidden="1">{"'Eng (page2)'!$A$1:$D$52"}</definedName>
    <definedName name="_____y4" hidden="1">{"'Eng (page2)'!$A$1:$D$52"}</definedName>
    <definedName name="_____ZA1" localSheetId="9">#REF!</definedName>
    <definedName name="_____ZA1">#REF!</definedName>
    <definedName name="_____ZC301" localSheetId="9" hidden="1">{"'Eng (page2)'!$A$1:$D$52"}</definedName>
    <definedName name="_____ZC301" localSheetId="8" hidden="1">{"'Eng (page2)'!$A$1:$D$52"}</definedName>
    <definedName name="_____ZC301" localSheetId="4" hidden="1">{"'Eng (page2)'!$A$1:$D$52"}</definedName>
    <definedName name="_____ZC301" localSheetId="7" hidden="1">{"'Eng (page2)'!$A$1:$D$52"}</definedName>
    <definedName name="_____ZC301" hidden="1">{"'Eng (page2)'!$A$1:$D$52"}</definedName>
    <definedName name="_____zz9999" localSheetId="9">#REF!</definedName>
    <definedName name="_____zz9999">#REF!</definedName>
    <definedName name="____1_" localSheetId="9">#REF!</definedName>
    <definedName name="____1_">#REF!</definedName>
    <definedName name="____2_.0Print_Titles" localSheetId="9">#REF!,#REF!</definedName>
    <definedName name="____2_.0Print_Titles">#REF!,#REF!</definedName>
    <definedName name="____3_._Print_Titles" localSheetId="9">#REF!,#REF!</definedName>
    <definedName name="____3_._Print_Titles">#REF!,#REF!</definedName>
    <definedName name="____4F" localSheetId="9" hidden="1">#REF!</definedName>
    <definedName name="____4F" localSheetId="8" hidden="1">#REF!</definedName>
    <definedName name="____4F" localSheetId="7" hidden="1">#REF!</definedName>
    <definedName name="____4F" hidden="1">#REF!</definedName>
    <definedName name="____5_0_0_F" localSheetId="9" hidden="1">#REF!</definedName>
    <definedName name="____5_0_0_F" localSheetId="8" hidden="1">#REF!</definedName>
    <definedName name="____5_0_0_F" localSheetId="7" hidden="1">#REF!</definedName>
    <definedName name="____5_0_0_F" hidden="1">#REF!</definedName>
    <definedName name="____a1" localSheetId="9" hidden="1">{"cashflow",#N/A,FALSE,"CASHFLOW "}</definedName>
    <definedName name="____a1" localSheetId="8" hidden="1">{"cashflow",#N/A,FALSE,"CASHFLOW "}</definedName>
    <definedName name="____a1" localSheetId="4" hidden="1">{"cashflow",#N/A,FALSE,"CASHFLOW "}</definedName>
    <definedName name="____a1" localSheetId="7" hidden="1">{"cashflow",#N/A,FALSE,"CASHFLOW "}</definedName>
    <definedName name="____a1" hidden="1">{"cashflow",#N/A,FALSE,"CASHFLOW "}</definedName>
    <definedName name="____a10" localSheetId="9" hidden="1">{"sales",#N/A,FALSE,"SALES"}</definedName>
    <definedName name="____a10" localSheetId="8" hidden="1">{"sales",#N/A,FALSE,"SALES"}</definedName>
    <definedName name="____a10" localSheetId="4" hidden="1">{"sales",#N/A,FALSE,"SALES"}</definedName>
    <definedName name="____a10" localSheetId="7" hidden="1">{"sales",#N/A,FALSE,"SALES"}</definedName>
    <definedName name="____a10" hidden="1">{"sales",#N/A,FALSE,"SALES"}</definedName>
    <definedName name="____a2" localSheetId="9" hidden="1">{"hilight1",#N/A,FALSE,"HILIGHT1"}</definedName>
    <definedName name="____a2" localSheetId="8" hidden="1">{"hilight1",#N/A,FALSE,"HILIGHT1"}</definedName>
    <definedName name="____a2" localSheetId="4" hidden="1">{"hilight1",#N/A,FALSE,"HILIGHT1"}</definedName>
    <definedName name="____a2" localSheetId="7" hidden="1">{"hilight1",#N/A,FALSE,"HILIGHT1"}</definedName>
    <definedName name="____a2" hidden="1">{"hilight1",#N/A,FALSE,"HILIGHT1"}</definedName>
    <definedName name="____a3" localSheetId="9" hidden="1">{"hilight2",#N/A,FALSE,"HILIGHT2"}</definedName>
    <definedName name="____a3" localSheetId="8" hidden="1">{"hilight2",#N/A,FALSE,"HILIGHT2"}</definedName>
    <definedName name="____a3" localSheetId="4" hidden="1">{"hilight2",#N/A,FALSE,"HILIGHT2"}</definedName>
    <definedName name="____a3" localSheetId="7" hidden="1">{"hilight2",#N/A,FALSE,"HILIGHT2"}</definedName>
    <definedName name="____a3" hidden="1">{"hilight2",#N/A,FALSE,"HILIGHT2"}</definedName>
    <definedName name="____a4" localSheetId="9" hidden="1">{"hilight3",#N/A,FALSE,"HILIGHT3"}</definedName>
    <definedName name="____a4" localSheetId="8" hidden="1">{"hilight3",#N/A,FALSE,"HILIGHT3"}</definedName>
    <definedName name="____a4" localSheetId="4" hidden="1">{"hilight3",#N/A,FALSE,"HILIGHT3"}</definedName>
    <definedName name="____a4" localSheetId="7" hidden="1">{"hilight3",#N/A,FALSE,"HILIGHT3"}</definedName>
    <definedName name="____a4" hidden="1">{"hilight3",#N/A,FALSE,"HILIGHT3"}</definedName>
    <definedName name="____a5" localSheetId="9" hidden="1">{"income",#N/A,FALSE,"INCOME"}</definedName>
    <definedName name="____a5" localSheetId="8" hidden="1">{"income",#N/A,FALSE,"INCOME"}</definedName>
    <definedName name="____a5" localSheetId="4" hidden="1">{"income",#N/A,FALSE,"INCOME"}</definedName>
    <definedName name="____a5" localSheetId="7" hidden="1">{"income",#N/A,FALSE,"INCOME"}</definedName>
    <definedName name="____a5" hidden="1">{"income",#N/A,FALSE,"INCOME"}</definedName>
    <definedName name="____a6" localSheetId="9" hidden="1">{"index",#N/A,FALSE,"INDEX"}</definedName>
    <definedName name="____a6" localSheetId="8" hidden="1">{"index",#N/A,FALSE,"INDEX"}</definedName>
    <definedName name="____a6" localSheetId="4" hidden="1">{"index",#N/A,FALSE,"INDEX"}</definedName>
    <definedName name="____a6" localSheetId="7" hidden="1">{"index",#N/A,FALSE,"INDEX"}</definedName>
    <definedName name="____a6" hidden="1">{"index",#N/A,FALSE,"INDEX"}</definedName>
    <definedName name="____a7" localSheetId="9" hidden="1">{"PRINT_EST",#N/A,FALSE,"ESTMON"}</definedName>
    <definedName name="____a7" localSheetId="8" hidden="1">{"PRINT_EST",#N/A,FALSE,"ESTMON"}</definedName>
    <definedName name="____a7" localSheetId="4" hidden="1">{"PRINT_EST",#N/A,FALSE,"ESTMON"}</definedName>
    <definedName name="____a7" localSheetId="7" hidden="1">{"PRINT_EST",#N/A,FALSE,"ESTMON"}</definedName>
    <definedName name="____a7" hidden="1">{"PRINT_EST",#N/A,FALSE,"ESTMON"}</definedName>
    <definedName name="____a8" localSheetId="9" hidden="1">{"revsale",#N/A,FALSE,"REV-ยุพดี"}</definedName>
    <definedName name="____a8" localSheetId="8" hidden="1">{"revsale",#N/A,FALSE,"REV-ยุพดี"}</definedName>
    <definedName name="____a8" localSheetId="4" hidden="1">{"revsale",#N/A,FALSE,"REV-ยุพดี"}</definedName>
    <definedName name="____a8" localSheetId="7" hidden="1">{"revsale",#N/A,FALSE,"REV-ยุพดี"}</definedName>
    <definedName name="____a8" hidden="1">{"revsale",#N/A,FALSE,"REV-ยุพดี"}</definedName>
    <definedName name="____a9" localSheetId="9" hidden="1">{"revable",#N/A,FALSE,"REVABLE"}</definedName>
    <definedName name="____a9" localSheetId="8" hidden="1">{"revable",#N/A,FALSE,"REVABLE"}</definedName>
    <definedName name="____a9" localSheetId="4" hidden="1">{"revable",#N/A,FALSE,"REVABLE"}</definedName>
    <definedName name="____a9" localSheetId="7" hidden="1">{"revable",#N/A,FALSE,"REVABLE"}</definedName>
    <definedName name="____a9" hidden="1">{"revable",#N/A,FALSE,"REVABLE"}</definedName>
    <definedName name="____A99999" localSheetId="9">#REF!</definedName>
    <definedName name="____A99999">#REF!</definedName>
    <definedName name="____ADD1">#N/A</definedName>
    <definedName name="____ADD12" localSheetId="9">HAJIME:OWARI</definedName>
    <definedName name="____ADD12" localSheetId="8">[0]!HAJIME:[0]!OWARI</definedName>
    <definedName name="____ADD12" localSheetId="4">'SH 7'!HAJIME:'SH 7'!OWARI</definedName>
    <definedName name="____ADD12" localSheetId="7">'SH 9'!HAJIME:'SH 9'!OWARI</definedName>
    <definedName name="____ADD12">HAJIME:OWARI</definedName>
    <definedName name="____ADD2" localSheetId="9">STOP:STOPE</definedName>
    <definedName name="____ADD2" localSheetId="8">[0]!STOP:[0]!STOPE</definedName>
    <definedName name="____ADD2" localSheetId="4">'SH 7'!STOP:'SH 7'!STOPE</definedName>
    <definedName name="____ADD2" localSheetId="7">'SH 9'!STOP:'SH 9'!STOPE</definedName>
    <definedName name="____ADD2">STOP:STOPE</definedName>
    <definedName name="____AJE122003" localSheetId="9">#REF!</definedName>
    <definedName name="____AJE122003" localSheetId="7">#REF!</definedName>
    <definedName name="____AJE122003">#REF!</definedName>
    <definedName name="____COR1" localSheetId="9">#REF!</definedName>
    <definedName name="____COR1">#REF!</definedName>
    <definedName name="____COR2" localSheetId="9">#REF!</definedName>
    <definedName name="____COR2">#REF!</definedName>
    <definedName name="____COR3" localSheetId="9">#REF!</definedName>
    <definedName name="____COR3">#REF!</definedName>
    <definedName name="____COR4" localSheetId="9">#REF!</definedName>
    <definedName name="____COR4">#REF!</definedName>
    <definedName name="____Cup2" localSheetId="9">STOP:STOPE</definedName>
    <definedName name="____Cup2" localSheetId="8">[0]!STOP:[0]!STOPE</definedName>
    <definedName name="____Cup2" localSheetId="4">'SH 7'!STOP:'SH 7'!STOPE</definedName>
    <definedName name="____Cup2" localSheetId="7">'SH 9'!STOP:'SH 9'!STOPE</definedName>
    <definedName name="____Cup2">STOP:STOPE</definedName>
    <definedName name="____CUR1" localSheetId="9">#REF!</definedName>
    <definedName name="____CUR1" localSheetId="7">#REF!</definedName>
    <definedName name="____CUR1">#REF!</definedName>
    <definedName name="____d1" localSheetId="9" hidden="1">{"'Model'!$A$1:$N$53"}</definedName>
    <definedName name="____d1" localSheetId="8" hidden="1">{"'Model'!$A$1:$N$53"}</definedName>
    <definedName name="____d1" localSheetId="4" hidden="1">{"'Model'!$A$1:$N$53"}</definedName>
    <definedName name="____d1" localSheetId="7" hidden="1">{"'Model'!$A$1:$N$53"}</definedName>
    <definedName name="____d1" hidden="1">{"'Model'!$A$1:$N$53"}</definedName>
    <definedName name="____DAT1" localSheetId="9">#REF!</definedName>
    <definedName name="____DAT1" localSheetId="8">#REF!</definedName>
    <definedName name="____DAT1" localSheetId="7">#REF!</definedName>
    <definedName name="____DAT1">#REF!</definedName>
    <definedName name="____DAT10" localSheetId="9">#REF!</definedName>
    <definedName name="____DAT10" localSheetId="8">#REF!</definedName>
    <definedName name="____DAT10" localSheetId="7">#REF!</definedName>
    <definedName name="____DAT10">#REF!</definedName>
    <definedName name="____DAT11" localSheetId="9">#REF!</definedName>
    <definedName name="____DAT11" localSheetId="8">#REF!</definedName>
    <definedName name="____DAT11" localSheetId="7">#REF!</definedName>
    <definedName name="____DAT11">#REF!</definedName>
    <definedName name="____DAT12" localSheetId="9">#REF!</definedName>
    <definedName name="____DAT12" localSheetId="8">#REF!</definedName>
    <definedName name="____DAT12" localSheetId="7">#REF!</definedName>
    <definedName name="____DAT12">#REF!</definedName>
    <definedName name="____DAT13" localSheetId="9">#REF!</definedName>
    <definedName name="____DAT13" localSheetId="8">#REF!</definedName>
    <definedName name="____DAT13" localSheetId="7">#REF!</definedName>
    <definedName name="____DAT13">#REF!</definedName>
    <definedName name="____DAT14" localSheetId="9">#REF!</definedName>
    <definedName name="____DAT14" localSheetId="8">#REF!</definedName>
    <definedName name="____DAT14" localSheetId="7">#REF!</definedName>
    <definedName name="____DAT14">#REF!</definedName>
    <definedName name="____DAT15" localSheetId="9">#REF!</definedName>
    <definedName name="____DAT15" localSheetId="8">#REF!</definedName>
    <definedName name="____DAT15" localSheetId="7">#REF!</definedName>
    <definedName name="____DAT15">#REF!</definedName>
    <definedName name="____DAT16" localSheetId="9">#REF!</definedName>
    <definedName name="____DAT16" localSheetId="8">#REF!</definedName>
    <definedName name="____DAT16" localSheetId="7">#REF!</definedName>
    <definedName name="____DAT16">#REF!</definedName>
    <definedName name="____DAT17" localSheetId="9">#REF!</definedName>
    <definedName name="____DAT17" localSheetId="8">#REF!</definedName>
    <definedName name="____DAT17" localSheetId="7">#REF!</definedName>
    <definedName name="____DAT17">#REF!</definedName>
    <definedName name="____DAT18" localSheetId="9">#REF!</definedName>
    <definedName name="____DAT18" localSheetId="8">#REF!</definedName>
    <definedName name="____DAT18" localSheetId="7">#REF!</definedName>
    <definedName name="____DAT18">#REF!</definedName>
    <definedName name="____DAT19" localSheetId="9">#REF!</definedName>
    <definedName name="____DAT19" localSheetId="8">#REF!</definedName>
    <definedName name="____DAT19" localSheetId="7">#REF!</definedName>
    <definedName name="____DAT19">#REF!</definedName>
    <definedName name="____DAT2" localSheetId="9">#REF!</definedName>
    <definedName name="____DAT2" localSheetId="8">#REF!</definedName>
    <definedName name="____DAT2" localSheetId="7">#REF!</definedName>
    <definedName name="____DAT2">#REF!</definedName>
    <definedName name="____DAT20" localSheetId="9">#REF!</definedName>
    <definedName name="____DAT20" localSheetId="8">#REF!</definedName>
    <definedName name="____DAT20" localSheetId="7">#REF!</definedName>
    <definedName name="____DAT20">#REF!</definedName>
    <definedName name="____DAT21" localSheetId="9">#REF!</definedName>
    <definedName name="____DAT21" localSheetId="8">#REF!</definedName>
    <definedName name="____DAT21" localSheetId="7">#REF!</definedName>
    <definedName name="____DAT21">#REF!</definedName>
    <definedName name="____DAT3" localSheetId="9">#REF!</definedName>
    <definedName name="____DAT3" localSheetId="8">#REF!</definedName>
    <definedName name="____DAT3" localSheetId="7">#REF!</definedName>
    <definedName name="____DAT3">#REF!</definedName>
    <definedName name="____DAT4" localSheetId="9">#REF!</definedName>
    <definedName name="____DAT4" localSheetId="8">#REF!</definedName>
    <definedName name="____DAT4" localSheetId="7">#REF!</definedName>
    <definedName name="____DAT4">#REF!</definedName>
    <definedName name="____DAT5" localSheetId="9">#REF!</definedName>
    <definedName name="____DAT5" localSheetId="8">#REF!</definedName>
    <definedName name="____DAT5" localSheetId="7">#REF!</definedName>
    <definedName name="____DAT5">#REF!</definedName>
    <definedName name="____DAT6" localSheetId="9">#REF!</definedName>
    <definedName name="____DAT6" localSheetId="8">#REF!</definedName>
    <definedName name="____DAT6" localSheetId="7">#REF!</definedName>
    <definedName name="____DAT6">#REF!</definedName>
    <definedName name="____DAT7" localSheetId="9">#REF!</definedName>
    <definedName name="____DAT7" localSheetId="8">#REF!</definedName>
    <definedName name="____DAT7" localSheetId="7">#REF!</definedName>
    <definedName name="____DAT7">#REF!</definedName>
    <definedName name="____DAT8" localSheetId="9">#REF!</definedName>
    <definedName name="____DAT8" localSheetId="8">#REF!</definedName>
    <definedName name="____DAT8" localSheetId="7">#REF!</definedName>
    <definedName name="____DAT8">#REF!</definedName>
    <definedName name="____DAT9" localSheetId="9">#REF!</definedName>
    <definedName name="____DAT9" localSheetId="8">#REF!</definedName>
    <definedName name="____DAT9" localSheetId="7">#REF!</definedName>
    <definedName name="____DAT9">#REF!</definedName>
    <definedName name="____DET2" localSheetId="9" hidden="1">{#N/A,#N/A,FALSE,"Doc. A";#N/A,#N/A,FALSE,"Doc. B";#N/A,#N/A,FALSE,"Doc. C";#N/A,#N/A,FALSE,"Doc. D";#N/A,#N/A,FALSE,"Doc. E";#N/A,#N/A,FALSE,"Doc. F";#N/A,#N/A,FALSE,"Doc. H";#N/A,#N/A,FALSE,"Doc. G";#N/A,#N/A,FALSE,"Doc. I";#N/A,#N/A,FALSE,"Doc. J";#N/A,#N/A,FALSE,"Stock"}</definedName>
    <definedName name="____DET2" localSheetId="8" hidden="1">{#N/A,#N/A,FALSE,"Doc. A";#N/A,#N/A,FALSE,"Doc. B";#N/A,#N/A,FALSE,"Doc. C";#N/A,#N/A,FALSE,"Doc. D";#N/A,#N/A,FALSE,"Doc. E";#N/A,#N/A,FALSE,"Doc. F";#N/A,#N/A,FALSE,"Doc. H";#N/A,#N/A,FALSE,"Doc. G";#N/A,#N/A,FALSE,"Doc. I";#N/A,#N/A,FALSE,"Doc. J";#N/A,#N/A,FALSE,"Stock"}</definedName>
    <definedName name="____DET2" localSheetId="4" hidden="1">{#N/A,#N/A,FALSE,"Doc. A";#N/A,#N/A,FALSE,"Doc. B";#N/A,#N/A,FALSE,"Doc. C";#N/A,#N/A,FALSE,"Doc. D";#N/A,#N/A,FALSE,"Doc. E";#N/A,#N/A,FALSE,"Doc. F";#N/A,#N/A,FALSE,"Doc. H";#N/A,#N/A,FALSE,"Doc. G";#N/A,#N/A,FALSE,"Doc. I";#N/A,#N/A,FALSE,"Doc. J";#N/A,#N/A,FALSE,"Stock"}</definedName>
    <definedName name="____DET2" localSheetId="7" hidden="1">{#N/A,#N/A,FALSE,"Doc. A";#N/A,#N/A,FALSE,"Doc. B";#N/A,#N/A,FALSE,"Doc. C";#N/A,#N/A,FALSE,"Doc. D";#N/A,#N/A,FALSE,"Doc. E";#N/A,#N/A,FALSE,"Doc. F";#N/A,#N/A,FALSE,"Doc. H";#N/A,#N/A,FALSE,"Doc. G";#N/A,#N/A,FALSE,"Doc. I";#N/A,#N/A,FALSE,"Doc. J";#N/A,#N/A,FALSE,"Stock"}</definedName>
    <definedName name="____DET2" hidden="1">{#N/A,#N/A,FALSE,"Doc. A";#N/A,#N/A,FALSE,"Doc. B";#N/A,#N/A,FALSE,"Doc. C";#N/A,#N/A,FALSE,"Doc. D";#N/A,#N/A,FALSE,"Doc. E";#N/A,#N/A,FALSE,"Doc. F";#N/A,#N/A,FALSE,"Doc. H";#N/A,#N/A,FALSE,"Doc. G";#N/A,#N/A,FALSE,"Doc. I";#N/A,#N/A,FALSE,"Doc. J";#N/A,#N/A,FALSE,"Stock"}</definedName>
    <definedName name="____DET3" localSheetId="9" hidden="1">{#N/A,#N/A,FALSE,"Production-Ethy.";#N/A,#N/A,FALSE,"Production-Prop.";#N/A,#N/A,FALSE,"SaleVolume-Ethy.";#N/A,#N/A,FALSE,"SaleVolume-Prop.";#N/A,#N/A,FALSE,"SellPrice-Ethy.";#N/A,#N/A,FALSE,"SellPrice-Prop.";#N/A,#N/A,FALSE,"Naph&amp;Olef Rate";#N/A,#N/A,FALSE,"Stea&amp;Olef Rate";#N/A,#N/A,FALSE,"Elec&amp;Olef Rate"}</definedName>
    <definedName name="____DET3" localSheetId="8" hidden="1">{#N/A,#N/A,FALSE,"Production-Ethy.";#N/A,#N/A,FALSE,"Production-Prop.";#N/A,#N/A,FALSE,"SaleVolume-Ethy.";#N/A,#N/A,FALSE,"SaleVolume-Prop.";#N/A,#N/A,FALSE,"SellPrice-Ethy.";#N/A,#N/A,FALSE,"SellPrice-Prop.";#N/A,#N/A,FALSE,"Naph&amp;Olef Rate";#N/A,#N/A,FALSE,"Stea&amp;Olef Rate";#N/A,#N/A,FALSE,"Elec&amp;Olef Rate"}</definedName>
    <definedName name="____DET3" localSheetId="4" hidden="1">{#N/A,#N/A,FALSE,"Production-Ethy.";#N/A,#N/A,FALSE,"Production-Prop.";#N/A,#N/A,FALSE,"SaleVolume-Ethy.";#N/A,#N/A,FALSE,"SaleVolume-Prop.";#N/A,#N/A,FALSE,"SellPrice-Ethy.";#N/A,#N/A,FALSE,"SellPrice-Prop.";#N/A,#N/A,FALSE,"Naph&amp;Olef Rate";#N/A,#N/A,FALSE,"Stea&amp;Olef Rate";#N/A,#N/A,FALSE,"Elec&amp;Olef Rate"}</definedName>
    <definedName name="____DET3" localSheetId="7" hidden="1">{#N/A,#N/A,FALSE,"Production-Ethy.";#N/A,#N/A,FALSE,"Production-Prop.";#N/A,#N/A,FALSE,"SaleVolume-Ethy.";#N/A,#N/A,FALSE,"SaleVolume-Prop.";#N/A,#N/A,FALSE,"SellPrice-Ethy.";#N/A,#N/A,FALSE,"SellPrice-Prop.";#N/A,#N/A,FALSE,"Naph&amp;Olef Rate";#N/A,#N/A,FALSE,"Stea&amp;Olef Rate";#N/A,#N/A,FALSE,"Elec&amp;Olef Rate"}</definedName>
    <definedName name="____DET3" hidden="1">{#N/A,#N/A,FALSE,"Production-Ethy.";#N/A,#N/A,FALSE,"Production-Prop.";#N/A,#N/A,FALSE,"SaleVolume-Ethy.";#N/A,#N/A,FALSE,"SaleVolume-Prop.";#N/A,#N/A,FALSE,"SellPrice-Ethy.";#N/A,#N/A,FALSE,"SellPrice-Prop.";#N/A,#N/A,FALSE,"Naph&amp;Olef Rate";#N/A,#N/A,FALSE,"Stea&amp;Olef Rate";#N/A,#N/A,FALSE,"Elec&amp;Olef Rate"}</definedName>
    <definedName name="____DET4" localSheetId="9" hidden="1">{#N/A,#N/A,FALSE,"BUDGET"}</definedName>
    <definedName name="____DET4" localSheetId="8" hidden="1">{#N/A,#N/A,FALSE,"BUDGET"}</definedName>
    <definedName name="____DET4" localSheetId="4" hidden="1">{#N/A,#N/A,FALSE,"BUDGET"}</definedName>
    <definedName name="____DET4" localSheetId="7" hidden="1">{#N/A,#N/A,FALSE,"BUDGET"}</definedName>
    <definedName name="____DET4" hidden="1">{#N/A,#N/A,FALSE,"BUDGET"}</definedName>
    <definedName name="____dkk1" localSheetId="9">#REF!</definedName>
    <definedName name="____dkk1">#REF!</definedName>
    <definedName name="____dkk2" localSheetId="9">#REF!</definedName>
    <definedName name="____dkk2">#REF!</definedName>
    <definedName name="____e1" localSheetId="9">#REF!</definedName>
    <definedName name="____e1">#REF!</definedName>
    <definedName name="____eee55" localSheetId="9" hidden="1">{"sum_mth",#N/A,FALSE,"SUM-MTH";"sum_mth_สะสม",#N/A,FALSE,"SUM-MTH";"sum_mth_ผลการดำเนินงาน",#N/A,FALSE,"SUM-MTH";"sum_mth_ผลการดำเนินงาน_สะสม",#N/A,FALSE,"SUM-MTH"}</definedName>
    <definedName name="____eee55" localSheetId="8" hidden="1">{"sum_mth",#N/A,FALSE,"SUM-MTH";"sum_mth_สะสม",#N/A,FALSE,"SUM-MTH";"sum_mth_ผลการดำเนินงาน",#N/A,FALSE,"SUM-MTH";"sum_mth_ผลการดำเนินงาน_สะสม",#N/A,FALSE,"SUM-MTH"}</definedName>
    <definedName name="____eee55" localSheetId="4" hidden="1">{"sum_mth",#N/A,FALSE,"SUM-MTH";"sum_mth_สะสม",#N/A,FALSE,"SUM-MTH";"sum_mth_ผลการดำเนินงาน",#N/A,FALSE,"SUM-MTH";"sum_mth_ผลการดำเนินงาน_สะสม",#N/A,FALSE,"SUM-MTH"}</definedName>
    <definedName name="____eee55" localSheetId="7" hidden="1">{"sum_mth",#N/A,FALSE,"SUM-MTH";"sum_mth_สะสม",#N/A,FALSE,"SUM-MTH";"sum_mth_ผลการดำเนินงาน",#N/A,FALSE,"SUM-MTH";"sum_mth_ผลการดำเนินงาน_สะสม",#N/A,FALSE,"SUM-MTH"}</definedName>
    <definedName name="____eee55" hidden="1">{"sum_mth",#N/A,FALSE,"SUM-MTH";"sum_mth_สะสม",#N/A,FALSE,"SUM-MTH";"sum_mth_ผลการดำเนินงาน",#N/A,FALSE,"SUM-MTH";"sum_mth_ผลการดำเนินงาน_สะสม",#N/A,FALSE,"SUM-MTH"}</definedName>
    <definedName name="____EKT1" localSheetId="9">#REF!</definedName>
    <definedName name="____EKT1">#REF!</definedName>
    <definedName name="____EKT2" localSheetId="9">#REF!</definedName>
    <definedName name="____EKT2">#REF!</definedName>
    <definedName name="____EKT3" localSheetId="9">#REF!</definedName>
    <definedName name="____EKT3">#REF!</definedName>
    <definedName name="____EKT4" localSheetId="9">#REF!</definedName>
    <definedName name="____EKT4">#REF!</definedName>
    <definedName name="____er43" localSheetId="9" hidden="1">{"'Eng (page2)'!$A$1:$D$52"}</definedName>
    <definedName name="____er43" localSheetId="8" hidden="1">{"'Eng (page2)'!$A$1:$D$52"}</definedName>
    <definedName name="____er43" localSheetId="4" hidden="1">{"'Eng (page2)'!$A$1:$D$52"}</definedName>
    <definedName name="____er43" localSheetId="7" hidden="1">{"'Eng (page2)'!$A$1:$D$52"}</definedName>
    <definedName name="____er43" hidden="1">{"'Eng (page2)'!$A$1:$D$52"}</definedName>
    <definedName name="____exp10" localSheetId="9">#REF!</definedName>
    <definedName name="____exp10">#REF!</definedName>
    <definedName name="____exp11" localSheetId="9">#REF!</definedName>
    <definedName name="____exp11">#REF!</definedName>
    <definedName name="____exp111" localSheetId="9">#REF!</definedName>
    <definedName name="____exp111">#REF!</definedName>
    <definedName name="____exp12" localSheetId="9">#REF!</definedName>
    <definedName name="____exp12">#REF!</definedName>
    <definedName name="____EXP22" localSheetId="9">#REF!</definedName>
    <definedName name="____EXP22">#REF!</definedName>
    <definedName name="____exp5" localSheetId="9">#REF!</definedName>
    <definedName name="____exp5">#REF!</definedName>
    <definedName name="____exp7" localSheetId="9">#REF!</definedName>
    <definedName name="____exp7">#REF!</definedName>
    <definedName name="____exp8" localSheetId="9">#REF!</definedName>
    <definedName name="____exp8">#REF!</definedName>
    <definedName name="____exp9" localSheetId="9">#REF!</definedName>
    <definedName name="____exp9">#REF!</definedName>
    <definedName name="____f1" localSheetId="9">#REF!</definedName>
    <definedName name="____f1">#REF!</definedName>
    <definedName name="____g1" localSheetId="9">#REF!</definedName>
    <definedName name="____g1">#REF!</definedName>
    <definedName name="____h1" localSheetId="9">#REF!</definedName>
    <definedName name="____h1">#REF!</definedName>
    <definedName name="____h2" localSheetId="4">[28]เงินกู้ธนชาติ!$G$2</definedName>
    <definedName name="____h2" localSheetId="7">#REF!</definedName>
    <definedName name="____h2">#REF!</definedName>
    <definedName name="____H3" localSheetId="9" hidden="1">{"'Sell_Office'!$C$5:$D$6"}</definedName>
    <definedName name="____H3" localSheetId="8" hidden="1">{"'Sell_Office'!$C$5:$D$6"}</definedName>
    <definedName name="____H3" localSheetId="4" hidden="1">{"'Sell_Office'!$C$5:$D$6"}</definedName>
    <definedName name="____H3" localSheetId="7" hidden="1">{"'Sell_Office'!$C$5:$D$6"}</definedName>
    <definedName name="____H3" hidden="1">{"'Sell_Office'!$C$5:$D$6"}</definedName>
    <definedName name="____IRR2" localSheetId="9" hidden="1">{"CF Assumptions",#N/A,FALSE,"Asu";#N/A,#N/A,FALSE,"CF (2)";"Sensitivity2",#N/A,FALSE,"Sensitivity";"SM1",#N/A,FALSE,"SM";#N/A,#N/A,FALSE,"C&amp;D (2)";"Mgmt1",#N/A,FALSE,"MGMT";"Mgmt2",#N/A,FALSE,"MGMT";"Rpt_Cost Bridge",#N/A,FALSE,"Reports";"Rpt_CP22",#N/A,FALSE,"Reports";"Rpt_LRP Comp",#N/A,FALSE,"Reports";"Rpt_NPV Bridge",#N/A,FALSE,"Reports";#N/A,#N/A,FALSE,"Notes"}</definedName>
    <definedName name="____IRR2" localSheetId="8" hidden="1">{"CF Assumptions",#N/A,FALSE,"Asu";#N/A,#N/A,FALSE,"CF (2)";"Sensitivity2",#N/A,FALSE,"Sensitivity";"SM1",#N/A,FALSE,"SM";#N/A,#N/A,FALSE,"C&amp;D (2)";"Mgmt1",#N/A,FALSE,"MGMT";"Mgmt2",#N/A,FALSE,"MGMT";"Rpt_Cost Bridge",#N/A,FALSE,"Reports";"Rpt_CP22",#N/A,FALSE,"Reports";"Rpt_LRP Comp",#N/A,FALSE,"Reports";"Rpt_NPV Bridge",#N/A,FALSE,"Reports";#N/A,#N/A,FALSE,"Notes"}</definedName>
    <definedName name="____IRR2" localSheetId="4" hidden="1">{"CF Assumptions",#N/A,FALSE,"Asu";#N/A,#N/A,FALSE,"CF (2)";"Sensitivity2",#N/A,FALSE,"Sensitivity";"SM1",#N/A,FALSE,"SM";#N/A,#N/A,FALSE,"C&amp;D (2)";"Mgmt1",#N/A,FALSE,"MGMT";"Mgmt2",#N/A,FALSE,"MGMT";"Rpt_Cost Bridge",#N/A,FALSE,"Reports";"Rpt_CP22",#N/A,FALSE,"Reports";"Rpt_LRP Comp",#N/A,FALSE,"Reports";"Rpt_NPV Bridge",#N/A,FALSE,"Reports";#N/A,#N/A,FALSE,"Notes"}</definedName>
    <definedName name="____IRR2" localSheetId="7" hidden="1">{"CF Assumptions",#N/A,FALSE,"Asu";#N/A,#N/A,FALSE,"CF (2)";"Sensitivity2",#N/A,FALSE,"Sensitivity";"SM1",#N/A,FALSE,"SM";#N/A,#N/A,FALSE,"C&amp;D (2)";"Mgmt1",#N/A,FALSE,"MGMT";"Mgmt2",#N/A,FALSE,"MGMT";"Rpt_Cost Bridge",#N/A,FALSE,"Reports";"Rpt_CP22",#N/A,FALSE,"Reports";"Rpt_LRP Comp",#N/A,FALSE,"Reports";"Rpt_NPV Bridge",#N/A,FALSE,"Reports";#N/A,#N/A,FALSE,"Notes"}</definedName>
    <definedName name="____IRR2" hidden="1">{"CF Assumptions",#N/A,FALSE,"Asu";#N/A,#N/A,FALSE,"CF (2)";"Sensitivity2",#N/A,FALSE,"Sensitivity";"SM1",#N/A,FALSE,"SM";#N/A,#N/A,FALSE,"C&amp;D (2)";"Mgmt1",#N/A,FALSE,"MGMT";"Mgmt2",#N/A,FALSE,"MGMT";"Rpt_Cost Bridge",#N/A,FALSE,"Reports";"Rpt_CP22",#N/A,FALSE,"Reports";"Rpt_LRP Comp",#N/A,FALSE,"Reports";"Rpt_NPV Bridge",#N/A,FALSE,"Reports";#N/A,#N/A,FALSE,"Notes"}</definedName>
    <definedName name="____IZ1" localSheetId="9">#REF!</definedName>
    <definedName name="____IZ1">#REF!</definedName>
    <definedName name="____JJ1" localSheetId="9">#REF!</definedName>
    <definedName name="____JJ1">#REF!</definedName>
    <definedName name="____k1" localSheetId="9">#REF!</definedName>
    <definedName name="____k1">#REF!</definedName>
    <definedName name="____K306" localSheetId="9" hidden="1">{"'Eng (page2)'!$A$1:$D$52"}</definedName>
    <definedName name="____K306" localSheetId="8" hidden="1">{"'Eng (page2)'!$A$1:$D$52"}</definedName>
    <definedName name="____K306" localSheetId="4" hidden="1">{"'Eng (page2)'!$A$1:$D$52"}</definedName>
    <definedName name="____K306" localSheetId="7" hidden="1">{"'Eng (page2)'!$A$1:$D$52"}</definedName>
    <definedName name="____K306" hidden="1">{"'Eng (page2)'!$A$1:$D$52"}</definedName>
    <definedName name="____KAF1" localSheetId="9">#REF!</definedName>
    <definedName name="____KAF1">#REF!</definedName>
    <definedName name="____KAF2" localSheetId="9">#REF!</definedName>
    <definedName name="____KAF2">#REF!</definedName>
    <definedName name="____KAF3" localSheetId="9">#REF!</definedName>
    <definedName name="____KAF3">#REF!</definedName>
    <definedName name="____KAF4" localSheetId="9">#REF!</definedName>
    <definedName name="____KAF4">#REF!</definedName>
    <definedName name="____KEY1" localSheetId="4" hidden="1">[36]Accure!#REF!</definedName>
    <definedName name="____KEY1" hidden="1">#REF!</definedName>
    <definedName name="____LF12" localSheetId="9" hidden="1">#REF!</definedName>
    <definedName name="____LF12" localSheetId="7" hidden="1">#REF!</definedName>
    <definedName name="____LF12" hidden="1">#REF!</definedName>
    <definedName name="____lit1" localSheetId="9">#REF!</definedName>
    <definedName name="____lit1">#REF!</definedName>
    <definedName name="____lit2" localSheetId="9">#REF!</definedName>
    <definedName name="____lit2">#REF!</definedName>
    <definedName name="____LL1" localSheetId="9">#REF!</definedName>
    <definedName name="____LL1">#REF!</definedName>
    <definedName name="____M300" localSheetId="9" hidden="1">{"'Model'!$A$1:$N$53"}</definedName>
    <definedName name="____M300" localSheetId="8" hidden="1">{"'Model'!$A$1:$N$53"}</definedName>
    <definedName name="____M300" localSheetId="4" hidden="1">{"'Model'!$A$1:$N$53"}</definedName>
    <definedName name="____M300" localSheetId="7" hidden="1">{"'Model'!$A$1:$N$53"}</definedName>
    <definedName name="____M300" hidden="1">{"'Model'!$A$1:$N$53"}</definedName>
    <definedName name="____MM1" localSheetId="9">#REF!</definedName>
    <definedName name="____MM1">#REF!</definedName>
    <definedName name="____MWL1" localSheetId="9">#REF!</definedName>
    <definedName name="____MWL1">#REF!</definedName>
    <definedName name="____MWL2" localSheetId="9">#REF!</definedName>
    <definedName name="____MWL2">#REF!</definedName>
    <definedName name="____MWL3" localSheetId="9">#REF!</definedName>
    <definedName name="____MWL3">#REF!</definedName>
    <definedName name="____MWL4" localSheetId="9">#REF!</definedName>
    <definedName name="____MWL4">#REF!</definedName>
    <definedName name="____MZ1" localSheetId="9">#REF!</definedName>
    <definedName name="____MZ1">#REF!</definedName>
    <definedName name="____N300" localSheetId="9" hidden="1">{"sum_mth",#N/A,FALSE,"SUM-MTH";"sum_mth_สะสม",#N/A,FALSE,"SUM-MTH";"sum_mth_ผลการดำเนินงาน",#N/A,FALSE,"SUM-MTH";"sum_mth_ผลการดำเนินงาน_สะสม",#N/A,FALSE,"SUM-MTH"}</definedName>
    <definedName name="____N300" localSheetId="8" hidden="1">{"sum_mth",#N/A,FALSE,"SUM-MTH";"sum_mth_สะสม",#N/A,FALSE,"SUM-MTH";"sum_mth_ผลการดำเนินงาน",#N/A,FALSE,"SUM-MTH";"sum_mth_ผลการดำเนินงาน_สะสม",#N/A,FALSE,"SUM-MTH"}</definedName>
    <definedName name="____N300" localSheetId="4" hidden="1">{"sum_mth",#N/A,FALSE,"SUM-MTH";"sum_mth_สะสม",#N/A,FALSE,"SUM-MTH";"sum_mth_ผลการดำเนินงาน",#N/A,FALSE,"SUM-MTH";"sum_mth_ผลการดำเนินงาน_สะสม",#N/A,FALSE,"SUM-MTH"}</definedName>
    <definedName name="____N300" localSheetId="7" hidden="1">{"sum_mth",#N/A,FALSE,"SUM-MTH";"sum_mth_สะสม",#N/A,FALSE,"SUM-MTH";"sum_mth_ผลการดำเนินงาน",#N/A,FALSE,"SUM-MTH";"sum_mth_ผลการดำเนินงาน_สะสม",#N/A,FALSE,"SUM-MTH"}</definedName>
    <definedName name="____N300" hidden="1">{"sum_mth",#N/A,FALSE,"SUM-MTH";"sum_mth_สะสม",#N/A,FALSE,"SUM-MTH";"sum_mth_ผลการดำเนินงาน",#N/A,FALSE,"SUM-MTH";"sum_mth_ผลการดำเนินงาน_สะสม",#N/A,FALSE,"SUM-MTH"}</definedName>
    <definedName name="____NEW2" localSheetId="9">#REF!</definedName>
    <definedName name="____NEW2">#REF!</definedName>
    <definedName name="____NSO2" localSheetId="9" hidden="1">{"'Sheet1'!$L$16"}</definedName>
    <definedName name="____NSO2" localSheetId="8" hidden="1">{"'Sheet1'!$L$16"}</definedName>
    <definedName name="____NSO2" localSheetId="4" hidden="1">{"'Sheet1'!$L$16"}</definedName>
    <definedName name="____NSO2" localSheetId="7" hidden="1">{"'Sheet1'!$L$16"}</definedName>
    <definedName name="____NSO2" hidden="1">{"'Sheet1'!$L$16"}</definedName>
    <definedName name="____O300" localSheetId="9" hidden="1">{"'Eng (page2)'!$A$1:$D$52"}</definedName>
    <definedName name="____O300" localSheetId="8" hidden="1">{"'Eng (page2)'!$A$1:$D$52"}</definedName>
    <definedName name="____O300" localSheetId="4" hidden="1">{"'Eng (page2)'!$A$1:$D$52"}</definedName>
    <definedName name="____O300" localSheetId="7" hidden="1">{"'Eng (page2)'!$A$1:$D$52"}</definedName>
    <definedName name="____O300" hidden="1">{"'Eng (page2)'!$A$1:$D$52"}</definedName>
    <definedName name="____OTH1" localSheetId="9">#REF!</definedName>
    <definedName name="____OTH1">#REF!</definedName>
    <definedName name="____OTH2" localSheetId="9">#REF!</definedName>
    <definedName name="____OTH2">#REF!</definedName>
    <definedName name="____OTH3" localSheetId="9">#REF!</definedName>
    <definedName name="____OTH3">#REF!</definedName>
    <definedName name="____OTH4" localSheetId="9">#REF!</definedName>
    <definedName name="____OTH4">#REF!</definedName>
    <definedName name="____PM2" localSheetId="4">[18]CIPA!$B$10</definedName>
    <definedName name="____PM2" localSheetId="7">#REF!</definedName>
    <definedName name="____PM2">#REF!</definedName>
    <definedName name="____pp30" localSheetId="9" hidden="1">#REF!</definedName>
    <definedName name="____pp30" localSheetId="7" hidden="1">#REF!</definedName>
    <definedName name="____pp30" hidden="1">#REF!</definedName>
    <definedName name="____prg1" localSheetId="9">#REF!</definedName>
    <definedName name="____prg1">#REF!</definedName>
    <definedName name="____prg180" localSheetId="9">#REF!</definedName>
    <definedName name="____prg180">#REF!</definedName>
    <definedName name="____REC1" localSheetId="9">#REF!</definedName>
    <definedName name="____REC1">#REF!</definedName>
    <definedName name="____SCB1" localSheetId="4">'[19]SCB 1 - Current'!$F$10</definedName>
    <definedName name="____SCB1" localSheetId="7">#REF!</definedName>
    <definedName name="____SCB1">#REF!</definedName>
    <definedName name="____SCB2" localSheetId="4">'[19]SCB 2 - Current'!$F$11</definedName>
    <definedName name="____SCB2" localSheetId="7">#REF!</definedName>
    <definedName name="____SCB2">#REF!</definedName>
    <definedName name="____sss1" localSheetId="9" hidden="1">{"sum_mth",#N/A,FALSE,"SUM-MTH";"sum_mth_สะสม",#N/A,FALSE,"SUM-MTH";"sum_mth_ผลการดำเนินงาน",#N/A,FALSE,"SUM-MTH";"sum_mth_ผลการดำเนินงาน_สะสม",#N/A,FALSE,"SUM-MTH"}</definedName>
    <definedName name="____sss1" localSheetId="8" hidden="1">{"sum_mth",#N/A,FALSE,"SUM-MTH";"sum_mth_สะสม",#N/A,FALSE,"SUM-MTH";"sum_mth_ผลการดำเนินงาน",#N/A,FALSE,"SUM-MTH";"sum_mth_ผลการดำเนินงาน_สะสม",#N/A,FALSE,"SUM-MTH"}</definedName>
    <definedName name="____sss1" localSheetId="4" hidden="1">{"sum_mth",#N/A,FALSE,"SUM-MTH";"sum_mth_สะสม",#N/A,FALSE,"SUM-MTH";"sum_mth_ผลการดำเนินงาน",#N/A,FALSE,"SUM-MTH";"sum_mth_ผลการดำเนินงาน_สะสม",#N/A,FALSE,"SUM-MTH"}</definedName>
    <definedName name="____sss1" localSheetId="7" hidden="1">{"sum_mth",#N/A,FALSE,"SUM-MTH";"sum_mth_สะสม",#N/A,FALSE,"SUM-MTH";"sum_mth_ผลการดำเนินงาน",#N/A,FALSE,"SUM-MTH";"sum_mth_ผลการดำเนินงาน_สะสม",#N/A,FALSE,"SUM-MTH"}</definedName>
    <definedName name="____sss1" hidden="1">{"sum_mth",#N/A,FALSE,"SUM-MTH";"sum_mth_สะสม",#N/A,FALSE,"SUM-MTH";"sum_mth_ผลการดำเนินงาน",#N/A,FALSE,"SUM-MTH";"sum_mth_ผลการดำเนินงาน_สะสม",#N/A,FALSE,"SUM-MTH"}</definedName>
    <definedName name="____sss3" localSheetId="9" hidden="1">{"sum_mth",#N/A,FALSE,"SUM-MTH";"sum_mth_สะสม",#N/A,FALSE,"SUM-MTH";"sum_mth_ผลการดำเนินงาน",#N/A,FALSE,"SUM-MTH";"sum_mth_ผลการดำเนินงาน_สะสม",#N/A,FALSE,"SUM-MTH"}</definedName>
    <definedName name="____sss3" localSheetId="8" hidden="1">{"sum_mth",#N/A,FALSE,"SUM-MTH";"sum_mth_สะสม",#N/A,FALSE,"SUM-MTH";"sum_mth_ผลการดำเนินงาน",#N/A,FALSE,"SUM-MTH";"sum_mth_ผลการดำเนินงาน_สะสม",#N/A,FALSE,"SUM-MTH"}</definedName>
    <definedName name="____sss3" localSheetId="4" hidden="1">{"sum_mth",#N/A,FALSE,"SUM-MTH";"sum_mth_สะสม",#N/A,FALSE,"SUM-MTH";"sum_mth_ผลการดำเนินงาน",#N/A,FALSE,"SUM-MTH";"sum_mth_ผลการดำเนินงาน_สะสม",#N/A,FALSE,"SUM-MTH"}</definedName>
    <definedName name="____sss3" localSheetId="7" hidden="1">{"sum_mth",#N/A,FALSE,"SUM-MTH";"sum_mth_สะสม",#N/A,FALSE,"SUM-MTH";"sum_mth_ผลการดำเนินงาน",#N/A,FALSE,"SUM-MTH";"sum_mth_ผลการดำเนินงาน_สะสม",#N/A,FALSE,"SUM-MTH"}</definedName>
    <definedName name="____sss3" hidden="1">{"sum_mth",#N/A,FALSE,"SUM-MTH";"sum_mth_สะสม",#N/A,FALSE,"SUM-MTH";"sum_mth_ผลการดำเนินงาน",#N/A,FALSE,"SUM-MTH";"sum_mth_ผลการดำเนินงาน_สะสม",#N/A,FALSE,"SUM-MTH"}</definedName>
    <definedName name="____TAX2" localSheetId="9">#REF!</definedName>
    <definedName name="____TAX2">#REF!</definedName>
    <definedName name="____TCD1" localSheetId="9">#REF!</definedName>
    <definedName name="____TCD1">#REF!</definedName>
    <definedName name="____TCD2" localSheetId="9">#REF!</definedName>
    <definedName name="____TCD2">#REF!</definedName>
    <definedName name="____TCD3" localSheetId="9">#REF!</definedName>
    <definedName name="____TCD3">#REF!</definedName>
    <definedName name="____TCD4" localSheetId="9">#REF!</definedName>
    <definedName name="____TCD4">#REF!</definedName>
    <definedName name="____TCD5" localSheetId="9">#REF!</definedName>
    <definedName name="____TCD5">#REF!</definedName>
    <definedName name="____TCD6" localSheetId="9">#REF!</definedName>
    <definedName name="____TCD6">#REF!</definedName>
    <definedName name="____TCD7" localSheetId="9">#REF!</definedName>
    <definedName name="____TCD7">#REF!</definedName>
    <definedName name="____TCD8" localSheetId="9">#REF!</definedName>
    <definedName name="____TCD8">#REF!</definedName>
    <definedName name="____TCD9" localSheetId="9">#REF!</definedName>
    <definedName name="____TCD9">#REF!</definedName>
    <definedName name="____Tic30" localSheetId="9" hidden="1">{"'Eng (page2)'!$A$1:$D$52"}</definedName>
    <definedName name="____Tic30" localSheetId="8" hidden="1">{"'Eng (page2)'!$A$1:$D$52"}</definedName>
    <definedName name="____Tic30" localSheetId="4" hidden="1">{"'Eng (page2)'!$A$1:$D$52"}</definedName>
    <definedName name="____Tic30" localSheetId="7" hidden="1">{"'Eng (page2)'!$A$1:$D$52"}</definedName>
    <definedName name="____Tic30" hidden="1">{"'Eng (page2)'!$A$1:$D$52"}</definedName>
    <definedName name="____TTD1" localSheetId="9">#REF!</definedName>
    <definedName name="____TTD1">#REF!</definedName>
    <definedName name="____TTD2" localSheetId="9">#REF!</definedName>
    <definedName name="____TTD2">#REF!</definedName>
    <definedName name="____TTD3" localSheetId="9">#REF!</definedName>
    <definedName name="____TTD3">#REF!</definedName>
    <definedName name="____TTD4" localSheetId="9">#REF!</definedName>
    <definedName name="____TTD4">#REF!</definedName>
    <definedName name="____TTM1" localSheetId="9">#REF!</definedName>
    <definedName name="____TTM1">#REF!</definedName>
    <definedName name="____TTM2" localSheetId="9">#REF!</definedName>
    <definedName name="____TTM2">#REF!</definedName>
    <definedName name="____TTM3" localSheetId="9">#REF!</definedName>
    <definedName name="____TTM3">#REF!</definedName>
    <definedName name="____TTM4" localSheetId="9">#REF!</definedName>
    <definedName name="____TTM4">#REF!</definedName>
    <definedName name="____TTM5" localSheetId="9">#REF!</definedName>
    <definedName name="____TTM5">#REF!</definedName>
    <definedName name="____TTM6" localSheetId="9">#REF!</definedName>
    <definedName name="____TTM6">#REF!</definedName>
    <definedName name="____TTM7" localSheetId="9">#REF!</definedName>
    <definedName name="____TTM7">#REF!</definedName>
    <definedName name="____TTM8" localSheetId="9">#REF!</definedName>
    <definedName name="____TTM8">#REF!</definedName>
    <definedName name="____TTS1" localSheetId="9">#REF!</definedName>
    <definedName name="____TTS1">#REF!</definedName>
    <definedName name="____u645" localSheetId="9" hidden="1">{"'Eng (page2)'!$A$1:$D$52"}</definedName>
    <definedName name="____u645" localSheetId="8" hidden="1">{"'Eng (page2)'!$A$1:$D$52"}</definedName>
    <definedName name="____u645" localSheetId="4" hidden="1">{"'Eng (page2)'!$A$1:$D$52"}</definedName>
    <definedName name="____u645" localSheetId="7" hidden="1">{"'Eng (page2)'!$A$1:$D$52"}</definedName>
    <definedName name="____u645" hidden="1">{"'Eng (page2)'!$A$1:$D$52"}</definedName>
    <definedName name="____Us1" localSheetId="9">#REF!</definedName>
    <definedName name="____Us1">#REF!</definedName>
    <definedName name="____Us2" localSheetId="9">#REF!</definedName>
    <definedName name="____Us2">#REF!</definedName>
    <definedName name="____V320" localSheetId="9" hidden="1">{"'Eng (page2)'!$A$1:$D$52"}</definedName>
    <definedName name="____V320" localSheetId="8" hidden="1">{"'Eng (page2)'!$A$1:$D$52"}</definedName>
    <definedName name="____V320" localSheetId="4" hidden="1">{"'Eng (page2)'!$A$1:$D$52"}</definedName>
    <definedName name="____V320" localSheetId="7" hidden="1">{"'Eng (page2)'!$A$1:$D$52"}</definedName>
    <definedName name="____V320" hidden="1">{"'Eng (page2)'!$A$1:$D$52"}</definedName>
    <definedName name="____www1" localSheetId="9" hidden="1">{"sum_mth",#N/A,FALSE,"SUM-MTH";"sum_mth_สะสม",#N/A,FALSE,"SUM-MTH";"sum_mth_ผลการดำเนินงาน",#N/A,FALSE,"SUM-MTH";"sum_mth_ผลการดำเนินงาน_สะสม",#N/A,FALSE,"SUM-MTH"}</definedName>
    <definedName name="____www1" localSheetId="8" hidden="1">{"sum_mth",#N/A,FALSE,"SUM-MTH";"sum_mth_สะสม",#N/A,FALSE,"SUM-MTH";"sum_mth_ผลการดำเนินงาน",#N/A,FALSE,"SUM-MTH";"sum_mth_ผลการดำเนินงาน_สะสม",#N/A,FALSE,"SUM-MTH"}</definedName>
    <definedName name="____www1" localSheetId="4" hidden="1">{"sum_mth",#N/A,FALSE,"SUM-MTH";"sum_mth_สะสม",#N/A,FALSE,"SUM-MTH";"sum_mth_ผลการดำเนินงาน",#N/A,FALSE,"SUM-MTH";"sum_mth_ผลการดำเนินงาน_สะสม",#N/A,FALSE,"SUM-MTH"}</definedName>
    <definedName name="____www1" localSheetId="7" hidden="1">{"sum_mth",#N/A,FALSE,"SUM-MTH";"sum_mth_สะสม",#N/A,FALSE,"SUM-MTH";"sum_mth_ผลการดำเนินงาน",#N/A,FALSE,"SUM-MTH";"sum_mth_ผลการดำเนินงาน_สะสม",#N/A,FALSE,"SUM-MTH"}</definedName>
    <definedName name="____www1" hidden="1">{"sum_mth",#N/A,FALSE,"SUM-MTH";"sum_mth_สะสม",#N/A,FALSE,"SUM-MTH";"sum_mth_ผลการดำเนินงาน",#N/A,FALSE,"SUM-MTH";"sum_mth_ผลการดำเนินงาน_สะสม",#N/A,FALSE,"SUM-MTH"}</definedName>
    <definedName name="____www2" localSheetId="9" hidden="1">{"sum_mth",#N/A,FALSE,"SUM-MTH";"sum_mth_สะสม",#N/A,FALSE,"SUM-MTH";"sum_mth_ผลการดำเนินงาน",#N/A,FALSE,"SUM-MTH";"sum_mth_ผลการดำเนินงาน_สะสม",#N/A,FALSE,"SUM-MTH"}</definedName>
    <definedName name="____www2" localSheetId="8" hidden="1">{"sum_mth",#N/A,FALSE,"SUM-MTH";"sum_mth_สะสม",#N/A,FALSE,"SUM-MTH";"sum_mth_ผลการดำเนินงาน",#N/A,FALSE,"SUM-MTH";"sum_mth_ผลการดำเนินงาน_สะสม",#N/A,FALSE,"SUM-MTH"}</definedName>
    <definedName name="____www2" localSheetId="4" hidden="1">{"sum_mth",#N/A,FALSE,"SUM-MTH";"sum_mth_สะสม",#N/A,FALSE,"SUM-MTH";"sum_mth_ผลการดำเนินงาน",#N/A,FALSE,"SUM-MTH";"sum_mth_ผลการดำเนินงาน_สะสม",#N/A,FALSE,"SUM-MTH"}</definedName>
    <definedName name="____www2" localSheetId="7" hidden="1">{"sum_mth",#N/A,FALSE,"SUM-MTH";"sum_mth_สะสม",#N/A,FALSE,"SUM-MTH";"sum_mth_ผลการดำเนินงาน",#N/A,FALSE,"SUM-MTH";"sum_mth_ผลการดำเนินงาน_สะสม",#N/A,FALSE,"SUM-MTH"}</definedName>
    <definedName name="____www2" hidden="1">{"sum_mth",#N/A,FALSE,"SUM-MTH";"sum_mth_สะสม",#N/A,FALSE,"SUM-MTH";"sum_mth_ผลการดำเนินงาน",#N/A,FALSE,"SUM-MTH";"sum_mth_ผลการดำเนินงาน_สะสม",#N/A,FALSE,"SUM-MTH"}</definedName>
    <definedName name="____www4" localSheetId="9" hidden="1">{"sum_mth",#N/A,FALSE,"SUM-MTH";"sum_mth_สะสม",#N/A,FALSE,"SUM-MTH";"sum_mth_ผลการดำเนินงาน",#N/A,FALSE,"SUM-MTH";"sum_mth_ผลการดำเนินงาน_สะสม",#N/A,FALSE,"SUM-MTH"}</definedName>
    <definedName name="____www4" localSheetId="8" hidden="1">{"sum_mth",#N/A,FALSE,"SUM-MTH";"sum_mth_สะสม",#N/A,FALSE,"SUM-MTH";"sum_mth_ผลการดำเนินงาน",#N/A,FALSE,"SUM-MTH";"sum_mth_ผลการดำเนินงาน_สะสม",#N/A,FALSE,"SUM-MTH"}</definedName>
    <definedName name="____www4" localSheetId="4" hidden="1">{"sum_mth",#N/A,FALSE,"SUM-MTH";"sum_mth_สะสม",#N/A,FALSE,"SUM-MTH";"sum_mth_ผลการดำเนินงาน",#N/A,FALSE,"SUM-MTH";"sum_mth_ผลการดำเนินงาน_สะสม",#N/A,FALSE,"SUM-MTH"}</definedName>
    <definedName name="____www4" localSheetId="7" hidden="1">{"sum_mth",#N/A,FALSE,"SUM-MTH";"sum_mth_สะสม",#N/A,FALSE,"SUM-MTH";"sum_mth_ผลการดำเนินงาน",#N/A,FALSE,"SUM-MTH";"sum_mth_ผลการดำเนินงาน_สะสม",#N/A,FALSE,"SUM-MTH"}</definedName>
    <definedName name="____www4" hidden="1">{"sum_mth",#N/A,FALSE,"SUM-MTH";"sum_mth_สะสม",#N/A,FALSE,"SUM-MTH";"sum_mth_ผลการดำเนินงาน",#N/A,FALSE,"SUM-MTH";"sum_mth_ผลการดำเนินงาน_สะสม",#N/A,FALSE,"SUM-MTH"}</definedName>
    <definedName name="____X2" localSheetId="9" hidden="1">{"'Eng (page2)'!$A$1:$D$52"}</definedName>
    <definedName name="____X2" localSheetId="8" hidden="1">{"'Eng (page2)'!$A$1:$D$52"}</definedName>
    <definedName name="____X2" localSheetId="4" hidden="1">{"'Eng (page2)'!$A$1:$D$52"}</definedName>
    <definedName name="____X2" localSheetId="7" hidden="1">{"'Eng (page2)'!$A$1:$D$52"}</definedName>
    <definedName name="____X2" hidden="1">{"'Eng (page2)'!$A$1:$D$52"}</definedName>
    <definedName name="____xlfn.BAHTTEXT" hidden="1">#NAME?</definedName>
    <definedName name="____xlfn.THAIMONTHOFYEAR" hidden="1">#NAME?</definedName>
    <definedName name="____xlfn.THAIYEAR" hidden="1">#NAME?</definedName>
    <definedName name="____xx6666" localSheetId="9">#REF!</definedName>
    <definedName name="____xx6666">#REF!</definedName>
    <definedName name="____y4" localSheetId="9" hidden="1">{"'Eng (page2)'!$A$1:$D$52"}</definedName>
    <definedName name="____y4" localSheetId="8" hidden="1">{"'Eng (page2)'!$A$1:$D$52"}</definedName>
    <definedName name="____y4" localSheetId="4" hidden="1">{"'Eng (page2)'!$A$1:$D$52"}</definedName>
    <definedName name="____y4" localSheetId="7" hidden="1">{"'Eng (page2)'!$A$1:$D$52"}</definedName>
    <definedName name="____y4" hidden="1">{"'Eng (page2)'!$A$1:$D$52"}</definedName>
    <definedName name="____ZA1" localSheetId="9">#REF!</definedName>
    <definedName name="____ZA1">#REF!</definedName>
    <definedName name="____ZC301" localSheetId="9" hidden="1">{"'Eng (page2)'!$A$1:$D$52"}</definedName>
    <definedName name="____ZC301" localSheetId="8" hidden="1">{"'Eng (page2)'!$A$1:$D$52"}</definedName>
    <definedName name="____ZC301" localSheetId="4" hidden="1">{"'Eng (page2)'!$A$1:$D$52"}</definedName>
    <definedName name="____ZC301" localSheetId="7" hidden="1">{"'Eng (page2)'!$A$1:$D$52"}</definedName>
    <definedName name="____ZC301" hidden="1">{"'Eng (page2)'!$A$1:$D$52"}</definedName>
    <definedName name="____ZH111" localSheetId="9" hidden="1">{"'Model'!$A$1:$N$53"}</definedName>
    <definedName name="____ZH111" localSheetId="8" hidden="1">{"'Model'!$A$1:$N$53"}</definedName>
    <definedName name="____ZH111" localSheetId="4" hidden="1">{"'Model'!$A$1:$N$53"}</definedName>
    <definedName name="____ZH111" localSheetId="7" hidden="1">{"'Model'!$A$1:$N$53"}</definedName>
    <definedName name="____ZH111" hidden="1">{"'Model'!$A$1:$N$53"}</definedName>
    <definedName name="____zz9999" localSheetId="9">#REF!</definedName>
    <definedName name="____zz9999">#REF!</definedName>
    <definedName name="___1_" localSheetId="9">#REF!</definedName>
    <definedName name="___1_">#REF!</definedName>
    <definedName name="___2_.0Print_Titles" localSheetId="9">#REF!,#REF!</definedName>
    <definedName name="___2_.0Print_Titles">#REF!,#REF!</definedName>
    <definedName name="___3_._Print_Titles" localSheetId="9">#REF!,#REF!</definedName>
    <definedName name="___3_._Print_Titles">#REF!,#REF!</definedName>
    <definedName name="___4F" localSheetId="9" hidden="1">#REF!</definedName>
    <definedName name="___4F" localSheetId="8" hidden="1">#REF!</definedName>
    <definedName name="___4F" localSheetId="7" hidden="1">#REF!</definedName>
    <definedName name="___4F" hidden="1">#REF!</definedName>
    <definedName name="___5_0_0_F" localSheetId="9" hidden="1">#REF!</definedName>
    <definedName name="___5_0_0_F" localSheetId="8" hidden="1">#REF!</definedName>
    <definedName name="___5_0_0_F" localSheetId="7" hidden="1">#REF!</definedName>
    <definedName name="___5_0_0_F" hidden="1">#REF!</definedName>
    <definedName name="___a1" localSheetId="9" hidden="1">{"cashflow",#N/A,FALSE,"CASHFLOW "}</definedName>
    <definedName name="___a1" localSheetId="8" hidden="1">{"cashflow",#N/A,FALSE,"CASHFLOW "}</definedName>
    <definedName name="___a1" localSheetId="4" hidden="1">{"cashflow",#N/A,FALSE,"CASHFLOW "}</definedName>
    <definedName name="___a1" localSheetId="7" hidden="1">{"cashflow",#N/A,FALSE,"CASHFLOW "}</definedName>
    <definedName name="___a1" hidden="1">{"cashflow",#N/A,FALSE,"CASHFLOW "}</definedName>
    <definedName name="___a10" localSheetId="9" hidden="1">{"sales",#N/A,FALSE,"SALES"}</definedName>
    <definedName name="___a10" localSheetId="8" hidden="1">{"sales",#N/A,FALSE,"SALES"}</definedName>
    <definedName name="___a10" localSheetId="4" hidden="1">{"sales",#N/A,FALSE,"SALES"}</definedName>
    <definedName name="___a10" localSheetId="7" hidden="1">{"sales",#N/A,FALSE,"SALES"}</definedName>
    <definedName name="___a10" hidden="1">{"sales",#N/A,FALSE,"SALES"}</definedName>
    <definedName name="___a2" localSheetId="9" hidden="1">{"hilight1",#N/A,FALSE,"HILIGHT1"}</definedName>
    <definedName name="___a2" localSheetId="8" hidden="1">{"hilight1",#N/A,FALSE,"HILIGHT1"}</definedName>
    <definedName name="___a2" localSheetId="4" hidden="1">{"hilight1",#N/A,FALSE,"HILIGHT1"}</definedName>
    <definedName name="___a2" localSheetId="7" hidden="1">{"hilight1",#N/A,FALSE,"HILIGHT1"}</definedName>
    <definedName name="___a2" hidden="1">{"hilight1",#N/A,FALSE,"HILIGHT1"}</definedName>
    <definedName name="___a3" localSheetId="9" hidden="1">{"hilight2",#N/A,FALSE,"HILIGHT2"}</definedName>
    <definedName name="___a3" localSheetId="8" hidden="1">{"hilight2",#N/A,FALSE,"HILIGHT2"}</definedName>
    <definedName name="___a3" localSheetId="4" hidden="1">{"hilight2",#N/A,FALSE,"HILIGHT2"}</definedName>
    <definedName name="___a3" localSheetId="7" hidden="1">{"hilight2",#N/A,FALSE,"HILIGHT2"}</definedName>
    <definedName name="___a3" hidden="1">{"hilight2",#N/A,FALSE,"HILIGHT2"}</definedName>
    <definedName name="___a4" localSheetId="9" hidden="1">{"hilight3",#N/A,FALSE,"HILIGHT3"}</definedName>
    <definedName name="___a4" localSheetId="8" hidden="1">{"hilight3",#N/A,FALSE,"HILIGHT3"}</definedName>
    <definedName name="___a4" localSheetId="4" hidden="1">{"hilight3",#N/A,FALSE,"HILIGHT3"}</definedName>
    <definedName name="___a4" localSheetId="7" hidden="1">{"hilight3",#N/A,FALSE,"HILIGHT3"}</definedName>
    <definedName name="___a4" hidden="1">{"hilight3",#N/A,FALSE,"HILIGHT3"}</definedName>
    <definedName name="___a5" localSheetId="9" hidden="1">{"income",#N/A,FALSE,"INCOME"}</definedName>
    <definedName name="___a5" localSheetId="8" hidden="1">{"income",#N/A,FALSE,"INCOME"}</definedName>
    <definedName name="___a5" localSheetId="4" hidden="1">{"income",#N/A,FALSE,"INCOME"}</definedName>
    <definedName name="___a5" localSheetId="7" hidden="1">{"income",#N/A,FALSE,"INCOME"}</definedName>
    <definedName name="___a5" hidden="1">{"income",#N/A,FALSE,"INCOME"}</definedName>
    <definedName name="___a6" localSheetId="9" hidden="1">{"index",#N/A,FALSE,"INDEX"}</definedName>
    <definedName name="___a6" localSheetId="8" hidden="1">{"index",#N/A,FALSE,"INDEX"}</definedName>
    <definedName name="___a6" localSheetId="4" hidden="1">{"index",#N/A,FALSE,"INDEX"}</definedName>
    <definedName name="___a6" localSheetId="7" hidden="1">{"index",#N/A,FALSE,"INDEX"}</definedName>
    <definedName name="___a6" hidden="1">{"index",#N/A,FALSE,"INDEX"}</definedName>
    <definedName name="___a7" localSheetId="9" hidden="1">{"PRINT_EST",#N/A,FALSE,"ESTMON"}</definedName>
    <definedName name="___a7" localSheetId="8" hidden="1">{"PRINT_EST",#N/A,FALSE,"ESTMON"}</definedName>
    <definedName name="___a7" localSheetId="4" hidden="1">{"PRINT_EST",#N/A,FALSE,"ESTMON"}</definedName>
    <definedName name="___a7" localSheetId="7" hidden="1">{"PRINT_EST",#N/A,FALSE,"ESTMON"}</definedName>
    <definedName name="___a7" hidden="1">{"PRINT_EST",#N/A,FALSE,"ESTMON"}</definedName>
    <definedName name="___a8" localSheetId="9" hidden="1">{"revsale",#N/A,FALSE,"REV-ยุพดี"}</definedName>
    <definedName name="___a8" localSheetId="8" hidden="1">{"revsale",#N/A,FALSE,"REV-ยุพดี"}</definedName>
    <definedName name="___a8" localSheetId="4" hidden="1">{"revsale",#N/A,FALSE,"REV-ยุพดี"}</definedName>
    <definedName name="___a8" localSheetId="7" hidden="1">{"revsale",#N/A,FALSE,"REV-ยุพดี"}</definedName>
    <definedName name="___a8" hidden="1">{"revsale",#N/A,FALSE,"REV-ยุพดี"}</definedName>
    <definedName name="___a9" localSheetId="9" hidden="1">{"revable",#N/A,FALSE,"REVABLE"}</definedName>
    <definedName name="___a9" localSheetId="8" hidden="1">{"revable",#N/A,FALSE,"REVABLE"}</definedName>
    <definedName name="___a9" localSheetId="4" hidden="1">{"revable",#N/A,FALSE,"REVABLE"}</definedName>
    <definedName name="___a9" localSheetId="7" hidden="1">{"revable",#N/A,FALSE,"REVABLE"}</definedName>
    <definedName name="___a9" hidden="1">{"revable",#N/A,FALSE,"REVABLE"}</definedName>
    <definedName name="___A99999" localSheetId="9">#REF!</definedName>
    <definedName name="___A99999">#REF!</definedName>
    <definedName name="___ADD1">#N/A</definedName>
    <definedName name="___ADD12">#N/A</definedName>
    <definedName name="___ADD2">#N/A</definedName>
    <definedName name="___AJE122003" localSheetId="9">#REF!</definedName>
    <definedName name="___AJE122003">#REF!</definedName>
    <definedName name="___ASA1" localSheetId="9" hidden="1">{#N/A,#N/A,FALSE,"CAT3516";#N/A,#N/A,FALSE,"CAT3608";#N/A,#N/A,FALSE,"Wartsila";#N/A,#N/A,FALSE,"Asm";#N/A,#N/A,FALSE,"DG cost"}</definedName>
    <definedName name="___ASA1" localSheetId="8" hidden="1">{#N/A,#N/A,FALSE,"CAT3516";#N/A,#N/A,FALSE,"CAT3608";#N/A,#N/A,FALSE,"Wartsila";#N/A,#N/A,FALSE,"Asm";#N/A,#N/A,FALSE,"DG cost"}</definedName>
    <definedName name="___ASA1" localSheetId="4" hidden="1">{#N/A,#N/A,FALSE,"CAT3516";#N/A,#N/A,FALSE,"CAT3608";#N/A,#N/A,FALSE,"Wartsila";#N/A,#N/A,FALSE,"Asm";#N/A,#N/A,FALSE,"DG cost"}</definedName>
    <definedName name="___ASA1" localSheetId="7" hidden="1">{#N/A,#N/A,FALSE,"CAT3516";#N/A,#N/A,FALSE,"CAT3608";#N/A,#N/A,FALSE,"Wartsila";#N/A,#N/A,FALSE,"Asm";#N/A,#N/A,FALSE,"DG cost"}</definedName>
    <definedName name="___ASA1" hidden="1">{#N/A,#N/A,FALSE,"CAT3516";#N/A,#N/A,FALSE,"CAT3608";#N/A,#N/A,FALSE,"Wartsila";#N/A,#N/A,FALSE,"Asm";#N/A,#N/A,FALSE,"DG cost"}</definedName>
    <definedName name="___COR1" localSheetId="9">#REF!</definedName>
    <definedName name="___COR1">#REF!</definedName>
    <definedName name="___COR2" localSheetId="9">#REF!</definedName>
    <definedName name="___COR2">#REF!</definedName>
    <definedName name="___COR3" localSheetId="9">#REF!</definedName>
    <definedName name="___COR3">#REF!</definedName>
    <definedName name="___COR4" localSheetId="9">#REF!</definedName>
    <definedName name="___COR4">#REF!</definedName>
    <definedName name="___Cup2">#N/A</definedName>
    <definedName name="___CUR1" localSheetId="9">#REF!</definedName>
    <definedName name="___CUR1">#REF!</definedName>
    <definedName name="___d1" localSheetId="9" hidden="1">{"'Model'!$A$1:$N$53"}</definedName>
    <definedName name="___d1" localSheetId="8" hidden="1">{"'Model'!$A$1:$N$53"}</definedName>
    <definedName name="___d1" localSheetId="4" hidden="1">{"'Model'!$A$1:$N$53"}</definedName>
    <definedName name="___d1" localSheetId="7" hidden="1">{"'Model'!$A$1:$N$53"}</definedName>
    <definedName name="___d1" hidden="1">{"'Model'!$A$1:$N$53"}</definedName>
    <definedName name="___DAT1" localSheetId="9">#REF!</definedName>
    <definedName name="___DAT1" localSheetId="8">#REF!</definedName>
    <definedName name="___DAT1" localSheetId="7">#REF!</definedName>
    <definedName name="___DAT1">#REF!</definedName>
    <definedName name="___DAT10" localSheetId="9">#REF!</definedName>
    <definedName name="___DAT10" localSheetId="8">#REF!</definedName>
    <definedName name="___DAT10" localSheetId="7">#REF!</definedName>
    <definedName name="___DAT10">#REF!</definedName>
    <definedName name="___DAT11" localSheetId="9">#REF!</definedName>
    <definedName name="___DAT11" localSheetId="8">#REF!</definedName>
    <definedName name="___DAT11" localSheetId="7">#REF!</definedName>
    <definedName name="___DAT11">#REF!</definedName>
    <definedName name="___DAT12" localSheetId="9">#REF!</definedName>
    <definedName name="___DAT12" localSheetId="8">#REF!</definedName>
    <definedName name="___DAT12" localSheetId="7">#REF!</definedName>
    <definedName name="___DAT12">#REF!</definedName>
    <definedName name="___DAT13" localSheetId="9">#REF!</definedName>
    <definedName name="___DAT13" localSheetId="8">#REF!</definedName>
    <definedName name="___DAT13" localSheetId="7">#REF!</definedName>
    <definedName name="___DAT13">#REF!</definedName>
    <definedName name="___DAT14" localSheetId="9">#REF!</definedName>
    <definedName name="___DAT14" localSheetId="8">#REF!</definedName>
    <definedName name="___DAT14" localSheetId="7">#REF!</definedName>
    <definedName name="___DAT14">#REF!</definedName>
    <definedName name="___DAT15" localSheetId="9">#REF!</definedName>
    <definedName name="___DAT15" localSheetId="8">#REF!</definedName>
    <definedName name="___DAT15" localSheetId="7">#REF!</definedName>
    <definedName name="___DAT15">#REF!</definedName>
    <definedName name="___DAT16" localSheetId="9">#REF!</definedName>
    <definedName name="___DAT16" localSheetId="8">#REF!</definedName>
    <definedName name="___DAT16" localSheetId="7">#REF!</definedName>
    <definedName name="___DAT16">#REF!</definedName>
    <definedName name="___DAT17" localSheetId="9">#REF!</definedName>
    <definedName name="___DAT17" localSheetId="8">#REF!</definedName>
    <definedName name="___DAT17" localSheetId="7">#REF!</definedName>
    <definedName name="___DAT17">#REF!</definedName>
    <definedName name="___DAT18" localSheetId="9">#REF!</definedName>
    <definedName name="___DAT18" localSheetId="8">#REF!</definedName>
    <definedName name="___DAT18" localSheetId="7">#REF!</definedName>
    <definedName name="___DAT18">#REF!</definedName>
    <definedName name="___DAT19" localSheetId="9">#REF!</definedName>
    <definedName name="___DAT19" localSheetId="8">#REF!</definedName>
    <definedName name="___DAT19" localSheetId="7">#REF!</definedName>
    <definedName name="___DAT19">#REF!</definedName>
    <definedName name="___DAT2" localSheetId="9">#REF!</definedName>
    <definedName name="___DAT2" localSheetId="8">#REF!</definedName>
    <definedName name="___DAT2" localSheetId="7">#REF!</definedName>
    <definedName name="___DAT2">#REF!</definedName>
    <definedName name="___DAT20" localSheetId="9">#REF!</definedName>
    <definedName name="___DAT20" localSheetId="8">#REF!</definedName>
    <definedName name="___DAT20" localSheetId="7">#REF!</definedName>
    <definedName name="___DAT20">#REF!</definedName>
    <definedName name="___DAT21" localSheetId="9">#REF!</definedName>
    <definedName name="___DAT21" localSheetId="8">#REF!</definedName>
    <definedName name="___DAT21" localSheetId="7">#REF!</definedName>
    <definedName name="___DAT21">#REF!</definedName>
    <definedName name="___DAT3" localSheetId="9">#REF!</definedName>
    <definedName name="___DAT3" localSheetId="8">#REF!</definedName>
    <definedName name="___DAT3" localSheetId="7">#REF!</definedName>
    <definedName name="___DAT3">#REF!</definedName>
    <definedName name="___DAT4" localSheetId="9">#REF!</definedName>
    <definedName name="___DAT4" localSheetId="8">#REF!</definedName>
    <definedName name="___DAT4" localSheetId="7">#REF!</definedName>
    <definedName name="___DAT4">#REF!</definedName>
    <definedName name="___DAT5" localSheetId="9">#REF!</definedName>
    <definedName name="___DAT5" localSheetId="8">#REF!</definedName>
    <definedName name="___DAT5" localSheetId="7">#REF!</definedName>
    <definedName name="___DAT5">#REF!</definedName>
    <definedName name="___DAT6" localSheetId="9">#REF!</definedName>
    <definedName name="___DAT6" localSheetId="8">#REF!</definedName>
    <definedName name="___DAT6" localSheetId="7">#REF!</definedName>
    <definedName name="___DAT6">#REF!</definedName>
    <definedName name="___DAT7" localSheetId="9">#REF!</definedName>
    <definedName name="___DAT7" localSheetId="8">#REF!</definedName>
    <definedName name="___DAT7" localSheetId="7">#REF!</definedName>
    <definedName name="___DAT7">#REF!</definedName>
    <definedName name="___DAT8" localSheetId="9">#REF!</definedName>
    <definedName name="___DAT8" localSheetId="8">#REF!</definedName>
    <definedName name="___DAT8" localSheetId="7">#REF!</definedName>
    <definedName name="___DAT8">#REF!</definedName>
    <definedName name="___DAT9" localSheetId="9">#REF!</definedName>
    <definedName name="___DAT9" localSheetId="8">#REF!</definedName>
    <definedName name="___DAT9" localSheetId="7">#REF!</definedName>
    <definedName name="___DAT9">#REF!</definedName>
    <definedName name="___DET2" localSheetId="9" hidden="1">{#N/A,#N/A,FALSE,"Doc. A";#N/A,#N/A,FALSE,"Doc. B";#N/A,#N/A,FALSE,"Doc. C";#N/A,#N/A,FALSE,"Doc. D";#N/A,#N/A,FALSE,"Doc. E";#N/A,#N/A,FALSE,"Doc. F";#N/A,#N/A,FALSE,"Doc. H";#N/A,#N/A,FALSE,"Doc. G";#N/A,#N/A,FALSE,"Doc. I";#N/A,#N/A,FALSE,"Doc. J";#N/A,#N/A,FALSE,"Stock"}</definedName>
    <definedName name="___DET2" localSheetId="3" hidden="1">{#N/A,#N/A,FALSE,"Doc. A";#N/A,#N/A,FALSE,"Doc. B";#N/A,#N/A,FALSE,"Doc. C";#N/A,#N/A,FALSE,"Doc. D";#N/A,#N/A,FALSE,"Doc. E";#N/A,#N/A,FALSE,"Doc. F";#N/A,#N/A,FALSE,"Doc. H";#N/A,#N/A,FALSE,"Doc. G";#N/A,#N/A,FALSE,"Doc. I";#N/A,#N/A,FALSE,"Doc. J";#N/A,#N/A,FALSE,"Stock"}</definedName>
    <definedName name="___DET2" localSheetId="8" hidden="1">{#N/A,#N/A,FALSE,"Doc. A";#N/A,#N/A,FALSE,"Doc. B";#N/A,#N/A,FALSE,"Doc. C";#N/A,#N/A,FALSE,"Doc. D";#N/A,#N/A,FALSE,"Doc. E";#N/A,#N/A,FALSE,"Doc. F";#N/A,#N/A,FALSE,"Doc. H";#N/A,#N/A,FALSE,"Doc. G";#N/A,#N/A,FALSE,"Doc. I";#N/A,#N/A,FALSE,"Doc. J";#N/A,#N/A,FALSE,"Stock"}</definedName>
    <definedName name="___DET2" localSheetId="4" hidden="1">{#N/A,#N/A,FALSE,"Doc. A";#N/A,#N/A,FALSE,"Doc. B";#N/A,#N/A,FALSE,"Doc. C";#N/A,#N/A,FALSE,"Doc. D";#N/A,#N/A,FALSE,"Doc. E";#N/A,#N/A,FALSE,"Doc. F";#N/A,#N/A,FALSE,"Doc. H";#N/A,#N/A,FALSE,"Doc. G";#N/A,#N/A,FALSE,"Doc. I";#N/A,#N/A,FALSE,"Doc. J";#N/A,#N/A,FALSE,"Stock"}</definedName>
    <definedName name="___DET2" localSheetId="5" hidden="1">{#N/A,#N/A,FALSE,"Doc. A";#N/A,#N/A,FALSE,"Doc. B";#N/A,#N/A,FALSE,"Doc. C";#N/A,#N/A,FALSE,"Doc. D";#N/A,#N/A,FALSE,"Doc. E";#N/A,#N/A,FALSE,"Doc. F";#N/A,#N/A,FALSE,"Doc. H";#N/A,#N/A,FALSE,"Doc. G";#N/A,#N/A,FALSE,"Doc. I";#N/A,#N/A,FALSE,"Doc. J";#N/A,#N/A,FALSE,"Stock"}</definedName>
    <definedName name="___DET2" localSheetId="7" hidden="1">{#N/A,#N/A,FALSE,"Doc. A";#N/A,#N/A,FALSE,"Doc. B";#N/A,#N/A,FALSE,"Doc. C";#N/A,#N/A,FALSE,"Doc. D";#N/A,#N/A,FALSE,"Doc. E";#N/A,#N/A,FALSE,"Doc. F";#N/A,#N/A,FALSE,"Doc. H";#N/A,#N/A,FALSE,"Doc. G";#N/A,#N/A,FALSE,"Doc. I";#N/A,#N/A,FALSE,"Doc. J";#N/A,#N/A,FALSE,"Stock"}</definedName>
    <definedName name="___DET2" hidden="1">{#N/A,#N/A,FALSE,"Doc. A";#N/A,#N/A,FALSE,"Doc. B";#N/A,#N/A,FALSE,"Doc. C";#N/A,#N/A,FALSE,"Doc. D";#N/A,#N/A,FALSE,"Doc. E";#N/A,#N/A,FALSE,"Doc. F";#N/A,#N/A,FALSE,"Doc. H";#N/A,#N/A,FALSE,"Doc. G";#N/A,#N/A,FALSE,"Doc. I";#N/A,#N/A,FALSE,"Doc. J";#N/A,#N/A,FALSE,"Stock"}</definedName>
    <definedName name="___DET3" localSheetId="9" hidden="1">{#N/A,#N/A,FALSE,"Production-Ethy.";#N/A,#N/A,FALSE,"Production-Prop.";#N/A,#N/A,FALSE,"SaleVolume-Ethy.";#N/A,#N/A,FALSE,"SaleVolume-Prop.";#N/A,#N/A,FALSE,"SellPrice-Ethy.";#N/A,#N/A,FALSE,"SellPrice-Prop.";#N/A,#N/A,FALSE,"Naph&amp;Olef Rate";#N/A,#N/A,FALSE,"Stea&amp;Olef Rate";#N/A,#N/A,FALSE,"Elec&amp;Olef Rate"}</definedName>
    <definedName name="___DET3" localSheetId="3" hidden="1">{#N/A,#N/A,FALSE,"Production-Ethy.";#N/A,#N/A,FALSE,"Production-Prop.";#N/A,#N/A,FALSE,"SaleVolume-Ethy.";#N/A,#N/A,FALSE,"SaleVolume-Prop.";#N/A,#N/A,FALSE,"SellPrice-Ethy.";#N/A,#N/A,FALSE,"SellPrice-Prop.";#N/A,#N/A,FALSE,"Naph&amp;Olef Rate";#N/A,#N/A,FALSE,"Stea&amp;Olef Rate";#N/A,#N/A,FALSE,"Elec&amp;Olef Rate"}</definedName>
    <definedName name="___DET3" localSheetId="8" hidden="1">{#N/A,#N/A,FALSE,"Production-Ethy.";#N/A,#N/A,FALSE,"Production-Prop.";#N/A,#N/A,FALSE,"SaleVolume-Ethy.";#N/A,#N/A,FALSE,"SaleVolume-Prop.";#N/A,#N/A,FALSE,"SellPrice-Ethy.";#N/A,#N/A,FALSE,"SellPrice-Prop.";#N/A,#N/A,FALSE,"Naph&amp;Olef Rate";#N/A,#N/A,FALSE,"Stea&amp;Olef Rate";#N/A,#N/A,FALSE,"Elec&amp;Olef Rate"}</definedName>
    <definedName name="___DET3" localSheetId="4" hidden="1">{#N/A,#N/A,FALSE,"Production-Ethy.";#N/A,#N/A,FALSE,"Production-Prop.";#N/A,#N/A,FALSE,"SaleVolume-Ethy.";#N/A,#N/A,FALSE,"SaleVolume-Prop.";#N/A,#N/A,FALSE,"SellPrice-Ethy.";#N/A,#N/A,FALSE,"SellPrice-Prop.";#N/A,#N/A,FALSE,"Naph&amp;Olef Rate";#N/A,#N/A,FALSE,"Stea&amp;Olef Rate";#N/A,#N/A,FALSE,"Elec&amp;Olef Rate"}</definedName>
    <definedName name="___DET3" localSheetId="5" hidden="1">{#N/A,#N/A,FALSE,"Production-Ethy.";#N/A,#N/A,FALSE,"Production-Prop.";#N/A,#N/A,FALSE,"SaleVolume-Ethy.";#N/A,#N/A,FALSE,"SaleVolume-Prop.";#N/A,#N/A,FALSE,"SellPrice-Ethy.";#N/A,#N/A,FALSE,"SellPrice-Prop.";#N/A,#N/A,FALSE,"Naph&amp;Olef Rate";#N/A,#N/A,FALSE,"Stea&amp;Olef Rate";#N/A,#N/A,FALSE,"Elec&amp;Olef Rate"}</definedName>
    <definedName name="___DET3" localSheetId="7" hidden="1">{#N/A,#N/A,FALSE,"Production-Ethy.";#N/A,#N/A,FALSE,"Production-Prop.";#N/A,#N/A,FALSE,"SaleVolume-Ethy.";#N/A,#N/A,FALSE,"SaleVolume-Prop.";#N/A,#N/A,FALSE,"SellPrice-Ethy.";#N/A,#N/A,FALSE,"SellPrice-Prop.";#N/A,#N/A,FALSE,"Naph&amp;Olef Rate";#N/A,#N/A,FALSE,"Stea&amp;Olef Rate";#N/A,#N/A,FALSE,"Elec&amp;Olef Rate"}</definedName>
    <definedName name="___DET3" hidden="1">{#N/A,#N/A,FALSE,"Production-Ethy.";#N/A,#N/A,FALSE,"Production-Prop.";#N/A,#N/A,FALSE,"SaleVolume-Ethy.";#N/A,#N/A,FALSE,"SaleVolume-Prop.";#N/A,#N/A,FALSE,"SellPrice-Ethy.";#N/A,#N/A,FALSE,"SellPrice-Prop.";#N/A,#N/A,FALSE,"Naph&amp;Olef Rate";#N/A,#N/A,FALSE,"Stea&amp;Olef Rate";#N/A,#N/A,FALSE,"Elec&amp;Olef Rate"}</definedName>
    <definedName name="___DET4" localSheetId="9" hidden="1">{#N/A,#N/A,FALSE,"BUDGET"}</definedName>
    <definedName name="___DET4" localSheetId="3" hidden="1">{#N/A,#N/A,FALSE,"BUDGET"}</definedName>
    <definedName name="___DET4" localSheetId="8" hidden="1">{#N/A,#N/A,FALSE,"BUDGET"}</definedName>
    <definedName name="___DET4" localSheetId="4" hidden="1">{#N/A,#N/A,FALSE,"BUDGET"}</definedName>
    <definedName name="___DET4" localSheetId="5" hidden="1">{#N/A,#N/A,FALSE,"BUDGET"}</definedName>
    <definedName name="___DET4" localSheetId="7" hidden="1">{#N/A,#N/A,FALSE,"BUDGET"}</definedName>
    <definedName name="___DET4" hidden="1">{#N/A,#N/A,FALSE,"BUDGET"}</definedName>
    <definedName name="___dkk1" localSheetId="9">#REF!</definedName>
    <definedName name="___dkk1">#REF!</definedName>
    <definedName name="___dkk2" localSheetId="9">#REF!</definedName>
    <definedName name="___dkk2">#REF!</definedName>
    <definedName name="___e1" localSheetId="9">#REF!</definedName>
    <definedName name="___e1">#REF!</definedName>
    <definedName name="___eee55" localSheetId="9" hidden="1">{"sum_mth",#N/A,FALSE,"SUM-MTH";"sum_mth_สะสม",#N/A,FALSE,"SUM-MTH";"sum_mth_ผลการดำเนินงาน",#N/A,FALSE,"SUM-MTH";"sum_mth_ผลการดำเนินงาน_สะสม",#N/A,FALSE,"SUM-MTH"}</definedName>
    <definedName name="___eee55" localSheetId="8" hidden="1">{"sum_mth",#N/A,FALSE,"SUM-MTH";"sum_mth_สะสม",#N/A,FALSE,"SUM-MTH";"sum_mth_ผลการดำเนินงาน",#N/A,FALSE,"SUM-MTH";"sum_mth_ผลการดำเนินงาน_สะสม",#N/A,FALSE,"SUM-MTH"}</definedName>
    <definedName name="___eee55" localSheetId="4" hidden="1">{"sum_mth",#N/A,FALSE,"SUM-MTH";"sum_mth_สะสม",#N/A,FALSE,"SUM-MTH";"sum_mth_ผลการดำเนินงาน",#N/A,FALSE,"SUM-MTH";"sum_mth_ผลการดำเนินงาน_สะสม",#N/A,FALSE,"SUM-MTH"}</definedName>
    <definedName name="___eee55" localSheetId="7" hidden="1">{"sum_mth",#N/A,FALSE,"SUM-MTH";"sum_mth_สะสม",#N/A,FALSE,"SUM-MTH";"sum_mth_ผลการดำเนินงาน",#N/A,FALSE,"SUM-MTH";"sum_mth_ผลการดำเนินงาน_สะสม",#N/A,FALSE,"SUM-MTH"}</definedName>
    <definedName name="___eee55" hidden="1">{"sum_mth",#N/A,FALSE,"SUM-MTH";"sum_mth_สะสม",#N/A,FALSE,"SUM-MTH";"sum_mth_ผลการดำเนินงาน",#N/A,FALSE,"SUM-MTH";"sum_mth_ผลการดำเนินงาน_สะสม",#N/A,FALSE,"SUM-MTH"}</definedName>
    <definedName name="___EKT1" localSheetId="9">#REF!</definedName>
    <definedName name="___EKT1">#REF!</definedName>
    <definedName name="___EKT2" localSheetId="9">#REF!</definedName>
    <definedName name="___EKT2">#REF!</definedName>
    <definedName name="___EKT3" localSheetId="9">#REF!</definedName>
    <definedName name="___EKT3">#REF!</definedName>
    <definedName name="___EKT4" localSheetId="9">#REF!</definedName>
    <definedName name="___EKT4">#REF!</definedName>
    <definedName name="___er43" localSheetId="9" hidden="1">{"'Eng (page2)'!$A$1:$D$52"}</definedName>
    <definedName name="___er43" localSheetId="8" hidden="1">{"'Eng (page2)'!$A$1:$D$52"}</definedName>
    <definedName name="___er43" localSheetId="4" hidden="1">{"'Eng (page2)'!$A$1:$D$52"}</definedName>
    <definedName name="___er43" localSheetId="7" hidden="1">{"'Eng (page2)'!$A$1:$D$52"}</definedName>
    <definedName name="___er43" hidden="1">{"'Eng (page2)'!$A$1:$D$52"}</definedName>
    <definedName name="___exp10" localSheetId="9">#REF!</definedName>
    <definedName name="___exp10">#REF!</definedName>
    <definedName name="___exp11" localSheetId="9">#REF!</definedName>
    <definedName name="___exp11">#REF!</definedName>
    <definedName name="___exp111" localSheetId="9">#REF!</definedName>
    <definedName name="___exp111">#REF!</definedName>
    <definedName name="___exp12" localSheetId="9">#REF!</definedName>
    <definedName name="___exp12">#REF!</definedName>
    <definedName name="___EXP22" localSheetId="9">#REF!</definedName>
    <definedName name="___EXP22">#REF!</definedName>
    <definedName name="___exp5" localSheetId="9">#REF!</definedName>
    <definedName name="___exp5">#REF!</definedName>
    <definedName name="___exp7" localSheetId="9">#REF!</definedName>
    <definedName name="___exp7">#REF!</definedName>
    <definedName name="___exp8" localSheetId="9">#REF!</definedName>
    <definedName name="___exp8">#REF!</definedName>
    <definedName name="___exp9" localSheetId="9">#REF!</definedName>
    <definedName name="___exp9">#REF!</definedName>
    <definedName name="___f1" localSheetId="9">#REF!</definedName>
    <definedName name="___f1">#REF!</definedName>
    <definedName name="___g1" localSheetId="9">#REF!</definedName>
    <definedName name="___g1">#REF!</definedName>
    <definedName name="___h1" localSheetId="9">#REF!</definedName>
    <definedName name="___h1">#REF!</definedName>
    <definedName name="___h2" localSheetId="4">[28]เงินกู้ธนชาติ!$G$2</definedName>
    <definedName name="___h2" localSheetId="7">#REF!</definedName>
    <definedName name="___h2">#REF!</definedName>
    <definedName name="___H3" localSheetId="9" hidden="1">{"'Sell_Office'!$C$5:$D$6"}</definedName>
    <definedName name="___H3" localSheetId="8" hidden="1">{"'Sell_Office'!$C$5:$D$6"}</definedName>
    <definedName name="___H3" localSheetId="4" hidden="1">{"'Sell_Office'!$C$5:$D$6"}</definedName>
    <definedName name="___H3" localSheetId="7" hidden="1">{"'Sell_Office'!$C$5:$D$6"}</definedName>
    <definedName name="___H3" hidden="1">{"'Sell_Office'!$C$5:$D$6"}</definedName>
    <definedName name="___IRR2" localSheetId="9" hidden="1">{"CF Assumptions",#N/A,FALSE,"Asu";#N/A,#N/A,FALSE,"CF (2)";"Sensitivity2",#N/A,FALSE,"Sensitivity";"SM1",#N/A,FALSE,"SM";#N/A,#N/A,FALSE,"C&amp;D (2)";"Mgmt1",#N/A,FALSE,"MGMT";"Mgmt2",#N/A,FALSE,"MGMT";"Rpt_Cost Bridge",#N/A,FALSE,"Reports";"Rpt_CP22",#N/A,FALSE,"Reports";"Rpt_LRP Comp",#N/A,FALSE,"Reports";"Rpt_NPV Bridge",#N/A,FALSE,"Reports";#N/A,#N/A,FALSE,"Notes"}</definedName>
    <definedName name="___IRR2" localSheetId="8" hidden="1">{"CF Assumptions",#N/A,FALSE,"Asu";#N/A,#N/A,FALSE,"CF (2)";"Sensitivity2",#N/A,FALSE,"Sensitivity";"SM1",#N/A,FALSE,"SM";#N/A,#N/A,FALSE,"C&amp;D (2)";"Mgmt1",#N/A,FALSE,"MGMT";"Mgmt2",#N/A,FALSE,"MGMT";"Rpt_Cost Bridge",#N/A,FALSE,"Reports";"Rpt_CP22",#N/A,FALSE,"Reports";"Rpt_LRP Comp",#N/A,FALSE,"Reports";"Rpt_NPV Bridge",#N/A,FALSE,"Reports";#N/A,#N/A,FALSE,"Notes"}</definedName>
    <definedName name="___IRR2" localSheetId="4" hidden="1">{"CF Assumptions",#N/A,FALSE,"Asu";#N/A,#N/A,FALSE,"CF (2)";"Sensitivity2",#N/A,FALSE,"Sensitivity";"SM1",#N/A,FALSE,"SM";#N/A,#N/A,FALSE,"C&amp;D (2)";"Mgmt1",#N/A,FALSE,"MGMT";"Mgmt2",#N/A,FALSE,"MGMT";"Rpt_Cost Bridge",#N/A,FALSE,"Reports";"Rpt_CP22",#N/A,FALSE,"Reports";"Rpt_LRP Comp",#N/A,FALSE,"Reports";"Rpt_NPV Bridge",#N/A,FALSE,"Reports";#N/A,#N/A,FALSE,"Notes"}</definedName>
    <definedName name="___IRR2" localSheetId="7" hidden="1">{"CF Assumptions",#N/A,FALSE,"Asu";#N/A,#N/A,FALSE,"CF (2)";"Sensitivity2",#N/A,FALSE,"Sensitivity";"SM1",#N/A,FALSE,"SM";#N/A,#N/A,FALSE,"C&amp;D (2)";"Mgmt1",#N/A,FALSE,"MGMT";"Mgmt2",#N/A,FALSE,"MGMT";"Rpt_Cost Bridge",#N/A,FALSE,"Reports";"Rpt_CP22",#N/A,FALSE,"Reports";"Rpt_LRP Comp",#N/A,FALSE,"Reports";"Rpt_NPV Bridge",#N/A,FALSE,"Reports";#N/A,#N/A,FALSE,"Notes"}</definedName>
    <definedName name="___IRR2" hidden="1">{"CF Assumptions",#N/A,FALSE,"Asu";#N/A,#N/A,FALSE,"CF (2)";"Sensitivity2",#N/A,FALSE,"Sensitivity";"SM1",#N/A,FALSE,"SM";#N/A,#N/A,FALSE,"C&amp;D (2)";"Mgmt1",#N/A,FALSE,"MGMT";"Mgmt2",#N/A,FALSE,"MGMT";"Rpt_Cost Bridge",#N/A,FALSE,"Reports";"Rpt_CP22",#N/A,FALSE,"Reports";"Rpt_LRP Comp",#N/A,FALSE,"Reports";"Rpt_NPV Bridge",#N/A,FALSE,"Reports";#N/A,#N/A,FALSE,"Notes"}</definedName>
    <definedName name="___IZ1" localSheetId="9">#REF!</definedName>
    <definedName name="___IZ1">#REF!</definedName>
    <definedName name="___JJ1" localSheetId="9">#REF!</definedName>
    <definedName name="___JJ1">#REF!</definedName>
    <definedName name="___k1" localSheetId="9">#REF!</definedName>
    <definedName name="___k1">#REF!</definedName>
    <definedName name="___K306" localSheetId="9" hidden="1">{"'Eng (page2)'!$A$1:$D$52"}</definedName>
    <definedName name="___K306" localSheetId="8" hidden="1">{"'Eng (page2)'!$A$1:$D$52"}</definedName>
    <definedName name="___K306" localSheetId="4" hidden="1">{"'Eng (page2)'!$A$1:$D$52"}</definedName>
    <definedName name="___K306" localSheetId="7" hidden="1">{"'Eng (page2)'!$A$1:$D$52"}</definedName>
    <definedName name="___K306" hidden="1">{"'Eng (page2)'!$A$1:$D$52"}</definedName>
    <definedName name="___KAF1" localSheetId="9">#REF!</definedName>
    <definedName name="___KAF1">#REF!</definedName>
    <definedName name="___KAF2" localSheetId="9">#REF!</definedName>
    <definedName name="___KAF2">#REF!</definedName>
    <definedName name="___KAF3" localSheetId="9">#REF!</definedName>
    <definedName name="___KAF3">#REF!</definedName>
    <definedName name="___KAF4" localSheetId="9">#REF!</definedName>
    <definedName name="___KAF4">#REF!</definedName>
    <definedName name="___KEY1" localSheetId="4" hidden="1">[37]Accure!#REF!</definedName>
    <definedName name="___KEY1" hidden="1">#REF!</definedName>
    <definedName name="___LF12" localSheetId="9" hidden="1">#REF!</definedName>
    <definedName name="___LF12" localSheetId="7" hidden="1">#REF!</definedName>
    <definedName name="___LF12" hidden="1">#REF!</definedName>
    <definedName name="___lit1" localSheetId="9">#REF!</definedName>
    <definedName name="___lit1">#REF!</definedName>
    <definedName name="___lit2" localSheetId="9">#REF!</definedName>
    <definedName name="___lit2">#REF!</definedName>
    <definedName name="___LL1" localSheetId="9">#REF!</definedName>
    <definedName name="___LL1">#REF!</definedName>
    <definedName name="___MM1" localSheetId="9">#REF!</definedName>
    <definedName name="___MM1">#REF!</definedName>
    <definedName name="___MWL1" localSheetId="9">#REF!</definedName>
    <definedName name="___MWL1">#REF!</definedName>
    <definedName name="___MWL2" localSheetId="9">#REF!</definedName>
    <definedName name="___MWL2">#REF!</definedName>
    <definedName name="___MWL3" localSheetId="9">#REF!</definedName>
    <definedName name="___MWL3">#REF!</definedName>
    <definedName name="___MWL4" localSheetId="9">#REF!</definedName>
    <definedName name="___MWL4">#REF!</definedName>
    <definedName name="___MZ1" localSheetId="9">#REF!</definedName>
    <definedName name="___MZ1">#REF!</definedName>
    <definedName name="___N300" localSheetId="9" hidden="1">{"sum_mth",#N/A,FALSE,"SUM-MTH";"sum_mth_สะสม",#N/A,FALSE,"SUM-MTH";"sum_mth_ผลการดำเนินงาน",#N/A,FALSE,"SUM-MTH";"sum_mth_ผลการดำเนินงาน_สะสม",#N/A,FALSE,"SUM-MTH"}</definedName>
    <definedName name="___N300" localSheetId="8" hidden="1">{"sum_mth",#N/A,FALSE,"SUM-MTH";"sum_mth_สะสม",#N/A,FALSE,"SUM-MTH";"sum_mth_ผลการดำเนินงาน",#N/A,FALSE,"SUM-MTH";"sum_mth_ผลการดำเนินงาน_สะสม",#N/A,FALSE,"SUM-MTH"}</definedName>
    <definedName name="___N300" localSheetId="4" hidden="1">{"sum_mth",#N/A,FALSE,"SUM-MTH";"sum_mth_สะสม",#N/A,FALSE,"SUM-MTH";"sum_mth_ผลการดำเนินงาน",#N/A,FALSE,"SUM-MTH";"sum_mth_ผลการดำเนินงาน_สะสม",#N/A,FALSE,"SUM-MTH"}</definedName>
    <definedName name="___N300" localSheetId="7" hidden="1">{"sum_mth",#N/A,FALSE,"SUM-MTH";"sum_mth_สะสม",#N/A,FALSE,"SUM-MTH";"sum_mth_ผลการดำเนินงาน",#N/A,FALSE,"SUM-MTH";"sum_mth_ผลการดำเนินงาน_สะสม",#N/A,FALSE,"SUM-MTH"}</definedName>
    <definedName name="___N300" hidden="1">{"sum_mth",#N/A,FALSE,"SUM-MTH";"sum_mth_สะสม",#N/A,FALSE,"SUM-MTH";"sum_mth_ผลการดำเนินงาน",#N/A,FALSE,"SUM-MTH";"sum_mth_ผลการดำเนินงาน_สะสม",#N/A,FALSE,"SUM-MTH"}</definedName>
    <definedName name="___NEW2" localSheetId="9">#REF!</definedName>
    <definedName name="___NEW2">#REF!</definedName>
    <definedName name="___OTH1" localSheetId="9">#REF!</definedName>
    <definedName name="___OTH1">#REF!</definedName>
    <definedName name="___OTH2" localSheetId="9">#REF!</definedName>
    <definedName name="___OTH2">#REF!</definedName>
    <definedName name="___OTH3" localSheetId="9">#REF!</definedName>
    <definedName name="___OTH3">#REF!</definedName>
    <definedName name="___OTH4" localSheetId="9">#REF!</definedName>
    <definedName name="___OTH4">#REF!</definedName>
    <definedName name="___PM2" localSheetId="4">[18]CIPA!$B$10</definedName>
    <definedName name="___PM2" localSheetId="7">#REF!</definedName>
    <definedName name="___PM2">#REF!</definedName>
    <definedName name="___pp30" localSheetId="9" hidden="1">#REF!</definedName>
    <definedName name="___pp30" localSheetId="7" hidden="1">#REF!</definedName>
    <definedName name="___pp30" hidden="1">#REF!</definedName>
    <definedName name="___prg1" localSheetId="9">#REF!</definedName>
    <definedName name="___prg1">#REF!</definedName>
    <definedName name="___prg180" localSheetId="9">#REF!</definedName>
    <definedName name="___prg180">#REF!</definedName>
    <definedName name="___REC1" localSheetId="9">#REF!</definedName>
    <definedName name="___REC1">#REF!</definedName>
    <definedName name="___SCB1" localSheetId="4">'[19]SCB 1 - Current'!$F$10</definedName>
    <definedName name="___SCB1" localSheetId="7">#REF!</definedName>
    <definedName name="___SCB1">#REF!</definedName>
    <definedName name="___SCB2" localSheetId="4">'[19]SCB 2 - Current'!$F$11</definedName>
    <definedName name="___SCB2" localSheetId="7">#REF!</definedName>
    <definedName name="___SCB2">#REF!</definedName>
    <definedName name="___sss1" localSheetId="9" hidden="1">{"sum_mth",#N/A,FALSE,"SUM-MTH";"sum_mth_สะสม",#N/A,FALSE,"SUM-MTH";"sum_mth_ผลการดำเนินงาน",#N/A,FALSE,"SUM-MTH";"sum_mth_ผลการดำเนินงาน_สะสม",#N/A,FALSE,"SUM-MTH"}</definedName>
    <definedName name="___sss1" localSheetId="8" hidden="1">{"sum_mth",#N/A,FALSE,"SUM-MTH";"sum_mth_สะสม",#N/A,FALSE,"SUM-MTH";"sum_mth_ผลการดำเนินงาน",#N/A,FALSE,"SUM-MTH";"sum_mth_ผลการดำเนินงาน_สะสม",#N/A,FALSE,"SUM-MTH"}</definedName>
    <definedName name="___sss1" localSheetId="4" hidden="1">{"sum_mth",#N/A,FALSE,"SUM-MTH";"sum_mth_สะสม",#N/A,FALSE,"SUM-MTH";"sum_mth_ผลการดำเนินงาน",#N/A,FALSE,"SUM-MTH";"sum_mth_ผลการดำเนินงาน_สะสม",#N/A,FALSE,"SUM-MTH"}</definedName>
    <definedName name="___sss1" localSheetId="7" hidden="1">{"sum_mth",#N/A,FALSE,"SUM-MTH";"sum_mth_สะสม",#N/A,FALSE,"SUM-MTH";"sum_mth_ผลการดำเนินงาน",#N/A,FALSE,"SUM-MTH";"sum_mth_ผลการดำเนินงาน_สะสม",#N/A,FALSE,"SUM-MTH"}</definedName>
    <definedName name="___sss1" hidden="1">{"sum_mth",#N/A,FALSE,"SUM-MTH";"sum_mth_สะสม",#N/A,FALSE,"SUM-MTH";"sum_mth_ผลการดำเนินงาน",#N/A,FALSE,"SUM-MTH";"sum_mth_ผลการดำเนินงาน_สะสม",#N/A,FALSE,"SUM-MTH"}</definedName>
    <definedName name="___sss3" localSheetId="9" hidden="1">{"sum_mth",#N/A,FALSE,"SUM-MTH";"sum_mth_สะสม",#N/A,FALSE,"SUM-MTH";"sum_mth_ผลการดำเนินงาน",#N/A,FALSE,"SUM-MTH";"sum_mth_ผลการดำเนินงาน_สะสม",#N/A,FALSE,"SUM-MTH"}</definedName>
    <definedName name="___sss3" localSheetId="8" hidden="1">{"sum_mth",#N/A,FALSE,"SUM-MTH";"sum_mth_สะสม",#N/A,FALSE,"SUM-MTH";"sum_mth_ผลการดำเนินงาน",#N/A,FALSE,"SUM-MTH";"sum_mth_ผลการดำเนินงาน_สะสม",#N/A,FALSE,"SUM-MTH"}</definedName>
    <definedName name="___sss3" localSheetId="4" hidden="1">{"sum_mth",#N/A,FALSE,"SUM-MTH";"sum_mth_สะสม",#N/A,FALSE,"SUM-MTH";"sum_mth_ผลการดำเนินงาน",#N/A,FALSE,"SUM-MTH";"sum_mth_ผลการดำเนินงาน_สะสม",#N/A,FALSE,"SUM-MTH"}</definedName>
    <definedName name="___sss3" localSheetId="7" hidden="1">{"sum_mth",#N/A,FALSE,"SUM-MTH";"sum_mth_สะสม",#N/A,FALSE,"SUM-MTH";"sum_mth_ผลการดำเนินงาน",#N/A,FALSE,"SUM-MTH";"sum_mth_ผลการดำเนินงาน_สะสม",#N/A,FALSE,"SUM-MTH"}</definedName>
    <definedName name="___sss3" hidden="1">{"sum_mth",#N/A,FALSE,"SUM-MTH";"sum_mth_สะสม",#N/A,FALSE,"SUM-MTH";"sum_mth_ผลการดำเนินงาน",#N/A,FALSE,"SUM-MTH";"sum_mth_ผลการดำเนินงาน_สะสม",#N/A,FALSE,"SUM-MTH"}</definedName>
    <definedName name="___TAX2" localSheetId="9">#REF!</definedName>
    <definedName name="___TAX2">#REF!</definedName>
    <definedName name="___TCD1" localSheetId="9">#REF!</definedName>
    <definedName name="___TCD1">#REF!</definedName>
    <definedName name="___TCD2" localSheetId="9">#REF!</definedName>
    <definedName name="___TCD2">#REF!</definedName>
    <definedName name="___TCD3" localSheetId="9">#REF!</definedName>
    <definedName name="___TCD3">#REF!</definedName>
    <definedName name="___TCD4" localSheetId="9">#REF!</definedName>
    <definedName name="___TCD4">#REF!</definedName>
    <definedName name="___TCD5" localSheetId="9">#REF!</definedName>
    <definedName name="___TCD5">#REF!</definedName>
    <definedName name="___TCD6" localSheetId="9">#REF!</definedName>
    <definedName name="___TCD6">#REF!</definedName>
    <definedName name="___TCD7" localSheetId="9">#REF!</definedName>
    <definedName name="___TCD7">#REF!</definedName>
    <definedName name="___TCD8" localSheetId="9">#REF!</definedName>
    <definedName name="___TCD8">#REF!</definedName>
    <definedName name="___TCD9" localSheetId="9">#REF!</definedName>
    <definedName name="___TCD9">#REF!</definedName>
    <definedName name="___Tic30" localSheetId="9" hidden="1">{"'Eng (page2)'!$A$1:$D$52"}</definedName>
    <definedName name="___Tic30" localSheetId="8" hidden="1">{"'Eng (page2)'!$A$1:$D$52"}</definedName>
    <definedName name="___Tic30" localSheetId="4" hidden="1">{"'Eng (page2)'!$A$1:$D$52"}</definedName>
    <definedName name="___Tic30" localSheetId="7" hidden="1">{"'Eng (page2)'!$A$1:$D$52"}</definedName>
    <definedName name="___Tic30" hidden="1">{"'Eng (page2)'!$A$1:$D$52"}</definedName>
    <definedName name="___TTD1" localSheetId="9">#REF!</definedName>
    <definedName name="___TTD1">#REF!</definedName>
    <definedName name="___TTD2" localSheetId="9">#REF!</definedName>
    <definedName name="___TTD2">#REF!</definedName>
    <definedName name="___TTD3" localSheetId="9">#REF!</definedName>
    <definedName name="___TTD3">#REF!</definedName>
    <definedName name="___TTD4" localSheetId="9">#REF!</definedName>
    <definedName name="___TTD4">#REF!</definedName>
    <definedName name="___TTM1" localSheetId="9">#REF!</definedName>
    <definedName name="___TTM1">#REF!</definedName>
    <definedName name="___TTM2" localSheetId="9">#REF!</definedName>
    <definedName name="___TTM2">#REF!</definedName>
    <definedName name="___TTM3" localSheetId="9">#REF!</definedName>
    <definedName name="___TTM3">#REF!</definedName>
    <definedName name="___TTM4" localSheetId="9">#REF!</definedName>
    <definedName name="___TTM4">#REF!</definedName>
    <definedName name="___TTM5" localSheetId="9">#REF!</definedName>
    <definedName name="___TTM5">#REF!</definedName>
    <definedName name="___TTM6" localSheetId="9">#REF!</definedName>
    <definedName name="___TTM6">#REF!</definedName>
    <definedName name="___TTM7" localSheetId="9">#REF!</definedName>
    <definedName name="___TTM7">#REF!</definedName>
    <definedName name="___TTM8" localSheetId="9">#REF!</definedName>
    <definedName name="___TTM8">#REF!</definedName>
    <definedName name="___TTS1" localSheetId="9">#REF!</definedName>
    <definedName name="___TTS1">#REF!</definedName>
    <definedName name="___u645" localSheetId="9" hidden="1">{"'Eng (page2)'!$A$1:$D$52"}</definedName>
    <definedName name="___u645" localSheetId="8" hidden="1">{"'Eng (page2)'!$A$1:$D$52"}</definedName>
    <definedName name="___u645" localSheetId="4" hidden="1">{"'Eng (page2)'!$A$1:$D$52"}</definedName>
    <definedName name="___u645" localSheetId="7" hidden="1">{"'Eng (page2)'!$A$1:$D$52"}</definedName>
    <definedName name="___u645" hidden="1">{"'Eng (page2)'!$A$1:$D$52"}</definedName>
    <definedName name="___Us1" localSheetId="9">#REF!</definedName>
    <definedName name="___Us1">#REF!</definedName>
    <definedName name="___Us2" localSheetId="9">#REF!</definedName>
    <definedName name="___Us2">#REF!</definedName>
    <definedName name="___www1" localSheetId="9" hidden="1">{"sum_mth",#N/A,FALSE,"SUM-MTH";"sum_mth_สะสม",#N/A,FALSE,"SUM-MTH";"sum_mth_ผลการดำเนินงาน",#N/A,FALSE,"SUM-MTH";"sum_mth_ผลการดำเนินงาน_สะสม",#N/A,FALSE,"SUM-MTH"}</definedName>
    <definedName name="___www1" localSheetId="8" hidden="1">{"sum_mth",#N/A,FALSE,"SUM-MTH";"sum_mth_สะสม",#N/A,FALSE,"SUM-MTH";"sum_mth_ผลการดำเนินงาน",#N/A,FALSE,"SUM-MTH";"sum_mth_ผลการดำเนินงาน_สะสม",#N/A,FALSE,"SUM-MTH"}</definedName>
    <definedName name="___www1" localSheetId="4" hidden="1">{"sum_mth",#N/A,FALSE,"SUM-MTH";"sum_mth_สะสม",#N/A,FALSE,"SUM-MTH";"sum_mth_ผลการดำเนินงาน",#N/A,FALSE,"SUM-MTH";"sum_mth_ผลการดำเนินงาน_สะสม",#N/A,FALSE,"SUM-MTH"}</definedName>
    <definedName name="___www1" localSheetId="7" hidden="1">{"sum_mth",#N/A,FALSE,"SUM-MTH";"sum_mth_สะสม",#N/A,FALSE,"SUM-MTH";"sum_mth_ผลการดำเนินงาน",#N/A,FALSE,"SUM-MTH";"sum_mth_ผลการดำเนินงาน_สะสม",#N/A,FALSE,"SUM-MTH"}</definedName>
    <definedName name="___www1" hidden="1">{"sum_mth",#N/A,FALSE,"SUM-MTH";"sum_mth_สะสม",#N/A,FALSE,"SUM-MTH";"sum_mth_ผลการดำเนินงาน",#N/A,FALSE,"SUM-MTH";"sum_mth_ผลการดำเนินงาน_สะสม",#N/A,FALSE,"SUM-MTH"}</definedName>
    <definedName name="___www2" localSheetId="9" hidden="1">{"sum_mth",#N/A,FALSE,"SUM-MTH";"sum_mth_สะสม",#N/A,FALSE,"SUM-MTH";"sum_mth_ผลการดำเนินงาน",#N/A,FALSE,"SUM-MTH";"sum_mth_ผลการดำเนินงาน_สะสม",#N/A,FALSE,"SUM-MTH"}</definedName>
    <definedName name="___www2" localSheetId="8" hidden="1">{"sum_mth",#N/A,FALSE,"SUM-MTH";"sum_mth_สะสม",#N/A,FALSE,"SUM-MTH";"sum_mth_ผลการดำเนินงาน",#N/A,FALSE,"SUM-MTH";"sum_mth_ผลการดำเนินงาน_สะสม",#N/A,FALSE,"SUM-MTH"}</definedName>
    <definedName name="___www2" localSheetId="4" hidden="1">{"sum_mth",#N/A,FALSE,"SUM-MTH";"sum_mth_สะสม",#N/A,FALSE,"SUM-MTH";"sum_mth_ผลการดำเนินงาน",#N/A,FALSE,"SUM-MTH";"sum_mth_ผลการดำเนินงาน_สะสม",#N/A,FALSE,"SUM-MTH"}</definedName>
    <definedName name="___www2" localSheetId="7" hidden="1">{"sum_mth",#N/A,FALSE,"SUM-MTH";"sum_mth_สะสม",#N/A,FALSE,"SUM-MTH";"sum_mth_ผลการดำเนินงาน",#N/A,FALSE,"SUM-MTH";"sum_mth_ผลการดำเนินงาน_สะสม",#N/A,FALSE,"SUM-MTH"}</definedName>
    <definedName name="___www2" hidden="1">{"sum_mth",#N/A,FALSE,"SUM-MTH";"sum_mth_สะสม",#N/A,FALSE,"SUM-MTH";"sum_mth_ผลการดำเนินงาน",#N/A,FALSE,"SUM-MTH";"sum_mth_ผลการดำเนินงาน_สะสม",#N/A,FALSE,"SUM-MTH"}</definedName>
    <definedName name="___www4" localSheetId="9" hidden="1">{"sum_mth",#N/A,FALSE,"SUM-MTH";"sum_mth_สะสม",#N/A,FALSE,"SUM-MTH";"sum_mth_ผลการดำเนินงาน",#N/A,FALSE,"SUM-MTH";"sum_mth_ผลการดำเนินงาน_สะสม",#N/A,FALSE,"SUM-MTH"}</definedName>
    <definedName name="___www4" localSheetId="8" hidden="1">{"sum_mth",#N/A,FALSE,"SUM-MTH";"sum_mth_สะสม",#N/A,FALSE,"SUM-MTH";"sum_mth_ผลการดำเนินงาน",#N/A,FALSE,"SUM-MTH";"sum_mth_ผลการดำเนินงาน_สะสม",#N/A,FALSE,"SUM-MTH"}</definedName>
    <definedName name="___www4" localSheetId="4" hidden="1">{"sum_mth",#N/A,FALSE,"SUM-MTH";"sum_mth_สะสม",#N/A,FALSE,"SUM-MTH";"sum_mth_ผลการดำเนินงาน",#N/A,FALSE,"SUM-MTH";"sum_mth_ผลการดำเนินงาน_สะสม",#N/A,FALSE,"SUM-MTH"}</definedName>
    <definedName name="___www4" localSheetId="7" hidden="1">{"sum_mth",#N/A,FALSE,"SUM-MTH";"sum_mth_สะสม",#N/A,FALSE,"SUM-MTH";"sum_mth_ผลการดำเนินงาน",#N/A,FALSE,"SUM-MTH";"sum_mth_ผลการดำเนินงาน_สะสม",#N/A,FALSE,"SUM-MTH"}</definedName>
    <definedName name="___www4" hidden="1">{"sum_mth",#N/A,FALSE,"SUM-MTH";"sum_mth_สะสม",#N/A,FALSE,"SUM-MTH";"sum_mth_ผลการดำเนินงาน",#N/A,FALSE,"SUM-MTH";"sum_mth_ผลการดำเนินงาน_สะสม",#N/A,FALSE,"SUM-MTH"}</definedName>
    <definedName name="___X2" localSheetId="9" hidden="1">{"'Eng (page2)'!$A$1:$D$52"}</definedName>
    <definedName name="___X2" localSheetId="8" hidden="1">{"'Eng (page2)'!$A$1:$D$52"}</definedName>
    <definedName name="___X2" localSheetId="4" hidden="1">{"'Eng (page2)'!$A$1:$D$52"}</definedName>
    <definedName name="___X2" localSheetId="7" hidden="1">{"'Eng (page2)'!$A$1:$D$52"}</definedName>
    <definedName name="___X2" hidden="1">{"'Eng (page2)'!$A$1:$D$52"}</definedName>
    <definedName name="___xlfn.BAHTTEXT" hidden="1">#NAME?</definedName>
    <definedName name="___xlfn.THAIMONTHOFYEAR" hidden="1">#NAME?</definedName>
    <definedName name="___xlfn.THAIYEAR" hidden="1">#NAME?</definedName>
    <definedName name="___xx6666" localSheetId="9">#REF!</definedName>
    <definedName name="___xx6666">#REF!</definedName>
    <definedName name="___y4" localSheetId="9" hidden="1">{"'Eng (page2)'!$A$1:$D$52"}</definedName>
    <definedName name="___y4" localSheetId="8" hidden="1">{"'Eng (page2)'!$A$1:$D$52"}</definedName>
    <definedName name="___y4" localSheetId="4" hidden="1">{"'Eng (page2)'!$A$1:$D$52"}</definedName>
    <definedName name="___y4" localSheetId="7" hidden="1">{"'Eng (page2)'!$A$1:$D$52"}</definedName>
    <definedName name="___y4" hidden="1">{"'Eng (page2)'!$A$1:$D$52"}</definedName>
    <definedName name="___ZA1" localSheetId="9">#REF!</definedName>
    <definedName name="___ZA1">#REF!</definedName>
    <definedName name="___ZC301" localSheetId="9" hidden="1">{"'Eng (page2)'!$A$1:$D$52"}</definedName>
    <definedName name="___ZC301" localSheetId="8" hidden="1">{"'Eng (page2)'!$A$1:$D$52"}</definedName>
    <definedName name="___ZC301" localSheetId="4" hidden="1">{"'Eng (page2)'!$A$1:$D$52"}</definedName>
    <definedName name="___ZC301" localSheetId="7" hidden="1">{"'Eng (page2)'!$A$1:$D$52"}</definedName>
    <definedName name="___ZC301" hidden="1">{"'Eng (page2)'!$A$1:$D$52"}</definedName>
    <definedName name="___zz9999" localSheetId="9">#REF!</definedName>
    <definedName name="___zz9999">#REF!</definedName>
    <definedName name="__1_" localSheetId="9">#REF!</definedName>
    <definedName name="__1_">#REF!</definedName>
    <definedName name="__123Graph_A" localSheetId="9" hidden="1">#REF!</definedName>
    <definedName name="__123Graph_A" hidden="1">#REF!</definedName>
    <definedName name="__123Graph_A\B118" localSheetId="9" hidden="1">#REF!</definedName>
    <definedName name="__123Graph_A\B118" hidden="1">#REF!</definedName>
    <definedName name="__123Graph_AROI" localSheetId="9" hidden="1">#REF!</definedName>
    <definedName name="__123Graph_AROI" hidden="1">#REF!</definedName>
    <definedName name="__123Graph_B" localSheetId="9" hidden="1">#REF!</definedName>
    <definedName name="__123Graph_B" hidden="1">#REF!</definedName>
    <definedName name="__123Graph_B\B11" localSheetId="9" hidden="1">#REF!</definedName>
    <definedName name="__123Graph_B\B11" hidden="1">#REF!</definedName>
    <definedName name="__123Graph_B\B118" localSheetId="9" hidden="1">#REF!</definedName>
    <definedName name="__123Graph_B\B118" hidden="1">#REF!</definedName>
    <definedName name="__123Graph_BCurrent" localSheetId="4" hidden="1">'[38]1201'!#REF!</definedName>
    <definedName name="__123Graph_BCurrent" hidden="1">#REF!</definedName>
    <definedName name="__123Graph_C" localSheetId="9" hidden="1">#REF!</definedName>
    <definedName name="__123Graph_C" localSheetId="7" hidden="1">#REF!</definedName>
    <definedName name="__123Graph_C" hidden="1">#REF!</definedName>
    <definedName name="__123Graph_C\B118" localSheetId="9" hidden="1">#REF!</definedName>
    <definedName name="__123Graph_C\B118" hidden="1">#REF!</definedName>
    <definedName name="__123Graph_D" localSheetId="9" hidden="1">#REF!</definedName>
    <definedName name="__123Graph_D" hidden="1">#REF!</definedName>
    <definedName name="__123Graph_DCurrent" localSheetId="4" hidden="1">'[38]1201'!#REF!</definedName>
    <definedName name="__123Graph_DCurrent" hidden="1">#REF!</definedName>
    <definedName name="__123Graph_FCurrent" localSheetId="4" hidden="1">'[38]1201'!#REF!</definedName>
    <definedName name="__123Graph_FCurrent" hidden="1">#REF!</definedName>
    <definedName name="__123Graph_LBL_A" localSheetId="9" hidden="1">#REF!</definedName>
    <definedName name="__123Graph_LBL_A" localSheetId="7" hidden="1">#REF!</definedName>
    <definedName name="__123Graph_LBL_A" hidden="1">#REF!</definedName>
    <definedName name="__123Graph_LBL_C" localSheetId="9" hidden="1">#REF!</definedName>
    <definedName name="__123Graph_LBL_C" hidden="1">#REF!</definedName>
    <definedName name="__123Graph_X" localSheetId="4" hidden="1">[39]YQty!$A$3:$A$14</definedName>
    <definedName name="__123Graph_X" localSheetId="7" hidden="1">#REF!</definedName>
    <definedName name="__123Graph_X" hidden="1">#REF!</definedName>
    <definedName name="__123Graph_X\B11" localSheetId="9" hidden="1">#REF!</definedName>
    <definedName name="__123Graph_X\B11" localSheetId="7" hidden="1">#REF!</definedName>
    <definedName name="__123Graph_X\B11" hidden="1">#REF!</definedName>
    <definedName name="__123Graph_XCurrent" localSheetId="4" hidden="1">'[38]1201'!#REF!</definedName>
    <definedName name="__123Graph_XCurrent" localSheetId="7" hidden="1">#REF!</definedName>
    <definedName name="__123Graph_XCurrent" hidden="1">#REF!</definedName>
    <definedName name="__123Graph_XROI" localSheetId="9" hidden="1">#REF!</definedName>
    <definedName name="__123Graph_XROI" localSheetId="7" hidden="1">#REF!</definedName>
    <definedName name="__123Graph_XROI" hidden="1">#REF!</definedName>
    <definedName name="__2_.0Print_Titles" localSheetId="9">#REF!,#REF!</definedName>
    <definedName name="__2_.0Print_Titles" localSheetId="7">#REF!,#REF!</definedName>
    <definedName name="__2_.0Print_Titles">#REF!,#REF!</definedName>
    <definedName name="__3_._Print_Titles" localSheetId="9">#REF!,#REF!</definedName>
    <definedName name="__3_._Print_Titles">#REF!,#REF!</definedName>
    <definedName name="__4F" localSheetId="9" hidden="1">#REF!</definedName>
    <definedName name="__4F" localSheetId="8" hidden="1">#REF!</definedName>
    <definedName name="__4F" localSheetId="7" hidden="1">#REF!</definedName>
    <definedName name="__4F" hidden="1">#REF!</definedName>
    <definedName name="__5_0_0_F" localSheetId="9" hidden="1">#REF!</definedName>
    <definedName name="__5_0_0_F" localSheetId="8" hidden="1">#REF!</definedName>
    <definedName name="__5_0_0_F" localSheetId="7" hidden="1">#REF!</definedName>
    <definedName name="__5_0_0_F" hidden="1">#REF!</definedName>
    <definedName name="__a1" localSheetId="9" hidden="1">{"cashflow",#N/A,FALSE,"CASHFLOW "}</definedName>
    <definedName name="__a1" localSheetId="8" hidden="1">{"cashflow",#N/A,FALSE,"CASHFLOW "}</definedName>
    <definedName name="__a1" localSheetId="4" hidden="1">{"cashflow",#N/A,FALSE,"CASHFLOW "}</definedName>
    <definedName name="__a1" localSheetId="7" hidden="1">{"cashflow",#N/A,FALSE,"CASHFLOW "}</definedName>
    <definedName name="__a1" hidden="1">{"cashflow",#N/A,FALSE,"CASHFLOW "}</definedName>
    <definedName name="__a10" localSheetId="9" hidden="1">{"sales",#N/A,FALSE,"SALES"}</definedName>
    <definedName name="__a10" localSheetId="8" hidden="1">{"sales",#N/A,FALSE,"SALES"}</definedName>
    <definedName name="__a10" localSheetId="4" hidden="1">{"sales",#N/A,FALSE,"SALES"}</definedName>
    <definedName name="__a10" localSheetId="7" hidden="1">{"sales",#N/A,FALSE,"SALES"}</definedName>
    <definedName name="__a10" hidden="1">{"sales",#N/A,FALSE,"SALES"}</definedName>
    <definedName name="__a2" localSheetId="9" hidden="1">{"hilight1",#N/A,FALSE,"HILIGHT1"}</definedName>
    <definedName name="__a2" localSheetId="8" hidden="1">{"hilight1",#N/A,FALSE,"HILIGHT1"}</definedName>
    <definedName name="__a2" localSheetId="4" hidden="1">{"hilight1",#N/A,FALSE,"HILIGHT1"}</definedName>
    <definedName name="__a2" localSheetId="7" hidden="1">{"hilight1",#N/A,FALSE,"HILIGHT1"}</definedName>
    <definedName name="__a2" hidden="1">{"hilight1",#N/A,FALSE,"HILIGHT1"}</definedName>
    <definedName name="__a3" localSheetId="9" hidden="1">{"hilight2",#N/A,FALSE,"HILIGHT2"}</definedName>
    <definedName name="__a3" localSheetId="8" hidden="1">{"hilight2",#N/A,FALSE,"HILIGHT2"}</definedName>
    <definedName name="__a3" localSheetId="4" hidden="1">{"hilight2",#N/A,FALSE,"HILIGHT2"}</definedName>
    <definedName name="__a3" localSheetId="7" hidden="1">{"hilight2",#N/A,FALSE,"HILIGHT2"}</definedName>
    <definedName name="__a3" hidden="1">{"hilight2",#N/A,FALSE,"HILIGHT2"}</definedName>
    <definedName name="__a4" localSheetId="9" hidden="1">{"hilight3",#N/A,FALSE,"HILIGHT3"}</definedName>
    <definedName name="__a4" localSheetId="8" hidden="1">{"hilight3",#N/A,FALSE,"HILIGHT3"}</definedName>
    <definedName name="__a4" localSheetId="4" hidden="1">{"hilight3",#N/A,FALSE,"HILIGHT3"}</definedName>
    <definedName name="__a4" localSheetId="7" hidden="1">{"hilight3",#N/A,FALSE,"HILIGHT3"}</definedName>
    <definedName name="__a4" hidden="1">{"hilight3",#N/A,FALSE,"HILIGHT3"}</definedName>
    <definedName name="__a5" localSheetId="9" hidden="1">{"income",#N/A,FALSE,"INCOME"}</definedName>
    <definedName name="__a5" localSheetId="8" hidden="1">{"income",#N/A,FALSE,"INCOME"}</definedName>
    <definedName name="__a5" localSheetId="4" hidden="1">{"income",#N/A,FALSE,"INCOME"}</definedName>
    <definedName name="__a5" localSheetId="7" hidden="1">{"income",#N/A,FALSE,"INCOME"}</definedName>
    <definedName name="__a5" hidden="1">{"income",#N/A,FALSE,"INCOME"}</definedName>
    <definedName name="__a6" localSheetId="9" hidden="1">{"index",#N/A,FALSE,"INDEX"}</definedName>
    <definedName name="__a6" localSheetId="8" hidden="1">{"index",#N/A,FALSE,"INDEX"}</definedName>
    <definedName name="__a6" localSheetId="4" hidden="1">{"index",#N/A,FALSE,"INDEX"}</definedName>
    <definedName name="__a6" localSheetId="7" hidden="1">{"index",#N/A,FALSE,"INDEX"}</definedName>
    <definedName name="__a6" hidden="1">{"index",#N/A,FALSE,"INDEX"}</definedName>
    <definedName name="__a7" localSheetId="9" hidden="1">{"PRINT_EST",#N/A,FALSE,"ESTMON"}</definedName>
    <definedName name="__a7" localSheetId="8" hidden="1">{"PRINT_EST",#N/A,FALSE,"ESTMON"}</definedName>
    <definedName name="__a7" localSheetId="4" hidden="1">{"PRINT_EST",#N/A,FALSE,"ESTMON"}</definedName>
    <definedName name="__a7" localSheetId="7" hidden="1">{"PRINT_EST",#N/A,FALSE,"ESTMON"}</definedName>
    <definedName name="__a7" hidden="1">{"PRINT_EST",#N/A,FALSE,"ESTMON"}</definedName>
    <definedName name="__a8" localSheetId="9" hidden="1">{"revsale",#N/A,FALSE,"REV-ยุพดี"}</definedName>
    <definedName name="__a8" localSheetId="8" hidden="1">{"revsale",#N/A,FALSE,"REV-ยุพดี"}</definedName>
    <definedName name="__a8" localSheetId="4" hidden="1">{"revsale",#N/A,FALSE,"REV-ยุพดี"}</definedName>
    <definedName name="__a8" localSheetId="7" hidden="1">{"revsale",#N/A,FALSE,"REV-ยุพดี"}</definedName>
    <definedName name="__a8" hidden="1">{"revsale",#N/A,FALSE,"REV-ยุพดี"}</definedName>
    <definedName name="__a9" localSheetId="9" hidden="1">{"revable",#N/A,FALSE,"REVABLE"}</definedName>
    <definedName name="__a9" localSheetId="8" hidden="1">{"revable",#N/A,FALSE,"REVABLE"}</definedName>
    <definedName name="__a9" localSheetId="4" hidden="1">{"revable",#N/A,FALSE,"REVABLE"}</definedName>
    <definedName name="__a9" localSheetId="7" hidden="1">{"revable",#N/A,FALSE,"REVABLE"}</definedName>
    <definedName name="__a9" hidden="1">{"revable",#N/A,FALSE,"REVABLE"}</definedName>
    <definedName name="__A99999" localSheetId="9">#REF!</definedName>
    <definedName name="__A99999">#REF!</definedName>
    <definedName name="__ADD1">#N/A</definedName>
    <definedName name="__ADD12" localSheetId="9">HAJIME:OWARI</definedName>
    <definedName name="__ADD12" localSheetId="8">[0]!HAJIME:[0]!OWARI</definedName>
    <definedName name="__ADD12" localSheetId="4">'SH 7'!HAJIME:'SH 7'!OWARI</definedName>
    <definedName name="__ADD12" localSheetId="7">'SH 9'!HAJIME:'SH 9'!OWARI</definedName>
    <definedName name="__ADD12">HAJIME:OWARI</definedName>
    <definedName name="__ADD2" localSheetId="9">STOP:STOPE</definedName>
    <definedName name="__ADD2" localSheetId="8">[0]!STOP:[0]!STOPE</definedName>
    <definedName name="__ADD2" localSheetId="4">'SH 7'!STOP:'SH 7'!STOPE</definedName>
    <definedName name="__ADD2" localSheetId="7">'SH 9'!STOP:'SH 9'!STOPE</definedName>
    <definedName name="__ADD2">STOP:STOPE</definedName>
    <definedName name="__AJE122003" localSheetId="9">#REF!</definedName>
    <definedName name="__AJE122003" localSheetId="7">#REF!</definedName>
    <definedName name="__AJE122003">#REF!</definedName>
    <definedName name="__ASA1" localSheetId="9" hidden="1">{#N/A,#N/A,FALSE,"CAT3516";#N/A,#N/A,FALSE,"CAT3608";#N/A,#N/A,FALSE,"Wartsila";#N/A,#N/A,FALSE,"Asm";#N/A,#N/A,FALSE,"DG cost"}</definedName>
    <definedName name="__ASA1" localSheetId="8" hidden="1">{#N/A,#N/A,FALSE,"CAT3516";#N/A,#N/A,FALSE,"CAT3608";#N/A,#N/A,FALSE,"Wartsila";#N/A,#N/A,FALSE,"Asm";#N/A,#N/A,FALSE,"DG cost"}</definedName>
    <definedName name="__ASA1" localSheetId="4" hidden="1">{#N/A,#N/A,FALSE,"CAT3516";#N/A,#N/A,FALSE,"CAT3608";#N/A,#N/A,FALSE,"Wartsila";#N/A,#N/A,FALSE,"Asm";#N/A,#N/A,FALSE,"DG cost"}</definedName>
    <definedName name="__ASA1" localSheetId="7" hidden="1">{#N/A,#N/A,FALSE,"CAT3516";#N/A,#N/A,FALSE,"CAT3608";#N/A,#N/A,FALSE,"Wartsila";#N/A,#N/A,FALSE,"Asm";#N/A,#N/A,FALSE,"DG cost"}</definedName>
    <definedName name="__ASA1" hidden="1">{#N/A,#N/A,FALSE,"CAT3516";#N/A,#N/A,FALSE,"CAT3608";#N/A,#N/A,FALSE,"Wartsila";#N/A,#N/A,FALSE,"Asm";#N/A,#N/A,FALSE,"DG cost"}</definedName>
    <definedName name="__B1" localSheetId="9">#REF!</definedName>
    <definedName name="__B1">#REF!</definedName>
    <definedName name="__COR1" localSheetId="9">#REF!</definedName>
    <definedName name="__COR1">#REF!</definedName>
    <definedName name="__COR2" localSheetId="9">#REF!</definedName>
    <definedName name="__COR2">#REF!</definedName>
    <definedName name="__COR3" localSheetId="9">#REF!</definedName>
    <definedName name="__COR3">#REF!</definedName>
    <definedName name="__COR4" localSheetId="9">#REF!</definedName>
    <definedName name="__COR4">#REF!</definedName>
    <definedName name="__Cup2" localSheetId="9">STOP:STOPE</definedName>
    <definedName name="__Cup2" localSheetId="8">[0]!STOP:[0]!STOPE</definedName>
    <definedName name="__Cup2" localSheetId="4">'SH 7'!STOP:'SH 7'!STOPE</definedName>
    <definedName name="__Cup2" localSheetId="7">'SH 9'!STOP:'SH 9'!STOPE</definedName>
    <definedName name="__Cup2">STOP:STOPE</definedName>
    <definedName name="__CUR1" localSheetId="9">#REF!</definedName>
    <definedName name="__CUR1" localSheetId="7">#REF!</definedName>
    <definedName name="__CUR1">#REF!</definedName>
    <definedName name="__cut10" localSheetId="9" hidden="1">{"'Model'!$A$1:$N$53"}</definedName>
    <definedName name="__cut10" localSheetId="8" hidden="1">{"'Model'!$A$1:$N$53"}</definedName>
    <definedName name="__cut10" localSheetId="4" hidden="1">{"'Model'!$A$1:$N$53"}</definedName>
    <definedName name="__cut10" localSheetId="7" hidden="1">{"'Model'!$A$1:$N$53"}</definedName>
    <definedName name="__cut10" hidden="1">{"'Model'!$A$1:$N$53"}</definedName>
    <definedName name="__d1" localSheetId="9" hidden="1">{"'Model'!$A$1:$N$53"}</definedName>
    <definedName name="__d1" localSheetId="8" hidden="1">{"'Model'!$A$1:$N$53"}</definedName>
    <definedName name="__d1" localSheetId="4" hidden="1">{"'Model'!$A$1:$N$53"}</definedName>
    <definedName name="__d1" localSheetId="7" hidden="1">{"'Model'!$A$1:$N$53"}</definedName>
    <definedName name="__d1" hidden="1">{"'Model'!$A$1:$N$53"}</definedName>
    <definedName name="__DAT1" localSheetId="9">#REF!</definedName>
    <definedName name="__DAT1" localSheetId="8">#REF!</definedName>
    <definedName name="__DAT1" localSheetId="7">#REF!</definedName>
    <definedName name="__DAT1">#REF!</definedName>
    <definedName name="__DAT10" localSheetId="9">#REF!</definedName>
    <definedName name="__DAT10" localSheetId="8">#REF!</definedName>
    <definedName name="__DAT10" localSheetId="7">#REF!</definedName>
    <definedName name="__DAT10">#REF!</definedName>
    <definedName name="__DAT11" localSheetId="9">#REF!</definedName>
    <definedName name="__DAT11" localSheetId="8">#REF!</definedName>
    <definedName name="__DAT11" localSheetId="7">#REF!</definedName>
    <definedName name="__DAT11">#REF!</definedName>
    <definedName name="__DAT12" localSheetId="9">#REF!</definedName>
    <definedName name="__DAT12" localSheetId="8">#REF!</definedName>
    <definedName name="__DAT12" localSheetId="7">#REF!</definedName>
    <definedName name="__DAT12">#REF!</definedName>
    <definedName name="__DAT13" localSheetId="9">#REF!</definedName>
    <definedName name="__DAT13" localSheetId="8">#REF!</definedName>
    <definedName name="__DAT13" localSheetId="7">#REF!</definedName>
    <definedName name="__DAT13">#REF!</definedName>
    <definedName name="__DAT14" localSheetId="9">#REF!</definedName>
    <definedName name="__DAT14" localSheetId="8">#REF!</definedName>
    <definedName name="__DAT14" localSheetId="7">#REF!</definedName>
    <definedName name="__DAT14">#REF!</definedName>
    <definedName name="__DAT15" localSheetId="9">#REF!</definedName>
    <definedName name="__DAT15" localSheetId="8">#REF!</definedName>
    <definedName name="__DAT15" localSheetId="7">#REF!</definedName>
    <definedName name="__DAT15">#REF!</definedName>
    <definedName name="__DAT16" localSheetId="9">#REF!</definedName>
    <definedName name="__DAT16" localSheetId="8">#REF!</definedName>
    <definedName name="__DAT16" localSheetId="7">#REF!</definedName>
    <definedName name="__DAT16">#REF!</definedName>
    <definedName name="__DAT17" localSheetId="9">#REF!</definedName>
    <definedName name="__DAT17" localSheetId="8">#REF!</definedName>
    <definedName name="__DAT17" localSheetId="7">#REF!</definedName>
    <definedName name="__DAT17">#REF!</definedName>
    <definedName name="__DAT18" localSheetId="9">#REF!</definedName>
    <definedName name="__DAT18" localSheetId="8">#REF!</definedName>
    <definedName name="__DAT18" localSheetId="7">#REF!</definedName>
    <definedName name="__DAT18">#REF!</definedName>
    <definedName name="__DAT19" localSheetId="9">#REF!</definedName>
    <definedName name="__DAT19" localSheetId="8">#REF!</definedName>
    <definedName name="__DAT19" localSheetId="7">#REF!</definedName>
    <definedName name="__DAT19">#REF!</definedName>
    <definedName name="__DAT2" localSheetId="9">#REF!</definedName>
    <definedName name="__DAT2" localSheetId="8">#REF!</definedName>
    <definedName name="__DAT2" localSheetId="7">#REF!</definedName>
    <definedName name="__DAT2">#REF!</definedName>
    <definedName name="__DAT20" localSheetId="9">#REF!</definedName>
    <definedName name="__DAT20" localSheetId="8">#REF!</definedName>
    <definedName name="__DAT20" localSheetId="7">#REF!</definedName>
    <definedName name="__DAT20">#REF!</definedName>
    <definedName name="__DAT21" localSheetId="9">#REF!</definedName>
    <definedName name="__DAT21" localSheetId="8">#REF!</definedName>
    <definedName name="__DAT21" localSheetId="7">#REF!</definedName>
    <definedName name="__DAT21">#REF!</definedName>
    <definedName name="__DAT3" localSheetId="9">#REF!</definedName>
    <definedName name="__DAT3" localSheetId="8">#REF!</definedName>
    <definedName name="__DAT3" localSheetId="7">#REF!</definedName>
    <definedName name="__DAT3">#REF!</definedName>
    <definedName name="__DAT4" localSheetId="9">#REF!</definedName>
    <definedName name="__DAT4" localSheetId="8">#REF!</definedName>
    <definedName name="__DAT4" localSheetId="7">#REF!</definedName>
    <definedName name="__DAT4">#REF!</definedName>
    <definedName name="__DAT5" localSheetId="9">#REF!</definedName>
    <definedName name="__DAT5" localSheetId="8">#REF!</definedName>
    <definedName name="__DAT5" localSheetId="7">#REF!</definedName>
    <definedName name="__DAT5">#REF!</definedName>
    <definedName name="__DAT6" localSheetId="9">#REF!</definedName>
    <definedName name="__DAT6" localSheetId="8">#REF!</definedName>
    <definedName name="__DAT6" localSheetId="7">#REF!</definedName>
    <definedName name="__DAT6">#REF!</definedName>
    <definedName name="__DAT7" localSheetId="9">#REF!</definedName>
    <definedName name="__DAT7" localSheetId="8">#REF!</definedName>
    <definedName name="__DAT7" localSheetId="7">#REF!</definedName>
    <definedName name="__DAT7">#REF!</definedName>
    <definedName name="__DAT8" localSheetId="9">#REF!</definedName>
    <definedName name="__DAT8" localSheetId="8">#REF!</definedName>
    <definedName name="__DAT8" localSheetId="7">#REF!</definedName>
    <definedName name="__DAT8">#REF!</definedName>
    <definedName name="__DAT9" localSheetId="9">#REF!</definedName>
    <definedName name="__DAT9" localSheetId="8">#REF!</definedName>
    <definedName name="__DAT9" localSheetId="7">#REF!</definedName>
    <definedName name="__DAT9">#REF!</definedName>
    <definedName name="__DCC2" localSheetId="4">'[40]Economic Arguments'!$M$4</definedName>
    <definedName name="__DCC2" localSheetId="7">#REF!</definedName>
    <definedName name="__DCC2">#REF!</definedName>
    <definedName name="__DET2" localSheetId="9" hidden="1">{#N/A,#N/A,FALSE,"Doc. A";#N/A,#N/A,FALSE,"Doc. B";#N/A,#N/A,FALSE,"Doc. C";#N/A,#N/A,FALSE,"Doc. D";#N/A,#N/A,FALSE,"Doc. E";#N/A,#N/A,FALSE,"Doc. F";#N/A,#N/A,FALSE,"Doc. H";#N/A,#N/A,FALSE,"Doc. G";#N/A,#N/A,FALSE,"Doc. I";#N/A,#N/A,FALSE,"Doc. J";#N/A,#N/A,FALSE,"Stock"}</definedName>
    <definedName name="__DET2" localSheetId="3" hidden="1">{#N/A,#N/A,FALSE,"Doc. A";#N/A,#N/A,FALSE,"Doc. B";#N/A,#N/A,FALSE,"Doc. C";#N/A,#N/A,FALSE,"Doc. D";#N/A,#N/A,FALSE,"Doc. E";#N/A,#N/A,FALSE,"Doc. F";#N/A,#N/A,FALSE,"Doc. H";#N/A,#N/A,FALSE,"Doc. G";#N/A,#N/A,FALSE,"Doc. I";#N/A,#N/A,FALSE,"Doc. J";#N/A,#N/A,FALSE,"Stock"}</definedName>
    <definedName name="__DET2" localSheetId="8" hidden="1">{#N/A,#N/A,FALSE,"Doc. A";#N/A,#N/A,FALSE,"Doc. B";#N/A,#N/A,FALSE,"Doc. C";#N/A,#N/A,FALSE,"Doc. D";#N/A,#N/A,FALSE,"Doc. E";#N/A,#N/A,FALSE,"Doc. F";#N/A,#N/A,FALSE,"Doc. H";#N/A,#N/A,FALSE,"Doc. G";#N/A,#N/A,FALSE,"Doc. I";#N/A,#N/A,FALSE,"Doc. J";#N/A,#N/A,FALSE,"Stock"}</definedName>
    <definedName name="__DET2" localSheetId="4" hidden="1">{#N/A,#N/A,FALSE,"Doc. A";#N/A,#N/A,FALSE,"Doc. B";#N/A,#N/A,FALSE,"Doc. C";#N/A,#N/A,FALSE,"Doc. D";#N/A,#N/A,FALSE,"Doc. E";#N/A,#N/A,FALSE,"Doc. F";#N/A,#N/A,FALSE,"Doc. H";#N/A,#N/A,FALSE,"Doc. G";#N/A,#N/A,FALSE,"Doc. I";#N/A,#N/A,FALSE,"Doc. J";#N/A,#N/A,FALSE,"Stock"}</definedName>
    <definedName name="__DET2" localSheetId="5" hidden="1">{#N/A,#N/A,FALSE,"Doc. A";#N/A,#N/A,FALSE,"Doc. B";#N/A,#N/A,FALSE,"Doc. C";#N/A,#N/A,FALSE,"Doc. D";#N/A,#N/A,FALSE,"Doc. E";#N/A,#N/A,FALSE,"Doc. F";#N/A,#N/A,FALSE,"Doc. H";#N/A,#N/A,FALSE,"Doc. G";#N/A,#N/A,FALSE,"Doc. I";#N/A,#N/A,FALSE,"Doc. J";#N/A,#N/A,FALSE,"Stock"}</definedName>
    <definedName name="__DET2" localSheetId="7" hidden="1">{#N/A,#N/A,FALSE,"Doc. A";#N/A,#N/A,FALSE,"Doc. B";#N/A,#N/A,FALSE,"Doc. C";#N/A,#N/A,FALSE,"Doc. D";#N/A,#N/A,FALSE,"Doc. E";#N/A,#N/A,FALSE,"Doc. F";#N/A,#N/A,FALSE,"Doc. H";#N/A,#N/A,FALSE,"Doc. G";#N/A,#N/A,FALSE,"Doc. I";#N/A,#N/A,FALSE,"Doc. J";#N/A,#N/A,FALSE,"Stock"}</definedName>
    <definedName name="__DET2" hidden="1">{#N/A,#N/A,FALSE,"Doc. A";#N/A,#N/A,FALSE,"Doc. B";#N/A,#N/A,FALSE,"Doc. C";#N/A,#N/A,FALSE,"Doc. D";#N/A,#N/A,FALSE,"Doc. E";#N/A,#N/A,FALSE,"Doc. F";#N/A,#N/A,FALSE,"Doc. H";#N/A,#N/A,FALSE,"Doc. G";#N/A,#N/A,FALSE,"Doc. I";#N/A,#N/A,FALSE,"Doc. J";#N/A,#N/A,FALSE,"Stock"}</definedName>
    <definedName name="__DET3" localSheetId="9" hidden="1">{#N/A,#N/A,FALSE,"Production-Ethy.";#N/A,#N/A,FALSE,"Production-Prop.";#N/A,#N/A,FALSE,"SaleVolume-Ethy.";#N/A,#N/A,FALSE,"SaleVolume-Prop.";#N/A,#N/A,FALSE,"SellPrice-Ethy.";#N/A,#N/A,FALSE,"SellPrice-Prop.";#N/A,#N/A,FALSE,"Naph&amp;Olef Rate";#N/A,#N/A,FALSE,"Stea&amp;Olef Rate";#N/A,#N/A,FALSE,"Elec&amp;Olef Rate"}</definedName>
    <definedName name="__DET3" localSheetId="3" hidden="1">{#N/A,#N/A,FALSE,"Production-Ethy.";#N/A,#N/A,FALSE,"Production-Prop.";#N/A,#N/A,FALSE,"SaleVolume-Ethy.";#N/A,#N/A,FALSE,"SaleVolume-Prop.";#N/A,#N/A,FALSE,"SellPrice-Ethy.";#N/A,#N/A,FALSE,"SellPrice-Prop.";#N/A,#N/A,FALSE,"Naph&amp;Olef Rate";#N/A,#N/A,FALSE,"Stea&amp;Olef Rate";#N/A,#N/A,FALSE,"Elec&amp;Olef Rate"}</definedName>
    <definedName name="__DET3" localSheetId="8" hidden="1">{#N/A,#N/A,FALSE,"Production-Ethy.";#N/A,#N/A,FALSE,"Production-Prop.";#N/A,#N/A,FALSE,"SaleVolume-Ethy.";#N/A,#N/A,FALSE,"SaleVolume-Prop.";#N/A,#N/A,FALSE,"SellPrice-Ethy.";#N/A,#N/A,FALSE,"SellPrice-Prop.";#N/A,#N/A,FALSE,"Naph&amp;Olef Rate";#N/A,#N/A,FALSE,"Stea&amp;Olef Rate";#N/A,#N/A,FALSE,"Elec&amp;Olef Rate"}</definedName>
    <definedName name="__DET3" localSheetId="4" hidden="1">{#N/A,#N/A,FALSE,"Production-Ethy.";#N/A,#N/A,FALSE,"Production-Prop.";#N/A,#N/A,FALSE,"SaleVolume-Ethy.";#N/A,#N/A,FALSE,"SaleVolume-Prop.";#N/A,#N/A,FALSE,"SellPrice-Ethy.";#N/A,#N/A,FALSE,"SellPrice-Prop.";#N/A,#N/A,FALSE,"Naph&amp;Olef Rate";#N/A,#N/A,FALSE,"Stea&amp;Olef Rate";#N/A,#N/A,FALSE,"Elec&amp;Olef Rate"}</definedName>
    <definedName name="__DET3" localSheetId="5" hidden="1">{#N/A,#N/A,FALSE,"Production-Ethy.";#N/A,#N/A,FALSE,"Production-Prop.";#N/A,#N/A,FALSE,"SaleVolume-Ethy.";#N/A,#N/A,FALSE,"SaleVolume-Prop.";#N/A,#N/A,FALSE,"SellPrice-Ethy.";#N/A,#N/A,FALSE,"SellPrice-Prop.";#N/A,#N/A,FALSE,"Naph&amp;Olef Rate";#N/A,#N/A,FALSE,"Stea&amp;Olef Rate";#N/A,#N/A,FALSE,"Elec&amp;Olef Rate"}</definedName>
    <definedName name="__DET3" localSheetId="7" hidden="1">{#N/A,#N/A,FALSE,"Production-Ethy.";#N/A,#N/A,FALSE,"Production-Prop.";#N/A,#N/A,FALSE,"SaleVolume-Ethy.";#N/A,#N/A,FALSE,"SaleVolume-Prop.";#N/A,#N/A,FALSE,"SellPrice-Ethy.";#N/A,#N/A,FALSE,"SellPrice-Prop.";#N/A,#N/A,FALSE,"Naph&amp;Olef Rate";#N/A,#N/A,FALSE,"Stea&amp;Olef Rate";#N/A,#N/A,FALSE,"Elec&amp;Olef Rate"}</definedName>
    <definedName name="__DET3" hidden="1">{#N/A,#N/A,FALSE,"Production-Ethy.";#N/A,#N/A,FALSE,"Production-Prop.";#N/A,#N/A,FALSE,"SaleVolume-Ethy.";#N/A,#N/A,FALSE,"SaleVolume-Prop.";#N/A,#N/A,FALSE,"SellPrice-Ethy.";#N/A,#N/A,FALSE,"SellPrice-Prop.";#N/A,#N/A,FALSE,"Naph&amp;Olef Rate";#N/A,#N/A,FALSE,"Stea&amp;Olef Rate";#N/A,#N/A,FALSE,"Elec&amp;Olef Rate"}</definedName>
    <definedName name="__DET4" localSheetId="9" hidden="1">{#N/A,#N/A,FALSE,"BUDGET"}</definedName>
    <definedName name="__DET4" localSheetId="3" hidden="1">{#N/A,#N/A,FALSE,"BUDGET"}</definedName>
    <definedName name="__DET4" localSheetId="8" hidden="1">{#N/A,#N/A,FALSE,"BUDGET"}</definedName>
    <definedName name="__DET4" localSheetId="4" hidden="1">{#N/A,#N/A,FALSE,"BUDGET"}</definedName>
    <definedName name="__DET4" localSheetId="5" hidden="1">{#N/A,#N/A,FALSE,"BUDGET"}</definedName>
    <definedName name="__DET4" localSheetId="7" hidden="1">{#N/A,#N/A,FALSE,"BUDGET"}</definedName>
    <definedName name="__DET4" hidden="1">{#N/A,#N/A,FALSE,"BUDGET"}</definedName>
    <definedName name="__dkk1" localSheetId="9">#REF!</definedName>
    <definedName name="__dkk1">#REF!</definedName>
    <definedName name="__dkk2" localSheetId="9">#REF!</definedName>
    <definedName name="__dkk2">#REF!</definedName>
    <definedName name="__e1" localSheetId="9">#REF!</definedName>
    <definedName name="__e1">#REF!</definedName>
    <definedName name="__eee55" localSheetId="9" hidden="1">{"sum_mth",#N/A,FALSE,"SUM-MTH";"sum_mth_สะสม",#N/A,FALSE,"SUM-MTH";"sum_mth_ผลการดำเนินงาน",#N/A,FALSE,"SUM-MTH";"sum_mth_ผลการดำเนินงาน_สะสม",#N/A,FALSE,"SUM-MTH"}</definedName>
    <definedName name="__eee55" localSheetId="8" hidden="1">{"sum_mth",#N/A,FALSE,"SUM-MTH";"sum_mth_สะสม",#N/A,FALSE,"SUM-MTH";"sum_mth_ผลการดำเนินงาน",#N/A,FALSE,"SUM-MTH";"sum_mth_ผลการดำเนินงาน_สะสม",#N/A,FALSE,"SUM-MTH"}</definedName>
    <definedName name="__eee55" localSheetId="4" hidden="1">{"sum_mth",#N/A,FALSE,"SUM-MTH";"sum_mth_สะสม",#N/A,FALSE,"SUM-MTH";"sum_mth_ผลการดำเนินงาน",#N/A,FALSE,"SUM-MTH";"sum_mth_ผลการดำเนินงาน_สะสม",#N/A,FALSE,"SUM-MTH"}</definedName>
    <definedName name="__eee55" localSheetId="7" hidden="1">{"sum_mth",#N/A,FALSE,"SUM-MTH";"sum_mth_สะสม",#N/A,FALSE,"SUM-MTH";"sum_mth_ผลการดำเนินงาน",#N/A,FALSE,"SUM-MTH";"sum_mth_ผลการดำเนินงาน_สะสม",#N/A,FALSE,"SUM-MTH"}</definedName>
    <definedName name="__eee55" hidden="1">{"sum_mth",#N/A,FALSE,"SUM-MTH";"sum_mth_สะสม",#N/A,FALSE,"SUM-MTH";"sum_mth_ผลการดำเนินงาน",#N/A,FALSE,"SUM-MTH";"sum_mth_ผลการดำเนินงาน_สะสม",#N/A,FALSE,"SUM-MTH"}</definedName>
    <definedName name="__EKT1" localSheetId="9">#REF!</definedName>
    <definedName name="__EKT1">#REF!</definedName>
    <definedName name="__EKT2" localSheetId="9">#REF!</definedName>
    <definedName name="__EKT2">#REF!</definedName>
    <definedName name="__EKT3" localSheetId="9">#REF!</definedName>
    <definedName name="__EKT3">#REF!</definedName>
    <definedName name="__EKT4" localSheetId="9">#REF!</definedName>
    <definedName name="__EKT4">#REF!</definedName>
    <definedName name="__er43" localSheetId="9" hidden="1">{"'Eng (page2)'!$A$1:$D$52"}</definedName>
    <definedName name="__er43" localSheetId="8" hidden="1">{"'Eng (page2)'!$A$1:$D$52"}</definedName>
    <definedName name="__er43" localSheetId="4" hidden="1">{"'Eng (page2)'!$A$1:$D$52"}</definedName>
    <definedName name="__er43" localSheetId="7" hidden="1">{"'Eng (page2)'!$A$1:$D$52"}</definedName>
    <definedName name="__er43" hidden="1">{"'Eng (page2)'!$A$1:$D$52"}</definedName>
    <definedName name="__exp10" localSheetId="9">#REF!</definedName>
    <definedName name="__exp10">#REF!</definedName>
    <definedName name="__exp11" localSheetId="9">#REF!</definedName>
    <definedName name="__exp11">#REF!</definedName>
    <definedName name="__exp111" localSheetId="9">#REF!</definedName>
    <definedName name="__exp111">#REF!</definedName>
    <definedName name="__exp12" localSheetId="9">#REF!</definedName>
    <definedName name="__exp12">#REF!</definedName>
    <definedName name="__EXP22" localSheetId="9">#REF!</definedName>
    <definedName name="__EXP22">#REF!</definedName>
    <definedName name="__exp5" localSheetId="9">#REF!</definedName>
    <definedName name="__exp5">#REF!</definedName>
    <definedName name="__exp7" localSheetId="9">#REF!</definedName>
    <definedName name="__exp7">#REF!</definedName>
    <definedName name="__exp8" localSheetId="9">#REF!</definedName>
    <definedName name="__exp8">#REF!</definedName>
    <definedName name="__exp9" localSheetId="9">#REF!</definedName>
    <definedName name="__exp9">#REF!</definedName>
    <definedName name="__f1" localSheetId="9">#REF!</definedName>
    <definedName name="__f1">#REF!</definedName>
    <definedName name="__FDS_HYPERLINK_TOGGLE_STATE__" hidden="1">"ON"</definedName>
    <definedName name="__g1" localSheetId="9">#REF!</definedName>
    <definedName name="__g1">#REF!</definedName>
    <definedName name="__GROUP" localSheetId="9">#REF!</definedName>
    <definedName name="__GROUP">#REF!</definedName>
    <definedName name="__GROUP_BAL" localSheetId="9">#REF!</definedName>
    <definedName name="__GROUP_BAL">#REF!</definedName>
    <definedName name="__GROUP_INC" localSheetId="9">#REF!</definedName>
    <definedName name="__GROUP_INC">#REF!</definedName>
    <definedName name="__h1" localSheetId="9">#REF!</definedName>
    <definedName name="__h1">#REF!</definedName>
    <definedName name="__h2" localSheetId="4">[28]เงินกู้ธนชาติ!$G$2</definedName>
    <definedName name="__h2" localSheetId="7">#REF!</definedName>
    <definedName name="__h2">#REF!</definedName>
    <definedName name="__H3" localSheetId="9" hidden="1">{"'Sell_Office'!$C$5:$D$6"}</definedName>
    <definedName name="__H3" localSheetId="8" hidden="1">{"'Sell_Office'!$C$5:$D$6"}</definedName>
    <definedName name="__H3" localSheetId="4" hidden="1">{"'Sell_Office'!$C$5:$D$6"}</definedName>
    <definedName name="__H3" localSheetId="7" hidden="1">{"'Sell_Office'!$C$5:$D$6"}</definedName>
    <definedName name="__H3" hidden="1">{"'Sell_Office'!$C$5:$D$6"}</definedName>
    <definedName name="__IntlFixup" hidden="1">TRUE</definedName>
    <definedName name="__IRR2" localSheetId="9" hidden="1">{"CF Assumptions",#N/A,FALSE,"Asu";#N/A,#N/A,FALSE,"CF (2)";"Sensitivity2",#N/A,FALSE,"Sensitivity";"SM1",#N/A,FALSE,"SM";#N/A,#N/A,FALSE,"C&amp;D (2)";"Mgmt1",#N/A,FALSE,"MGMT";"Mgmt2",#N/A,FALSE,"MGMT";"Rpt_Cost Bridge",#N/A,FALSE,"Reports";"Rpt_CP22",#N/A,FALSE,"Reports";"Rpt_LRP Comp",#N/A,FALSE,"Reports";"Rpt_NPV Bridge",#N/A,FALSE,"Reports";#N/A,#N/A,FALSE,"Notes"}</definedName>
    <definedName name="__IRR2" localSheetId="8" hidden="1">{"CF Assumptions",#N/A,FALSE,"Asu";#N/A,#N/A,FALSE,"CF (2)";"Sensitivity2",#N/A,FALSE,"Sensitivity";"SM1",#N/A,FALSE,"SM";#N/A,#N/A,FALSE,"C&amp;D (2)";"Mgmt1",#N/A,FALSE,"MGMT";"Mgmt2",#N/A,FALSE,"MGMT";"Rpt_Cost Bridge",#N/A,FALSE,"Reports";"Rpt_CP22",#N/A,FALSE,"Reports";"Rpt_LRP Comp",#N/A,FALSE,"Reports";"Rpt_NPV Bridge",#N/A,FALSE,"Reports";#N/A,#N/A,FALSE,"Notes"}</definedName>
    <definedName name="__IRR2" localSheetId="4" hidden="1">{"CF Assumptions",#N/A,FALSE,"Asu";#N/A,#N/A,FALSE,"CF (2)";"Sensitivity2",#N/A,FALSE,"Sensitivity";"SM1",#N/A,FALSE,"SM";#N/A,#N/A,FALSE,"C&amp;D (2)";"Mgmt1",#N/A,FALSE,"MGMT";"Mgmt2",#N/A,FALSE,"MGMT";"Rpt_Cost Bridge",#N/A,FALSE,"Reports";"Rpt_CP22",#N/A,FALSE,"Reports";"Rpt_LRP Comp",#N/A,FALSE,"Reports";"Rpt_NPV Bridge",#N/A,FALSE,"Reports";#N/A,#N/A,FALSE,"Notes"}</definedName>
    <definedName name="__IRR2" localSheetId="7" hidden="1">{"CF Assumptions",#N/A,FALSE,"Asu";#N/A,#N/A,FALSE,"CF (2)";"Sensitivity2",#N/A,FALSE,"Sensitivity";"SM1",#N/A,FALSE,"SM";#N/A,#N/A,FALSE,"C&amp;D (2)";"Mgmt1",#N/A,FALSE,"MGMT";"Mgmt2",#N/A,FALSE,"MGMT";"Rpt_Cost Bridge",#N/A,FALSE,"Reports";"Rpt_CP22",#N/A,FALSE,"Reports";"Rpt_LRP Comp",#N/A,FALSE,"Reports";"Rpt_NPV Bridge",#N/A,FALSE,"Reports";#N/A,#N/A,FALSE,"Notes"}</definedName>
    <definedName name="__IRR2" hidden="1">{"CF Assumptions",#N/A,FALSE,"Asu";#N/A,#N/A,FALSE,"CF (2)";"Sensitivity2",#N/A,FALSE,"Sensitivity";"SM1",#N/A,FALSE,"SM";#N/A,#N/A,FALSE,"C&amp;D (2)";"Mgmt1",#N/A,FALSE,"MGMT";"Mgmt2",#N/A,FALSE,"MGMT";"Rpt_Cost Bridge",#N/A,FALSE,"Reports";"Rpt_CP22",#N/A,FALSE,"Reports";"Rpt_LRP Comp",#N/A,FALSE,"Reports";"Rpt_NPV Bridge",#N/A,FALSE,"Reports";#N/A,#N/A,FALSE,"Notes"}</definedName>
    <definedName name="__IZ1" localSheetId="9">#REF!</definedName>
    <definedName name="__IZ1">#REF!</definedName>
    <definedName name="__JJ1" localSheetId="9">#REF!</definedName>
    <definedName name="__JJ1">#REF!</definedName>
    <definedName name="__k1" localSheetId="9">#REF!</definedName>
    <definedName name="__k1">#REF!</definedName>
    <definedName name="__K306" localSheetId="9" hidden="1">{"'Eng (page2)'!$A$1:$D$52"}</definedName>
    <definedName name="__K306" localSheetId="8" hidden="1">{"'Eng (page2)'!$A$1:$D$52"}</definedName>
    <definedName name="__K306" localSheetId="4" hidden="1">{"'Eng (page2)'!$A$1:$D$52"}</definedName>
    <definedName name="__K306" localSheetId="7" hidden="1">{"'Eng (page2)'!$A$1:$D$52"}</definedName>
    <definedName name="__K306" hidden="1">{"'Eng (page2)'!$A$1:$D$52"}</definedName>
    <definedName name="__KAF1" localSheetId="9">#REF!</definedName>
    <definedName name="__KAF1">#REF!</definedName>
    <definedName name="__KAF2" localSheetId="9">#REF!</definedName>
    <definedName name="__KAF2">#REF!</definedName>
    <definedName name="__KAF3" localSheetId="9">#REF!</definedName>
    <definedName name="__KAF3">#REF!</definedName>
    <definedName name="__KAF4" localSheetId="9">#REF!</definedName>
    <definedName name="__KAF4">#REF!</definedName>
    <definedName name="__KEY1" localSheetId="4" hidden="1">[37]Accure!#REF!</definedName>
    <definedName name="__KEY1" hidden="1">#REF!</definedName>
    <definedName name="__L310" localSheetId="9" hidden="1">{"'Eng (page2)'!$A$1:$D$52"}</definedName>
    <definedName name="__L310" localSheetId="8" hidden="1">{"'Eng (page2)'!$A$1:$D$52"}</definedName>
    <definedName name="__L310" localSheetId="4" hidden="1">{"'Eng (page2)'!$A$1:$D$52"}</definedName>
    <definedName name="__L310" localSheetId="7" hidden="1">{"'Eng (page2)'!$A$1:$D$52"}</definedName>
    <definedName name="__L310" hidden="1">{"'Eng (page2)'!$A$1:$D$52"}</definedName>
    <definedName name="__LF12" localSheetId="9" hidden="1">#REF!</definedName>
    <definedName name="__LF12" hidden="1">#REF!</definedName>
    <definedName name="__lit1" localSheetId="9">#REF!</definedName>
    <definedName name="__lit1">#REF!</definedName>
    <definedName name="__lit2" localSheetId="9">#REF!</definedName>
    <definedName name="__lit2">#REF!</definedName>
    <definedName name="__LL1" localSheetId="9">#REF!</definedName>
    <definedName name="__LL1">#REF!</definedName>
    <definedName name="__M2" localSheetId="9" hidden="1">{#N/A,#N/A,FALSE,"Aa-Ab";#N/A,#N/A,FALSE,"A03";#N/A,#N/A,FALSE,"A03a_A07a";#N/A,#N/A,FALSE,"A04a";#N/A,#N/A,FALSE,"A05a";#N/A,#N/A,FALSE,"A08.02-03-04";#N/A,#N/A,FALSE,"A08a2-3";#N/A,#N/A,FALSE,"A08.05";#N/A,#N/A,FALSE,"A09a";#N/A,#N/A,FALSE,"A13.01";#N/A,#N/A,FALSE,"A16a";#N/A,#N/A,FALSE,"A16b";#N/A,#N/A,FALSE,"A16da";#N/A,#N/A,FALSE,"A16i 1";#N/A,#N/A,FALSE,"A26.01-02";#N/A,#N/A,FALSE,"A32.03";#N/A,#N/A,FALSE,"A32.04a";#N/A,#N/A,FALSE,"A33.01";#N/A,#N/A,FALSE,"A33.02";#N/A,#N/A,FALSE,"A36";#N/A,#N/A,FALSE,"A37.01-03";#N/A,#N/A,FALSE,"A41"}</definedName>
    <definedName name="__M2" localSheetId="8" hidden="1">{#N/A,#N/A,FALSE,"Aa-Ab";#N/A,#N/A,FALSE,"A03";#N/A,#N/A,FALSE,"A03a_A07a";#N/A,#N/A,FALSE,"A04a";#N/A,#N/A,FALSE,"A05a";#N/A,#N/A,FALSE,"A08.02-03-04";#N/A,#N/A,FALSE,"A08a2-3";#N/A,#N/A,FALSE,"A08.05";#N/A,#N/A,FALSE,"A09a";#N/A,#N/A,FALSE,"A13.01";#N/A,#N/A,FALSE,"A16a";#N/A,#N/A,FALSE,"A16b";#N/A,#N/A,FALSE,"A16da";#N/A,#N/A,FALSE,"A16i 1";#N/A,#N/A,FALSE,"A26.01-02";#N/A,#N/A,FALSE,"A32.03";#N/A,#N/A,FALSE,"A32.04a";#N/A,#N/A,FALSE,"A33.01";#N/A,#N/A,FALSE,"A33.02";#N/A,#N/A,FALSE,"A36";#N/A,#N/A,FALSE,"A37.01-03";#N/A,#N/A,FALSE,"A41"}</definedName>
    <definedName name="__M2" localSheetId="4" hidden="1">{#N/A,#N/A,FALSE,"Aa-Ab";#N/A,#N/A,FALSE,"A03";#N/A,#N/A,FALSE,"A03a_A07a";#N/A,#N/A,FALSE,"A04a";#N/A,#N/A,FALSE,"A05a";#N/A,#N/A,FALSE,"A08.02-03-04";#N/A,#N/A,FALSE,"A08a2-3";#N/A,#N/A,FALSE,"A08.05";#N/A,#N/A,FALSE,"A09a";#N/A,#N/A,FALSE,"A13.01";#N/A,#N/A,FALSE,"A16a";#N/A,#N/A,FALSE,"A16b";#N/A,#N/A,FALSE,"A16da";#N/A,#N/A,FALSE,"A16i 1";#N/A,#N/A,FALSE,"A26.01-02";#N/A,#N/A,FALSE,"A32.03";#N/A,#N/A,FALSE,"A32.04a";#N/A,#N/A,FALSE,"A33.01";#N/A,#N/A,FALSE,"A33.02";#N/A,#N/A,FALSE,"A36";#N/A,#N/A,FALSE,"A37.01-03";#N/A,#N/A,FALSE,"A41"}</definedName>
    <definedName name="__M2" localSheetId="7" hidden="1">{#N/A,#N/A,FALSE,"Aa-Ab";#N/A,#N/A,FALSE,"A03";#N/A,#N/A,FALSE,"A03a_A07a";#N/A,#N/A,FALSE,"A04a";#N/A,#N/A,FALSE,"A05a";#N/A,#N/A,FALSE,"A08.02-03-04";#N/A,#N/A,FALSE,"A08a2-3";#N/A,#N/A,FALSE,"A08.05";#N/A,#N/A,FALSE,"A09a";#N/A,#N/A,FALSE,"A13.01";#N/A,#N/A,FALSE,"A16a";#N/A,#N/A,FALSE,"A16b";#N/A,#N/A,FALSE,"A16da";#N/A,#N/A,FALSE,"A16i 1";#N/A,#N/A,FALSE,"A26.01-02";#N/A,#N/A,FALSE,"A32.03";#N/A,#N/A,FALSE,"A32.04a";#N/A,#N/A,FALSE,"A33.01";#N/A,#N/A,FALSE,"A33.02";#N/A,#N/A,FALSE,"A36";#N/A,#N/A,FALSE,"A37.01-03";#N/A,#N/A,FALSE,"A41"}</definedName>
    <definedName name="__M2" hidden="1">{#N/A,#N/A,FALSE,"Aa-Ab";#N/A,#N/A,FALSE,"A03";#N/A,#N/A,FALSE,"A03a_A07a";#N/A,#N/A,FALSE,"A04a";#N/A,#N/A,FALSE,"A05a";#N/A,#N/A,FALSE,"A08.02-03-04";#N/A,#N/A,FALSE,"A08a2-3";#N/A,#N/A,FALSE,"A08.05";#N/A,#N/A,FALSE,"A09a";#N/A,#N/A,FALSE,"A13.01";#N/A,#N/A,FALSE,"A16a";#N/A,#N/A,FALSE,"A16b";#N/A,#N/A,FALSE,"A16da";#N/A,#N/A,FALSE,"A16i 1";#N/A,#N/A,FALSE,"A26.01-02";#N/A,#N/A,FALSE,"A32.03";#N/A,#N/A,FALSE,"A32.04a";#N/A,#N/A,FALSE,"A33.01";#N/A,#N/A,FALSE,"A33.02";#N/A,#N/A,FALSE,"A36";#N/A,#N/A,FALSE,"A37.01-03";#N/A,#N/A,FALSE,"A41"}</definedName>
    <definedName name="__M300" localSheetId="9" hidden="1">{"'Model'!$A$1:$N$53"}</definedName>
    <definedName name="__M300" localSheetId="8" hidden="1">{"'Model'!$A$1:$N$53"}</definedName>
    <definedName name="__M300" localSheetId="4" hidden="1">{"'Model'!$A$1:$N$53"}</definedName>
    <definedName name="__M300" localSheetId="7" hidden="1">{"'Model'!$A$1:$N$53"}</definedName>
    <definedName name="__M300" hidden="1">{"'Model'!$A$1:$N$53"}</definedName>
    <definedName name="__MM1" localSheetId="9">#REF!</definedName>
    <definedName name="__MM1">#REF!</definedName>
    <definedName name="__MWL1" localSheetId="9">#REF!</definedName>
    <definedName name="__MWL1">#REF!</definedName>
    <definedName name="__MWL2" localSheetId="9">#REF!</definedName>
    <definedName name="__MWL2">#REF!</definedName>
    <definedName name="__MWL3" localSheetId="9">#REF!</definedName>
    <definedName name="__MWL3">#REF!</definedName>
    <definedName name="__MWL4" localSheetId="9">#REF!</definedName>
    <definedName name="__MWL4">#REF!</definedName>
    <definedName name="__MZ1" localSheetId="9">#REF!</definedName>
    <definedName name="__MZ1">#REF!</definedName>
    <definedName name="__N300" localSheetId="9" hidden="1">{"sum_mth",#N/A,FALSE,"SUM-MTH";"sum_mth_สะสม",#N/A,FALSE,"SUM-MTH";"sum_mth_ผลการดำเนินงาน",#N/A,FALSE,"SUM-MTH";"sum_mth_ผลการดำเนินงาน_สะสม",#N/A,FALSE,"SUM-MTH"}</definedName>
    <definedName name="__N300" localSheetId="8" hidden="1">{"sum_mth",#N/A,FALSE,"SUM-MTH";"sum_mth_สะสม",#N/A,FALSE,"SUM-MTH";"sum_mth_ผลการดำเนินงาน",#N/A,FALSE,"SUM-MTH";"sum_mth_ผลการดำเนินงาน_สะสม",#N/A,FALSE,"SUM-MTH"}</definedName>
    <definedName name="__N300" localSheetId="4" hidden="1">{"sum_mth",#N/A,FALSE,"SUM-MTH";"sum_mth_สะสม",#N/A,FALSE,"SUM-MTH";"sum_mth_ผลการดำเนินงาน",#N/A,FALSE,"SUM-MTH";"sum_mth_ผลการดำเนินงาน_สะสม",#N/A,FALSE,"SUM-MTH"}</definedName>
    <definedName name="__N300" localSheetId="7" hidden="1">{"sum_mth",#N/A,FALSE,"SUM-MTH";"sum_mth_สะสม",#N/A,FALSE,"SUM-MTH";"sum_mth_ผลการดำเนินงาน",#N/A,FALSE,"SUM-MTH";"sum_mth_ผลการดำเนินงาน_สะสม",#N/A,FALSE,"SUM-MTH"}</definedName>
    <definedName name="__N300" hidden="1">{"sum_mth",#N/A,FALSE,"SUM-MTH";"sum_mth_สะสม",#N/A,FALSE,"SUM-MTH";"sum_mth_ผลการดำเนินงาน",#N/A,FALSE,"SUM-MTH";"sum_mth_ผลการดำเนินงาน_สะสม",#N/A,FALSE,"SUM-MTH"}</definedName>
    <definedName name="__NEW2" localSheetId="9">#REF!</definedName>
    <definedName name="__NEW2">#REF!</definedName>
    <definedName name="__NSO2" localSheetId="9" hidden="1">{"'Sheet1'!$L$16"}</definedName>
    <definedName name="__NSO2" localSheetId="8" hidden="1">{"'Sheet1'!$L$16"}</definedName>
    <definedName name="__NSO2" localSheetId="4" hidden="1">{"'Sheet1'!$L$16"}</definedName>
    <definedName name="__NSO2" localSheetId="7" hidden="1">{"'Sheet1'!$L$16"}</definedName>
    <definedName name="__NSO2" hidden="1">{"'Sheet1'!$L$16"}</definedName>
    <definedName name="__O300" localSheetId="9" hidden="1">{"'Eng (page2)'!$A$1:$D$52"}</definedName>
    <definedName name="__O300" localSheetId="8" hidden="1">{"'Eng (page2)'!$A$1:$D$52"}</definedName>
    <definedName name="__O300" localSheetId="4" hidden="1">{"'Eng (page2)'!$A$1:$D$52"}</definedName>
    <definedName name="__O300" localSheetId="7" hidden="1">{"'Eng (page2)'!$A$1:$D$52"}</definedName>
    <definedName name="__O300" hidden="1">{"'Eng (page2)'!$A$1:$D$52"}</definedName>
    <definedName name="__o9" localSheetId="9" hidden="1">{#N/A,#N/A,FALSE,"Doc. A";#N/A,#N/A,FALSE,"Doc. B";#N/A,#N/A,FALSE,"Doc. C";#N/A,#N/A,FALSE,"Doc. D";#N/A,#N/A,FALSE,"Doc. E";#N/A,#N/A,FALSE,"Doc. F";#N/A,#N/A,FALSE,"Doc. H";#N/A,#N/A,FALSE,"Doc. G";#N/A,#N/A,FALSE,"Doc. I";#N/A,#N/A,FALSE,"Doc. J";#N/A,#N/A,FALSE,"Stock"}</definedName>
    <definedName name="__o9" localSheetId="8" hidden="1">{#N/A,#N/A,FALSE,"Doc. A";#N/A,#N/A,FALSE,"Doc. B";#N/A,#N/A,FALSE,"Doc. C";#N/A,#N/A,FALSE,"Doc. D";#N/A,#N/A,FALSE,"Doc. E";#N/A,#N/A,FALSE,"Doc. F";#N/A,#N/A,FALSE,"Doc. H";#N/A,#N/A,FALSE,"Doc. G";#N/A,#N/A,FALSE,"Doc. I";#N/A,#N/A,FALSE,"Doc. J";#N/A,#N/A,FALSE,"Stock"}</definedName>
    <definedName name="__o9" localSheetId="4" hidden="1">{#N/A,#N/A,FALSE,"Doc. A";#N/A,#N/A,FALSE,"Doc. B";#N/A,#N/A,FALSE,"Doc. C";#N/A,#N/A,FALSE,"Doc. D";#N/A,#N/A,FALSE,"Doc. E";#N/A,#N/A,FALSE,"Doc. F";#N/A,#N/A,FALSE,"Doc. H";#N/A,#N/A,FALSE,"Doc. G";#N/A,#N/A,FALSE,"Doc. I";#N/A,#N/A,FALSE,"Doc. J";#N/A,#N/A,FALSE,"Stock"}</definedName>
    <definedName name="__o9" localSheetId="7" hidden="1">{#N/A,#N/A,FALSE,"Doc. A";#N/A,#N/A,FALSE,"Doc. B";#N/A,#N/A,FALSE,"Doc. C";#N/A,#N/A,FALSE,"Doc. D";#N/A,#N/A,FALSE,"Doc. E";#N/A,#N/A,FALSE,"Doc. F";#N/A,#N/A,FALSE,"Doc. H";#N/A,#N/A,FALSE,"Doc. G";#N/A,#N/A,FALSE,"Doc. I";#N/A,#N/A,FALSE,"Doc. J";#N/A,#N/A,FALSE,"Stock"}</definedName>
    <definedName name="__o9" hidden="1">{#N/A,#N/A,FALSE,"Doc. A";#N/A,#N/A,FALSE,"Doc. B";#N/A,#N/A,FALSE,"Doc. C";#N/A,#N/A,FALSE,"Doc. D";#N/A,#N/A,FALSE,"Doc. E";#N/A,#N/A,FALSE,"Doc. F";#N/A,#N/A,FALSE,"Doc. H";#N/A,#N/A,FALSE,"Doc. G";#N/A,#N/A,FALSE,"Doc. I";#N/A,#N/A,FALSE,"Doc. J";#N/A,#N/A,FALSE,"Stock"}</definedName>
    <definedName name="__OTH1" localSheetId="9">#REF!</definedName>
    <definedName name="__OTH1">#REF!</definedName>
    <definedName name="__OTH2" localSheetId="9">#REF!</definedName>
    <definedName name="__OTH2">#REF!</definedName>
    <definedName name="__OTH3" localSheetId="9">#REF!</definedName>
    <definedName name="__OTH3">#REF!</definedName>
    <definedName name="__OTH4" localSheetId="9">#REF!</definedName>
    <definedName name="__OTH4">#REF!</definedName>
    <definedName name="__PM2" localSheetId="4">[18]CIPA!$B$10</definedName>
    <definedName name="__PM2" localSheetId="7">#REF!</definedName>
    <definedName name="__PM2">#REF!</definedName>
    <definedName name="__pp30" localSheetId="9" hidden="1">#REF!</definedName>
    <definedName name="__pp30" localSheetId="7" hidden="1">#REF!</definedName>
    <definedName name="__pp30" hidden="1">#REF!</definedName>
    <definedName name="__prg1" localSheetId="9">#REF!</definedName>
    <definedName name="__prg1">#REF!</definedName>
    <definedName name="__prg180" localSheetId="9">#REF!</definedName>
    <definedName name="__prg180">#REF!</definedName>
    <definedName name="__REC1" localSheetId="9">#REF!</definedName>
    <definedName name="__REC1">#REF!</definedName>
    <definedName name="__SCB1" localSheetId="4">'[19]SCB 1 - Current'!$F$10</definedName>
    <definedName name="__SCB1" localSheetId="7">#REF!</definedName>
    <definedName name="__SCB1">#REF!</definedName>
    <definedName name="__SCB2" localSheetId="4">'[19]SCB 2 - Current'!$F$11</definedName>
    <definedName name="__SCB2" localSheetId="7">#REF!</definedName>
    <definedName name="__SCB2">#REF!</definedName>
    <definedName name="__sss1" localSheetId="9" hidden="1">{"sum_mth",#N/A,FALSE,"SUM-MTH";"sum_mth_สะสม",#N/A,FALSE,"SUM-MTH";"sum_mth_ผลการดำเนินงาน",#N/A,FALSE,"SUM-MTH";"sum_mth_ผลการดำเนินงาน_สะสม",#N/A,FALSE,"SUM-MTH"}</definedName>
    <definedName name="__sss1" localSheetId="8" hidden="1">{"sum_mth",#N/A,FALSE,"SUM-MTH";"sum_mth_สะสม",#N/A,FALSE,"SUM-MTH";"sum_mth_ผลการดำเนินงาน",#N/A,FALSE,"SUM-MTH";"sum_mth_ผลการดำเนินงาน_สะสม",#N/A,FALSE,"SUM-MTH"}</definedName>
    <definedName name="__sss1" localSheetId="4" hidden="1">{"sum_mth",#N/A,FALSE,"SUM-MTH";"sum_mth_สะสม",#N/A,FALSE,"SUM-MTH";"sum_mth_ผลการดำเนินงาน",#N/A,FALSE,"SUM-MTH";"sum_mth_ผลการดำเนินงาน_สะสม",#N/A,FALSE,"SUM-MTH"}</definedName>
    <definedName name="__sss1" localSheetId="7" hidden="1">{"sum_mth",#N/A,FALSE,"SUM-MTH";"sum_mth_สะสม",#N/A,FALSE,"SUM-MTH";"sum_mth_ผลการดำเนินงาน",#N/A,FALSE,"SUM-MTH";"sum_mth_ผลการดำเนินงาน_สะสม",#N/A,FALSE,"SUM-MTH"}</definedName>
    <definedName name="__sss1" hidden="1">{"sum_mth",#N/A,FALSE,"SUM-MTH";"sum_mth_สะสม",#N/A,FALSE,"SUM-MTH";"sum_mth_ผลการดำเนินงาน",#N/A,FALSE,"SUM-MTH";"sum_mth_ผลการดำเนินงาน_สะสม",#N/A,FALSE,"SUM-MTH"}</definedName>
    <definedName name="__sss3" localSheetId="9" hidden="1">{"sum_mth",#N/A,FALSE,"SUM-MTH";"sum_mth_สะสม",#N/A,FALSE,"SUM-MTH";"sum_mth_ผลการดำเนินงาน",#N/A,FALSE,"SUM-MTH";"sum_mth_ผลการดำเนินงาน_สะสม",#N/A,FALSE,"SUM-MTH"}</definedName>
    <definedName name="__sss3" localSheetId="8" hidden="1">{"sum_mth",#N/A,FALSE,"SUM-MTH";"sum_mth_สะสม",#N/A,FALSE,"SUM-MTH";"sum_mth_ผลการดำเนินงาน",#N/A,FALSE,"SUM-MTH";"sum_mth_ผลการดำเนินงาน_สะสม",#N/A,FALSE,"SUM-MTH"}</definedName>
    <definedName name="__sss3" localSheetId="4" hidden="1">{"sum_mth",#N/A,FALSE,"SUM-MTH";"sum_mth_สะสม",#N/A,FALSE,"SUM-MTH";"sum_mth_ผลการดำเนินงาน",#N/A,FALSE,"SUM-MTH";"sum_mth_ผลการดำเนินงาน_สะสม",#N/A,FALSE,"SUM-MTH"}</definedName>
    <definedName name="__sss3" localSheetId="7" hidden="1">{"sum_mth",#N/A,FALSE,"SUM-MTH";"sum_mth_สะสม",#N/A,FALSE,"SUM-MTH";"sum_mth_ผลการดำเนินงาน",#N/A,FALSE,"SUM-MTH";"sum_mth_ผลการดำเนินงาน_สะสม",#N/A,FALSE,"SUM-MTH"}</definedName>
    <definedName name="__sss3" hidden="1">{"sum_mth",#N/A,FALSE,"SUM-MTH";"sum_mth_สะสม",#N/A,FALSE,"SUM-MTH";"sum_mth_ผลการดำเนินงาน",#N/A,FALSE,"SUM-MTH";"sum_mth_ผลการดำเนินงาน_สะสม",#N/A,FALSE,"SUM-MTH"}</definedName>
    <definedName name="__TAX2" localSheetId="9">#REF!</definedName>
    <definedName name="__TAX2">#REF!</definedName>
    <definedName name="__TB1206" localSheetId="9" hidden="1">#REF!</definedName>
    <definedName name="__TB1206" hidden="1">#REF!</definedName>
    <definedName name="__TCD1" localSheetId="9">#REF!</definedName>
    <definedName name="__TCD1">#REF!</definedName>
    <definedName name="__TCD2" localSheetId="9">#REF!</definedName>
    <definedName name="__TCD2">#REF!</definedName>
    <definedName name="__TCD3" localSheetId="9">#REF!</definedName>
    <definedName name="__TCD3">#REF!</definedName>
    <definedName name="__TCD4" localSheetId="9">#REF!</definedName>
    <definedName name="__TCD4">#REF!</definedName>
    <definedName name="__TCD5" localSheetId="9">#REF!</definedName>
    <definedName name="__TCD5">#REF!</definedName>
    <definedName name="__TCD6" localSheetId="9">#REF!</definedName>
    <definedName name="__TCD6">#REF!</definedName>
    <definedName name="__TCD7" localSheetId="9">#REF!</definedName>
    <definedName name="__TCD7">#REF!</definedName>
    <definedName name="__TCD8" localSheetId="9">#REF!</definedName>
    <definedName name="__TCD8">#REF!</definedName>
    <definedName name="__TCD9" localSheetId="9">#REF!</definedName>
    <definedName name="__TCD9">#REF!</definedName>
    <definedName name="__Tic30" localSheetId="9" hidden="1">{"'Eng (page2)'!$A$1:$D$52"}</definedName>
    <definedName name="__Tic30" localSheetId="8" hidden="1">{"'Eng (page2)'!$A$1:$D$52"}</definedName>
    <definedName name="__Tic30" localSheetId="4" hidden="1">{"'Eng (page2)'!$A$1:$D$52"}</definedName>
    <definedName name="__Tic30" localSheetId="7" hidden="1">{"'Eng (page2)'!$A$1:$D$52"}</definedName>
    <definedName name="__Tic30" hidden="1">{"'Eng (page2)'!$A$1:$D$52"}</definedName>
    <definedName name="__TTD1" localSheetId="9">#REF!</definedName>
    <definedName name="__TTD1">#REF!</definedName>
    <definedName name="__TTD2" localSheetId="9">#REF!</definedName>
    <definedName name="__TTD2">#REF!</definedName>
    <definedName name="__TTD3" localSheetId="9">#REF!</definedName>
    <definedName name="__TTD3">#REF!</definedName>
    <definedName name="__TTD4" localSheetId="9">#REF!</definedName>
    <definedName name="__TTD4">#REF!</definedName>
    <definedName name="__TTM1" localSheetId="9">#REF!</definedName>
    <definedName name="__TTM1">#REF!</definedName>
    <definedName name="__TTM2" localSheetId="9">#REF!</definedName>
    <definedName name="__TTM2">#REF!</definedName>
    <definedName name="__TTM3" localSheetId="9">#REF!</definedName>
    <definedName name="__TTM3">#REF!</definedName>
    <definedName name="__TTM4" localSheetId="9">#REF!</definedName>
    <definedName name="__TTM4">#REF!</definedName>
    <definedName name="__TTM5" localSheetId="9">#REF!</definedName>
    <definedName name="__TTM5">#REF!</definedName>
    <definedName name="__TTM6" localSheetId="9">#REF!</definedName>
    <definedName name="__TTM6">#REF!</definedName>
    <definedName name="__TTM7" localSheetId="9">#REF!</definedName>
    <definedName name="__TTM7">#REF!</definedName>
    <definedName name="__TTM8" localSheetId="9">#REF!</definedName>
    <definedName name="__TTM8">#REF!</definedName>
    <definedName name="__TTS1" localSheetId="9">#REF!</definedName>
    <definedName name="__TTS1">#REF!</definedName>
    <definedName name="__u645" localSheetId="9" hidden="1">{"'Eng (page2)'!$A$1:$D$52"}</definedName>
    <definedName name="__u645" localSheetId="8" hidden="1">{"'Eng (page2)'!$A$1:$D$52"}</definedName>
    <definedName name="__u645" localSheetId="4" hidden="1">{"'Eng (page2)'!$A$1:$D$52"}</definedName>
    <definedName name="__u645" localSheetId="7" hidden="1">{"'Eng (page2)'!$A$1:$D$52"}</definedName>
    <definedName name="__u645" hidden="1">{"'Eng (page2)'!$A$1:$D$52"}</definedName>
    <definedName name="__Us1" localSheetId="9">#REF!</definedName>
    <definedName name="__Us1">#REF!</definedName>
    <definedName name="__Us2" localSheetId="9">#REF!</definedName>
    <definedName name="__Us2">#REF!</definedName>
    <definedName name="__w1" localSheetId="9" hidden="1">{#N/A,#N/A,TRUE,"Valuation";#N/A,#N/A,TRUE,"Financ. Stat.";#N/A,#N/A,TRUE,"Contr. Sales";#N/A,#N/A,TRUE,"Sales-Purch. CDEC-SING";#N/A,#N/A,TRUE,"SING Oper.";#N/A,#N/A,TRUE,"Costs &amp; Other Sales";#N/A,#N/A,TRUE,"Fuel Consum.";#N/A,#N/A,TRUE,"Depreciation";#N/A,#N/A,TRUE,"Work. Cap.";#N/A,#N/A,TRUE,"Assump.";#N/A,#N/A,TRUE,"Discount Rates"}</definedName>
    <definedName name="__w1" localSheetId="8" hidden="1">{#N/A,#N/A,TRUE,"Valuation";#N/A,#N/A,TRUE,"Financ. Stat.";#N/A,#N/A,TRUE,"Contr. Sales";#N/A,#N/A,TRUE,"Sales-Purch. CDEC-SING";#N/A,#N/A,TRUE,"SING Oper.";#N/A,#N/A,TRUE,"Costs &amp; Other Sales";#N/A,#N/A,TRUE,"Fuel Consum.";#N/A,#N/A,TRUE,"Depreciation";#N/A,#N/A,TRUE,"Work. Cap.";#N/A,#N/A,TRUE,"Assump.";#N/A,#N/A,TRUE,"Discount Rates"}</definedName>
    <definedName name="__w1" localSheetId="4" hidden="1">{#N/A,#N/A,TRUE,"Valuation";#N/A,#N/A,TRUE,"Financ. Stat.";#N/A,#N/A,TRUE,"Contr. Sales";#N/A,#N/A,TRUE,"Sales-Purch. CDEC-SING";#N/A,#N/A,TRUE,"SING Oper.";#N/A,#N/A,TRUE,"Costs &amp; Other Sales";#N/A,#N/A,TRUE,"Fuel Consum.";#N/A,#N/A,TRUE,"Depreciation";#N/A,#N/A,TRUE,"Work. Cap.";#N/A,#N/A,TRUE,"Assump.";#N/A,#N/A,TRUE,"Discount Rates"}</definedName>
    <definedName name="__w1" localSheetId="7" hidden="1">{#N/A,#N/A,TRUE,"Valuation";#N/A,#N/A,TRUE,"Financ. Stat.";#N/A,#N/A,TRUE,"Contr. Sales";#N/A,#N/A,TRUE,"Sales-Purch. CDEC-SING";#N/A,#N/A,TRUE,"SING Oper.";#N/A,#N/A,TRUE,"Costs &amp; Other Sales";#N/A,#N/A,TRUE,"Fuel Consum.";#N/A,#N/A,TRUE,"Depreciation";#N/A,#N/A,TRUE,"Work. Cap.";#N/A,#N/A,TRUE,"Assump.";#N/A,#N/A,TRUE,"Discount Rates"}</definedName>
    <definedName name="__w1" hidden="1">{#N/A,#N/A,TRUE,"Valuation";#N/A,#N/A,TRUE,"Financ. Stat.";#N/A,#N/A,TRUE,"Contr. Sales";#N/A,#N/A,TRUE,"Sales-Purch. CDEC-SING";#N/A,#N/A,TRUE,"SING Oper.";#N/A,#N/A,TRUE,"Costs &amp; Other Sales";#N/A,#N/A,TRUE,"Fuel Consum.";#N/A,#N/A,TRUE,"Depreciation";#N/A,#N/A,TRUE,"Work. Cap.";#N/A,#N/A,TRUE,"Assump.";#N/A,#N/A,TRUE,"Discount Rates"}</definedName>
    <definedName name="__www1" localSheetId="9" hidden="1">{"sum_mth",#N/A,FALSE,"SUM-MTH";"sum_mth_สะสม",#N/A,FALSE,"SUM-MTH";"sum_mth_ผลการดำเนินงาน",#N/A,FALSE,"SUM-MTH";"sum_mth_ผลการดำเนินงาน_สะสม",#N/A,FALSE,"SUM-MTH"}</definedName>
    <definedName name="__www1" localSheetId="8" hidden="1">{"sum_mth",#N/A,FALSE,"SUM-MTH";"sum_mth_สะสม",#N/A,FALSE,"SUM-MTH";"sum_mth_ผลการดำเนินงาน",#N/A,FALSE,"SUM-MTH";"sum_mth_ผลการดำเนินงาน_สะสม",#N/A,FALSE,"SUM-MTH"}</definedName>
    <definedName name="__www1" localSheetId="4" hidden="1">{"sum_mth",#N/A,FALSE,"SUM-MTH";"sum_mth_สะสม",#N/A,FALSE,"SUM-MTH";"sum_mth_ผลการดำเนินงาน",#N/A,FALSE,"SUM-MTH";"sum_mth_ผลการดำเนินงาน_สะสม",#N/A,FALSE,"SUM-MTH"}</definedName>
    <definedName name="__www1" localSheetId="7" hidden="1">{"sum_mth",#N/A,FALSE,"SUM-MTH";"sum_mth_สะสม",#N/A,FALSE,"SUM-MTH";"sum_mth_ผลการดำเนินงาน",#N/A,FALSE,"SUM-MTH";"sum_mth_ผลการดำเนินงาน_สะสม",#N/A,FALSE,"SUM-MTH"}</definedName>
    <definedName name="__www1" hidden="1">{"sum_mth",#N/A,FALSE,"SUM-MTH";"sum_mth_สะสม",#N/A,FALSE,"SUM-MTH";"sum_mth_ผลการดำเนินงาน",#N/A,FALSE,"SUM-MTH";"sum_mth_ผลการดำเนินงาน_สะสม",#N/A,FALSE,"SUM-MTH"}</definedName>
    <definedName name="__www2" localSheetId="9" hidden="1">{"sum_mth",#N/A,FALSE,"SUM-MTH";"sum_mth_สะสม",#N/A,FALSE,"SUM-MTH";"sum_mth_ผลการดำเนินงาน",#N/A,FALSE,"SUM-MTH";"sum_mth_ผลการดำเนินงาน_สะสม",#N/A,FALSE,"SUM-MTH"}</definedName>
    <definedName name="__www2" localSheetId="8" hidden="1">{"sum_mth",#N/A,FALSE,"SUM-MTH";"sum_mth_สะสม",#N/A,FALSE,"SUM-MTH";"sum_mth_ผลการดำเนินงาน",#N/A,FALSE,"SUM-MTH";"sum_mth_ผลการดำเนินงาน_สะสม",#N/A,FALSE,"SUM-MTH"}</definedName>
    <definedName name="__www2" localSheetId="4" hidden="1">{"sum_mth",#N/A,FALSE,"SUM-MTH";"sum_mth_สะสม",#N/A,FALSE,"SUM-MTH";"sum_mth_ผลการดำเนินงาน",#N/A,FALSE,"SUM-MTH";"sum_mth_ผลการดำเนินงาน_สะสม",#N/A,FALSE,"SUM-MTH"}</definedName>
    <definedName name="__www2" localSheetId="7" hidden="1">{"sum_mth",#N/A,FALSE,"SUM-MTH";"sum_mth_สะสม",#N/A,FALSE,"SUM-MTH";"sum_mth_ผลการดำเนินงาน",#N/A,FALSE,"SUM-MTH";"sum_mth_ผลการดำเนินงาน_สะสม",#N/A,FALSE,"SUM-MTH"}</definedName>
    <definedName name="__www2" hidden="1">{"sum_mth",#N/A,FALSE,"SUM-MTH";"sum_mth_สะสม",#N/A,FALSE,"SUM-MTH";"sum_mth_ผลการดำเนินงาน",#N/A,FALSE,"SUM-MTH";"sum_mth_ผลการดำเนินงาน_สะสม",#N/A,FALSE,"SUM-MTH"}</definedName>
    <definedName name="__www4" localSheetId="9" hidden="1">{"sum_mth",#N/A,FALSE,"SUM-MTH";"sum_mth_สะสม",#N/A,FALSE,"SUM-MTH";"sum_mth_ผลการดำเนินงาน",#N/A,FALSE,"SUM-MTH";"sum_mth_ผลการดำเนินงาน_สะสม",#N/A,FALSE,"SUM-MTH"}</definedName>
    <definedName name="__www4" localSheetId="8" hidden="1">{"sum_mth",#N/A,FALSE,"SUM-MTH";"sum_mth_สะสม",#N/A,FALSE,"SUM-MTH";"sum_mth_ผลการดำเนินงาน",#N/A,FALSE,"SUM-MTH";"sum_mth_ผลการดำเนินงาน_สะสม",#N/A,FALSE,"SUM-MTH"}</definedName>
    <definedName name="__www4" localSheetId="4" hidden="1">{"sum_mth",#N/A,FALSE,"SUM-MTH";"sum_mth_สะสม",#N/A,FALSE,"SUM-MTH";"sum_mth_ผลการดำเนินงาน",#N/A,FALSE,"SUM-MTH";"sum_mth_ผลการดำเนินงาน_สะสม",#N/A,FALSE,"SUM-MTH"}</definedName>
    <definedName name="__www4" localSheetId="7" hidden="1">{"sum_mth",#N/A,FALSE,"SUM-MTH";"sum_mth_สะสม",#N/A,FALSE,"SUM-MTH";"sum_mth_ผลการดำเนินงาน",#N/A,FALSE,"SUM-MTH";"sum_mth_ผลการดำเนินงาน_สะสม",#N/A,FALSE,"SUM-MTH"}</definedName>
    <definedName name="__www4" hidden="1">{"sum_mth",#N/A,FALSE,"SUM-MTH";"sum_mth_สะสม",#N/A,FALSE,"SUM-MTH";"sum_mth_ผลการดำเนินงาน",#N/A,FALSE,"SUM-MTH";"sum_mth_ผลการดำเนินงาน_สะสม",#N/A,FALSE,"SUM-MTH"}</definedName>
    <definedName name="__X2" localSheetId="9" hidden="1">{"'Eng (page2)'!$A$1:$D$52"}</definedName>
    <definedName name="__X2" localSheetId="8" hidden="1">{"'Eng (page2)'!$A$1:$D$52"}</definedName>
    <definedName name="__X2" localSheetId="4" hidden="1">{"'Eng (page2)'!$A$1:$D$52"}</definedName>
    <definedName name="__X2" localSheetId="7" hidden="1">{"'Eng (page2)'!$A$1:$D$52"}</definedName>
    <definedName name="__X2" hidden="1">{"'Eng (page2)'!$A$1:$D$52"}</definedName>
    <definedName name="__xlfn.BAHTTEXT" hidden="1">#NAME?</definedName>
    <definedName name="__xlfn.IFERROR" hidden="1">#NAME?</definedName>
    <definedName name="__xlfn.SUMIFS" hidden="1">#NAME?</definedName>
    <definedName name="__xlfn.THAIMONTHOFYEAR" hidden="1">#NAME?</definedName>
    <definedName name="__xlfn.THAIYEAR" hidden="1">#NAME?</definedName>
    <definedName name="__xlnm.Print_Area_35">NA()</definedName>
    <definedName name="__xlnm.Print_Titles_4" localSheetId="4">([41]Consolidated!$B$1:$C$65536,[41]Consolidated!$A$1:$IV$10)</definedName>
    <definedName name="__xlnm.Print_Titles_4" localSheetId="7">(#REF!,#REF!)</definedName>
    <definedName name="__xlnm.Print_Titles_4">(#REF!,#REF!)</definedName>
    <definedName name="__xx6666" localSheetId="9">#REF!</definedName>
    <definedName name="__xx6666" localSheetId="7">#REF!</definedName>
    <definedName name="__xx6666">#REF!</definedName>
    <definedName name="__y4" localSheetId="9" hidden="1">{"'Eng (page2)'!$A$1:$D$52"}</definedName>
    <definedName name="__y4" localSheetId="8" hidden="1">{"'Eng (page2)'!$A$1:$D$52"}</definedName>
    <definedName name="__y4" localSheetId="4" hidden="1">{"'Eng (page2)'!$A$1:$D$52"}</definedName>
    <definedName name="__y4" localSheetId="7" hidden="1">{"'Eng (page2)'!$A$1:$D$52"}</definedName>
    <definedName name="__y4" hidden="1">{"'Eng (page2)'!$A$1:$D$52"}</definedName>
    <definedName name="__ZA1" localSheetId="9">#REF!</definedName>
    <definedName name="__ZA1">#REF!</definedName>
    <definedName name="__ZC301" localSheetId="9" hidden="1">{"'Eng (page2)'!$A$1:$D$52"}</definedName>
    <definedName name="__ZC301" localSheetId="8" hidden="1">{"'Eng (page2)'!$A$1:$D$52"}</definedName>
    <definedName name="__ZC301" localSheetId="4" hidden="1">{"'Eng (page2)'!$A$1:$D$52"}</definedName>
    <definedName name="__ZC301" localSheetId="7" hidden="1">{"'Eng (page2)'!$A$1:$D$52"}</definedName>
    <definedName name="__ZC301" hidden="1">{"'Eng (page2)'!$A$1:$D$52"}</definedName>
    <definedName name="__ZD301" localSheetId="9" hidden="1">{"'Eng (page2)'!$A$1:$D$52"}</definedName>
    <definedName name="__ZD301" localSheetId="8" hidden="1">{"'Eng (page2)'!$A$1:$D$52"}</definedName>
    <definedName name="__ZD301" localSheetId="4" hidden="1">{"'Eng (page2)'!$A$1:$D$52"}</definedName>
    <definedName name="__ZD301" localSheetId="7" hidden="1">{"'Eng (page2)'!$A$1:$D$52"}</definedName>
    <definedName name="__ZD301" hidden="1">{"'Eng (page2)'!$A$1:$D$52"}</definedName>
    <definedName name="__ZH111" localSheetId="9" hidden="1">{"'Model'!$A$1:$N$53"}</definedName>
    <definedName name="__ZH111" localSheetId="8" hidden="1">{"'Model'!$A$1:$N$53"}</definedName>
    <definedName name="__ZH111" localSheetId="4" hidden="1">{"'Model'!$A$1:$N$53"}</definedName>
    <definedName name="__ZH111" localSheetId="7" hidden="1">{"'Model'!$A$1:$N$53"}</definedName>
    <definedName name="__ZH111" hidden="1">{"'Model'!$A$1:$N$53"}</definedName>
    <definedName name="__zz9999" localSheetId="9">#REF!</definedName>
    <definedName name="__zz9999">#REF!</definedName>
    <definedName name="_0.1Z" localSheetId="9">#REF!</definedName>
    <definedName name="_0.1Z">#REF!</definedName>
    <definedName name="_003" localSheetId="9">#REF!</definedName>
    <definedName name="_003">#REF!</definedName>
    <definedName name="_0A" localSheetId="9">#REF!</definedName>
    <definedName name="_0A">#REF!</definedName>
    <definedName name="_0Q" localSheetId="9">#REF!</definedName>
    <definedName name="_0Q">#REF!</definedName>
    <definedName name="_0Z" localSheetId="9">#REF!</definedName>
    <definedName name="_0Z">#REF!</definedName>
    <definedName name="_1" localSheetId="9">#REF!</definedName>
    <definedName name="_1">#REF!</definedName>
    <definedName name="_1.1.1A" localSheetId="9">#REF!</definedName>
    <definedName name="_1.1.1A">#REF!</definedName>
    <definedName name="_1.1.2.1A" localSheetId="9">#REF!</definedName>
    <definedName name="_1.1.2.1A">#REF!</definedName>
    <definedName name="_1.1.2.2A" localSheetId="9">#REF!</definedName>
    <definedName name="_1.1.2.2A">#REF!</definedName>
    <definedName name="_1.1.2.3A" localSheetId="9">#REF!</definedName>
    <definedName name="_1.1.2.3A">#REF!</definedName>
    <definedName name="_1.1.2A" localSheetId="9">#REF!</definedName>
    <definedName name="_1.1.2A">#REF!</definedName>
    <definedName name="_1.1.3A" localSheetId="9">#REF!</definedName>
    <definedName name="_1.1.3A">#REF!</definedName>
    <definedName name="_1.1.4A" localSheetId="9">#REF!</definedName>
    <definedName name="_1.1.4A">#REF!</definedName>
    <definedName name="_1.1I" localSheetId="9">#REF!</definedName>
    <definedName name="_1.1I">#REF!</definedName>
    <definedName name="_1.1L" localSheetId="9">#REF!</definedName>
    <definedName name="_1.1L">#REF!</definedName>
    <definedName name="_1.1M" localSheetId="9">#REF!</definedName>
    <definedName name="_1.1M">#REF!</definedName>
    <definedName name="_1.1P" localSheetId="9">#REF!</definedName>
    <definedName name="_1.1P">#REF!</definedName>
    <definedName name="_1.1Q" localSheetId="9">#REF!</definedName>
    <definedName name="_1.1Q">#REF!</definedName>
    <definedName name="_1.2I" localSheetId="9">#REF!</definedName>
    <definedName name="_1.2I">#REF!</definedName>
    <definedName name="_1.2L" localSheetId="9">#REF!</definedName>
    <definedName name="_1.2L">#REF!</definedName>
    <definedName name="_1.2M" localSheetId="9">#REF!</definedName>
    <definedName name="_1.2M">#REF!</definedName>
    <definedName name="_1.3I" localSheetId="9">#REF!</definedName>
    <definedName name="_1.3I">#REF!</definedName>
    <definedName name="_1.3L" localSheetId="9">#REF!</definedName>
    <definedName name="_1.3L">#REF!</definedName>
    <definedName name="_1.3M" localSheetId="9">#REF!</definedName>
    <definedName name="_1.3M">#REF!</definedName>
    <definedName name="_1.4I" localSheetId="9">#REF!</definedName>
    <definedName name="_1.4I">#REF!</definedName>
    <definedName name="_1.4L" localSheetId="9">#REF!</definedName>
    <definedName name="_1.4L">#REF!</definedName>
    <definedName name="_1.4M" localSheetId="9">#REF!</definedName>
    <definedName name="_1.4M">#REF!</definedName>
    <definedName name="_1.5P" localSheetId="9">#REF!</definedName>
    <definedName name="_1.5P">#REF!</definedName>
    <definedName name="_1_" localSheetId="9">#REF!</definedName>
    <definedName name="_1_">#REF!</definedName>
    <definedName name="_1__123Graph_AF_S" localSheetId="9" hidden="1">#REF!</definedName>
    <definedName name="_1__123Graph_AF_S" hidden="1">#REF!</definedName>
    <definedName name="_10" localSheetId="4">[42]Group!$B$148</definedName>
    <definedName name="_10" localSheetId="7">#REF!</definedName>
    <definedName name="_10">#REF!</definedName>
    <definedName name="_10__123Graph_BF_S" localSheetId="9" hidden="1">#REF!</definedName>
    <definedName name="_10__123Graph_BF_S" localSheetId="7" hidden="1">#REF!</definedName>
    <definedName name="_10__123Graph_BF_S" hidden="1">#REF!</definedName>
    <definedName name="_10__123Graph_XF_S" localSheetId="9" hidden="1">#REF!</definedName>
    <definedName name="_10__123Graph_XF_S" hidden="1">#REF!</definedName>
    <definedName name="_10G" localSheetId="9">#REF!</definedName>
    <definedName name="_10G">#REF!</definedName>
    <definedName name="_10J" localSheetId="9">#REF!</definedName>
    <definedName name="_10J">#REF!</definedName>
    <definedName name="_10P" localSheetId="9">#REF!</definedName>
    <definedName name="_10P">#REF!</definedName>
    <definedName name="_1102" localSheetId="4" hidden="1">'[43]stat local'!$D$769:$D$3475</definedName>
    <definedName name="_1102" localSheetId="7" hidden="1">#REF!</definedName>
    <definedName name="_1102" hidden="1">#REF!</definedName>
    <definedName name="_111" localSheetId="9">#REF!</definedName>
    <definedName name="_111" localSheetId="7">#REF!</definedName>
    <definedName name="_111">#REF!</definedName>
    <definedName name="_11G" localSheetId="9">#REF!</definedName>
    <definedName name="_11G">#REF!</definedName>
    <definedName name="_11J" localSheetId="9">#REF!</definedName>
    <definedName name="_11J">#REF!</definedName>
    <definedName name="_11P" localSheetId="9">#REF!</definedName>
    <definedName name="_11P">#REF!</definedName>
    <definedName name="_12__123Graph_XF_S" localSheetId="9" hidden="1">#REF!</definedName>
    <definedName name="_12__123Graph_XF_S" hidden="1">#REF!</definedName>
    <definedName name="_12G" localSheetId="9">#REF!</definedName>
    <definedName name="_12G">#REF!</definedName>
    <definedName name="_12J" localSheetId="9">#REF!</definedName>
    <definedName name="_12J">#REF!</definedName>
    <definedName name="_12P" localSheetId="9">#REF!</definedName>
    <definedName name="_12P">#REF!</definedName>
    <definedName name="_13G" localSheetId="9">#REF!</definedName>
    <definedName name="_13G">#REF!</definedName>
    <definedName name="_13P" localSheetId="9">#REF!</definedName>
    <definedName name="_13P">#REF!</definedName>
    <definedName name="_14401">#N/A</definedName>
    <definedName name="_14G" localSheetId="9">#REF!</definedName>
    <definedName name="_14G">#REF!</definedName>
    <definedName name="_14P" localSheetId="9">#REF!</definedName>
    <definedName name="_14P">#REF!</definedName>
    <definedName name="_15P" localSheetId="9">#REF!</definedName>
    <definedName name="_15P">#REF!</definedName>
    <definedName name="_197_2.3" localSheetId="4">[44]PR4!$B$1:$I$60</definedName>
    <definedName name="_197_2.3" localSheetId="7">#REF!</definedName>
    <definedName name="_197_2.3">#REF!</definedName>
    <definedName name="_1G" localSheetId="9">#REF!</definedName>
    <definedName name="_1G" localSheetId="7">#REF!</definedName>
    <definedName name="_1G">#REF!</definedName>
    <definedName name="_1J" localSheetId="9">#REF!</definedName>
    <definedName name="_1J">#REF!</definedName>
    <definedName name="_1L" localSheetId="9">#REF!</definedName>
    <definedName name="_1L">#REF!</definedName>
    <definedName name="_1M" localSheetId="9">#REF!</definedName>
    <definedName name="_1M">#REF!</definedName>
    <definedName name="_1P" localSheetId="9">#REF!</definedName>
    <definedName name="_1P">#REF!</definedName>
    <definedName name="_1P_1" localSheetId="9">#REF!</definedName>
    <definedName name="_1P_1">#REF!</definedName>
    <definedName name="_1Q" localSheetId="9">#REF!</definedName>
    <definedName name="_1Q">#REF!</definedName>
    <definedName name="_1Q_1" localSheetId="9">#REF!</definedName>
    <definedName name="_1Q_1">#REF!</definedName>
    <definedName name="_1Q_2" localSheetId="9">#REF!</definedName>
    <definedName name="_1Q_2">#REF!</definedName>
    <definedName name="_1RE" localSheetId="9">#REF!</definedName>
    <definedName name="_1RE">#REF!</definedName>
    <definedName name="_1Z" localSheetId="9">#REF!</definedName>
    <definedName name="_1Z">#REF!</definedName>
    <definedName name="_2" localSheetId="8">#REF!</definedName>
    <definedName name="_2" localSheetId="4">'[3]ลูกหนี้(เก่า)'!#REF!</definedName>
    <definedName name="_2" localSheetId="7">#REF!</definedName>
    <definedName name="_2">#REF!</definedName>
    <definedName name="_2.1.1P" localSheetId="9">#REF!</definedName>
    <definedName name="_2.1.1P" localSheetId="7">#REF!</definedName>
    <definedName name="_2.1.1P">#REF!</definedName>
    <definedName name="_2.1.2P" localSheetId="9">#REF!</definedName>
    <definedName name="_2.1.2P">#REF!</definedName>
    <definedName name="_2.1.3P" localSheetId="9">#REF!</definedName>
    <definedName name="_2.1.3P">#REF!</definedName>
    <definedName name="_2.1.4P" localSheetId="9">#REF!</definedName>
    <definedName name="_2.1.4P">#REF!</definedName>
    <definedName name="_2.1G" localSheetId="9">#REF!</definedName>
    <definedName name="_2.1G">#REF!</definedName>
    <definedName name="_2.1J" localSheetId="9">#REF!</definedName>
    <definedName name="_2.1J">#REF!</definedName>
    <definedName name="_2.1P" localSheetId="9">#REF!</definedName>
    <definedName name="_2.1P">#REF!</definedName>
    <definedName name="_2.1Q" localSheetId="9">#REF!</definedName>
    <definedName name="_2.1Q">#REF!</definedName>
    <definedName name="_2.1Z" localSheetId="9">#REF!</definedName>
    <definedName name="_2.1Z">#REF!</definedName>
    <definedName name="_2.2.1P" localSheetId="9">#REF!</definedName>
    <definedName name="_2.2.1P">#REF!</definedName>
    <definedName name="_2.2.2P" localSheetId="9">#REF!</definedName>
    <definedName name="_2.2.2P">#REF!</definedName>
    <definedName name="_2.2G" localSheetId="9">#REF!</definedName>
    <definedName name="_2.2G">#REF!</definedName>
    <definedName name="_2.2J" localSheetId="9">#REF!</definedName>
    <definedName name="_2.2J">#REF!</definedName>
    <definedName name="_2.2Q" localSheetId="9">#REF!</definedName>
    <definedName name="_2.2Q">#REF!</definedName>
    <definedName name="_2.2Z" localSheetId="9">#REF!</definedName>
    <definedName name="_2.2Z">#REF!</definedName>
    <definedName name="_2.3Q" localSheetId="9">#REF!</definedName>
    <definedName name="_2.3Q">#REF!</definedName>
    <definedName name="_2.3Z" localSheetId="9">#REF!</definedName>
    <definedName name="_2.3Z">#REF!</definedName>
    <definedName name="_2_.0Print_Titles" localSheetId="9">#REF!,#REF!</definedName>
    <definedName name="_2_.0Print_Titles">#REF!,#REF!</definedName>
    <definedName name="_2__123Graph_AF_S" localSheetId="9" hidden="1">#REF!</definedName>
    <definedName name="_2__123Graph_AF_S" hidden="1">#REF!</definedName>
    <definedName name="_2__123Graph_BF_S" localSheetId="9" hidden="1">#REF!</definedName>
    <definedName name="_2__123Graph_BF_S" hidden="1">#REF!</definedName>
    <definedName name="_20" localSheetId="4">[42]Group!$B$167</definedName>
    <definedName name="_20" localSheetId="7">#REF!</definedName>
    <definedName name="_20">#REF!</definedName>
    <definedName name="_21" localSheetId="4">[45]REPORT!#REF!</definedName>
    <definedName name="_21" localSheetId="7">#REF!</definedName>
    <definedName name="_21">#REF!</definedName>
    <definedName name="_2G" localSheetId="9">#REF!</definedName>
    <definedName name="_2G" localSheetId="7">#REF!</definedName>
    <definedName name="_2G">#REF!</definedName>
    <definedName name="_2J" localSheetId="9">#REF!</definedName>
    <definedName name="_2J">#REF!</definedName>
    <definedName name="_2L" localSheetId="9">#REF!</definedName>
    <definedName name="_2L">#REF!</definedName>
    <definedName name="_2LEVEL" localSheetId="9">#REF!</definedName>
    <definedName name="_2LEVEL">#REF!</definedName>
    <definedName name="_2M" localSheetId="9">#REF!</definedName>
    <definedName name="_2M">#REF!</definedName>
    <definedName name="_2P" localSheetId="9">#REF!</definedName>
    <definedName name="_2P">#REF!</definedName>
    <definedName name="_2P_1" localSheetId="9">#REF!</definedName>
    <definedName name="_2P_1">#REF!</definedName>
    <definedName name="_2Q" localSheetId="9">#REF!</definedName>
    <definedName name="_2Q">#REF!</definedName>
    <definedName name="_2Q_1" localSheetId="9">#REF!</definedName>
    <definedName name="_2Q_1">#REF!</definedName>
    <definedName name="_2RE" localSheetId="9">#REF!</definedName>
    <definedName name="_2RE">#REF!</definedName>
    <definedName name="_2Z" localSheetId="9">#REF!</definedName>
    <definedName name="_2Z">#REF!</definedName>
    <definedName name="_3">#N/A</definedName>
    <definedName name="_3.1L" localSheetId="9">#REF!</definedName>
    <definedName name="_3.1L">#REF!</definedName>
    <definedName name="_3.1P" localSheetId="9">#REF!</definedName>
    <definedName name="_3.1P">#REF!</definedName>
    <definedName name="_3.1Q" localSheetId="9">#REF!</definedName>
    <definedName name="_3.1Q">#REF!</definedName>
    <definedName name="_3.2P" localSheetId="9">#REF!</definedName>
    <definedName name="_3.2P">#REF!</definedName>
    <definedName name="_3.2Q" localSheetId="9">#REF!</definedName>
    <definedName name="_3.2Q">#REF!</definedName>
    <definedName name="_3.3P" localSheetId="9">#REF!</definedName>
    <definedName name="_3.3P">#REF!</definedName>
    <definedName name="_3.4P" localSheetId="9">#REF!</definedName>
    <definedName name="_3.4P">#REF!</definedName>
    <definedName name="_3.5P" localSheetId="9">#REF!</definedName>
    <definedName name="_3.5P">#REF!</definedName>
    <definedName name="_3.6Q" localSheetId="9">#REF!</definedName>
    <definedName name="_3.6Q">#REF!</definedName>
    <definedName name="_3.7P" localSheetId="9">#REF!</definedName>
    <definedName name="_3.7P">#REF!</definedName>
    <definedName name="_3_._Print_Titles" localSheetId="9">#REF!,#REF!</definedName>
    <definedName name="_3_._Print_Titles">#REF!,#REF!</definedName>
    <definedName name="_3__123Graph_AF_S" localSheetId="9" hidden="1">#REF!</definedName>
    <definedName name="_3__123Graph_AF_S" hidden="1">#REF!</definedName>
    <definedName name="_3__123Graph_BF_S" localSheetId="9" hidden="1">#REF!</definedName>
    <definedName name="_3__123Graph_BF_S" hidden="1">#REF!</definedName>
    <definedName name="_3__123Graph_XF_S" localSheetId="9" hidden="1">#REF!</definedName>
    <definedName name="_3__123Graph_XF_S" hidden="1">#REF!</definedName>
    <definedName name="_30" localSheetId="4">[42]Group!$B$207</definedName>
    <definedName name="_30" localSheetId="7">#REF!</definedName>
    <definedName name="_30">#REF!</definedName>
    <definedName name="_31F" localSheetId="4" hidden="1">[46]DETAIL!#REF!</definedName>
    <definedName name="_31F" localSheetId="7" hidden="1">#REF!</definedName>
    <definedName name="_31F" hidden="1">#REF!</definedName>
    <definedName name="_3G" localSheetId="9">#REF!</definedName>
    <definedName name="_3G" localSheetId="7">#REF!</definedName>
    <definedName name="_3G">#REF!</definedName>
    <definedName name="_3J" localSheetId="9">#REF!</definedName>
    <definedName name="_3J">#REF!</definedName>
    <definedName name="_3L" localSheetId="9">#REF!</definedName>
    <definedName name="_3L">#REF!</definedName>
    <definedName name="_3M" localSheetId="9">#REF!</definedName>
    <definedName name="_3M">#REF!</definedName>
    <definedName name="_3P" localSheetId="9">#REF!</definedName>
    <definedName name="_3P">#REF!</definedName>
    <definedName name="_3P_1" localSheetId="9">#REF!</definedName>
    <definedName name="_3P_1">#REF!</definedName>
    <definedName name="_3P_2" localSheetId="9">#REF!</definedName>
    <definedName name="_3P_2">#REF!</definedName>
    <definedName name="_3Q" localSheetId="9">#REF!</definedName>
    <definedName name="_3Q">#REF!</definedName>
    <definedName name="_3Q_1" localSheetId="9">#REF!</definedName>
    <definedName name="_3Q_1">#REF!</definedName>
    <definedName name="_3RE" localSheetId="9">#REF!</definedName>
    <definedName name="_3RE">#REF!</definedName>
    <definedName name="_3Z" localSheetId="9">#REF!</definedName>
    <definedName name="_3Z">#REF!</definedName>
    <definedName name="_4.1L" localSheetId="9">#REF!</definedName>
    <definedName name="_4.1L">#REF!</definedName>
    <definedName name="_4.1P" localSheetId="9">#REF!</definedName>
    <definedName name="_4.1P">#REF!</definedName>
    <definedName name="_4.2P" localSheetId="9">#REF!</definedName>
    <definedName name="_4.2P">#REF!</definedName>
    <definedName name="_4.3P" localSheetId="9">#REF!</definedName>
    <definedName name="_4.3P">#REF!</definedName>
    <definedName name="_4.4P" localSheetId="9">#REF!</definedName>
    <definedName name="_4.4P">#REF!</definedName>
    <definedName name="_4.5P" localSheetId="9">#REF!</definedName>
    <definedName name="_4.5P">#REF!</definedName>
    <definedName name="_4.6P" localSheetId="9">#REF!</definedName>
    <definedName name="_4.6P">#REF!</definedName>
    <definedName name="_4.7P" localSheetId="9">#REF!</definedName>
    <definedName name="_4.7P">#REF!</definedName>
    <definedName name="_4.8P" localSheetId="9">#REF!</definedName>
    <definedName name="_4.8P">#REF!</definedName>
    <definedName name="_4__123Graph_AF_S" localSheetId="9" hidden="1">#REF!</definedName>
    <definedName name="_4__123Graph_AF_S" hidden="1">#REF!</definedName>
    <definedName name="_4__123Graph_BF_S" localSheetId="9" hidden="1">#REF!</definedName>
    <definedName name="_4__123Graph_BF_S" hidden="1">#REF!</definedName>
    <definedName name="_4__123Graph_XF_S" localSheetId="9" hidden="1">#REF!</definedName>
    <definedName name="_4__123Graph_XF_S" hidden="1">#REF!</definedName>
    <definedName name="_40" localSheetId="4">[42]Group!$B$220</definedName>
    <definedName name="_40" localSheetId="7">#REF!</definedName>
    <definedName name="_40">#REF!</definedName>
    <definedName name="_40113" localSheetId="9">#REF!</definedName>
    <definedName name="_40113" localSheetId="8">#REF!</definedName>
    <definedName name="_40113" localSheetId="7">#REF!</definedName>
    <definedName name="_40113">#REF!</definedName>
    <definedName name="_40120" localSheetId="9">#REF!</definedName>
    <definedName name="_40120" localSheetId="8">#REF!</definedName>
    <definedName name="_40120" localSheetId="7">#REF!</definedName>
    <definedName name="_40120">#REF!</definedName>
    <definedName name="_40128" localSheetId="9">#REF!</definedName>
    <definedName name="_40128" localSheetId="8">#REF!</definedName>
    <definedName name="_40128" localSheetId="7">#REF!</definedName>
    <definedName name="_40128">#REF!</definedName>
    <definedName name="_40132" localSheetId="9">#REF!</definedName>
    <definedName name="_40132" localSheetId="8">#REF!</definedName>
    <definedName name="_40132" localSheetId="7">#REF!</definedName>
    <definedName name="_40132">#REF!</definedName>
    <definedName name="_40133" localSheetId="9">#REF!</definedName>
    <definedName name="_40133" localSheetId="8">#REF!</definedName>
    <definedName name="_40133" localSheetId="7">#REF!</definedName>
    <definedName name="_40133">#REF!</definedName>
    <definedName name="_40138" localSheetId="9">#REF!</definedName>
    <definedName name="_40138" localSheetId="8">#REF!</definedName>
    <definedName name="_40138" localSheetId="7">#REF!</definedName>
    <definedName name="_40138">#REF!</definedName>
    <definedName name="_40155" localSheetId="9">#REF!</definedName>
    <definedName name="_40155" localSheetId="8">#REF!</definedName>
    <definedName name="_40155" localSheetId="7">#REF!</definedName>
    <definedName name="_40155">#REF!</definedName>
    <definedName name="_40213" localSheetId="9">#REF!</definedName>
    <definedName name="_40213" localSheetId="8">#REF!</definedName>
    <definedName name="_40213" localSheetId="7">#REF!</definedName>
    <definedName name="_40213">#REF!</definedName>
    <definedName name="_40220" localSheetId="9">#REF!</definedName>
    <definedName name="_40220" localSheetId="8">#REF!</definedName>
    <definedName name="_40220" localSheetId="7">#REF!</definedName>
    <definedName name="_40220">#REF!</definedName>
    <definedName name="_40230" localSheetId="9">#REF!</definedName>
    <definedName name="_40230" localSheetId="8">#REF!</definedName>
    <definedName name="_40230" localSheetId="7">#REF!</definedName>
    <definedName name="_40230">#REF!</definedName>
    <definedName name="_40232" localSheetId="9">#REF!</definedName>
    <definedName name="_40232" localSheetId="8">#REF!</definedName>
    <definedName name="_40232" localSheetId="7">#REF!</definedName>
    <definedName name="_40232">#REF!</definedName>
    <definedName name="_40233" localSheetId="9">#REF!</definedName>
    <definedName name="_40233" localSheetId="8">#REF!</definedName>
    <definedName name="_40233" localSheetId="7">#REF!</definedName>
    <definedName name="_40233">#REF!</definedName>
    <definedName name="_40238" localSheetId="9">#REF!</definedName>
    <definedName name="_40238" localSheetId="8">#REF!</definedName>
    <definedName name="_40238" localSheetId="7">#REF!</definedName>
    <definedName name="_40238">#REF!</definedName>
    <definedName name="_40239" localSheetId="9">#REF!</definedName>
    <definedName name="_40239" localSheetId="8">#REF!</definedName>
    <definedName name="_40239" localSheetId="7">#REF!</definedName>
    <definedName name="_40239">#REF!</definedName>
    <definedName name="_40255" localSheetId="9">#REF!</definedName>
    <definedName name="_40255" localSheetId="8">#REF!</definedName>
    <definedName name="_40255" localSheetId="7">#REF!</definedName>
    <definedName name="_40255">#REF!</definedName>
    <definedName name="_40511" localSheetId="9">#REF!</definedName>
    <definedName name="_40511" localSheetId="8">#REF!</definedName>
    <definedName name="_40511" localSheetId="7">#REF!</definedName>
    <definedName name="_40511">#REF!</definedName>
    <definedName name="_40513" localSheetId="9">#REF!</definedName>
    <definedName name="_40513" localSheetId="8">#REF!</definedName>
    <definedName name="_40513" localSheetId="7">#REF!</definedName>
    <definedName name="_40513">#REF!</definedName>
    <definedName name="_40813" localSheetId="9">#REF!</definedName>
    <definedName name="_40813" localSheetId="8">#REF!</definedName>
    <definedName name="_40813" localSheetId="7">#REF!</definedName>
    <definedName name="_40813">#REF!</definedName>
    <definedName name="_40820" localSheetId="9">#REF!</definedName>
    <definedName name="_40820" localSheetId="8">#REF!</definedName>
    <definedName name="_40820" localSheetId="7">#REF!</definedName>
    <definedName name="_40820">#REF!</definedName>
    <definedName name="_40832" localSheetId="9">#REF!</definedName>
    <definedName name="_40832" localSheetId="8">#REF!</definedName>
    <definedName name="_40832" localSheetId="7">#REF!</definedName>
    <definedName name="_40832">#REF!</definedName>
    <definedName name="_40838" localSheetId="9">#REF!</definedName>
    <definedName name="_40838" localSheetId="8">#REF!</definedName>
    <definedName name="_40838" localSheetId="7">#REF!</definedName>
    <definedName name="_40838">#REF!</definedName>
    <definedName name="_40855" localSheetId="9">#REF!</definedName>
    <definedName name="_40855" localSheetId="8">#REF!</definedName>
    <definedName name="_40855" localSheetId="7">#REF!</definedName>
    <definedName name="_40855">#REF!</definedName>
    <definedName name="_41180" localSheetId="9">#REF!</definedName>
    <definedName name="_41180" localSheetId="8">#REF!</definedName>
    <definedName name="_41180" localSheetId="7">#REF!</definedName>
    <definedName name="_41180">#REF!</definedName>
    <definedName name="_41185" localSheetId="9">#REF!</definedName>
    <definedName name="_41185" localSheetId="8">#REF!</definedName>
    <definedName name="_41185" localSheetId="7">#REF!</definedName>
    <definedName name="_41185">#REF!</definedName>
    <definedName name="_41280" localSheetId="9">#REF!</definedName>
    <definedName name="_41280" localSheetId="8">#REF!</definedName>
    <definedName name="_41280" localSheetId="7">#REF!</definedName>
    <definedName name="_41280">#REF!</definedName>
    <definedName name="_41285" localSheetId="9">#REF!</definedName>
    <definedName name="_41285" localSheetId="8">#REF!</definedName>
    <definedName name="_41285" localSheetId="7">#REF!</definedName>
    <definedName name="_41285">#REF!</definedName>
    <definedName name="_41580" localSheetId="9">#REF!</definedName>
    <definedName name="_41580" localSheetId="8">#REF!</definedName>
    <definedName name="_41580" localSheetId="7">#REF!</definedName>
    <definedName name="_41580">#REF!</definedName>
    <definedName name="_41585" localSheetId="9">#REF!</definedName>
    <definedName name="_41585" localSheetId="8">#REF!</definedName>
    <definedName name="_41585" localSheetId="7">#REF!</definedName>
    <definedName name="_41585">#REF!</definedName>
    <definedName name="_41880" localSheetId="9">#REF!</definedName>
    <definedName name="_41880" localSheetId="8">#REF!</definedName>
    <definedName name="_41880" localSheetId="7">#REF!</definedName>
    <definedName name="_41880">#REF!</definedName>
    <definedName name="_41885" localSheetId="9">#REF!</definedName>
    <definedName name="_41885" localSheetId="8">#REF!</definedName>
    <definedName name="_41885" localSheetId="7">#REF!</definedName>
    <definedName name="_41885">#REF!</definedName>
    <definedName name="_42_0_0_F" localSheetId="4" hidden="1">[46]DETAIL!#REF!</definedName>
    <definedName name="_42_0_0_F" hidden="1">#REF!</definedName>
    <definedName name="_42400" localSheetId="9">#REF!</definedName>
    <definedName name="_42400" localSheetId="8">#REF!</definedName>
    <definedName name="_42400" localSheetId="7">#REF!</definedName>
    <definedName name="_42400">#REF!</definedName>
    <definedName name="_42510" localSheetId="9">#REF!</definedName>
    <definedName name="_42510" localSheetId="8">#REF!</definedName>
    <definedName name="_42510" localSheetId="7">#REF!</definedName>
    <definedName name="_42510">#REF!</definedName>
    <definedName name="_42520" localSheetId="9">#REF!</definedName>
    <definedName name="_42520" localSheetId="8">#REF!</definedName>
    <definedName name="_42520" localSheetId="7">#REF!</definedName>
    <definedName name="_42520">#REF!</definedName>
    <definedName name="_42530" localSheetId="9">#REF!</definedName>
    <definedName name="_42530" localSheetId="8">#REF!</definedName>
    <definedName name="_42530" localSheetId="7">#REF!</definedName>
    <definedName name="_42530">#REF!</definedName>
    <definedName name="_42540" localSheetId="9">#REF!</definedName>
    <definedName name="_42540" localSheetId="8">#REF!</definedName>
    <definedName name="_42540" localSheetId="7">#REF!</definedName>
    <definedName name="_42540">#REF!</definedName>
    <definedName name="_42550" localSheetId="9">#REF!</definedName>
    <definedName name="_42550" localSheetId="8">#REF!</definedName>
    <definedName name="_42550" localSheetId="7">#REF!</definedName>
    <definedName name="_42550">#REF!</definedName>
    <definedName name="_42560" localSheetId="9">#REF!</definedName>
    <definedName name="_42560" localSheetId="8">#REF!</definedName>
    <definedName name="_42560" localSheetId="7">#REF!</definedName>
    <definedName name="_42560">#REF!</definedName>
    <definedName name="_42570" localSheetId="9">#REF!</definedName>
    <definedName name="_42570" localSheetId="8">#REF!</definedName>
    <definedName name="_42570" localSheetId="7">#REF!</definedName>
    <definedName name="_42570">#REF!</definedName>
    <definedName name="_42580" localSheetId="9">#REF!</definedName>
    <definedName name="_42580" localSheetId="8">#REF!</definedName>
    <definedName name="_42580" localSheetId="7">#REF!</definedName>
    <definedName name="_42580">#REF!</definedName>
    <definedName name="_42590" localSheetId="9">#REF!</definedName>
    <definedName name="_42590" localSheetId="8">#REF!</definedName>
    <definedName name="_42590" localSheetId="7">#REF!</definedName>
    <definedName name="_42590">#REF!</definedName>
    <definedName name="_42610" localSheetId="9">#REF!</definedName>
    <definedName name="_42610" localSheetId="8">#REF!</definedName>
    <definedName name="_42610" localSheetId="7">#REF!</definedName>
    <definedName name="_42610">#REF!</definedName>
    <definedName name="_42620" localSheetId="9">#REF!</definedName>
    <definedName name="_42620" localSheetId="8">#REF!</definedName>
    <definedName name="_42620" localSheetId="7">#REF!</definedName>
    <definedName name="_42620">#REF!</definedName>
    <definedName name="_42630" localSheetId="9">#REF!</definedName>
    <definedName name="_42630" localSheetId="8">#REF!</definedName>
    <definedName name="_42630" localSheetId="7">#REF!</definedName>
    <definedName name="_42630">#REF!</definedName>
    <definedName name="_42640" localSheetId="9">#REF!</definedName>
    <definedName name="_42640" localSheetId="8">#REF!</definedName>
    <definedName name="_42640" localSheetId="7">#REF!</definedName>
    <definedName name="_42640">#REF!</definedName>
    <definedName name="_42650" localSheetId="9">#REF!</definedName>
    <definedName name="_42650" localSheetId="8">#REF!</definedName>
    <definedName name="_42650" localSheetId="7">#REF!</definedName>
    <definedName name="_42650">#REF!</definedName>
    <definedName name="_42660" localSheetId="9">#REF!</definedName>
    <definedName name="_42660" localSheetId="8">#REF!</definedName>
    <definedName name="_42660" localSheetId="7">#REF!</definedName>
    <definedName name="_42660">#REF!</definedName>
    <definedName name="_42670" localSheetId="9">#REF!</definedName>
    <definedName name="_42670" localSheetId="8">#REF!</definedName>
    <definedName name="_42670" localSheetId="7">#REF!</definedName>
    <definedName name="_42670">#REF!</definedName>
    <definedName name="_42680" localSheetId="9">#REF!</definedName>
    <definedName name="_42680" localSheetId="8">#REF!</definedName>
    <definedName name="_42680" localSheetId="7">#REF!</definedName>
    <definedName name="_42680">#REF!</definedName>
    <definedName name="_42690" localSheetId="9">#REF!</definedName>
    <definedName name="_42690" localSheetId="8">#REF!</definedName>
    <definedName name="_42690" localSheetId="7">#REF!</definedName>
    <definedName name="_42690">#REF!</definedName>
    <definedName name="_42710" localSheetId="9">#REF!</definedName>
    <definedName name="_42710" localSheetId="8">#REF!</definedName>
    <definedName name="_42710" localSheetId="7">#REF!</definedName>
    <definedName name="_42710">#REF!</definedName>
    <definedName name="_42720" localSheetId="9">#REF!</definedName>
    <definedName name="_42720" localSheetId="8">#REF!</definedName>
    <definedName name="_42720" localSheetId="7">#REF!</definedName>
    <definedName name="_42720">#REF!</definedName>
    <definedName name="_42810" localSheetId="9">#REF!</definedName>
    <definedName name="_42810" localSheetId="8">#REF!</definedName>
    <definedName name="_42810" localSheetId="7">#REF!</definedName>
    <definedName name="_42810">#REF!</definedName>
    <definedName name="_42820" localSheetId="9">#REF!</definedName>
    <definedName name="_42820" localSheetId="8">#REF!</definedName>
    <definedName name="_42820" localSheetId="7">#REF!</definedName>
    <definedName name="_42820">#REF!</definedName>
    <definedName name="_44010" localSheetId="9">#REF!</definedName>
    <definedName name="_44010" localSheetId="8">#REF!</definedName>
    <definedName name="_44010" localSheetId="7">#REF!</definedName>
    <definedName name="_44010">#REF!</definedName>
    <definedName name="_44011" localSheetId="9">#REF!</definedName>
    <definedName name="_44011" localSheetId="8">#REF!</definedName>
    <definedName name="_44011" localSheetId="7">#REF!</definedName>
    <definedName name="_44011">#REF!</definedName>
    <definedName name="_44012" localSheetId="9">#REF!</definedName>
    <definedName name="_44012" localSheetId="8">#REF!</definedName>
    <definedName name="_44012" localSheetId="7">#REF!</definedName>
    <definedName name="_44012">#REF!</definedName>
    <definedName name="_44013" localSheetId="9">#REF!</definedName>
    <definedName name="_44013" localSheetId="8">#REF!</definedName>
    <definedName name="_44013" localSheetId="7">#REF!</definedName>
    <definedName name="_44013">#REF!</definedName>
    <definedName name="_44014" localSheetId="9">#REF!</definedName>
    <definedName name="_44014" localSheetId="8">#REF!</definedName>
    <definedName name="_44014" localSheetId="7">#REF!</definedName>
    <definedName name="_44014">#REF!</definedName>
    <definedName name="_44017" localSheetId="9">#REF!</definedName>
    <definedName name="_44017" localSheetId="8">#REF!</definedName>
    <definedName name="_44017" localSheetId="7">#REF!</definedName>
    <definedName name="_44017">#REF!</definedName>
    <definedName name="_44018" localSheetId="9">#REF!</definedName>
    <definedName name="_44018" localSheetId="8">#REF!</definedName>
    <definedName name="_44018" localSheetId="7">#REF!</definedName>
    <definedName name="_44018">#REF!</definedName>
    <definedName name="_44020" localSheetId="9">#REF!</definedName>
    <definedName name="_44020" localSheetId="8">#REF!</definedName>
    <definedName name="_44020" localSheetId="7">#REF!</definedName>
    <definedName name="_44020">#REF!</definedName>
    <definedName name="_44023" localSheetId="9">#REF!</definedName>
    <definedName name="_44023" localSheetId="8">#REF!</definedName>
    <definedName name="_44023" localSheetId="7">#REF!</definedName>
    <definedName name="_44023">#REF!</definedName>
    <definedName name="_44025" localSheetId="9">#REF!</definedName>
    <definedName name="_44025" localSheetId="8">#REF!</definedName>
    <definedName name="_44025" localSheetId="7">#REF!</definedName>
    <definedName name="_44025">#REF!</definedName>
    <definedName name="_44026" localSheetId="9">#REF!</definedName>
    <definedName name="_44026" localSheetId="8">#REF!</definedName>
    <definedName name="_44026" localSheetId="7">#REF!</definedName>
    <definedName name="_44026">#REF!</definedName>
    <definedName name="_44027" localSheetId="9">#REF!</definedName>
    <definedName name="_44027" localSheetId="8">#REF!</definedName>
    <definedName name="_44027" localSheetId="7">#REF!</definedName>
    <definedName name="_44027">#REF!</definedName>
    <definedName name="_44028" localSheetId="9">#REF!</definedName>
    <definedName name="_44028" localSheetId="8">#REF!</definedName>
    <definedName name="_44028" localSheetId="7">#REF!</definedName>
    <definedName name="_44028">#REF!</definedName>
    <definedName name="_44029" localSheetId="9">#REF!</definedName>
    <definedName name="_44029" localSheetId="8">#REF!</definedName>
    <definedName name="_44029" localSheetId="7">#REF!</definedName>
    <definedName name="_44029">#REF!</definedName>
    <definedName name="_44030" localSheetId="9">#REF!</definedName>
    <definedName name="_44030" localSheetId="8">#REF!</definedName>
    <definedName name="_44030" localSheetId="7">#REF!</definedName>
    <definedName name="_44030">#REF!</definedName>
    <definedName name="_44031" localSheetId="9">#REF!</definedName>
    <definedName name="_44031" localSheetId="8">#REF!</definedName>
    <definedName name="_44031" localSheetId="7">#REF!</definedName>
    <definedName name="_44031">#REF!</definedName>
    <definedName name="_44032" localSheetId="9">#REF!</definedName>
    <definedName name="_44032" localSheetId="8">#REF!</definedName>
    <definedName name="_44032" localSheetId="7">#REF!</definedName>
    <definedName name="_44032">#REF!</definedName>
    <definedName name="_44033" localSheetId="9">#REF!</definedName>
    <definedName name="_44033" localSheetId="8">#REF!</definedName>
    <definedName name="_44033" localSheetId="7">#REF!</definedName>
    <definedName name="_44033">#REF!</definedName>
    <definedName name="_44034" localSheetId="9">#REF!</definedName>
    <definedName name="_44034" localSheetId="8">#REF!</definedName>
    <definedName name="_44034" localSheetId="7">#REF!</definedName>
    <definedName name="_44034">#REF!</definedName>
    <definedName name="_44036" localSheetId="9">#REF!</definedName>
    <definedName name="_44036" localSheetId="8">#REF!</definedName>
    <definedName name="_44036" localSheetId="7">#REF!</definedName>
    <definedName name="_44036">#REF!</definedName>
    <definedName name="_44037" localSheetId="9">#REF!</definedName>
    <definedName name="_44037" localSheetId="8">#REF!</definedName>
    <definedName name="_44037" localSheetId="7">#REF!</definedName>
    <definedName name="_44037">#REF!</definedName>
    <definedName name="_44038" localSheetId="9">#REF!</definedName>
    <definedName name="_44038" localSheetId="8">#REF!</definedName>
    <definedName name="_44038" localSheetId="7">#REF!</definedName>
    <definedName name="_44038">#REF!</definedName>
    <definedName name="_44039" localSheetId="9">#REF!</definedName>
    <definedName name="_44039" localSheetId="8">#REF!</definedName>
    <definedName name="_44039" localSheetId="7">#REF!</definedName>
    <definedName name="_44039">#REF!</definedName>
    <definedName name="_44040" localSheetId="9">#REF!</definedName>
    <definedName name="_44040" localSheetId="8">#REF!</definedName>
    <definedName name="_44040" localSheetId="7">#REF!</definedName>
    <definedName name="_44040">#REF!</definedName>
    <definedName name="_44050" localSheetId="9">#REF!</definedName>
    <definedName name="_44050" localSheetId="8">#REF!</definedName>
    <definedName name="_44050" localSheetId="7">#REF!</definedName>
    <definedName name="_44050">#REF!</definedName>
    <definedName name="_44051" localSheetId="9">#REF!</definedName>
    <definedName name="_44051" localSheetId="8">#REF!</definedName>
    <definedName name="_44051" localSheetId="7">#REF!</definedName>
    <definedName name="_44051">#REF!</definedName>
    <definedName name="_44052" localSheetId="9">#REF!</definedName>
    <definedName name="_44052" localSheetId="8">#REF!</definedName>
    <definedName name="_44052" localSheetId="7">#REF!</definedName>
    <definedName name="_44052">#REF!</definedName>
    <definedName name="_44053" localSheetId="9">#REF!</definedName>
    <definedName name="_44053" localSheetId="8">#REF!</definedName>
    <definedName name="_44053" localSheetId="7">#REF!</definedName>
    <definedName name="_44053">#REF!</definedName>
    <definedName name="_44054" localSheetId="9">#REF!</definedName>
    <definedName name="_44054" localSheetId="8">#REF!</definedName>
    <definedName name="_44054" localSheetId="7">#REF!</definedName>
    <definedName name="_44054">#REF!</definedName>
    <definedName name="_44055" localSheetId="9">#REF!</definedName>
    <definedName name="_44055" localSheetId="8">#REF!</definedName>
    <definedName name="_44055" localSheetId="7">#REF!</definedName>
    <definedName name="_44055">#REF!</definedName>
    <definedName name="_44056" localSheetId="9">#REF!</definedName>
    <definedName name="_44056" localSheetId="8">#REF!</definedName>
    <definedName name="_44056" localSheetId="7">#REF!</definedName>
    <definedName name="_44056">#REF!</definedName>
    <definedName name="_44058" localSheetId="9">#REF!</definedName>
    <definedName name="_44058" localSheetId="8">#REF!</definedName>
    <definedName name="_44058" localSheetId="7">#REF!</definedName>
    <definedName name="_44058">#REF!</definedName>
    <definedName name="_44059" localSheetId="9">#REF!</definedName>
    <definedName name="_44059" localSheetId="8">#REF!</definedName>
    <definedName name="_44059" localSheetId="7">#REF!</definedName>
    <definedName name="_44059">#REF!</definedName>
    <definedName name="_44061" localSheetId="9">#REF!</definedName>
    <definedName name="_44061" localSheetId="8">#REF!</definedName>
    <definedName name="_44061" localSheetId="7">#REF!</definedName>
    <definedName name="_44061">#REF!</definedName>
    <definedName name="_44062" localSheetId="9">#REF!</definedName>
    <definedName name="_44062" localSheetId="8">#REF!</definedName>
    <definedName name="_44062" localSheetId="7">#REF!</definedName>
    <definedName name="_44062">#REF!</definedName>
    <definedName name="_44070" localSheetId="9">#REF!</definedName>
    <definedName name="_44070" localSheetId="8">#REF!</definedName>
    <definedName name="_44070" localSheetId="7">#REF!</definedName>
    <definedName name="_44070">#REF!</definedName>
    <definedName name="_44071" localSheetId="9">#REF!</definedName>
    <definedName name="_44071" localSheetId="8">#REF!</definedName>
    <definedName name="_44071" localSheetId="7">#REF!</definedName>
    <definedName name="_44071">#REF!</definedName>
    <definedName name="_44073" localSheetId="9">#REF!</definedName>
    <definedName name="_44073" localSheetId="8">#REF!</definedName>
    <definedName name="_44073" localSheetId="7">#REF!</definedName>
    <definedName name="_44073">#REF!</definedName>
    <definedName name="_44074" localSheetId="9">#REF!</definedName>
    <definedName name="_44074" localSheetId="8">#REF!</definedName>
    <definedName name="_44074" localSheetId="7">#REF!</definedName>
    <definedName name="_44074">#REF!</definedName>
    <definedName name="_44076" localSheetId="9">#REF!</definedName>
    <definedName name="_44076" localSheetId="8">#REF!</definedName>
    <definedName name="_44076" localSheetId="7">#REF!</definedName>
    <definedName name="_44076">#REF!</definedName>
    <definedName name="_44079" localSheetId="9">#REF!</definedName>
    <definedName name="_44079" localSheetId="8">#REF!</definedName>
    <definedName name="_44079" localSheetId="7">#REF!</definedName>
    <definedName name="_44079">#REF!</definedName>
    <definedName name="_44080" localSheetId="9">#REF!</definedName>
    <definedName name="_44080" localSheetId="8">#REF!</definedName>
    <definedName name="_44080" localSheetId="7">#REF!</definedName>
    <definedName name="_44080">#REF!</definedName>
    <definedName name="_44083" localSheetId="9">#REF!</definedName>
    <definedName name="_44083" localSheetId="8">#REF!</definedName>
    <definedName name="_44083" localSheetId="7">#REF!</definedName>
    <definedName name="_44083">#REF!</definedName>
    <definedName name="_44084" localSheetId="9">#REF!</definedName>
    <definedName name="_44084" localSheetId="8">#REF!</definedName>
    <definedName name="_44084" localSheetId="7">#REF!</definedName>
    <definedName name="_44084">#REF!</definedName>
    <definedName name="_44085" localSheetId="9">#REF!</definedName>
    <definedName name="_44085" localSheetId="8">#REF!</definedName>
    <definedName name="_44085" localSheetId="7">#REF!</definedName>
    <definedName name="_44085">#REF!</definedName>
    <definedName name="_44089" localSheetId="9">#REF!</definedName>
    <definedName name="_44089" localSheetId="8">#REF!</definedName>
    <definedName name="_44089" localSheetId="7">#REF!</definedName>
    <definedName name="_44089">#REF!</definedName>
    <definedName name="_44090" localSheetId="9">#REF!</definedName>
    <definedName name="_44090" localSheetId="8">#REF!</definedName>
    <definedName name="_44090" localSheetId="7">#REF!</definedName>
    <definedName name="_44090">#REF!</definedName>
    <definedName name="_44100" localSheetId="9">#REF!</definedName>
    <definedName name="_44100" localSheetId="8">#REF!</definedName>
    <definedName name="_44100" localSheetId="7">#REF!</definedName>
    <definedName name="_44100">#REF!</definedName>
    <definedName name="_44101" localSheetId="9">#REF!</definedName>
    <definedName name="_44101" localSheetId="8">#REF!</definedName>
    <definedName name="_44101" localSheetId="7">#REF!</definedName>
    <definedName name="_44101">#REF!</definedName>
    <definedName name="_44102" localSheetId="9">#REF!</definedName>
    <definedName name="_44102" localSheetId="8">#REF!</definedName>
    <definedName name="_44102" localSheetId="7">#REF!</definedName>
    <definedName name="_44102">#REF!</definedName>
    <definedName name="_44103" localSheetId="9">#REF!</definedName>
    <definedName name="_44103" localSheetId="8">#REF!</definedName>
    <definedName name="_44103" localSheetId="7">#REF!</definedName>
    <definedName name="_44103">#REF!</definedName>
    <definedName name="_44104" localSheetId="9">#REF!</definedName>
    <definedName name="_44104" localSheetId="8">#REF!</definedName>
    <definedName name="_44104" localSheetId="7">#REF!</definedName>
    <definedName name="_44104">#REF!</definedName>
    <definedName name="_44105" localSheetId="9">#REF!</definedName>
    <definedName name="_44105" localSheetId="8">#REF!</definedName>
    <definedName name="_44105" localSheetId="7">#REF!</definedName>
    <definedName name="_44105">#REF!</definedName>
    <definedName name="_44106" localSheetId="9">#REF!</definedName>
    <definedName name="_44106" localSheetId="8">#REF!</definedName>
    <definedName name="_44106" localSheetId="7">#REF!</definedName>
    <definedName name="_44106">#REF!</definedName>
    <definedName name="_44107" localSheetId="9">#REF!</definedName>
    <definedName name="_44107" localSheetId="8">#REF!</definedName>
    <definedName name="_44107" localSheetId="7">#REF!</definedName>
    <definedName name="_44107">#REF!</definedName>
    <definedName name="_44108" localSheetId="9">#REF!</definedName>
    <definedName name="_44108" localSheetId="8">#REF!</definedName>
    <definedName name="_44108" localSheetId="7">#REF!</definedName>
    <definedName name="_44108">#REF!</definedName>
    <definedName name="_44109" localSheetId="9">#REF!</definedName>
    <definedName name="_44109" localSheetId="8">#REF!</definedName>
    <definedName name="_44109" localSheetId="7">#REF!</definedName>
    <definedName name="_44109">#REF!</definedName>
    <definedName name="_44110" localSheetId="9">#REF!</definedName>
    <definedName name="_44110" localSheetId="8">#REF!</definedName>
    <definedName name="_44110" localSheetId="7">#REF!</definedName>
    <definedName name="_44110">#REF!</definedName>
    <definedName name="_44111" localSheetId="9">#REF!</definedName>
    <definedName name="_44111" localSheetId="8">#REF!</definedName>
    <definedName name="_44111" localSheetId="7">#REF!</definedName>
    <definedName name="_44111">#REF!</definedName>
    <definedName name="_44120" localSheetId="9">#REF!</definedName>
    <definedName name="_44120" localSheetId="8">#REF!</definedName>
    <definedName name="_44120" localSheetId="7">#REF!</definedName>
    <definedName name="_44120">#REF!</definedName>
    <definedName name="_44121" localSheetId="9">#REF!</definedName>
    <definedName name="_44121" localSheetId="8">#REF!</definedName>
    <definedName name="_44121" localSheetId="7">#REF!</definedName>
    <definedName name="_44121">#REF!</definedName>
    <definedName name="_44122" localSheetId="9">#REF!</definedName>
    <definedName name="_44122" localSheetId="8">#REF!</definedName>
    <definedName name="_44122" localSheetId="7">#REF!</definedName>
    <definedName name="_44122">#REF!</definedName>
    <definedName name="_44123" localSheetId="9">#REF!</definedName>
    <definedName name="_44123" localSheetId="8">#REF!</definedName>
    <definedName name="_44123" localSheetId="7">#REF!</definedName>
    <definedName name="_44123">#REF!</definedName>
    <definedName name="_44124" localSheetId="9">#REF!</definedName>
    <definedName name="_44124" localSheetId="8">#REF!</definedName>
    <definedName name="_44124" localSheetId="7">#REF!</definedName>
    <definedName name="_44124">#REF!</definedName>
    <definedName name="_44125" localSheetId="9">#REF!</definedName>
    <definedName name="_44125" localSheetId="8">#REF!</definedName>
    <definedName name="_44125" localSheetId="7">#REF!</definedName>
    <definedName name="_44125">#REF!</definedName>
    <definedName name="_44126" localSheetId="9">#REF!</definedName>
    <definedName name="_44126" localSheetId="8">#REF!</definedName>
    <definedName name="_44126" localSheetId="7">#REF!</definedName>
    <definedName name="_44126">#REF!</definedName>
    <definedName name="_44127" localSheetId="9">#REF!</definedName>
    <definedName name="_44127" localSheetId="8">#REF!</definedName>
    <definedName name="_44127" localSheetId="7">#REF!</definedName>
    <definedName name="_44127">#REF!</definedName>
    <definedName name="_44128" localSheetId="9">#REF!</definedName>
    <definedName name="_44128" localSheetId="8">#REF!</definedName>
    <definedName name="_44128" localSheetId="7">#REF!</definedName>
    <definedName name="_44128">#REF!</definedName>
    <definedName name="_44129" localSheetId="9">#REF!</definedName>
    <definedName name="_44129" localSheetId="8">#REF!</definedName>
    <definedName name="_44129" localSheetId="7">#REF!</definedName>
    <definedName name="_44129">#REF!</definedName>
    <definedName name="_44130" localSheetId="9">#REF!</definedName>
    <definedName name="_44130" localSheetId="8">#REF!</definedName>
    <definedName name="_44130" localSheetId="7">#REF!</definedName>
    <definedName name="_44130">#REF!</definedName>
    <definedName name="_44131" localSheetId="9">#REF!</definedName>
    <definedName name="_44131" localSheetId="8">#REF!</definedName>
    <definedName name="_44131" localSheetId="7">#REF!</definedName>
    <definedName name="_44131">#REF!</definedName>
    <definedName name="_44132" localSheetId="9">#REF!</definedName>
    <definedName name="_44132" localSheetId="8">#REF!</definedName>
    <definedName name="_44132" localSheetId="7">#REF!</definedName>
    <definedName name="_44132">#REF!</definedName>
    <definedName name="_44139" localSheetId="9">#REF!</definedName>
    <definedName name="_44139" localSheetId="8">#REF!</definedName>
    <definedName name="_44139" localSheetId="7">#REF!</definedName>
    <definedName name="_44139">#REF!</definedName>
    <definedName name="_44140" localSheetId="9">#REF!</definedName>
    <definedName name="_44140" localSheetId="8">#REF!</definedName>
    <definedName name="_44140" localSheetId="7">#REF!</definedName>
    <definedName name="_44140">#REF!</definedName>
    <definedName name="_44141" localSheetId="9">#REF!</definedName>
    <definedName name="_44141" localSheetId="8">#REF!</definedName>
    <definedName name="_44141" localSheetId="7">#REF!</definedName>
    <definedName name="_44141">#REF!</definedName>
    <definedName name="_44142" localSheetId="9">#REF!</definedName>
    <definedName name="_44142" localSheetId="8">#REF!</definedName>
    <definedName name="_44142" localSheetId="7">#REF!</definedName>
    <definedName name="_44142">#REF!</definedName>
    <definedName name="_44143" localSheetId="9">#REF!</definedName>
    <definedName name="_44143" localSheetId="8">#REF!</definedName>
    <definedName name="_44143" localSheetId="7">#REF!</definedName>
    <definedName name="_44143">#REF!</definedName>
    <definedName name="_44145" localSheetId="9">#REF!</definedName>
    <definedName name="_44145" localSheetId="8">#REF!</definedName>
    <definedName name="_44145" localSheetId="7">#REF!</definedName>
    <definedName name="_44145">#REF!</definedName>
    <definedName name="_44146" localSheetId="9">#REF!</definedName>
    <definedName name="_44146" localSheetId="8">#REF!</definedName>
    <definedName name="_44146" localSheetId="7">#REF!</definedName>
    <definedName name="_44146">#REF!</definedName>
    <definedName name="_44151" localSheetId="9">#REF!</definedName>
    <definedName name="_44151" localSheetId="8">#REF!</definedName>
    <definedName name="_44151" localSheetId="7">#REF!</definedName>
    <definedName name="_44151">#REF!</definedName>
    <definedName name="_44152" localSheetId="9">#REF!</definedName>
    <definedName name="_44152" localSheetId="8">#REF!</definedName>
    <definedName name="_44152" localSheetId="7">#REF!</definedName>
    <definedName name="_44152">#REF!</definedName>
    <definedName name="_44153" localSheetId="9">#REF!</definedName>
    <definedName name="_44153" localSheetId="8">#REF!</definedName>
    <definedName name="_44153" localSheetId="7">#REF!</definedName>
    <definedName name="_44153">#REF!</definedName>
    <definedName name="_44154" localSheetId="9">#REF!</definedName>
    <definedName name="_44154" localSheetId="8">#REF!</definedName>
    <definedName name="_44154" localSheetId="7">#REF!</definedName>
    <definedName name="_44154">#REF!</definedName>
    <definedName name="_44155" localSheetId="9">#REF!</definedName>
    <definedName name="_44155" localSheetId="8">#REF!</definedName>
    <definedName name="_44155" localSheetId="7">#REF!</definedName>
    <definedName name="_44155">#REF!</definedName>
    <definedName name="_44156" localSheetId="9">#REF!</definedName>
    <definedName name="_44156" localSheetId="8">#REF!</definedName>
    <definedName name="_44156" localSheetId="7">#REF!</definedName>
    <definedName name="_44156">#REF!</definedName>
    <definedName name="_44157" localSheetId="9">#REF!</definedName>
    <definedName name="_44157" localSheetId="8">#REF!</definedName>
    <definedName name="_44157" localSheetId="7">#REF!</definedName>
    <definedName name="_44157">#REF!</definedName>
    <definedName name="_44160" localSheetId="9">#REF!</definedName>
    <definedName name="_44160" localSheetId="8">#REF!</definedName>
    <definedName name="_44160" localSheetId="7">#REF!</definedName>
    <definedName name="_44160">#REF!</definedName>
    <definedName name="_44161" localSheetId="9">#REF!</definedName>
    <definedName name="_44161" localSheetId="8">#REF!</definedName>
    <definedName name="_44161" localSheetId="7">#REF!</definedName>
    <definedName name="_44161">#REF!</definedName>
    <definedName name="_44162" localSheetId="9">#REF!</definedName>
    <definedName name="_44162" localSheetId="8">#REF!</definedName>
    <definedName name="_44162" localSheetId="7">#REF!</definedName>
    <definedName name="_44162">#REF!</definedName>
    <definedName name="_44165" localSheetId="9">#REF!</definedName>
    <definedName name="_44165" localSheetId="8">#REF!</definedName>
    <definedName name="_44165" localSheetId="7">#REF!</definedName>
    <definedName name="_44165">#REF!</definedName>
    <definedName name="_44166" localSheetId="9">#REF!</definedName>
    <definedName name="_44166" localSheetId="8">#REF!</definedName>
    <definedName name="_44166" localSheetId="7">#REF!</definedName>
    <definedName name="_44166">#REF!</definedName>
    <definedName name="_44169" localSheetId="9">#REF!</definedName>
    <definedName name="_44169" localSheetId="8">#REF!</definedName>
    <definedName name="_44169" localSheetId="7">#REF!</definedName>
    <definedName name="_44169">#REF!</definedName>
    <definedName name="_44170" localSheetId="9">#REF!</definedName>
    <definedName name="_44170" localSheetId="8">#REF!</definedName>
    <definedName name="_44170" localSheetId="7">#REF!</definedName>
    <definedName name="_44170">#REF!</definedName>
    <definedName name="_44171" localSheetId="9">#REF!</definedName>
    <definedName name="_44171" localSheetId="8">#REF!</definedName>
    <definedName name="_44171" localSheetId="7">#REF!</definedName>
    <definedName name="_44171">#REF!</definedName>
    <definedName name="_44172" localSheetId="9">#REF!</definedName>
    <definedName name="_44172" localSheetId="8">#REF!</definedName>
    <definedName name="_44172" localSheetId="7">#REF!</definedName>
    <definedName name="_44172">#REF!</definedName>
    <definedName name="_44173" localSheetId="9">#REF!</definedName>
    <definedName name="_44173" localSheetId="8">#REF!</definedName>
    <definedName name="_44173" localSheetId="7">#REF!</definedName>
    <definedName name="_44173">#REF!</definedName>
    <definedName name="_44190" localSheetId="9">#REF!</definedName>
    <definedName name="_44190" localSheetId="8">#REF!</definedName>
    <definedName name="_44190" localSheetId="7">#REF!</definedName>
    <definedName name="_44190">#REF!</definedName>
    <definedName name="_44191" localSheetId="9">#REF!</definedName>
    <definedName name="_44191" localSheetId="8">#REF!</definedName>
    <definedName name="_44191" localSheetId="7">#REF!</definedName>
    <definedName name="_44191">#REF!</definedName>
    <definedName name="_44195" localSheetId="9">#REF!</definedName>
    <definedName name="_44195" localSheetId="8">#REF!</definedName>
    <definedName name="_44195" localSheetId="7">#REF!</definedName>
    <definedName name="_44195">#REF!</definedName>
    <definedName name="_44200" localSheetId="9">#REF!</definedName>
    <definedName name="_44200" localSheetId="8">#REF!</definedName>
    <definedName name="_44200" localSheetId="7">#REF!</definedName>
    <definedName name="_44200">#REF!</definedName>
    <definedName name="_44202" localSheetId="9">#REF!</definedName>
    <definedName name="_44202" localSheetId="8">#REF!</definedName>
    <definedName name="_44202" localSheetId="7">#REF!</definedName>
    <definedName name="_44202">#REF!</definedName>
    <definedName name="_44203" localSheetId="9">#REF!</definedName>
    <definedName name="_44203" localSheetId="8">#REF!</definedName>
    <definedName name="_44203" localSheetId="7">#REF!</definedName>
    <definedName name="_44203">#REF!</definedName>
    <definedName name="_44210" localSheetId="9">#REF!</definedName>
    <definedName name="_44210" localSheetId="8">#REF!</definedName>
    <definedName name="_44210" localSheetId="7">#REF!</definedName>
    <definedName name="_44210">#REF!</definedName>
    <definedName name="_44213" localSheetId="9">#REF!</definedName>
    <definedName name="_44213" localSheetId="8">#REF!</definedName>
    <definedName name="_44213" localSheetId="7">#REF!</definedName>
    <definedName name="_44213">#REF!</definedName>
    <definedName name="_44214" localSheetId="9">#REF!</definedName>
    <definedName name="_44214" localSheetId="8">#REF!</definedName>
    <definedName name="_44214" localSheetId="7">#REF!</definedName>
    <definedName name="_44214">#REF!</definedName>
    <definedName name="_44215" localSheetId="9">#REF!</definedName>
    <definedName name="_44215" localSheetId="8">#REF!</definedName>
    <definedName name="_44215" localSheetId="7">#REF!</definedName>
    <definedName name="_44215">#REF!</definedName>
    <definedName name="_44216" localSheetId="9">#REF!</definedName>
    <definedName name="_44216" localSheetId="8">#REF!</definedName>
    <definedName name="_44216" localSheetId="7">#REF!</definedName>
    <definedName name="_44216">#REF!</definedName>
    <definedName name="_44219" localSheetId="9">#REF!</definedName>
    <definedName name="_44219" localSheetId="8">#REF!</definedName>
    <definedName name="_44219" localSheetId="7">#REF!</definedName>
    <definedName name="_44219">#REF!</definedName>
    <definedName name="_44220" localSheetId="9">#REF!</definedName>
    <definedName name="_44220" localSheetId="8">#REF!</definedName>
    <definedName name="_44220" localSheetId="7">#REF!</definedName>
    <definedName name="_44220">#REF!</definedName>
    <definedName name="_44229" localSheetId="9">#REF!</definedName>
    <definedName name="_44229" localSheetId="8">#REF!</definedName>
    <definedName name="_44229" localSheetId="7">#REF!</definedName>
    <definedName name="_44229">#REF!</definedName>
    <definedName name="_44230" localSheetId="9">#REF!</definedName>
    <definedName name="_44230" localSheetId="8">#REF!</definedName>
    <definedName name="_44230" localSheetId="7">#REF!</definedName>
    <definedName name="_44230">#REF!</definedName>
    <definedName name="_44231" localSheetId="9">#REF!</definedName>
    <definedName name="_44231" localSheetId="8">#REF!</definedName>
    <definedName name="_44231" localSheetId="7">#REF!</definedName>
    <definedName name="_44231">#REF!</definedName>
    <definedName name="_44234" localSheetId="9">#REF!</definedName>
    <definedName name="_44234" localSheetId="8">#REF!</definedName>
    <definedName name="_44234" localSheetId="7">#REF!</definedName>
    <definedName name="_44234">#REF!</definedName>
    <definedName name="_44235" localSheetId="9">#REF!</definedName>
    <definedName name="_44235" localSheetId="8">#REF!</definedName>
    <definedName name="_44235" localSheetId="7">#REF!</definedName>
    <definedName name="_44235">#REF!</definedName>
    <definedName name="_44239" localSheetId="9">#REF!</definedName>
    <definedName name="_44239" localSheetId="8">#REF!</definedName>
    <definedName name="_44239" localSheetId="7">#REF!</definedName>
    <definedName name="_44239">#REF!</definedName>
    <definedName name="_44250" localSheetId="9">#REF!</definedName>
    <definedName name="_44250" localSheetId="8">#REF!</definedName>
    <definedName name="_44250" localSheetId="7">#REF!</definedName>
    <definedName name="_44250">#REF!</definedName>
    <definedName name="_44251" localSheetId="9">#REF!</definedName>
    <definedName name="_44251" localSheetId="8">#REF!</definedName>
    <definedName name="_44251" localSheetId="7">#REF!</definedName>
    <definedName name="_44251">#REF!</definedName>
    <definedName name="_44281" localSheetId="9">#REF!</definedName>
    <definedName name="_44281" localSheetId="8">#REF!</definedName>
    <definedName name="_44281" localSheetId="7">#REF!</definedName>
    <definedName name="_44281">#REF!</definedName>
    <definedName name="_44282" localSheetId="9">#REF!</definedName>
    <definedName name="_44282" localSheetId="8">#REF!</definedName>
    <definedName name="_44282" localSheetId="7">#REF!</definedName>
    <definedName name="_44282">#REF!</definedName>
    <definedName name="_44284" localSheetId="9">#REF!</definedName>
    <definedName name="_44284" localSheetId="8">#REF!</definedName>
    <definedName name="_44284" localSheetId="7">#REF!</definedName>
    <definedName name="_44284">#REF!</definedName>
    <definedName name="_44285" localSheetId="9">#REF!</definedName>
    <definedName name="_44285" localSheetId="8">#REF!</definedName>
    <definedName name="_44285" localSheetId="7">#REF!</definedName>
    <definedName name="_44285">#REF!</definedName>
    <definedName name="_44286" localSheetId="9">#REF!</definedName>
    <definedName name="_44286" localSheetId="8">#REF!</definedName>
    <definedName name="_44286" localSheetId="7">#REF!</definedName>
    <definedName name="_44286">#REF!</definedName>
    <definedName name="_44289" localSheetId="9">#REF!</definedName>
    <definedName name="_44289" localSheetId="8">#REF!</definedName>
    <definedName name="_44289" localSheetId="7">#REF!</definedName>
    <definedName name="_44289">#REF!</definedName>
    <definedName name="_44290" localSheetId="9">#REF!</definedName>
    <definedName name="_44290" localSheetId="8">#REF!</definedName>
    <definedName name="_44290" localSheetId="7">#REF!</definedName>
    <definedName name="_44290">#REF!</definedName>
    <definedName name="_45299" localSheetId="9">#REF!</definedName>
    <definedName name="_45299" localSheetId="8">#REF!</definedName>
    <definedName name="_45299" localSheetId="7">#REF!</definedName>
    <definedName name="_45299">#REF!</definedName>
    <definedName name="_45600" localSheetId="9">#REF!</definedName>
    <definedName name="_45600" localSheetId="8">#REF!</definedName>
    <definedName name="_45600" localSheetId="7">#REF!</definedName>
    <definedName name="_45600">#REF!</definedName>
    <definedName name="_45601" localSheetId="9">#REF!</definedName>
    <definedName name="_45601" localSheetId="8">#REF!</definedName>
    <definedName name="_45601" localSheetId="7">#REF!</definedName>
    <definedName name="_45601">#REF!</definedName>
    <definedName name="_45602" localSheetId="9">#REF!</definedName>
    <definedName name="_45602" localSheetId="8">#REF!</definedName>
    <definedName name="_45602" localSheetId="7">#REF!</definedName>
    <definedName name="_45602">#REF!</definedName>
    <definedName name="_45930" localSheetId="9">#REF!</definedName>
    <definedName name="_45930" localSheetId="8">#REF!</definedName>
    <definedName name="_45930" localSheetId="7">#REF!</definedName>
    <definedName name="_45930">#REF!</definedName>
    <definedName name="_46104" localSheetId="9">#REF!</definedName>
    <definedName name="_46104" localSheetId="8">#REF!</definedName>
    <definedName name="_46104" localSheetId="7">#REF!</definedName>
    <definedName name="_46104">#REF!</definedName>
    <definedName name="_46105" localSheetId="9">#REF!</definedName>
    <definedName name="_46105" localSheetId="8">#REF!</definedName>
    <definedName name="_46105" localSheetId="7">#REF!</definedName>
    <definedName name="_46105">#REF!</definedName>
    <definedName name="_46200" localSheetId="9">#REF!</definedName>
    <definedName name="_46200" localSheetId="8">#REF!</definedName>
    <definedName name="_46200" localSheetId="7">#REF!</definedName>
    <definedName name="_46200">#REF!</definedName>
    <definedName name="_46203" localSheetId="9">#REF!</definedName>
    <definedName name="_46203" localSheetId="8">#REF!</definedName>
    <definedName name="_46203" localSheetId="7">#REF!</definedName>
    <definedName name="_46203">#REF!</definedName>
    <definedName name="_46207" localSheetId="9">#REF!</definedName>
    <definedName name="_46207" localSheetId="8">#REF!</definedName>
    <definedName name="_46207" localSheetId="7">#REF!</definedName>
    <definedName name="_46207">#REF!</definedName>
    <definedName name="_46253" localSheetId="9">#REF!</definedName>
    <definedName name="_46253" localSheetId="8">#REF!</definedName>
    <definedName name="_46253" localSheetId="7">#REF!</definedName>
    <definedName name="_46253">#REF!</definedName>
    <definedName name="_46255" localSheetId="9">#REF!</definedName>
    <definedName name="_46255" localSheetId="8">#REF!</definedName>
    <definedName name="_46255" localSheetId="7">#REF!</definedName>
    <definedName name="_46255">#REF!</definedName>
    <definedName name="_46256" localSheetId="9">#REF!</definedName>
    <definedName name="_46256" localSheetId="8">#REF!</definedName>
    <definedName name="_46256" localSheetId="7">#REF!</definedName>
    <definedName name="_46256">#REF!</definedName>
    <definedName name="_46259" localSheetId="9">#REF!</definedName>
    <definedName name="_46259" localSheetId="8">#REF!</definedName>
    <definedName name="_46259" localSheetId="7">#REF!</definedName>
    <definedName name="_46259">#REF!</definedName>
    <definedName name="_46301" localSheetId="9">#REF!</definedName>
    <definedName name="_46301" localSheetId="8">#REF!</definedName>
    <definedName name="_46301" localSheetId="7">#REF!</definedName>
    <definedName name="_46301">#REF!</definedName>
    <definedName name="_46304" localSheetId="9">#REF!</definedName>
    <definedName name="_46304" localSheetId="8">#REF!</definedName>
    <definedName name="_46304" localSheetId="7">#REF!</definedName>
    <definedName name="_46304">#REF!</definedName>
    <definedName name="_46306" localSheetId="9">#REF!</definedName>
    <definedName name="_46306" localSheetId="8">#REF!</definedName>
    <definedName name="_46306" localSheetId="7">#REF!</definedName>
    <definedName name="_46306">#REF!</definedName>
    <definedName name="_46400" localSheetId="9">#REF!</definedName>
    <definedName name="_46400" localSheetId="8">#REF!</definedName>
    <definedName name="_46400" localSheetId="7">#REF!</definedName>
    <definedName name="_46400">#REF!</definedName>
    <definedName name="_46404" localSheetId="9">#REF!</definedName>
    <definedName name="_46404" localSheetId="8">#REF!</definedName>
    <definedName name="_46404" localSheetId="7">#REF!</definedName>
    <definedName name="_46404">#REF!</definedName>
    <definedName name="_46405" localSheetId="9">#REF!</definedName>
    <definedName name="_46405" localSheetId="8">#REF!</definedName>
    <definedName name="_46405" localSheetId="7">#REF!</definedName>
    <definedName name="_46405">#REF!</definedName>
    <definedName name="_46406" localSheetId="9">#REF!</definedName>
    <definedName name="_46406" localSheetId="8">#REF!</definedName>
    <definedName name="_46406" localSheetId="7">#REF!</definedName>
    <definedName name="_46406">#REF!</definedName>
    <definedName name="_46439" localSheetId="9">#REF!</definedName>
    <definedName name="_46439" localSheetId="8">#REF!</definedName>
    <definedName name="_46439" localSheetId="7">#REF!</definedName>
    <definedName name="_46439">#REF!</definedName>
    <definedName name="_46500" localSheetId="9">#REF!</definedName>
    <definedName name="_46500" localSheetId="8">#REF!</definedName>
    <definedName name="_46500" localSheetId="7">#REF!</definedName>
    <definedName name="_46500">#REF!</definedName>
    <definedName name="_46509" localSheetId="9">#REF!</definedName>
    <definedName name="_46509" localSheetId="8">#REF!</definedName>
    <definedName name="_46509" localSheetId="7">#REF!</definedName>
    <definedName name="_46509">#REF!</definedName>
    <definedName name="_47100" localSheetId="9">#REF!</definedName>
    <definedName name="_47100" localSheetId="8">#REF!</definedName>
    <definedName name="_47100" localSheetId="7">#REF!</definedName>
    <definedName name="_47100">#REF!</definedName>
    <definedName name="_47101" localSheetId="9">#REF!</definedName>
    <definedName name="_47101" localSheetId="8">#REF!</definedName>
    <definedName name="_47101" localSheetId="7">#REF!</definedName>
    <definedName name="_47101">#REF!</definedName>
    <definedName name="_47300" localSheetId="9">#REF!</definedName>
    <definedName name="_47300" localSheetId="8">#REF!</definedName>
    <definedName name="_47300" localSheetId="7">#REF!</definedName>
    <definedName name="_47300">#REF!</definedName>
    <definedName name="_47303" localSheetId="9">#REF!</definedName>
    <definedName name="_47303" localSheetId="8">#REF!</definedName>
    <definedName name="_47303" localSheetId="7">#REF!</definedName>
    <definedName name="_47303">#REF!</definedName>
    <definedName name="_47304" localSheetId="9">#REF!</definedName>
    <definedName name="_47304" localSheetId="8">#REF!</definedName>
    <definedName name="_47304" localSheetId="7">#REF!</definedName>
    <definedName name="_47304">#REF!</definedName>
    <definedName name="_47305" localSheetId="9">#REF!</definedName>
    <definedName name="_47305" localSheetId="8">#REF!</definedName>
    <definedName name="_47305" localSheetId="7">#REF!</definedName>
    <definedName name="_47305">#REF!</definedName>
    <definedName name="_47307" localSheetId="9">#REF!</definedName>
    <definedName name="_47307" localSheetId="8">#REF!</definedName>
    <definedName name="_47307" localSheetId="7">#REF!</definedName>
    <definedName name="_47307">#REF!</definedName>
    <definedName name="_47308" localSheetId="9">#REF!</definedName>
    <definedName name="_47308" localSheetId="8">#REF!</definedName>
    <definedName name="_47308" localSheetId="7">#REF!</definedName>
    <definedName name="_47308">#REF!</definedName>
    <definedName name="_47400" localSheetId="9">#REF!</definedName>
    <definedName name="_47400" localSheetId="8">#REF!</definedName>
    <definedName name="_47400" localSheetId="7">#REF!</definedName>
    <definedName name="_47400">#REF!</definedName>
    <definedName name="_4F" localSheetId="9" hidden="1">#REF!</definedName>
    <definedName name="_4F" localSheetId="8" hidden="1">#REF!</definedName>
    <definedName name="_4F" localSheetId="7" hidden="1">#REF!</definedName>
    <definedName name="_4F" hidden="1">#REF!</definedName>
    <definedName name="_4G" localSheetId="9">#REF!</definedName>
    <definedName name="_4G">#REF!</definedName>
    <definedName name="_4J" localSheetId="9">#REF!</definedName>
    <definedName name="_4J">#REF!</definedName>
    <definedName name="_4L" localSheetId="9">#REF!</definedName>
    <definedName name="_4L">#REF!</definedName>
    <definedName name="_4M" localSheetId="9">#REF!</definedName>
    <definedName name="_4M">#REF!</definedName>
    <definedName name="_4P" localSheetId="9">#REF!</definedName>
    <definedName name="_4P">#REF!</definedName>
    <definedName name="_4P_1" localSheetId="9">#REF!</definedName>
    <definedName name="_4P_1">#REF!</definedName>
    <definedName name="_4P_2" localSheetId="9">#REF!</definedName>
    <definedName name="_4P_2">#REF!</definedName>
    <definedName name="_4Q" localSheetId="9">#REF!</definedName>
    <definedName name="_4Q">#REF!</definedName>
    <definedName name="_4Q_1" localSheetId="9">#REF!</definedName>
    <definedName name="_4Q_1">#REF!</definedName>
    <definedName name="_4RE" localSheetId="9">#REF!</definedName>
    <definedName name="_4RE">#REF!</definedName>
    <definedName name="_4Z" localSheetId="9">#REF!</definedName>
    <definedName name="_4Z">#REF!</definedName>
    <definedName name="_5">#N/A</definedName>
    <definedName name="_5.1P" localSheetId="9">#REF!</definedName>
    <definedName name="_5.1P">#REF!</definedName>
    <definedName name="_5.2P" localSheetId="9">#REF!</definedName>
    <definedName name="_5.2P">#REF!</definedName>
    <definedName name="_5.5P" localSheetId="9">#REF!</definedName>
    <definedName name="_5.5P">#REF!</definedName>
    <definedName name="_5__123Graph_XF_S" localSheetId="9" hidden="1">#REF!</definedName>
    <definedName name="_5__123Graph_XF_S" hidden="1">#REF!</definedName>
    <definedName name="_5_0_0_F" localSheetId="9" hidden="1">#REF!</definedName>
    <definedName name="_5_0_0_F" localSheetId="8" hidden="1">#REF!</definedName>
    <definedName name="_5_0_0_F" localSheetId="7" hidden="1">#REF!</definedName>
    <definedName name="_5_0_0_F" hidden="1">#REF!</definedName>
    <definedName name="_50" localSheetId="4">[42]Group!$B$223</definedName>
    <definedName name="_50" localSheetId="7">#REF!</definedName>
    <definedName name="_50">#REF!</definedName>
    <definedName name="_5G" localSheetId="9">#REF!</definedName>
    <definedName name="_5G" localSheetId="7">#REF!</definedName>
    <definedName name="_5G">#REF!</definedName>
    <definedName name="_5J" localSheetId="9">#REF!</definedName>
    <definedName name="_5J">#REF!</definedName>
    <definedName name="_5P" localSheetId="9">#REF!</definedName>
    <definedName name="_5P">#REF!</definedName>
    <definedName name="_5P_1" localSheetId="9">#REF!</definedName>
    <definedName name="_5P_1">#REF!</definedName>
    <definedName name="_5P_2" localSheetId="9">#REF!</definedName>
    <definedName name="_5P_2">#REF!</definedName>
    <definedName name="_5Q" localSheetId="9">#REF!</definedName>
    <definedName name="_5Q">#REF!</definedName>
    <definedName name="_5RE" localSheetId="9">#REF!</definedName>
    <definedName name="_5RE">#REF!</definedName>
    <definedName name="_6.0P" localSheetId="9">#REF!</definedName>
    <definedName name="_6.0P">#REF!</definedName>
    <definedName name="_6.1P" localSheetId="9">#REF!</definedName>
    <definedName name="_6.1P">#REF!</definedName>
    <definedName name="_6.1Q" localSheetId="9">#REF!</definedName>
    <definedName name="_6.1Q">#REF!</definedName>
    <definedName name="_6.2P" localSheetId="9">#REF!</definedName>
    <definedName name="_6.2P">#REF!</definedName>
    <definedName name="_6.2Q" localSheetId="9">#REF!</definedName>
    <definedName name="_6.2Q">#REF!</definedName>
    <definedName name="_6.3Q" localSheetId="9">#REF!</definedName>
    <definedName name="_6.3Q">#REF!</definedName>
    <definedName name="_6.6.1P" localSheetId="9">#REF!</definedName>
    <definedName name="_6.6.1P">#REF!</definedName>
    <definedName name="_6.6.2P" localSheetId="9">#REF!</definedName>
    <definedName name="_6.6.2P">#REF!</definedName>
    <definedName name="_6.6P" localSheetId="9">#REF!</definedName>
    <definedName name="_6.6P">#REF!</definedName>
    <definedName name="_6__123Graph_BF_S" localSheetId="9" hidden="1">#REF!</definedName>
    <definedName name="_6__123Graph_BF_S" hidden="1">#REF!</definedName>
    <definedName name="_60" localSheetId="4">[47]group!#REF!</definedName>
    <definedName name="_60">#REF!</definedName>
    <definedName name="_6401" localSheetId="9">#REF!</definedName>
    <definedName name="_6401" localSheetId="7">#REF!</definedName>
    <definedName name="_6401">#REF!</definedName>
    <definedName name="_6402" localSheetId="9">#REF!</definedName>
    <definedName name="_6402">#REF!</definedName>
    <definedName name="_6403" localSheetId="9">#REF!</definedName>
    <definedName name="_6403">#REF!</definedName>
    <definedName name="_6404" localSheetId="9">#REF!</definedName>
    <definedName name="_6404">#REF!</definedName>
    <definedName name="_6405" localSheetId="9">#REF!</definedName>
    <definedName name="_6405">#REF!</definedName>
    <definedName name="_6406" localSheetId="9">#REF!</definedName>
    <definedName name="_6406">#REF!</definedName>
    <definedName name="_6407" localSheetId="9">#REF!</definedName>
    <definedName name="_6407">#REF!</definedName>
    <definedName name="_6408" localSheetId="9">#REF!</definedName>
    <definedName name="_6408">#REF!</definedName>
    <definedName name="_6410" localSheetId="9">#REF!</definedName>
    <definedName name="_6410">#REF!</definedName>
    <definedName name="_6411" localSheetId="9">#REF!</definedName>
    <definedName name="_6411">#REF!</definedName>
    <definedName name="_6412" localSheetId="9">#REF!</definedName>
    <definedName name="_6412">#REF!</definedName>
    <definedName name="_6413" localSheetId="9">#REF!</definedName>
    <definedName name="_6413">#REF!</definedName>
    <definedName name="_6414" localSheetId="9">#REF!</definedName>
    <definedName name="_6414">#REF!</definedName>
    <definedName name="_6415" localSheetId="9">#REF!</definedName>
    <definedName name="_6415">#REF!</definedName>
    <definedName name="_6416" localSheetId="9">#REF!</definedName>
    <definedName name="_6416">#REF!</definedName>
    <definedName name="_6417" localSheetId="9">#REF!</definedName>
    <definedName name="_6417">#REF!</definedName>
    <definedName name="_6418" localSheetId="9">#REF!</definedName>
    <definedName name="_6418">#REF!</definedName>
    <definedName name="_6419" localSheetId="9">#REF!</definedName>
    <definedName name="_6419">#REF!</definedName>
    <definedName name="_6420" localSheetId="9">#REF!</definedName>
    <definedName name="_6420">#REF!</definedName>
    <definedName name="_6421" localSheetId="9">#REF!</definedName>
    <definedName name="_6421">#REF!</definedName>
    <definedName name="_6422" localSheetId="4">[48]com!$C$473+[48]com!$C$474</definedName>
    <definedName name="_6422" localSheetId="7">#REF!+#REF!</definedName>
    <definedName name="_6422">#REF!+#REF!</definedName>
    <definedName name="_6423" localSheetId="9">#REF!</definedName>
    <definedName name="_6423" localSheetId="7">#REF!</definedName>
    <definedName name="_6423">#REF!</definedName>
    <definedName name="_6425" localSheetId="9">#REF!</definedName>
    <definedName name="_6425">#REF!</definedName>
    <definedName name="_6428" localSheetId="9">#REF!</definedName>
    <definedName name="_6428">#REF!</definedName>
    <definedName name="_6429" localSheetId="9">#REF!</definedName>
    <definedName name="_6429">#REF!</definedName>
    <definedName name="_6F" localSheetId="4" hidden="1">[46]DETAIL!#REF!</definedName>
    <definedName name="_6F" localSheetId="7" hidden="1">#REF!</definedName>
    <definedName name="_6F" hidden="1">#REF!</definedName>
    <definedName name="_6G" localSheetId="9">#REF!</definedName>
    <definedName name="_6G" localSheetId="7">#REF!</definedName>
    <definedName name="_6G">#REF!</definedName>
    <definedName name="_6J" localSheetId="9">#REF!</definedName>
    <definedName name="_6J">#REF!</definedName>
    <definedName name="_6P" localSheetId="9">#REF!</definedName>
    <definedName name="_6P">#REF!</definedName>
    <definedName name="_6Q" localSheetId="9">#REF!</definedName>
    <definedName name="_6Q">#REF!</definedName>
    <definedName name="_6RE" localSheetId="9">#REF!</definedName>
    <definedName name="_6RE">#REF!</definedName>
    <definedName name="_7.0P" localSheetId="9">#REF!</definedName>
    <definedName name="_7.0P">#REF!</definedName>
    <definedName name="_7.1P" localSheetId="9">#REF!</definedName>
    <definedName name="_7.1P">#REF!</definedName>
    <definedName name="_7.2P" localSheetId="9">#REF!</definedName>
    <definedName name="_7.2P">#REF!</definedName>
    <definedName name="_7__123Graph_BF_S" localSheetId="9" hidden="1">#REF!</definedName>
    <definedName name="_7__123Graph_BF_S" hidden="1">#REF!</definedName>
    <definedName name="_70" localSheetId="4">[42]Group!$B$247</definedName>
    <definedName name="_70" localSheetId="7">#REF!</definedName>
    <definedName name="_70">#REF!</definedName>
    <definedName name="_7G" localSheetId="9">#REF!</definedName>
    <definedName name="_7G" localSheetId="7">#REF!</definedName>
    <definedName name="_7G">#REF!</definedName>
    <definedName name="_7J" localSheetId="9">#REF!</definedName>
    <definedName name="_7J">#REF!</definedName>
    <definedName name="_7P" localSheetId="9">#REF!</definedName>
    <definedName name="_7P">#REF!</definedName>
    <definedName name="_7Q" localSheetId="9">#REF!</definedName>
    <definedName name="_7Q">#REF!</definedName>
    <definedName name="_8__123Graph_AF_S" localSheetId="9" hidden="1">#REF!</definedName>
    <definedName name="_8__123Graph_AF_S" hidden="1">#REF!</definedName>
    <definedName name="_8__123Graph_XF_S" localSheetId="9" hidden="1">#REF!</definedName>
    <definedName name="_8__123Graph_XF_S" hidden="1">#REF!</definedName>
    <definedName name="_8_0_0_F" localSheetId="4" hidden="1">[46]DETAIL!#REF!</definedName>
    <definedName name="_8_0_0_F" hidden="1">#REF!</definedName>
    <definedName name="_80" localSheetId="4">[42]Group!$B$248</definedName>
    <definedName name="_80" localSheetId="7">#REF!</definedName>
    <definedName name="_80">#REF!</definedName>
    <definedName name="_8G" localSheetId="9">#REF!</definedName>
    <definedName name="_8G" localSheetId="7">#REF!</definedName>
    <definedName name="_8G">#REF!</definedName>
    <definedName name="_8J" localSheetId="9">#REF!</definedName>
    <definedName name="_8J">#REF!</definedName>
    <definedName name="_8P" localSheetId="9">#REF!</definedName>
    <definedName name="_8P">#REF!</definedName>
    <definedName name="_8Q" localSheetId="9">#REF!</definedName>
    <definedName name="_8Q">#REF!</definedName>
    <definedName name="_9G" localSheetId="9">#REF!</definedName>
    <definedName name="_9G">#REF!</definedName>
    <definedName name="_9J" localSheetId="9">#REF!</definedName>
    <definedName name="_9J">#REF!</definedName>
    <definedName name="_9P" localSheetId="9">#REF!</definedName>
    <definedName name="_9P">#REF!</definedName>
    <definedName name="_A" localSheetId="4">[49]Group!$B$6</definedName>
    <definedName name="_A" localSheetId="7">#REF!</definedName>
    <definedName name="_A">#REF!</definedName>
    <definedName name="_a1" localSheetId="9" hidden="1">{"cashflow",#N/A,FALSE,"CASHFLOW "}</definedName>
    <definedName name="_a1" localSheetId="8" hidden="1">{"cashflow",#N/A,FALSE,"CASHFLOW "}</definedName>
    <definedName name="_a1" localSheetId="4" hidden="1">{"cashflow",#N/A,FALSE,"CASHFLOW "}</definedName>
    <definedName name="_a1" localSheetId="7" hidden="1">{"cashflow",#N/A,FALSE,"CASHFLOW "}</definedName>
    <definedName name="_a1" hidden="1">{"cashflow",#N/A,FALSE,"CASHFLOW "}</definedName>
    <definedName name="_A10" localSheetId="4">[42]Group!$D$148</definedName>
    <definedName name="_A10" localSheetId="7">#REF!</definedName>
    <definedName name="_A10">#REF!</definedName>
    <definedName name="_A100000" localSheetId="4">'[50]9-300'!#REF!</definedName>
    <definedName name="_A100000" localSheetId="7">#REF!</definedName>
    <definedName name="_A100000">#REF!</definedName>
    <definedName name="_a123">#N/A</definedName>
    <definedName name="_a2" localSheetId="9" hidden="1">{"hilight1",#N/A,FALSE,"HILIGHT1"}</definedName>
    <definedName name="_a2" localSheetId="8" hidden="1">{"hilight1",#N/A,FALSE,"HILIGHT1"}</definedName>
    <definedName name="_a2" localSheetId="4" hidden="1">{"hilight1",#N/A,FALSE,"HILIGHT1"}</definedName>
    <definedName name="_a2" localSheetId="7" hidden="1">{"hilight1",#N/A,FALSE,"HILIGHT1"}</definedName>
    <definedName name="_a2" hidden="1">{"hilight1",#N/A,FALSE,"HILIGHT1"}</definedName>
    <definedName name="_A20" localSheetId="4">[42]Group!$D$167</definedName>
    <definedName name="_A20" localSheetId="7">#REF!</definedName>
    <definedName name="_A20">#REF!</definedName>
    <definedName name="_a3" localSheetId="9" hidden="1">{"hilight2",#N/A,FALSE,"HILIGHT2"}</definedName>
    <definedName name="_a3" localSheetId="8" hidden="1">{"hilight2",#N/A,FALSE,"HILIGHT2"}</definedName>
    <definedName name="_a3" localSheetId="4" hidden="1">{"hilight2",#N/A,FALSE,"HILIGHT2"}</definedName>
    <definedName name="_a3" localSheetId="7" hidden="1">{"hilight2",#N/A,FALSE,"HILIGHT2"}</definedName>
    <definedName name="_a3" hidden="1">{"hilight2",#N/A,FALSE,"HILIGHT2"}</definedName>
    <definedName name="_A30" localSheetId="4">[42]Group!$D$207</definedName>
    <definedName name="_A30" localSheetId="7">#REF!</definedName>
    <definedName name="_A30">#REF!</definedName>
    <definedName name="_a4" localSheetId="9" hidden="1">{"hilight3",#N/A,FALSE,"HILIGHT3"}</definedName>
    <definedName name="_a4" localSheetId="8" hidden="1">{"hilight3",#N/A,FALSE,"HILIGHT3"}</definedName>
    <definedName name="_a4" localSheetId="4" hidden="1">{"hilight3",#N/A,FALSE,"HILIGHT3"}</definedName>
    <definedName name="_a4" localSheetId="7" hidden="1">{"hilight3",#N/A,FALSE,"HILIGHT3"}</definedName>
    <definedName name="_a4" hidden="1">{"hilight3",#N/A,FALSE,"HILIGHT3"}</definedName>
    <definedName name="_A40" localSheetId="4">[42]Group!$D$220</definedName>
    <definedName name="_A40" localSheetId="7">#REF!</definedName>
    <definedName name="_A40">#REF!</definedName>
    <definedName name="_a5" localSheetId="9" hidden="1">{"income",#N/A,FALSE,"INCOME"}</definedName>
    <definedName name="_a5" localSheetId="8" hidden="1">{"income",#N/A,FALSE,"INCOME"}</definedName>
    <definedName name="_a5" localSheetId="4" hidden="1">{"income",#N/A,FALSE,"INCOME"}</definedName>
    <definedName name="_a5" localSheetId="7" hidden="1">{"income",#N/A,FALSE,"INCOME"}</definedName>
    <definedName name="_a5" hidden="1">{"income",#N/A,FALSE,"INCOME"}</definedName>
    <definedName name="_A50" localSheetId="9">#REF!</definedName>
    <definedName name="_A50">#REF!</definedName>
    <definedName name="_a6" localSheetId="9" hidden="1">{"index",#N/A,FALSE,"INDEX"}</definedName>
    <definedName name="_a6" localSheetId="8" hidden="1">{"index",#N/A,FALSE,"INDEX"}</definedName>
    <definedName name="_a6" localSheetId="4" hidden="1">{"index",#N/A,FALSE,"INDEX"}</definedName>
    <definedName name="_a6" localSheetId="7" hidden="1">{"index",#N/A,FALSE,"INDEX"}</definedName>
    <definedName name="_a6" hidden="1">{"index",#N/A,FALSE,"INDEX"}</definedName>
    <definedName name="_a7" localSheetId="9" hidden="1">{"PRINT_EST",#N/A,FALSE,"ESTMON"}</definedName>
    <definedName name="_a7" localSheetId="8" hidden="1">{"PRINT_EST",#N/A,FALSE,"ESTMON"}</definedName>
    <definedName name="_a7" localSheetId="4" hidden="1">{"PRINT_EST",#N/A,FALSE,"ESTMON"}</definedName>
    <definedName name="_a7" localSheetId="7" hidden="1">{"PRINT_EST",#N/A,FALSE,"ESTMON"}</definedName>
    <definedName name="_a7" hidden="1">{"PRINT_EST",#N/A,FALSE,"ESTMON"}</definedName>
    <definedName name="_A70" localSheetId="4">[42]Group!$D$247</definedName>
    <definedName name="_A70" localSheetId="7">#REF!</definedName>
    <definedName name="_A70">#REF!</definedName>
    <definedName name="_a8" localSheetId="9" hidden="1">{"revsale",#N/A,FALSE,"REV-ยุพดี"}</definedName>
    <definedName name="_a8" localSheetId="8" hidden="1">{"revsale",#N/A,FALSE,"REV-ยุพดี"}</definedName>
    <definedName name="_a8" localSheetId="4" hidden="1">{"revsale",#N/A,FALSE,"REV-ยุพดี"}</definedName>
    <definedName name="_a8" localSheetId="7" hidden="1">{"revsale",#N/A,FALSE,"REV-ยุพดี"}</definedName>
    <definedName name="_a8" hidden="1">{"revsale",#N/A,FALSE,"REV-ยุพดี"}</definedName>
    <definedName name="_A80" localSheetId="4">[42]Group!$D$248</definedName>
    <definedName name="_A80" localSheetId="7">#REF!</definedName>
    <definedName name="_A80">#REF!</definedName>
    <definedName name="_a9" localSheetId="9" hidden="1">{"revable",#N/A,FALSE,"REVABLE"}</definedName>
    <definedName name="_a9" localSheetId="8" hidden="1">{"revable",#N/A,FALSE,"REVABLE"}</definedName>
    <definedName name="_a9" localSheetId="4" hidden="1">{"revable",#N/A,FALSE,"REVABLE"}</definedName>
    <definedName name="_a9" localSheetId="7" hidden="1">{"revable",#N/A,FALSE,"REVABLE"}</definedName>
    <definedName name="_a9" hidden="1">{"revable",#N/A,FALSE,"REVABLE"}</definedName>
    <definedName name="_A99999" localSheetId="9">#REF!</definedName>
    <definedName name="_A99999">#REF!</definedName>
    <definedName name="_AA" localSheetId="4">[49]Group!$D$6</definedName>
    <definedName name="_AA" localSheetId="7">#REF!</definedName>
    <definedName name="_AA">#REF!</definedName>
    <definedName name="_AB1" localSheetId="4">[49]Group!$D$8</definedName>
    <definedName name="_AB1" localSheetId="7">#REF!</definedName>
    <definedName name="_AB1">#REF!</definedName>
    <definedName name="_AB2" localSheetId="4">[49]Group!$D$13</definedName>
    <definedName name="_AB2" localSheetId="7">#REF!</definedName>
    <definedName name="_AB2">#REF!</definedName>
    <definedName name="_ABB" localSheetId="4">[42]Group!$D$24</definedName>
    <definedName name="_ABB" localSheetId="7">#REF!</definedName>
    <definedName name="_ABB">#REF!</definedName>
    <definedName name="_AC1" localSheetId="4">[49]Group!$D$27</definedName>
    <definedName name="_AC1" localSheetId="7">#REF!</definedName>
    <definedName name="_AC1">#REF!</definedName>
    <definedName name="_AC11" localSheetId="4">[49]Group!$D$28</definedName>
    <definedName name="_AC11" localSheetId="7">#REF!</definedName>
    <definedName name="_AC11">#REF!</definedName>
    <definedName name="_AC12" localSheetId="4">[49]Group!$D$29</definedName>
    <definedName name="_AC12" localSheetId="7">#REF!</definedName>
    <definedName name="_AC12">#REF!</definedName>
    <definedName name="_AC13" localSheetId="4">[49]Group!$D$30</definedName>
    <definedName name="_AC13" localSheetId="7">#REF!</definedName>
    <definedName name="_AC13">#REF!</definedName>
    <definedName name="_AC2" localSheetId="4">[51]Group!#REF!</definedName>
    <definedName name="_AC2" localSheetId="7">#REF!</definedName>
    <definedName name="_AC2">#REF!</definedName>
    <definedName name="_ACC" localSheetId="4">[42]Group!$D$51</definedName>
    <definedName name="_ACC" localSheetId="7">#REF!</definedName>
    <definedName name="_ACC">#REF!</definedName>
    <definedName name="_ADD" localSheetId="4">[42]Group!$D$67</definedName>
    <definedName name="_ADD" localSheetId="7">#REF!</definedName>
    <definedName name="_ADD">#REF!</definedName>
    <definedName name="_ADD1">#N/A</definedName>
    <definedName name="_ADD12" localSheetId="9">HAJIME:OWARI</definedName>
    <definedName name="_ADD12" localSheetId="8">[0]!HAJIME:[0]!OWARI</definedName>
    <definedName name="_ADD12" localSheetId="4">'SH 7'!HAJIME:'SH 7'!OWARI</definedName>
    <definedName name="_ADD12" localSheetId="7">'SH 9'!HAJIME:'SH 9'!OWARI</definedName>
    <definedName name="_ADD12">HAJIME:OWARI</definedName>
    <definedName name="_ADD2" localSheetId="9">STOP:STOPE</definedName>
    <definedName name="_ADD2" localSheetId="8">[0]!STOP:[0]!STOPE</definedName>
    <definedName name="_ADD2" localSheetId="4">'SH 7'!STOP:'SH 7'!STOPE</definedName>
    <definedName name="_ADD2" localSheetId="7">'SH 9'!STOP:'SH 9'!STOPE</definedName>
    <definedName name="_ADD2">STOP:STOPE</definedName>
    <definedName name="_AEE" localSheetId="4">[42]Group!$D$70</definedName>
    <definedName name="_AEE" localSheetId="7">#REF!</definedName>
    <definedName name="_AEE">#REF!</definedName>
    <definedName name="_AF" localSheetId="4">[52]Group!#REF!</definedName>
    <definedName name="_AF" localSheetId="7">#REF!</definedName>
    <definedName name="_AF">#REF!</definedName>
    <definedName name="_AF2" localSheetId="9">#REF!</definedName>
    <definedName name="_AF2" localSheetId="7">#REF!</definedName>
    <definedName name="_AF2">#REF!</definedName>
    <definedName name="_AF3" localSheetId="4">[51]Group!#REF!</definedName>
    <definedName name="_AF3" localSheetId="7">#REF!</definedName>
    <definedName name="_AF3">#REF!</definedName>
    <definedName name="_AFF" localSheetId="4">[52]Group!#REF!</definedName>
    <definedName name="_AFF" localSheetId="7">#REF!</definedName>
    <definedName name="_AFF">#REF!</definedName>
    <definedName name="_AJE122003" localSheetId="9">#REF!</definedName>
    <definedName name="_AJE122003" localSheetId="7">#REF!</definedName>
    <definedName name="_AJE122003">#REF!</definedName>
    <definedName name="_AL" localSheetId="4">[49]Group!$D$99</definedName>
    <definedName name="_AL" localSheetId="7">#REF!</definedName>
    <definedName name="_AL">#REF!</definedName>
    <definedName name="_AM1" localSheetId="4">[51]Group!#REF!</definedName>
    <definedName name="_AM1" localSheetId="7">#REF!</definedName>
    <definedName name="_AM1">#REF!</definedName>
    <definedName name="_AM2" localSheetId="4">[49]Group!$D$106</definedName>
    <definedName name="_AM2" localSheetId="7">#REF!</definedName>
    <definedName name="_AM2">#REF!</definedName>
    <definedName name="_AM3" localSheetId="4">[42]Group!$D$110</definedName>
    <definedName name="_AM3" localSheetId="7">#REF!</definedName>
    <definedName name="_AM3">#REF!</definedName>
    <definedName name="_AM4" localSheetId="4">[42]Group!$D$109</definedName>
    <definedName name="_AM4" localSheetId="7">#REF!</definedName>
    <definedName name="_AM4">#REF!</definedName>
    <definedName name="_AM5" localSheetId="4">[42]Group!$D$113</definedName>
    <definedName name="_AM5" localSheetId="7">#REF!</definedName>
    <definedName name="_AM5">#REF!</definedName>
    <definedName name="_AN1" localSheetId="4">[42]Group!$D$117</definedName>
    <definedName name="_AN1" localSheetId="7">#REF!</definedName>
    <definedName name="_AN1">#REF!</definedName>
    <definedName name="_AN2" localSheetId="4">[42]Group!$D$118</definedName>
    <definedName name="_AN2" localSheetId="7">#REF!</definedName>
    <definedName name="_AN2">#REF!</definedName>
    <definedName name="_ANN2" localSheetId="4">[51]Group!#REF!</definedName>
    <definedName name="_ANN2" localSheetId="7">#REF!</definedName>
    <definedName name="_ANN2">#REF!</definedName>
    <definedName name="_ANN6" localSheetId="4">[51]Group!#REF!</definedName>
    <definedName name="_ANN6" localSheetId="7">#REF!</definedName>
    <definedName name="_ANN6">#REF!</definedName>
    <definedName name="_Apr1" localSheetId="4">[53]total!$U$6:$U$122</definedName>
    <definedName name="_Apr1" localSheetId="7">#REF!</definedName>
    <definedName name="_Apr1">#REF!</definedName>
    <definedName name="_ARC1" localSheetId="9">#REF!</definedName>
    <definedName name="_ARC1" localSheetId="7">#REF!</definedName>
    <definedName name="_ARC1">#REF!</definedName>
    <definedName name="_ARC10" localSheetId="9">#REF!</definedName>
    <definedName name="_ARC10">#REF!</definedName>
    <definedName name="_ARC11" localSheetId="9">#REF!</definedName>
    <definedName name="_ARC11">#REF!</definedName>
    <definedName name="_ARC12" localSheetId="9">#REF!</definedName>
    <definedName name="_ARC12">#REF!</definedName>
    <definedName name="_ARC2" localSheetId="9">#REF!</definedName>
    <definedName name="_ARC2">#REF!</definedName>
    <definedName name="_ARC3" localSheetId="9">#REF!</definedName>
    <definedName name="_ARC3">#REF!</definedName>
    <definedName name="_ARC4" localSheetId="9">#REF!</definedName>
    <definedName name="_ARC4">#REF!</definedName>
    <definedName name="_ARC5" localSheetId="9">#REF!</definedName>
    <definedName name="_ARC5">#REF!</definedName>
    <definedName name="_ARC6" localSheetId="9">#REF!</definedName>
    <definedName name="_ARC6">#REF!</definedName>
    <definedName name="_ARC7" localSheetId="9">#REF!</definedName>
    <definedName name="_ARC7">#REF!</definedName>
    <definedName name="_ARC8" localSheetId="9">#REF!</definedName>
    <definedName name="_ARC8">#REF!</definedName>
    <definedName name="_ARC9" localSheetId="9">#REF!</definedName>
    <definedName name="_ARC9">#REF!</definedName>
    <definedName name="_ASA1" localSheetId="9" hidden="1">{#N/A,#N/A,FALSE,"CAT3516";#N/A,#N/A,FALSE,"CAT3608";#N/A,#N/A,FALSE,"Wartsila";#N/A,#N/A,FALSE,"Asm";#N/A,#N/A,FALSE,"DG cost"}</definedName>
    <definedName name="_ASA1" localSheetId="8" hidden="1">{#N/A,#N/A,FALSE,"CAT3516";#N/A,#N/A,FALSE,"CAT3608";#N/A,#N/A,FALSE,"Wartsila";#N/A,#N/A,FALSE,"Asm";#N/A,#N/A,FALSE,"DG cost"}</definedName>
    <definedName name="_ASA1" localSheetId="4" hidden="1">{#N/A,#N/A,FALSE,"CAT3516";#N/A,#N/A,FALSE,"CAT3608";#N/A,#N/A,FALSE,"Wartsila";#N/A,#N/A,FALSE,"Asm";#N/A,#N/A,FALSE,"DG cost"}</definedName>
    <definedName name="_ASA1" localSheetId="7" hidden="1">{#N/A,#N/A,FALSE,"CAT3516";#N/A,#N/A,FALSE,"CAT3608";#N/A,#N/A,FALSE,"Wartsila";#N/A,#N/A,FALSE,"Asm";#N/A,#N/A,FALSE,"DG cost"}</definedName>
    <definedName name="_ASA1" hidden="1">{#N/A,#N/A,FALSE,"CAT3516";#N/A,#N/A,FALSE,"CAT3608";#N/A,#N/A,FALSE,"Wartsila";#N/A,#N/A,FALSE,"Asm";#N/A,#N/A,FALSE,"DG cost"}</definedName>
    <definedName name="_Asset" localSheetId="4">[47]group!#REF!</definedName>
    <definedName name="_Asset" localSheetId="7">#REF!</definedName>
    <definedName name="_Asset">#REF!</definedName>
    <definedName name="_ATC1" localSheetId="9">#REF!</definedName>
    <definedName name="_ATC1" localSheetId="7">#REF!</definedName>
    <definedName name="_ATC1">#REF!</definedName>
    <definedName name="_ATC10" localSheetId="9">#REF!</definedName>
    <definedName name="_ATC10">#REF!</definedName>
    <definedName name="_ATC11" localSheetId="9">#REF!</definedName>
    <definedName name="_ATC11">#REF!</definedName>
    <definedName name="_ATC12" localSheetId="9">#REF!</definedName>
    <definedName name="_ATC12">#REF!</definedName>
    <definedName name="_ATC2" localSheetId="9">#REF!</definedName>
    <definedName name="_ATC2">#REF!</definedName>
    <definedName name="_ATC3" localSheetId="9">#REF!</definedName>
    <definedName name="_ATC3">#REF!</definedName>
    <definedName name="_ATC4" localSheetId="9">#REF!</definedName>
    <definedName name="_ATC4">#REF!</definedName>
    <definedName name="_ATC5" localSheetId="9">#REF!</definedName>
    <definedName name="_ATC5">#REF!</definedName>
    <definedName name="_ATC6" localSheetId="9">#REF!</definedName>
    <definedName name="_ATC6">#REF!</definedName>
    <definedName name="_ATC7" localSheetId="9">#REF!</definedName>
    <definedName name="_ATC7">#REF!</definedName>
    <definedName name="_ATC8" localSheetId="9">#REF!</definedName>
    <definedName name="_ATC8">#REF!</definedName>
    <definedName name="_ATC9" localSheetId="9">#REF!</definedName>
    <definedName name="_ATC9">#REF!</definedName>
    <definedName name="_AU" localSheetId="4">[49]Group!$D$137</definedName>
    <definedName name="_AU" localSheetId="7">#REF!</definedName>
    <definedName name="_AU">#REF!</definedName>
    <definedName name="_AU1" localSheetId="4">[49]Group!$D$121</definedName>
    <definedName name="_AU1" localSheetId="7">#REF!</definedName>
    <definedName name="_AU1">#REF!</definedName>
    <definedName name="_AU2" localSheetId="4">[49]Group!$D$124</definedName>
    <definedName name="_AU2" localSheetId="7">#REF!</definedName>
    <definedName name="_AU2">#REF!</definedName>
    <definedName name="_AU3" localSheetId="4">[49]Group!$D$125</definedName>
    <definedName name="_AU3" localSheetId="7">#REF!</definedName>
    <definedName name="_AU3">#REF!</definedName>
    <definedName name="_AU4" localSheetId="4">[49]Group!$D$126</definedName>
    <definedName name="_AU4" localSheetId="7">#REF!</definedName>
    <definedName name="_AU4">#REF!</definedName>
    <definedName name="_AU5" localSheetId="4">[49]Group!$D$127</definedName>
    <definedName name="_AU5" localSheetId="7">#REF!</definedName>
    <definedName name="_AU5">#REF!</definedName>
    <definedName name="_AU7" localSheetId="4">[49]Group!$D$131</definedName>
    <definedName name="_AU7" localSheetId="7">#REF!</definedName>
    <definedName name="_AU7">#REF!</definedName>
    <definedName name="_aug01" localSheetId="4">'[54]Pivot Aug''01'!$A$3:$B$145</definedName>
    <definedName name="_aug01" localSheetId="7">#REF!</definedName>
    <definedName name="_aug01">#REF!</definedName>
    <definedName name="_Aug1" localSheetId="4">[53]total!$Y$6:$Y$122</definedName>
    <definedName name="_Aug1" localSheetId="7">#REF!</definedName>
    <definedName name="_Aug1">#REF!</definedName>
    <definedName name="_AZ2" localSheetId="4">[51]Group!#REF!</definedName>
    <definedName name="_AZ2" localSheetId="7">#REF!</definedName>
    <definedName name="_AZ2">#REF!</definedName>
    <definedName name="_AZ3" localSheetId="4">[49]Group!$D$141</definedName>
    <definedName name="_AZ3" localSheetId="7">#REF!</definedName>
    <definedName name="_AZ3">#REF!</definedName>
    <definedName name="_B1" localSheetId="4">[49]Group!$B$8</definedName>
    <definedName name="_B1" localSheetId="7">#REF!</definedName>
    <definedName name="_B1">#REF!</definedName>
    <definedName name="_B2" localSheetId="4">[49]Group!$B$13</definedName>
    <definedName name="_B2" localSheetId="7">#REF!</definedName>
    <definedName name="_B2">#REF!</definedName>
    <definedName name="_b6">#N/A</definedName>
    <definedName name="_b7">#N/A</definedName>
    <definedName name="_BB" localSheetId="4">[42]Group!$B$24</definedName>
    <definedName name="_BB" localSheetId="7">#REF!</definedName>
    <definedName name="_BB">#REF!</definedName>
    <definedName name="_bg5">#N/A</definedName>
    <definedName name="_bh6">#N/A</definedName>
    <definedName name="_BPE1" localSheetId="9">#REF!</definedName>
    <definedName name="_BPE1" localSheetId="7">#REF!</definedName>
    <definedName name="_BPE1">#REF!</definedName>
    <definedName name="_BPE10" localSheetId="9">#REF!</definedName>
    <definedName name="_BPE10">#REF!</definedName>
    <definedName name="_BPE11" localSheetId="9">#REF!</definedName>
    <definedName name="_BPE11">#REF!</definedName>
    <definedName name="_BPE12" localSheetId="9">#REF!</definedName>
    <definedName name="_BPE12">#REF!</definedName>
    <definedName name="_BPE2" localSheetId="9">#REF!</definedName>
    <definedName name="_BPE2">#REF!</definedName>
    <definedName name="_BPE3" localSheetId="9">#REF!</definedName>
    <definedName name="_BPE3">#REF!</definedName>
    <definedName name="_BPE4" localSheetId="9">#REF!</definedName>
    <definedName name="_BPE4">#REF!</definedName>
    <definedName name="_BPE5" localSheetId="9">#REF!</definedName>
    <definedName name="_BPE5">#REF!</definedName>
    <definedName name="_BPE6" localSheetId="9">#REF!</definedName>
    <definedName name="_BPE6">#REF!</definedName>
    <definedName name="_BPE7" localSheetId="9">#REF!</definedName>
    <definedName name="_BPE7">#REF!</definedName>
    <definedName name="_BPE8" localSheetId="9">#REF!</definedName>
    <definedName name="_BPE8">#REF!</definedName>
    <definedName name="_BPE9" localSheetId="9">#REF!</definedName>
    <definedName name="_BPE9">#REF!</definedName>
    <definedName name="_BST1" localSheetId="9">#REF!</definedName>
    <definedName name="_BST1">#REF!</definedName>
    <definedName name="_BST10" localSheetId="9">#REF!</definedName>
    <definedName name="_BST10">#REF!</definedName>
    <definedName name="_BST11" localSheetId="9">#REF!</definedName>
    <definedName name="_BST11">#REF!</definedName>
    <definedName name="_BST12" localSheetId="9">#REF!</definedName>
    <definedName name="_BST12">#REF!</definedName>
    <definedName name="_BST2" localSheetId="9">#REF!</definedName>
    <definedName name="_BST2">#REF!</definedName>
    <definedName name="_BST3" localSheetId="9">#REF!</definedName>
    <definedName name="_BST3">#REF!</definedName>
    <definedName name="_BST4" localSheetId="9">#REF!</definedName>
    <definedName name="_BST4">#REF!</definedName>
    <definedName name="_BST5" localSheetId="9">#REF!</definedName>
    <definedName name="_BST5">#REF!</definedName>
    <definedName name="_BST6" localSheetId="9">#REF!</definedName>
    <definedName name="_BST6">#REF!</definedName>
    <definedName name="_BST7" localSheetId="9">#REF!</definedName>
    <definedName name="_BST7">#REF!</definedName>
    <definedName name="_BST8" localSheetId="9">#REF!</definedName>
    <definedName name="_BST8">#REF!</definedName>
    <definedName name="_BST9" localSheetId="9">#REF!</definedName>
    <definedName name="_BST9">#REF!</definedName>
    <definedName name="_C1" localSheetId="4">[49]Group!$B$27</definedName>
    <definedName name="_C1" localSheetId="7">#REF!</definedName>
    <definedName name="_C1">#REF!</definedName>
    <definedName name="_C11" localSheetId="4">[55]Group!$B$28</definedName>
    <definedName name="_C11" localSheetId="7">#REF!</definedName>
    <definedName name="_C11">#REF!</definedName>
    <definedName name="_C12" localSheetId="4">[49]Group!$B$29</definedName>
    <definedName name="_C12" localSheetId="7">#REF!</definedName>
    <definedName name="_C12">#REF!</definedName>
    <definedName name="_C13" localSheetId="4">[49]Group!$B$30</definedName>
    <definedName name="_C13" localSheetId="7">#REF!</definedName>
    <definedName name="_C13">#REF!</definedName>
    <definedName name="_C2" localSheetId="4">[51]Group!#REF!</definedName>
    <definedName name="_C2" localSheetId="7">#REF!</definedName>
    <definedName name="_C2">#REF!</definedName>
    <definedName name="_CC" localSheetId="4">[42]Group!$B$51</definedName>
    <definedName name="_CC" localSheetId="7">#REF!</definedName>
    <definedName name="_CC">#REF!</definedName>
    <definedName name="_COR1" localSheetId="9">#REF!</definedName>
    <definedName name="_COR1" localSheetId="7">#REF!</definedName>
    <definedName name="_COR1">#REF!</definedName>
    <definedName name="_COR2" localSheetId="9">#REF!</definedName>
    <definedName name="_COR2">#REF!</definedName>
    <definedName name="_COR3" localSheetId="9">#REF!</definedName>
    <definedName name="_COR3">#REF!</definedName>
    <definedName name="_COR4" localSheetId="9">#REF!</definedName>
    <definedName name="_COR4">#REF!</definedName>
    <definedName name="_cpd1" localSheetId="9">#REF!</definedName>
    <definedName name="_cpd1">#REF!</definedName>
    <definedName name="_cpd2" localSheetId="9">#REF!</definedName>
    <definedName name="_cpd2">#REF!</definedName>
    <definedName name="_cpd3" localSheetId="9">#REF!</definedName>
    <definedName name="_cpd3">#REF!</definedName>
    <definedName name="_Cup2" localSheetId="9">STOP:STOPE</definedName>
    <definedName name="_Cup2" localSheetId="8">[0]!STOP:[0]!STOPE</definedName>
    <definedName name="_Cup2" localSheetId="4">'SH 7'!STOP:'SH 7'!STOPE</definedName>
    <definedName name="_Cup2" localSheetId="7">'SH 9'!STOP:'SH 9'!STOPE</definedName>
    <definedName name="_Cup2">STOP:STOPE</definedName>
    <definedName name="_CUR1" localSheetId="9">#REF!</definedName>
    <definedName name="_CUR1" localSheetId="7">#REF!</definedName>
    <definedName name="_CUR1">#REF!</definedName>
    <definedName name="_cut10" localSheetId="9" hidden="1">{"'Model'!$A$1:$N$53"}</definedName>
    <definedName name="_cut10" localSheetId="8" hidden="1">{"'Model'!$A$1:$N$53"}</definedName>
    <definedName name="_cut10" localSheetId="4" hidden="1">{"'Model'!$A$1:$N$53"}</definedName>
    <definedName name="_cut10" localSheetId="7" hidden="1">{"'Model'!$A$1:$N$53"}</definedName>
    <definedName name="_cut10" hidden="1">{"'Model'!$A$1:$N$53"}</definedName>
    <definedName name="_d1" localSheetId="9" hidden="1">{"'Model'!$A$1:$N$53"}</definedName>
    <definedName name="_d1" localSheetId="8" hidden="1">{"'Model'!$A$1:$N$53"}</definedName>
    <definedName name="_d1" localSheetId="4" hidden="1">{"'Model'!$A$1:$N$53"}</definedName>
    <definedName name="_d1" localSheetId="7" hidden="1">{"'Model'!$A$1:$N$53"}</definedName>
    <definedName name="_d1" hidden="1">{"'Model'!$A$1:$N$53"}</definedName>
    <definedName name="_d34">#N/A</definedName>
    <definedName name="_d35">#N/A</definedName>
    <definedName name="_d43">#N/A</definedName>
    <definedName name="_DAT1" localSheetId="9">#REF!</definedName>
    <definedName name="_DAT1" localSheetId="8">#REF!</definedName>
    <definedName name="_DAT1" localSheetId="7">#REF!</definedName>
    <definedName name="_DAT1">#REF!</definedName>
    <definedName name="_DAT10" localSheetId="9">#REF!</definedName>
    <definedName name="_DAT10" localSheetId="8">#REF!</definedName>
    <definedName name="_DAT10" localSheetId="7">#REF!</definedName>
    <definedName name="_DAT10">#REF!</definedName>
    <definedName name="_DAT11" localSheetId="9">#REF!</definedName>
    <definedName name="_DAT11" localSheetId="8">#REF!</definedName>
    <definedName name="_DAT11" localSheetId="7">#REF!</definedName>
    <definedName name="_DAT11">#REF!</definedName>
    <definedName name="_DAT12" localSheetId="9">#REF!</definedName>
    <definedName name="_DAT12" localSheetId="8">#REF!</definedName>
    <definedName name="_DAT12" localSheetId="7">#REF!</definedName>
    <definedName name="_DAT12">#REF!</definedName>
    <definedName name="_DAT13" localSheetId="9">#REF!</definedName>
    <definedName name="_DAT13" localSheetId="8">#REF!</definedName>
    <definedName name="_DAT13" localSheetId="7">#REF!</definedName>
    <definedName name="_DAT13">#REF!</definedName>
    <definedName name="_DAT14" localSheetId="9">#REF!</definedName>
    <definedName name="_DAT14" localSheetId="8">#REF!</definedName>
    <definedName name="_DAT14" localSheetId="7">#REF!</definedName>
    <definedName name="_DAT14">#REF!</definedName>
    <definedName name="_DAT15" localSheetId="9">#REF!</definedName>
    <definedName name="_DAT15" localSheetId="8">#REF!</definedName>
    <definedName name="_DAT15" localSheetId="7">#REF!</definedName>
    <definedName name="_DAT15">#REF!</definedName>
    <definedName name="_DAT16" localSheetId="9">#REF!</definedName>
    <definedName name="_DAT16" localSheetId="8">#REF!</definedName>
    <definedName name="_DAT16" localSheetId="7">#REF!</definedName>
    <definedName name="_DAT16">#REF!</definedName>
    <definedName name="_DAT17" localSheetId="9">#REF!</definedName>
    <definedName name="_DAT17" localSheetId="8">#REF!</definedName>
    <definedName name="_DAT17" localSheetId="7">#REF!</definedName>
    <definedName name="_DAT17">#REF!</definedName>
    <definedName name="_DAT18" localSheetId="9">#REF!</definedName>
    <definedName name="_DAT18" localSheetId="8">#REF!</definedName>
    <definedName name="_DAT18" localSheetId="7">#REF!</definedName>
    <definedName name="_DAT18">#REF!</definedName>
    <definedName name="_DAT19" localSheetId="9">#REF!</definedName>
    <definedName name="_DAT19" localSheetId="8">#REF!</definedName>
    <definedName name="_DAT19" localSheetId="7">#REF!</definedName>
    <definedName name="_DAT19">#REF!</definedName>
    <definedName name="_DAT2" localSheetId="9">#REF!</definedName>
    <definedName name="_DAT2" localSheetId="8">#REF!</definedName>
    <definedName name="_DAT2" localSheetId="7">#REF!</definedName>
    <definedName name="_DAT2">#REF!</definedName>
    <definedName name="_DAT20" localSheetId="9">#REF!</definedName>
    <definedName name="_DAT20" localSheetId="8">#REF!</definedName>
    <definedName name="_DAT20" localSheetId="7">#REF!</definedName>
    <definedName name="_DAT20">#REF!</definedName>
    <definedName name="_DAT21" localSheetId="9">#REF!</definedName>
    <definedName name="_DAT21" localSheetId="8">#REF!</definedName>
    <definedName name="_DAT21" localSheetId="7">#REF!</definedName>
    <definedName name="_DAT21">#REF!</definedName>
    <definedName name="_DAT22" localSheetId="9">#REF!</definedName>
    <definedName name="_DAT22">#REF!</definedName>
    <definedName name="_DAT23" localSheetId="9">#REF!</definedName>
    <definedName name="_DAT23">#REF!</definedName>
    <definedName name="_DAT24" localSheetId="9">#REF!</definedName>
    <definedName name="_DAT24">#REF!</definedName>
    <definedName name="_DAT25" localSheetId="9">#REF!</definedName>
    <definedName name="_DAT25">#REF!</definedName>
    <definedName name="_DAT26" localSheetId="9">#REF!</definedName>
    <definedName name="_DAT26">#REF!</definedName>
    <definedName name="_DAT27" localSheetId="9">#REF!</definedName>
    <definedName name="_DAT27">#REF!</definedName>
    <definedName name="_DAT28" localSheetId="9">#REF!</definedName>
    <definedName name="_DAT28">#REF!</definedName>
    <definedName name="_DAT29" localSheetId="9">#REF!</definedName>
    <definedName name="_DAT29">#REF!</definedName>
    <definedName name="_DAT3" localSheetId="9">#REF!</definedName>
    <definedName name="_DAT3" localSheetId="8">#REF!</definedName>
    <definedName name="_DAT3" localSheetId="7">#REF!</definedName>
    <definedName name="_DAT3">#REF!</definedName>
    <definedName name="_DAT30" localSheetId="9">#REF!</definedName>
    <definedName name="_DAT30">#REF!</definedName>
    <definedName name="_DAT31" localSheetId="9">#REF!</definedName>
    <definedName name="_DAT31">#REF!</definedName>
    <definedName name="_DAT32" localSheetId="9">#REF!</definedName>
    <definedName name="_DAT32">#REF!</definedName>
    <definedName name="_DAT33" localSheetId="9">#REF!</definedName>
    <definedName name="_DAT33">#REF!</definedName>
    <definedName name="_DAT34" localSheetId="9">#REF!</definedName>
    <definedName name="_DAT34">#REF!</definedName>
    <definedName name="_DAT35" localSheetId="9">#REF!</definedName>
    <definedName name="_DAT35">#REF!</definedName>
    <definedName name="_DAT36" localSheetId="9">#REF!</definedName>
    <definedName name="_DAT36">#REF!</definedName>
    <definedName name="_DAT37" localSheetId="9">#REF!</definedName>
    <definedName name="_DAT37">#REF!</definedName>
    <definedName name="_DAT38" localSheetId="9">#REF!</definedName>
    <definedName name="_DAT38">#REF!</definedName>
    <definedName name="_DAT39" localSheetId="9">#REF!</definedName>
    <definedName name="_DAT39">#REF!</definedName>
    <definedName name="_DAT4" localSheetId="9">#REF!</definedName>
    <definedName name="_DAT4" localSheetId="8">#REF!</definedName>
    <definedName name="_DAT4" localSheetId="7">#REF!</definedName>
    <definedName name="_DAT4">#REF!</definedName>
    <definedName name="_DAT40" localSheetId="9">#REF!</definedName>
    <definedName name="_DAT40">#REF!</definedName>
    <definedName name="_DAT41" localSheetId="9">#REF!</definedName>
    <definedName name="_DAT41">#REF!</definedName>
    <definedName name="_DAT42" localSheetId="9">#REF!</definedName>
    <definedName name="_DAT42">#REF!</definedName>
    <definedName name="_DAT43" localSheetId="9">#REF!</definedName>
    <definedName name="_DAT43">#REF!</definedName>
    <definedName name="_DAT44" localSheetId="9">#REF!</definedName>
    <definedName name="_DAT44">#REF!</definedName>
    <definedName name="_DAT45" localSheetId="9">#REF!</definedName>
    <definedName name="_DAT45">#REF!</definedName>
    <definedName name="_DAT46" localSheetId="9">#REF!</definedName>
    <definedName name="_DAT46">#REF!</definedName>
    <definedName name="_DAT47" localSheetId="9">#REF!</definedName>
    <definedName name="_DAT47">#REF!</definedName>
    <definedName name="_DAT48" localSheetId="9">#REF!</definedName>
    <definedName name="_DAT48">#REF!</definedName>
    <definedName name="_DAT49" localSheetId="9">#REF!</definedName>
    <definedName name="_DAT49">#REF!</definedName>
    <definedName name="_DAT5" localSheetId="9">#REF!</definedName>
    <definedName name="_DAT5" localSheetId="8">#REF!</definedName>
    <definedName name="_DAT5" localSheetId="7">#REF!</definedName>
    <definedName name="_DAT5">#REF!</definedName>
    <definedName name="_DAT50" localSheetId="9">#REF!</definedName>
    <definedName name="_DAT50">#REF!</definedName>
    <definedName name="_DAT51" localSheetId="9">#REF!</definedName>
    <definedName name="_DAT51">#REF!</definedName>
    <definedName name="_DAT52" localSheetId="9">#REF!</definedName>
    <definedName name="_DAT52">#REF!</definedName>
    <definedName name="_DAT53" localSheetId="9">#REF!</definedName>
    <definedName name="_DAT53">#REF!</definedName>
    <definedName name="_DAT54" localSheetId="9">#REF!</definedName>
    <definedName name="_DAT54">#REF!</definedName>
    <definedName name="_DAT55" localSheetId="9">#REF!</definedName>
    <definedName name="_DAT55">#REF!</definedName>
    <definedName name="_DAT56" localSheetId="9">#REF!</definedName>
    <definedName name="_DAT56">#REF!</definedName>
    <definedName name="_DAT57" localSheetId="9">#REF!</definedName>
    <definedName name="_DAT57">#REF!</definedName>
    <definedName name="_DAT58" localSheetId="9">#REF!</definedName>
    <definedName name="_DAT58">#REF!</definedName>
    <definedName name="_DAT59" localSheetId="9">#REF!</definedName>
    <definedName name="_DAT59">#REF!</definedName>
    <definedName name="_DAT6" localSheetId="9">#REF!</definedName>
    <definedName name="_DAT6" localSheetId="8">#REF!</definedName>
    <definedName name="_DAT6" localSheetId="7">#REF!</definedName>
    <definedName name="_DAT6">#REF!</definedName>
    <definedName name="_DAT60" localSheetId="9">#REF!</definedName>
    <definedName name="_DAT60">#REF!</definedName>
    <definedName name="_DAT61" localSheetId="9">#REF!</definedName>
    <definedName name="_DAT61">#REF!</definedName>
    <definedName name="_DAT62" localSheetId="9">#REF!</definedName>
    <definedName name="_DAT62">#REF!</definedName>
    <definedName name="_DAT63" localSheetId="9">#REF!</definedName>
    <definedName name="_DAT63">#REF!</definedName>
    <definedName name="_DAT64" localSheetId="9">#REF!</definedName>
    <definedName name="_DAT64">#REF!</definedName>
    <definedName name="_DAT65" localSheetId="9">#REF!</definedName>
    <definedName name="_DAT65">#REF!</definedName>
    <definedName name="_DAT66" localSheetId="9">#REF!</definedName>
    <definedName name="_DAT66">#REF!</definedName>
    <definedName name="_DAT67" localSheetId="9">#REF!</definedName>
    <definedName name="_DAT67">#REF!</definedName>
    <definedName name="_DAT68" localSheetId="9">#REF!</definedName>
    <definedName name="_DAT68">#REF!</definedName>
    <definedName name="_DAT69" localSheetId="9">#REF!</definedName>
    <definedName name="_DAT69">#REF!</definedName>
    <definedName name="_DAT7" localSheetId="9">#REF!</definedName>
    <definedName name="_DAT7" localSheetId="8">#REF!</definedName>
    <definedName name="_DAT7" localSheetId="7">#REF!</definedName>
    <definedName name="_DAT7">#REF!</definedName>
    <definedName name="_DAT70" localSheetId="9">#REF!</definedName>
    <definedName name="_DAT70">#REF!</definedName>
    <definedName name="_DAT71" localSheetId="9">#REF!</definedName>
    <definedName name="_DAT71">#REF!</definedName>
    <definedName name="_DAT72" localSheetId="9">#REF!</definedName>
    <definedName name="_DAT72">#REF!</definedName>
    <definedName name="_DAT73" localSheetId="9">#REF!</definedName>
    <definedName name="_DAT73">#REF!</definedName>
    <definedName name="_DAT74" localSheetId="9">#REF!</definedName>
    <definedName name="_DAT74">#REF!</definedName>
    <definedName name="_DAT75" localSheetId="9">#REF!</definedName>
    <definedName name="_DAT75">#REF!</definedName>
    <definedName name="_DAT76" localSheetId="9">#REF!</definedName>
    <definedName name="_DAT76">#REF!</definedName>
    <definedName name="_DAT77" localSheetId="9">#REF!</definedName>
    <definedName name="_DAT77">#REF!</definedName>
    <definedName name="_DAT78" localSheetId="9">#REF!</definedName>
    <definedName name="_DAT78">#REF!</definedName>
    <definedName name="_DAT79" localSheetId="9">#REF!</definedName>
    <definedName name="_DAT79">#REF!</definedName>
    <definedName name="_DAT8" localSheetId="9">#REF!</definedName>
    <definedName name="_DAT8" localSheetId="8">#REF!</definedName>
    <definedName name="_DAT8" localSheetId="7">#REF!</definedName>
    <definedName name="_DAT8">#REF!</definedName>
    <definedName name="_DAT80" localSheetId="9">#REF!</definedName>
    <definedName name="_DAT80">#REF!</definedName>
    <definedName name="_DAT81" localSheetId="9">#REF!</definedName>
    <definedName name="_DAT81">#REF!</definedName>
    <definedName name="_DAT82" localSheetId="9">#REF!</definedName>
    <definedName name="_DAT82">#REF!</definedName>
    <definedName name="_DAT83" localSheetId="9">#REF!</definedName>
    <definedName name="_DAT83">#REF!</definedName>
    <definedName name="_DAT84" localSheetId="9">#REF!</definedName>
    <definedName name="_DAT84">#REF!</definedName>
    <definedName name="_DAT85" localSheetId="9">#REF!</definedName>
    <definedName name="_DAT85">#REF!</definedName>
    <definedName name="_DAT9" localSheetId="9">#REF!</definedName>
    <definedName name="_DAT9" localSheetId="8">#REF!</definedName>
    <definedName name="_DAT9" localSheetId="7">#REF!</definedName>
    <definedName name="_DAT9">#REF!</definedName>
    <definedName name="_DCC2" localSheetId="4">'[40]Economic Arguments'!$M$4</definedName>
    <definedName name="_DCC2" localSheetId="7">#REF!</definedName>
    <definedName name="_DCC2">#REF!</definedName>
    <definedName name="_DD" localSheetId="4">[42]Group!$B$67</definedName>
    <definedName name="_DD" localSheetId="7">#REF!</definedName>
    <definedName name="_DD">#REF!</definedName>
    <definedName name="_ddf3">#N/A</definedName>
    <definedName name="_Dec1" localSheetId="4">[53]total!$AC$6:$AC$122</definedName>
    <definedName name="_Dec1" localSheetId="7">#REF!</definedName>
    <definedName name="_Dec1">#REF!</definedName>
    <definedName name="_DET2" localSheetId="9" hidden="1">{#N/A,#N/A,FALSE,"Doc. A";#N/A,#N/A,FALSE,"Doc. B";#N/A,#N/A,FALSE,"Doc. C";#N/A,#N/A,FALSE,"Doc. D";#N/A,#N/A,FALSE,"Doc. E";#N/A,#N/A,FALSE,"Doc. F";#N/A,#N/A,FALSE,"Doc. H";#N/A,#N/A,FALSE,"Doc. G";#N/A,#N/A,FALSE,"Doc. I";#N/A,#N/A,FALSE,"Doc. J";#N/A,#N/A,FALSE,"Stock"}</definedName>
    <definedName name="_DET2" localSheetId="8" hidden="1">{#N/A,#N/A,FALSE,"Doc. A";#N/A,#N/A,FALSE,"Doc. B";#N/A,#N/A,FALSE,"Doc. C";#N/A,#N/A,FALSE,"Doc. D";#N/A,#N/A,FALSE,"Doc. E";#N/A,#N/A,FALSE,"Doc. F";#N/A,#N/A,FALSE,"Doc. H";#N/A,#N/A,FALSE,"Doc. G";#N/A,#N/A,FALSE,"Doc. I";#N/A,#N/A,FALSE,"Doc. J";#N/A,#N/A,FALSE,"Stock"}</definedName>
    <definedName name="_DET2" localSheetId="4" hidden="1">{#N/A,#N/A,FALSE,"Doc. A";#N/A,#N/A,FALSE,"Doc. B";#N/A,#N/A,FALSE,"Doc. C";#N/A,#N/A,FALSE,"Doc. D";#N/A,#N/A,FALSE,"Doc. E";#N/A,#N/A,FALSE,"Doc. F";#N/A,#N/A,FALSE,"Doc. H";#N/A,#N/A,FALSE,"Doc. G";#N/A,#N/A,FALSE,"Doc. I";#N/A,#N/A,FALSE,"Doc. J";#N/A,#N/A,FALSE,"Stock"}</definedName>
    <definedName name="_DET2" localSheetId="5" hidden="1">{#N/A,#N/A,FALSE,"Doc. A";#N/A,#N/A,FALSE,"Doc. B";#N/A,#N/A,FALSE,"Doc. C";#N/A,#N/A,FALSE,"Doc. D";#N/A,#N/A,FALSE,"Doc. E";#N/A,#N/A,FALSE,"Doc. F";#N/A,#N/A,FALSE,"Doc. H";#N/A,#N/A,FALSE,"Doc. G";#N/A,#N/A,FALSE,"Doc. I";#N/A,#N/A,FALSE,"Doc. J";#N/A,#N/A,FALSE,"Stock"}</definedName>
    <definedName name="_DET2" localSheetId="7" hidden="1">{#N/A,#N/A,FALSE,"Doc. A";#N/A,#N/A,FALSE,"Doc. B";#N/A,#N/A,FALSE,"Doc. C";#N/A,#N/A,FALSE,"Doc. D";#N/A,#N/A,FALSE,"Doc. E";#N/A,#N/A,FALSE,"Doc. F";#N/A,#N/A,FALSE,"Doc. H";#N/A,#N/A,FALSE,"Doc. G";#N/A,#N/A,FALSE,"Doc. I";#N/A,#N/A,FALSE,"Doc. J";#N/A,#N/A,FALSE,"Stock"}</definedName>
    <definedName name="_DET2" hidden="1">{#N/A,#N/A,FALSE,"Doc. A";#N/A,#N/A,FALSE,"Doc. B";#N/A,#N/A,FALSE,"Doc. C";#N/A,#N/A,FALSE,"Doc. D";#N/A,#N/A,FALSE,"Doc. E";#N/A,#N/A,FALSE,"Doc. F";#N/A,#N/A,FALSE,"Doc. H";#N/A,#N/A,FALSE,"Doc. G";#N/A,#N/A,FALSE,"Doc. I";#N/A,#N/A,FALSE,"Doc. J";#N/A,#N/A,FALSE,"Stock"}</definedName>
    <definedName name="_DET3" localSheetId="9" hidden="1">{#N/A,#N/A,FALSE,"Production-Ethy.";#N/A,#N/A,FALSE,"Production-Prop.";#N/A,#N/A,FALSE,"SaleVolume-Ethy.";#N/A,#N/A,FALSE,"SaleVolume-Prop.";#N/A,#N/A,FALSE,"SellPrice-Ethy.";#N/A,#N/A,FALSE,"SellPrice-Prop.";#N/A,#N/A,FALSE,"Naph&amp;Olef Rate";#N/A,#N/A,FALSE,"Stea&amp;Olef Rate";#N/A,#N/A,FALSE,"Elec&amp;Olef Rate"}</definedName>
    <definedName name="_DET3" localSheetId="8" hidden="1">{#N/A,#N/A,FALSE,"Production-Ethy.";#N/A,#N/A,FALSE,"Production-Prop.";#N/A,#N/A,FALSE,"SaleVolume-Ethy.";#N/A,#N/A,FALSE,"SaleVolume-Prop.";#N/A,#N/A,FALSE,"SellPrice-Ethy.";#N/A,#N/A,FALSE,"SellPrice-Prop.";#N/A,#N/A,FALSE,"Naph&amp;Olef Rate";#N/A,#N/A,FALSE,"Stea&amp;Olef Rate";#N/A,#N/A,FALSE,"Elec&amp;Olef Rate"}</definedName>
    <definedName name="_DET3" localSheetId="4" hidden="1">{#N/A,#N/A,FALSE,"Production-Ethy.";#N/A,#N/A,FALSE,"Production-Prop.";#N/A,#N/A,FALSE,"SaleVolume-Ethy.";#N/A,#N/A,FALSE,"SaleVolume-Prop.";#N/A,#N/A,FALSE,"SellPrice-Ethy.";#N/A,#N/A,FALSE,"SellPrice-Prop.";#N/A,#N/A,FALSE,"Naph&amp;Olef Rate";#N/A,#N/A,FALSE,"Stea&amp;Olef Rate";#N/A,#N/A,FALSE,"Elec&amp;Olef Rate"}</definedName>
    <definedName name="_DET3" localSheetId="5" hidden="1">{#N/A,#N/A,FALSE,"Production-Ethy.";#N/A,#N/A,FALSE,"Production-Prop.";#N/A,#N/A,FALSE,"SaleVolume-Ethy.";#N/A,#N/A,FALSE,"SaleVolume-Prop.";#N/A,#N/A,FALSE,"SellPrice-Ethy.";#N/A,#N/A,FALSE,"SellPrice-Prop.";#N/A,#N/A,FALSE,"Naph&amp;Olef Rate";#N/A,#N/A,FALSE,"Stea&amp;Olef Rate";#N/A,#N/A,FALSE,"Elec&amp;Olef Rate"}</definedName>
    <definedName name="_DET3" localSheetId="7" hidden="1">{#N/A,#N/A,FALSE,"Production-Ethy.";#N/A,#N/A,FALSE,"Production-Prop.";#N/A,#N/A,FALSE,"SaleVolume-Ethy.";#N/A,#N/A,FALSE,"SaleVolume-Prop.";#N/A,#N/A,FALSE,"SellPrice-Ethy.";#N/A,#N/A,FALSE,"SellPrice-Prop.";#N/A,#N/A,FALSE,"Naph&amp;Olef Rate";#N/A,#N/A,FALSE,"Stea&amp;Olef Rate";#N/A,#N/A,FALSE,"Elec&amp;Olef Rate"}</definedName>
    <definedName name="_DET3" hidden="1">{#N/A,#N/A,FALSE,"Production-Ethy.";#N/A,#N/A,FALSE,"Production-Prop.";#N/A,#N/A,FALSE,"SaleVolume-Ethy.";#N/A,#N/A,FALSE,"SaleVolume-Prop.";#N/A,#N/A,FALSE,"SellPrice-Ethy.";#N/A,#N/A,FALSE,"SellPrice-Prop.";#N/A,#N/A,FALSE,"Naph&amp;Olef Rate";#N/A,#N/A,FALSE,"Stea&amp;Olef Rate";#N/A,#N/A,FALSE,"Elec&amp;Olef Rate"}</definedName>
    <definedName name="_DET4" localSheetId="9" hidden="1">{#N/A,#N/A,FALSE,"BUDGET"}</definedName>
    <definedName name="_DET4" localSheetId="8" hidden="1">{#N/A,#N/A,FALSE,"BUDGET"}</definedName>
    <definedName name="_DET4" localSheetId="4" hidden="1">{#N/A,#N/A,FALSE,"BUDGET"}</definedName>
    <definedName name="_DET4" localSheetId="5" hidden="1">{#N/A,#N/A,FALSE,"BUDGET"}</definedName>
    <definedName name="_DET4" localSheetId="7" hidden="1">{#N/A,#N/A,FALSE,"BUDGET"}</definedName>
    <definedName name="_DET4" hidden="1">{#N/A,#N/A,FALSE,"BUDGET"}</definedName>
    <definedName name="_dew33">#N/A</definedName>
    <definedName name="_df3">#N/A</definedName>
    <definedName name="_df34">#N/A</definedName>
    <definedName name="_df4">#N/A</definedName>
    <definedName name="_df43">#N/A</definedName>
    <definedName name="_df54">#N/A</definedName>
    <definedName name="_dff4">#N/A</definedName>
    <definedName name="_dff6">#N/A</definedName>
    <definedName name="_dfg4">#N/A</definedName>
    <definedName name="_dg3">#N/A</definedName>
    <definedName name="_dg4">#N/A</definedName>
    <definedName name="_dg54">#N/A</definedName>
    <definedName name="_dge3">#N/A</definedName>
    <definedName name="_dkk1" localSheetId="9">#REF!</definedName>
    <definedName name="_dkk1">#REF!</definedName>
    <definedName name="_dkk2" localSheetId="9">#REF!</definedName>
    <definedName name="_dkk2">#REF!</definedName>
    <definedName name="_dre32">#N/A</definedName>
    <definedName name="_ds43">#N/A</definedName>
    <definedName name="_E" localSheetId="4">[47]group!#REF!</definedName>
    <definedName name="_E" localSheetId="7">#REF!</definedName>
    <definedName name="_E">#REF!</definedName>
    <definedName name="_e1" localSheetId="9">#REF!</definedName>
    <definedName name="_e1" localSheetId="7">#REF!</definedName>
    <definedName name="_e1">#REF!</definedName>
    <definedName name="_e34">#N/A</definedName>
    <definedName name="_e41" localSheetId="9" hidden="1">{"'Income Statement'!$D$96:$E$101"}</definedName>
    <definedName name="_e41" localSheetId="8" hidden="1">{"'Income Statement'!$D$96:$E$101"}</definedName>
    <definedName name="_e41" localSheetId="4" hidden="1">{"'Income Statement'!$D$96:$E$101"}</definedName>
    <definedName name="_e41" localSheetId="7" hidden="1">{"'Income Statement'!$D$96:$E$101"}</definedName>
    <definedName name="_e41" hidden="1">{"'Income Statement'!$D$96:$E$101"}</definedName>
    <definedName name="_e456">#N/A</definedName>
    <definedName name="_e645">#N/A</definedName>
    <definedName name="_EE" localSheetId="4">[42]Group!$B$70</definedName>
    <definedName name="_EE" localSheetId="7">#REF!</definedName>
    <definedName name="_EE">#REF!</definedName>
    <definedName name="_ee43">#N/A</definedName>
    <definedName name="_eee55" localSheetId="9" hidden="1">{"sum_mth",#N/A,FALSE,"SUM-MTH";"sum_mth_สะสม",#N/A,FALSE,"SUM-MTH";"sum_mth_ผลการดำเนินงาน",#N/A,FALSE,"SUM-MTH";"sum_mth_ผลการดำเนินงาน_สะสม",#N/A,FALSE,"SUM-MTH"}</definedName>
    <definedName name="_eee55" localSheetId="8" hidden="1">{"sum_mth",#N/A,FALSE,"SUM-MTH";"sum_mth_สะสม",#N/A,FALSE,"SUM-MTH";"sum_mth_ผลการดำเนินงาน",#N/A,FALSE,"SUM-MTH";"sum_mth_ผลการดำเนินงาน_สะสม",#N/A,FALSE,"SUM-MTH"}</definedName>
    <definedName name="_eee55" localSheetId="4" hidden="1">{"sum_mth",#N/A,FALSE,"SUM-MTH";"sum_mth_สะสม",#N/A,FALSE,"SUM-MTH";"sum_mth_ผลการดำเนินงาน",#N/A,FALSE,"SUM-MTH";"sum_mth_ผลการดำเนินงาน_สะสม",#N/A,FALSE,"SUM-MTH"}</definedName>
    <definedName name="_eee55" localSheetId="7" hidden="1">{"sum_mth",#N/A,FALSE,"SUM-MTH";"sum_mth_สะสม",#N/A,FALSE,"SUM-MTH";"sum_mth_ผลการดำเนินงาน",#N/A,FALSE,"SUM-MTH";"sum_mth_ผลการดำเนินงาน_สะสม",#N/A,FALSE,"SUM-MTH"}</definedName>
    <definedName name="_eee55" hidden="1">{"sum_mth",#N/A,FALSE,"SUM-MTH";"sum_mth_สะสม",#N/A,FALSE,"SUM-MTH";"sum_mth_ผลการดำเนินงาน",#N/A,FALSE,"SUM-MTH";"sum_mth_ผลการดำเนินงาน_สะสม",#N/A,FALSE,"SUM-MTH"}</definedName>
    <definedName name="_EKT1" localSheetId="9">#REF!</definedName>
    <definedName name="_EKT1">#REF!</definedName>
    <definedName name="_EKT2" localSheetId="9">#REF!</definedName>
    <definedName name="_EKT2">#REF!</definedName>
    <definedName name="_EKT3" localSheetId="9">#REF!</definedName>
    <definedName name="_EKT3">#REF!</definedName>
    <definedName name="_EKT4" localSheetId="9">#REF!</definedName>
    <definedName name="_EKT4">#REF!</definedName>
    <definedName name="_er3">#N/A</definedName>
    <definedName name="_er34">#N/A</definedName>
    <definedName name="_er4">#N/A</definedName>
    <definedName name="_er43">#N/A</definedName>
    <definedName name="_er5">#N/A</definedName>
    <definedName name="_ere89">#N/A</definedName>
    <definedName name="_erf4">#N/A</definedName>
    <definedName name="_ert4">#N/A</definedName>
    <definedName name="_ery5">#N/A</definedName>
    <definedName name="_esg4">#N/A</definedName>
    <definedName name="_et34">#N/A</definedName>
    <definedName name="_ew4">#N/A</definedName>
    <definedName name="_EWR4">#N/A</definedName>
    <definedName name="_ewt34">#N/A</definedName>
    <definedName name="_ewt4">#N/A</definedName>
    <definedName name="_Example" localSheetId="4" hidden="1">[56]Variables!$B$1</definedName>
    <definedName name="_Example" localSheetId="7" hidden="1">#REF!</definedName>
    <definedName name="_Example" hidden="1">#REF!</definedName>
    <definedName name="_exp10" localSheetId="9">#REF!</definedName>
    <definedName name="_exp10" localSheetId="7">#REF!</definedName>
    <definedName name="_exp10">#REF!</definedName>
    <definedName name="_exp11" localSheetId="9">#REF!</definedName>
    <definedName name="_exp11">#REF!</definedName>
    <definedName name="_exp111" localSheetId="9">#REF!</definedName>
    <definedName name="_exp111">#REF!</definedName>
    <definedName name="_exp12" localSheetId="9">#REF!</definedName>
    <definedName name="_exp12">#REF!</definedName>
    <definedName name="_EXP22" localSheetId="9">#REF!</definedName>
    <definedName name="_EXP22">#REF!</definedName>
    <definedName name="_exp5" localSheetId="9">#REF!</definedName>
    <definedName name="_exp5">#REF!</definedName>
    <definedName name="_exp7" localSheetId="9">#REF!</definedName>
    <definedName name="_exp7">#REF!</definedName>
    <definedName name="_exp8" localSheetId="9">#REF!</definedName>
    <definedName name="_exp8">#REF!</definedName>
    <definedName name="_exp9" localSheetId="9">#REF!</definedName>
    <definedName name="_exp9">#REF!</definedName>
    <definedName name="_ey54">#N/A</definedName>
    <definedName name="_eye455">#N/A</definedName>
    <definedName name="_F" localSheetId="4">[52]Group!#REF!</definedName>
    <definedName name="_F" localSheetId="7">#REF!</definedName>
    <definedName name="_F">#REF!</definedName>
    <definedName name="_f1" localSheetId="9">#REF!</definedName>
    <definedName name="_f1" localSheetId="7">#REF!</definedName>
    <definedName name="_f1">#REF!</definedName>
    <definedName name="_f123" localSheetId="9">#REF!</definedName>
    <definedName name="_f123" localSheetId="8">#REF!</definedName>
    <definedName name="_f123" localSheetId="7">#REF!</definedName>
    <definedName name="_f123">#REF!</definedName>
    <definedName name="_F2" localSheetId="9">#REF!</definedName>
    <definedName name="_F2">#REF!</definedName>
    <definedName name="_f3">#N/A</definedName>
    <definedName name="_FAW3">#N/A</definedName>
    <definedName name="_fd34">#N/A</definedName>
    <definedName name="_fd4">#N/A</definedName>
    <definedName name="_fd43">#N/A</definedName>
    <definedName name="_fde3">#N/A</definedName>
    <definedName name="_fe43">#N/A</definedName>
    <definedName name="_Feb1" localSheetId="4">[53]total!$S$6:$S$122</definedName>
    <definedName name="_Feb1" localSheetId="7">#REF!</definedName>
    <definedName name="_Feb1">#REF!</definedName>
    <definedName name="_fer34">#N/A</definedName>
    <definedName name="_fer43">#N/A</definedName>
    <definedName name="_FF" localSheetId="4">[52]Group!#REF!</definedName>
    <definedName name="_FF" localSheetId="7">#REF!</definedName>
    <definedName name="_FF">#REF!</definedName>
    <definedName name="_fg4">#N/A</definedName>
    <definedName name="_fg5">#N/A</definedName>
    <definedName name="_fig925" localSheetId="4">'[57]925'!$D$2:$F$132</definedName>
    <definedName name="_fig925" localSheetId="7">#REF!</definedName>
    <definedName name="_fig925">#REF!</definedName>
    <definedName name="_Fill" localSheetId="3" hidden="1">#REF!</definedName>
    <definedName name="_Fill" localSheetId="8" hidden="1">#REF!</definedName>
    <definedName name="_Fill" localSheetId="6" hidden="1">#REF!</definedName>
    <definedName name="_Fill" localSheetId="4" hidden="1">#REF!</definedName>
    <definedName name="_Fill" localSheetId="5" hidden="1">#REF!</definedName>
    <definedName name="_Fill" localSheetId="7" hidden="1">#REF!</definedName>
    <definedName name="_Fill" hidden="1">#REF!</definedName>
    <definedName name="_xlnm._FilterDatabase" localSheetId="3" hidden="1">#REF!</definedName>
    <definedName name="_xlnm._FilterDatabase" localSheetId="6" hidden="1">#REF!</definedName>
    <definedName name="_xlnm._FilterDatabase" localSheetId="4" hidden="1">#REF!</definedName>
    <definedName name="_xlnm._FilterDatabase" localSheetId="5" hidden="1">#REF!</definedName>
    <definedName name="_xlnm._FilterDatabase" hidden="1">#REF!</definedName>
    <definedName name="_fr54">#N/A</definedName>
    <definedName name="_FWA3">#N/A</definedName>
    <definedName name="_FWE4">#N/A</definedName>
    <definedName name="_g1" localSheetId="9">#REF!</definedName>
    <definedName name="_g1">#REF!</definedName>
    <definedName name="_g4">#N/A</definedName>
    <definedName name="_g43">#N/A</definedName>
    <definedName name="_gd54">#N/A</definedName>
    <definedName name="_gh45">#N/A</definedName>
    <definedName name="_ghg2">#N/A</definedName>
    <definedName name="_ght3">#N/A</definedName>
    <definedName name="_grr34">#N/A</definedName>
    <definedName name="_gw43">#N/A</definedName>
    <definedName name="_h1" localSheetId="9">#REF!</definedName>
    <definedName name="_h1">#REF!</definedName>
    <definedName name="_h2">#N/A</definedName>
    <definedName name="_H3" localSheetId="9" hidden="1">{"'Sell_Office'!$C$5:$D$6"}</definedName>
    <definedName name="_H3" localSheetId="8" hidden="1">{"'Sell_Office'!$C$5:$D$6"}</definedName>
    <definedName name="_H3" localSheetId="4" hidden="1">{"'Sell_Office'!$C$5:$D$6"}</definedName>
    <definedName name="_H3" localSheetId="7" hidden="1">{"'Sell_Office'!$C$5:$D$6"}</definedName>
    <definedName name="_H3" hidden="1">{"'Sell_Office'!$C$5:$D$6"}</definedName>
    <definedName name="_H300">#N/A</definedName>
    <definedName name="_H301">#N/A</definedName>
    <definedName name="_hg5">#N/A</definedName>
    <definedName name="_hg90">#N/A</definedName>
    <definedName name="_hht4">#N/A</definedName>
    <definedName name="_hj5">#N/A</definedName>
    <definedName name="_hj76">#N/A</definedName>
    <definedName name="_hj8">#N/A</definedName>
    <definedName name="_hjg2">#N/A</definedName>
    <definedName name="_hjh6">#N/A</definedName>
    <definedName name="_hjh7">#N/A</definedName>
    <definedName name="_hjt5">#N/A</definedName>
    <definedName name="_hjy6">#N/A</definedName>
    <definedName name="_HMC1" localSheetId="9">#REF!</definedName>
    <definedName name="_HMC1">#REF!</definedName>
    <definedName name="_HMC10" localSheetId="9">#REF!</definedName>
    <definedName name="_HMC10">#REF!</definedName>
    <definedName name="_HMC11" localSheetId="9">#REF!</definedName>
    <definedName name="_HMC11">#REF!</definedName>
    <definedName name="_HMC12" localSheetId="9">#REF!</definedName>
    <definedName name="_HMC12">#REF!</definedName>
    <definedName name="_HMC2" localSheetId="9">#REF!</definedName>
    <definedName name="_HMC2">#REF!</definedName>
    <definedName name="_HMC3" localSheetId="9">#REF!</definedName>
    <definedName name="_HMC3">#REF!</definedName>
    <definedName name="_HMC4" localSheetId="9">#REF!</definedName>
    <definedName name="_HMC4">#REF!</definedName>
    <definedName name="_HMC5" localSheetId="9">#REF!</definedName>
    <definedName name="_HMC5">#REF!</definedName>
    <definedName name="_HMC6" localSheetId="9">#REF!</definedName>
    <definedName name="_HMC6">#REF!</definedName>
    <definedName name="_HMC7" localSheetId="9">#REF!</definedName>
    <definedName name="_HMC7">#REF!</definedName>
    <definedName name="_HMC8" localSheetId="9">#REF!</definedName>
    <definedName name="_HMC8">#REF!</definedName>
    <definedName name="_HMC9" localSheetId="9">#REF!</definedName>
    <definedName name="_HMC9">#REF!</definedName>
    <definedName name="_hy6">#N/A</definedName>
    <definedName name="_hy9">#N/A</definedName>
    <definedName name="_hyy4">#N/A</definedName>
    <definedName name="_iju8">#N/A</definedName>
    <definedName name="_IRR2" localSheetId="9" hidden="1">{"CF Assumptions",#N/A,FALSE,"Asu";#N/A,#N/A,FALSE,"CF (2)";"Sensitivity2",#N/A,FALSE,"Sensitivity";"SM1",#N/A,FALSE,"SM";#N/A,#N/A,FALSE,"C&amp;D (2)";"Mgmt1",#N/A,FALSE,"MGMT";"Mgmt2",#N/A,FALSE,"MGMT";"Rpt_Cost Bridge",#N/A,FALSE,"Reports";"Rpt_CP22",#N/A,FALSE,"Reports";"Rpt_LRP Comp",#N/A,FALSE,"Reports";"Rpt_NPV Bridge",#N/A,FALSE,"Reports";#N/A,#N/A,FALSE,"Notes"}</definedName>
    <definedName name="_IRR2" localSheetId="8" hidden="1">{"CF Assumptions",#N/A,FALSE,"Asu";#N/A,#N/A,FALSE,"CF (2)";"Sensitivity2",#N/A,FALSE,"Sensitivity";"SM1",#N/A,FALSE,"SM";#N/A,#N/A,FALSE,"C&amp;D (2)";"Mgmt1",#N/A,FALSE,"MGMT";"Mgmt2",#N/A,FALSE,"MGMT";"Rpt_Cost Bridge",#N/A,FALSE,"Reports";"Rpt_CP22",#N/A,FALSE,"Reports";"Rpt_LRP Comp",#N/A,FALSE,"Reports";"Rpt_NPV Bridge",#N/A,FALSE,"Reports";#N/A,#N/A,FALSE,"Notes"}</definedName>
    <definedName name="_IRR2" localSheetId="4" hidden="1">{"CF Assumptions",#N/A,FALSE,"Asu";#N/A,#N/A,FALSE,"CF (2)";"Sensitivity2",#N/A,FALSE,"Sensitivity";"SM1",#N/A,FALSE,"SM";#N/A,#N/A,FALSE,"C&amp;D (2)";"Mgmt1",#N/A,FALSE,"MGMT";"Mgmt2",#N/A,FALSE,"MGMT";"Rpt_Cost Bridge",#N/A,FALSE,"Reports";"Rpt_CP22",#N/A,FALSE,"Reports";"Rpt_LRP Comp",#N/A,FALSE,"Reports";"Rpt_NPV Bridge",#N/A,FALSE,"Reports";#N/A,#N/A,FALSE,"Notes"}</definedName>
    <definedName name="_IRR2" localSheetId="7" hidden="1">{"CF Assumptions",#N/A,FALSE,"Asu";#N/A,#N/A,FALSE,"CF (2)";"Sensitivity2",#N/A,FALSE,"Sensitivity";"SM1",#N/A,FALSE,"SM";#N/A,#N/A,FALSE,"C&amp;D (2)";"Mgmt1",#N/A,FALSE,"MGMT";"Mgmt2",#N/A,FALSE,"MGMT";"Rpt_Cost Bridge",#N/A,FALSE,"Reports";"Rpt_CP22",#N/A,FALSE,"Reports";"Rpt_LRP Comp",#N/A,FALSE,"Reports";"Rpt_NPV Bridge",#N/A,FALSE,"Reports";#N/A,#N/A,FALSE,"Notes"}</definedName>
    <definedName name="_IRR2" hidden="1">{"CF Assumptions",#N/A,FALSE,"Asu";#N/A,#N/A,FALSE,"CF (2)";"Sensitivity2",#N/A,FALSE,"Sensitivity";"SM1",#N/A,FALSE,"SM";#N/A,#N/A,FALSE,"C&amp;D (2)";"Mgmt1",#N/A,FALSE,"MGMT";"Mgmt2",#N/A,FALSE,"MGMT";"Rpt_Cost Bridge",#N/A,FALSE,"Reports";"Rpt_CP22",#N/A,FALSE,"Reports";"Rpt_LRP Comp",#N/A,FALSE,"Reports";"Rpt_NPV Bridge",#N/A,FALSE,"Reports";#N/A,#N/A,FALSE,"Notes"}</definedName>
    <definedName name="_iyg8">#N/A</definedName>
    <definedName name="_IZ1" localSheetId="9">#REF!</definedName>
    <definedName name="_IZ1">#REF!</definedName>
    <definedName name="_j8">#N/A</definedName>
    <definedName name="_Jan1" localSheetId="4">[53]total!$R$6:$R$122</definedName>
    <definedName name="_Jan1" localSheetId="7">#REF!</definedName>
    <definedName name="_Jan1">#REF!</definedName>
    <definedName name="_jdd8">#N/A</definedName>
    <definedName name="_jee8">#N/A</definedName>
    <definedName name="_jh5">#N/A</definedName>
    <definedName name="_jh8">#N/A</definedName>
    <definedName name="_jhf2">#N/A</definedName>
    <definedName name="_jhy6">#N/A</definedName>
    <definedName name="_JJ1" localSheetId="4">[58]เครื่องมือ!$K$391</definedName>
    <definedName name="_JJ1" localSheetId="7">#REF!</definedName>
    <definedName name="_JJ1">#REF!</definedName>
    <definedName name="_JJ2" localSheetId="4">[59]อาคาร!$K$19</definedName>
    <definedName name="_JJ2" localSheetId="7">#REF!</definedName>
    <definedName name="_JJ2">#REF!</definedName>
    <definedName name="_jjh5">#N/A</definedName>
    <definedName name="_jkj8">#N/A</definedName>
    <definedName name="_jky3">#N/A</definedName>
    <definedName name="_Jul1" localSheetId="4">[53]total!$X$6:$X$122</definedName>
    <definedName name="_Jul1" localSheetId="7">#REF!</definedName>
    <definedName name="_Jul1">#REF!</definedName>
    <definedName name="_Jun1" localSheetId="4">[53]total!$W$6:$W$122</definedName>
    <definedName name="_Jun1" localSheetId="7">#REF!</definedName>
    <definedName name="_Jun1">#REF!</definedName>
    <definedName name="_juu8">#N/A</definedName>
    <definedName name="_jwe5">#N/A</definedName>
    <definedName name="_jyg9">#N/A</definedName>
    <definedName name="_k1" localSheetId="9">#REF!</definedName>
    <definedName name="_k1" localSheetId="7">#REF!</definedName>
    <definedName name="_k1">#REF!</definedName>
    <definedName name="_K306" localSheetId="9" hidden="1">{"'Eng (page2)'!$A$1:$D$52"}</definedName>
    <definedName name="_K306" localSheetId="8" hidden="1">{"'Eng (page2)'!$A$1:$D$52"}</definedName>
    <definedName name="_K306" localSheetId="4" hidden="1">{"'Eng (page2)'!$A$1:$D$52"}</definedName>
    <definedName name="_K306" localSheetId="7" hidden="1">{"'Eng (page2)'!$A$1:$D$52"}</definedName>
    <definedName name="_K306" hidden="1">{"'Eng (page2)'!$A$1:$D$52"}</definedName>
    <definedName name="_k4">#N/A</definedName>
    <definedName name="_KAF1" localSheetId="9">#REF!</definedName>
    <definedName name="_KAF1">#REF!</definedName>
    <definedName name="_KAF2" localSheetId="9">#REF!</definedName>
    <definedName name="_KAF2">#REF!</definedName>
    <definedName name="_KAF3" localSheetId="9">#REF!</definedName>
    <definedName name="_KAF3">#REF!</definedName>
    <definedName name="_KAF4" localSheetId="9">#REF!</definedName>
    <definedName name="_KAF4">#REF!</definedName>
    <definedName name="_ke8">#N/A</definedName>
    <definedName name="_kedar" localSheetId="9" hidden="1">#REF!</definedName>
    <definedName name="_kedar" hidden="1">#REF!</definedName>
    <definedName name="_ker9">#N/A</definedName>
    <definedName name="_Key1" localSheetId="9" hidden="1">#REF!</definedName>
    <definedName name="_Key1" localSheetId="3" hidden="1">#REF!</definedName>
    <definedName name="_Key1" localSheetId="8" hidden="1">#REF!</definedName>
    <definedName name="_Key1" localSheetId="6" hidden="1">#REF!</definedName>
    <definedName name="_Key1" localSheetId="4" hidden="1">[60]คีย์ข้อมูลรายละเอียดต่างๆ!#REF!</definedName>
    <definedName name="_Key1" localSheetId="5" hidden="1">#REF!</definedName>
    <definedName name="_Key1" localSheetId="7" hidden="1">#REF!</definedName>
    <definedName name="_Key1" hidden="1">#REF!</definedName>
    <definedName name="_Key2" localSheetId="3" hidden="1">#REF!</definedName>
    <definedName name="_Key2" localSheetId="8" hidden="1">#REF!</definedName>
    <definedName name="_Key2" localSheetId="6" hidden="1">#REF!</definedName>
    <definedName name="_Key2" localSheetId="4" hidden="1">#REF!</definedName>
    <definedName name="_Key2" localSheetId="5" hidden="1">#REF!</definedName>
    <definedName name="_Key2" localSheetId="7" hidden="1">#REF!</definedName>
    <definedName name="_Key2" hidden="1">#REF!</definedName>
    <definedName name="_kf9">#N/A</definedName>
    <definedName name="_ki7">#N/A</definedName>
    <definedName name="_KL379" localSheetId="9">#REF!</definedName>
    <definedName name="_KL379" localSheetId="8">#REF!</definedName>
    <definedName name="_KL379" localSheetId="7">#REF!</definedName>
    <definedName name="_KL379">#REF!</definedName>
    <definedName name="_kr9">#N/A</definedName>
    <definedName name="_kre9">#N/A</definedName>
    <definedName name="_kse8">#N/A</definedName>
    <definedName name="_ktm1201" localSheetId="9">#REF!</definedName>
    <definedName name="_ktm1201">#REF!</definedName>
    <definedName name="_kug8">#N/A</definedName>
    <definedName name="_kui9">#N/A</definedName>
    <definedName name="_kwi1" localSheetId="9">#REF!</definedName>
    <definedName name="_kwi1">#REF!</definedName>
    <definedName name="_L" localSheetId="4">[49]Group!$B$99</definedName>
    <definedName name="_L" localSheetId="7">#REF!</definedName>
    <definedName name="_L">#REF!</definedName>
    <definedName name="_L310" localSheetId="9" hidden="1">{"'Eng (page2)'!$A$1:$D$52"}</definedName>
    <definedName name="_L310" localSheetId="8" hidden="1">{"'Eng (page2)'!$A$1:$D$52"}</definedName>
    <definedName name="_L310" localSheetId="4" hidden="1">{"'Eng (page2)'!$A$1:$D$52"}</definedName>
    <definedName name="_L310" localSheetId="7" hidden="1">{"'Eng (page2)'!$A$1:$D$52"}</definedName>
    <definedName name="_L310" hidden="1">{"'Eng (page2)'!$A$1:$D$52"}</definedName>
    <definedName name="_LF12" localSheetId="9" hidden="1">#REF!</definedName>
    <definedName name="_LF12" hidden="1">#REF!</definedName>
    <definedName name="_lit1" localSheetId="9">#REF!</definedName>
    <definedName name="_lit1">#REF!</definedName>
    <definedName name="_lit2" localSheetId="9">#REF!</definedName>
    <definedName name="_lit2">#REF!</definedName>
    <definedName name="_LL1" localSheetId="9">#REF!</definedName>
    <definedName name="_LL1">#REF!</definedName>
    <definedName name="_lod9">#N/A</definedName>
    <definedName name="_Look" localSheetId="4" hidden="1">[56]Variables!$B$4</definedName>
    <definedName name="_Look" localSheetId="7" hidden="1">#REF!</definedName>
    <definedName name="_Look" hidden="1">#REF!</definedName>
    <definedName name="_lpg1" localSheetId="9">#REF!</definedName>
    <definedName name="_lpg1" localSheetId="7">#REF!</definedName>
    <definedName name="_lpg1">#REF!</definedName>
    <definedName name="_lpg10" localSheetId="9">#REF!</definedName>
    <definedName name="_lpg10">#REF!</definedName>
    <definedName name="_lpg11" localSheetId="9">#REF!</definedName>
    <definedName name="_lpg11">#REF!</definedName>
    <definedName name="_lpg12" localSheetId="9">#REF!</definedName>
    <definedName name="_lpg12">#REF!</definedName>
    <definedName name="_lpg2" localSheetId="9">#REF!</definedName>
    <definedName name="_lpg2">#REF!</definedName>
    <definedName name="_lpg3" localSheetId="9">#REF!</definedName>
    <definedName name="_lpg3">#REF!</definedName>
    <definedName name="_lpg4" localSheetId="9">#REF!</definedName>
    <definedName name="_lpg4">#REF!</definedName>
    <definedName name="_lpg5" localSheetId="9">#REF!</definedName>
    <definedName name="_lpg5">#REF!</definedName>
    <definedName name="_lpg6" localSheetId="9">#REF!</definedName>
    <definedName name="_lpg6">#REF!</definedName>
    <definedName name="_lpg7" localSheetId="9">#REF!</definedName>
    <definedName name="_lpg7">#REF!</definedName>
    <definedName name="_lpg8" localSheetId="9">#REF!</definedName>
    <definedName name="_lpg8">#REF!</definedName>
    <definedName name="_lpg9" localSheetId="9">#REF!</definedName>
    <definedName name="_lpg9">#REF!</definedName>
    <definedName name="_lre9">#N/A</definedName>
    <definedName name="_M1" localSheetId="4">[49]Group!$B$103</definedName>
    <definedName name="_M1" localSheetId="7">#REF!</definedName>
    <definedName name="_M1">#REF!</definedName>
    <definedName name="_M2" localSheetId="4">[49]Group!$B$106</definedName>
    <definedName name="_M2" localSheetId="7">#REF!</definedName>
    <definedName name="_M2">#REF!</definedName>
    <definedName name="_M3" localSheetId="4">[42]Group!$B$110</definedName>
    <definedName name="_M3" localSheetId="7">#REF!</definedName>
    <definedName name="_M3">#REF!</definedName>
    <definedName name="_M4" localSheetId="9">#REF!</definedName>
    <definedName name="_M4" localSheetId="7">#REF!</definedName>
    <definedName name="_M4">#REF!</definedName>
    <definedName name="_m43">#N/A</definedName>
    <definedName name="_M5" localSheetId="4">[42]Group!$B$113</definedName>
    <definedName name="_M5" localSheetId="7">#REF!</definedName>
    <definedName name="_M5">#REF!</definedName>
    <definedName name="_Mar1" localSheetId="4">[53]total!$T$6:$T$122</definedName>
    <definedName name="_Mar1" localSheetId="7">#REF!</definedName>
    <definedName name="_Mar1">#REF!</definedName>
    <definedName name="_Mat" localSheetId="4">[47]group!#REF!</definedName>
    <definedName name="_Mat" localSheetId="7">#REF!</definedName>
    <definedName name="_Mat">#REF!</definedName>
    <definedName name="_MatMult_A" localSheetId="9" hidden="1">#REF!</definedName>
    <definedName name="_MatMult_A" localSheetId="7" hidden="1">#REF!</definedName>
    <definedName name="_MatMult_A" hidden="1">#REF!</definedName>
    <definedName name="_MatMult_AxB" localSheetId="9" hidden="1">#REF!</definedName>
    <definedName name="_MatMult_AxB" hidden="1">#REF!</definedName>
    <definedName name="_MatMult_B" localSheetId="9" hidden="1">#REF!</definedName>
    <definedName name="_MatMult_B" hidden="1">#REF!</definedName>
    <definedName name="_May1" localSheetId="4">[53]total!$V$6:$V$122</definedName>
    <definedName name="_May1" localSheetId="7">#REF!</definedName>
    <definedName name="_May1">#REF!</definedName>
    <definedName name="_MM1" localSheetId="9">#REF!</definedName>
    <definedName name="_MM1" localSheetId="7">#REF!</definedName>
    <definedName name="_MM1">#REF!</definedName>
    <definedName name="_mny8">#N/A</definedName>
    <definedName name="_MWL1" localSheetId="9">#REF!</definedName>
    <definedName name="_MWL1">#REF!</definedName>
    <definedName name="_MWL2" localSheetId="9">#REF!</definedName>
    <definedName name="_MWL2">#REF!</definedName>
    <definedName name="_MWL3" localSheetId="9">#REF!</definedName>
    <definedName name="_MWL3">#REF!</definedName>
    <definedName name="_MWL4" localSheetId="9">#REF!</definedName>
    <definedName name="_MWL4">#REF!</definedName>
    <definedName name="_MZ1" localSheetId="9">#REF!</definedName>
    <definedName name="_MZ1">#REF!</definedName>
    <definedName name="_N1" localSheetId="4">[42]Group!$B$117</definedName>
    <definedName name="_N1" localSheetId="7">#REF!</definedName>
    <definedName name="_N1">#REF!</definedName>
    <definedName name="_N2" localSheetId="4">[42]Group!$B$118</definedName>
    <definedName name="_N2" localSheetId="7">#REF!</definedName>
    <definedName name="_N2">#REF!</definedName>
    <definedName name="_N3" localSheetId="9" hidden="1">{"sum_mth",#N/A,FALSE,"SUM-MTH";"sum_mth_สะสม",#N/A,FALSE,"SUM-MTH";"sum_mth_ผลการดำเนินงาน",#N/A,FALSE,"SUM-MTH";"sum_mth_ผลการดำเนินงาน_สะสม",#N/A,FALSE,"SUM-MTH"}</definedName>
    <definedName name="_N3" localSheetId="8" hidden="1">{"sum_mth",#N/A,FALSE,"SUM-MTH";"sum_mth_สะสม",#N/A,FALSE,"SUM-MTH";"sum_mth_ผลการดำเนินงาน",#N/A,FALSE,"SUM-MTH";"sum_mth_ผลการดำเนินงาน_สะสม",#N/A,FALSE,"SUM-MTH"}</definedName>
    <definedName name="_N3" localSheetId="4" hidden="1">{"sum_mth",#N/A,FALSE,"SUM-MTH";"sum_mth_สะสม",#N/A,FALSE,"SUM-MTH";"sum_mth_ผลการดำเนินงาน",#N/A,FALSE,"SUM-MTH";"sum_mth_ผลการดำเนินงาน_สะสม",#N/A,FALSE,"SUM-MTH"}</definedName>
    <definedName name="_N3" localSheetId="7" hidden="1">{"sum_mth",#N/A,FALSE,"SUM-MTH";"sum_mth_สะสม",#N/A,FALSE,"SUM-MTH";"sum_mth_ผลการดำเนินงาน",#N/A,FALSE,"SUM-MTH";"sum_mth_ผลการดำเนินงาน_สะสม",#N/A,FALSE,"SUM-MTH"}</definedName>
    <definedName name="_N3" hidden="1">{"sum_mth",#N/A,FALSE,"SUM-MTH";"sum_mth_สะสม",#N/A,FALSE,"SUM-MTH";"sum_mth_ผลการดำเนินงาน",#N/A,FALSE,"SUM-MTH";"sum_mth_ผลการดำเนินงาน_สะสม",#N/A,FALSE,"SUM-MTH"}</definedName>
    <definedName name="_N300" localSheetId="9" hidden="1">{"sum_mth",#N/A,FALSE,"SUM-MTH";"sum_mth_สะสม",#N/A,FALSE,"SUM-MTH";"sum_mth_ผลการดำเนินงาน",#N/A,FALSE,"SUM-MTH";"sum_mth_ผลการดำเนินงาน_สะสม",#N/A,FALSE,"SUM-MTH"}</definedName>
    <definedName name="_N300" localSheetId="8" hidden="1">{"sum_mth",#N/A,FALSE,"SUM-MTH";"sum_mth_สะสม",#N/A,FALSE,"SUM-MTH";"sum_mth_ผลการดำเนินงาน",#N/A,FALSE,"SUM-MTH";"sum_mth_ผลการดำเนินงาน_สะสม",#N/A,FALSE,"SUM-MTH"}</definedName>
    <definedName name="_N300" localSheetId="4" hidden="1">{"sum_mth",#N/A,FALSE,"SUM-MTH";"sum_mth_สะสม",#N/A,FALSE,"SUM-MTH";"sum_mth_ผลการดำเนินงาน",#N/A,FALSE,"SUM-MTH";"sum_mth_ผลการดำเนินงาน_สะสม",#N/A,FALSE,"SUM-MTH"}</definedName>
    <definedName name="_N300" localSheetId="7" hidden="1">{"sum_mth",#N/A,FALSE,"SUM-MTH";"sum_mth_สะสม",#N/A,FALSE,"SUM-MTH";"sum_mth_ผลการดำเนินงาน",#N/A,FALSE,"SUM-MTH";"sum_mth_ผลการดำเนินงาน_สะสม",#N/A,FALSE,"SUM-MTH"}</definedName>
    <definedName name="_N300" hidden="1">{"sum_mth",#N/A,FALSE,"SUM-MTH";"sum_mth_สะสม",#N/A,FALSE,"SUM-MTH";"sum_mth_ผลการดำเนินงาน",#N/A,FALSE,"SUM-MTH";"sum_mth_ผลการดำเนินงาน_สะสม",#N/A,FALSE,"SUM-MTH"}</definedName>
    <definedName name="_N6" localSheetId="4">[61]DEP12!#REF!</definedName>
    <definedName name="_N6" localSheetId="7">#REF!</definedName>
    <definedName name="_N6">#REF!</definedName>
    <definedName name="_n8">#N/A</definedName>
    <definedName name="_NEW2" localSheetId="9">#REF!</definedName>
    <definedName name="_NEW2" localSheetId="7">#REF!</definedName>
    <definedName name="_NEW2">#REF!</definedName>
    <definedName name="_ngl1" localSheetId="9">#REF!</definedName>
    <definedName name="_ngl1">#REF!</definedName>
    <definedName name="_ngl10" localSheetId="9">#REF!</definedName>
    <definedName name="_ngl10">#REF!</definedName>
    <definedName name="_ngl11" localSheetId="9">#REF!</definedName>
    <definedName name="_ngl11">#REF!</definedName>
    <definedName name="_ngl12" localSheetId="9">#REF!</definedName>
    <definedName name="_ngl12">#REF!</definedName>
    <definedName name="_ngl2" localSheetId="9">#REF!</definedName>
    <definedName name="_ngl2">#REF!</definedName>
    <definedName name="_ngl3" localSheetId="9">#REF!</definedName>
    <definedName name="_ngl3">#REF!</definedName>
    <definedName name="_ngl4" localSheetId="9">#REF!</definedName>
    <definedName name="_ngl4">#REF!</definedName>
    <definedName name="_ngl5" localSheetId="9">#REF!</definedName>
    <definedName name="_ngl5">#REF!</definedName>
    <definedName name="_ngl6" localSheetId="9">#REF!</definedName>
    <definedName name="_ngl6">#REF!</definedName>
    <definedName name="_ngl7" localSheetId="9">#REF!</definedName>
    <definedName name="_ngl7">#REF!</definedName>
    <definedName name="_ngl8" localSheetId="9">#REF!</definedName>
    <definedName name="_ngl8">#REF!</definedName>
    <definedName name="_ngl9" localSheetId="9">#REF!</definedName>
    <definedName name="_ngl9">#REF!</definedName>
    <definedName name="_NN2" localSheetId="4">[51]Group!#REF!</definedName>
    <definedName name="_NN2">#REF!</definedName>
    <definedName name="_nnn1" localSheetId="9">#REF!</definedName>
    <definedName name="_nnn1" localSheetId="7">#REF!</definedName>
    <definedName name="_nnn1">#REF!</definedName>
    <definedName name="_Nov1" localSheetId="4">[53]total!$AB$6:$AB$122</definedName>
    <definedName name="_Nov1" localSheetId="7">#REF!</definedName>
    <definedName name="_Nov1">#REF!</definedName>
    <definedName name="_NSO2" localSheetId="9" hidden="1">{"'Sheet1'!$L$16"}</definedName>
    <definedName name="_NSO2" localSheetId="8" hidden="1">{"'Sheet1'!$L$16"}</definedName>
    <definedName name="_NSO2" localSheetId="4" hidden="1">{"'Sheet1'!$L$16"}</definedName>
    <definedName name="_NSO2" localSheetId="7" hidden="1">{"'Sheet1'!$L$16"}</definedName>
    <definedName name="_NSO2" hidden="1">{"'Sheet1'!$L$16"}</definedName>
    <definedName name="_nuu8">#N/A</definedName>
    <definedName name="_nyy7">#N/A</definedName>
    <definedName name="_O300" localSheetId="9" hidden="1">{"'Eng (page2)'!$A$1:$D$52"}</definedName>
    <definedName name="_O300" localSheetId="8" hidden="1">{"'Eng (page2)'!$A$1:$D$52"}</definedName>
    <definedName name="_O300" localSheetId="4" hidden="1">{"'Eng (page2)'!$A$1:$D$52"}</definedName>
    <definedName name="_O300" localSheetId="7" hidden="1">{"'Eng (page2)'!$A$1:$D$52"}</definedName>
    <definedName name="_O300" hidden="1">{"'Eng (page2)'!$A$1:$D$52"}</definedName>
    <definedName name="_o9" localSheetId="9" hidden="1">{#N/A,#N/A,FALSE,"Doc. A";#N/A,#N/A,FALSE,"Doc. B";#N/A,#N/A,FALSE,"Doc. C";#N/A,#N/A,FALSE,"Doc. D";#N/A,#N/A,FALSE,"Doc. E";#N/A,#N/A,FALSE,"Doc. F";#N/A,#N/A,FALSE,"Doc. H";#N/A,#N/A,FALSE,"Doc. G";#N/A,#N/A,FALSE,"Doc. I";#N/A,#N/A,FALSE,"Doc. J";#N/A,#N/A,FALSE,"Stock"}</definedName>
    <definedName name="_o9" localSheetId="8" hidden="1">{#N/A,#N/A,FALSE,"Doc. A";#N/A,#N/A,FALSE,"Doc. B";#N/A,#N/A,FALSE,"Doc. C";#N/A,#N/A,FALSE,"Doc. D";#N/A,#N/A,FALSE,"Doc. E";#N/A,#N/A,FALSE,"Doc. F";#N/A,#N/A,FALSE,"Doc. H";#N/A,#N/A,FALSE,"Doc. G";#N/A,#N/A,FALSE,"Doc. I";#N/A,#N/A,FALSE,"Doc. J";#N/A,#N/A,FALSE,"Stock"}</definedName>
    <definedName name="_o9" localSheetId="4" hidden="1">{#N/A,#N/A,FALSE,"Doc. A";#N/A,#N/A,FALSE,"Doc. B";#N/A,#N/A,FALSE,"Doc. C";#N/A,#N/A,FALSE,"Doc. D";#N/A,#N/A,FALSE,"Doc. E";#N/A,#N/A,FALSE,"Doc. F";#N/A,#N/A,FALSE,"Doc. H";#N/A,#N/A,FALSE,"Doc. G";#N/A,#N/A,FALSE,"Doc. I";#N/A,#N/A,FALSE,"Doc. J";#N/A,#N/A,FALSE,"Stock"}</definedName>
    <definedName name="_o9" localSheetId="5" hidden="1">{#N/A,#N/A,FALSE,"Doc. A";#N/A,#N/A,FALSE,"Doc. B";#N/A,#N/A,FALSE,"Doc. C";#N/A,#N/A,FALSE,"Doc. D";#N/A,#N/A,FALSE,"Doc. E";#N/A,#N/A,FALSE,"Doc. F";#N/A,#N/A,FALSE,"Doc. H";#N/A,#N/A,FALSE,"Doc. G";#N/A,#N/A,FALSE,"Doc. I";#N/A,#N/A,FALSE,"Doc. J";#N/A,#N/A,FALSE,"Stock"}</definedName>
    <definedName name="_o9" localSheetId="7" hidden="1">{#N/A,#N/A,FALSE,"Doc. A";#N/A,#N/A,FALSE,"Doc. B";#N/A,#N/A,FALSE,"Doc. C";#N/A,#N/A,FALSE,"Doc. D";#N/A,#N/A,FALSE,"Doc. E";#N/A,#N/A,FALSE,"Doc. F";#N/A,#N/A,FALSE,"Doc. H";#N/A,#N/A,FALSE,"Doc. G";#N/A,#N/A,FALSE,"Doc. I";#N/A,#N/A,FALSE,"Doc. J";#N/A,#N/A,FALSE,"Stock"}</definedName>
    <definedName name="_o9" hidden="1">{#N/A,#N/A,FALSE,"Doc. A";#N/A,#N/A,FALSE,"Doc. B";#N/A,#N/A,FALSE,"Doc. C";#N/A,#N/A,FALSE,"Doc. D";#N/A,#N/A,FALSE,"Doc. E";#N/A,#N/A,FALSE,"Doc. F";#N/A,#N/A,FALSE,"Doc. H";#N/A,#N/A,FALSE,"Doc. G";#N/A,#N/A,FALSE,"Doc. I";#N/A,#N/A,FALSE,"Doc. J";#N/A,#N/A,FALSE,"Stock"}</definedName>
    <definedName name="_Oct1" localSheetId="4">[53]total!$AA$6:$AA$122</definedName>
    <definedName name="_Oct1" localSheetId="7">#REF!</definedName>
    <definedName name="_Oct1">#REF!</definedName>
    <definedName name="_oi8">#N/A</definedName>
    <definedName name="_Order1" hidden="1">255</definedName>
    <definedName name="_Order2" hidden="1">255</definedName>
    <definedName name="_OTH1" localSheetId="9">#REF!</definedName>
    <definedName name="_OTH1" localSheetId="7">#REF!</definedName>
    <definedName name="_OTH1">#REF!</definedName>
    <definedName name="_OTH2" localSheetId="9">#REF!</definedName>
    <definedName name="_OTH2">#REF!</definedName>
    <definedName name="_OTH3" localSheetId="9">#REF!</definedName>
    <definedName name="_OTH3">#REF!</definedName>
    <definedName name="_OTH4" localSheetId="9">#REF!</definedName>
    <definedName name="_OTH4">#REF!</definedName>
    <definedName name="_OU7">#N/A</definedName>
    <definedName name="_P2" localSheetId="9" hidden="1">{#N/A,#N/A,FALSE,"Aa-Ab";#N/A,#N/A,FALSE,"A03";#N/A,#N/A,FALSE,"A03a_A07a";#N/A,#N/A,FALSE,"A04a";#N/A,#N/A,FALSE,"A05a";#N/A,#N/A,FALSE,"A08.02-03-04";#N/A,#N/A,FALSE,"A08a2-3";#N/A,#N/A,FALSE,"A08.05";#N/A,#N/A,FALSE,"A09a";#N/A,#N/A,FALSE,"A13.01";#N/A,#N/A,FALSE,"A16a";#N/A,#N/A,FALSE,"A16b";#N/A,#N/A,FALSE,"A16da";#N/A,#N/A,FALSE,"A16i 1";#N/A,#N/A,FALSE,"A26.01-02";#N/A,#N/A,FALSE,"A32.03";#N/A,#N/A,FALSE,"A32.04a";#N/A,#N/A,FALSE,"A33.01";#N/A,#N/A,FALSE,"A33.02";#N/A,#N/A,FALSE,"A36";#N/A,#N/A,FALSE,"A37.01-03";#N/A,#N/A,FALSE,"A41"}</definedName>
    <definedName name="_P2" localSheetId="8" hidden="1">{#N/A,#N/A,FALSE,"Aa-Ab";#N/A,#N/A,FALSE,"A03";#N/A,#N/A,FALSE,"A03a_A07a";#N/A,#N/A,FALSE,"A04a";#N/A,#N/A,FALSE,"A05a";#N/A,#N/A,FALSE,"A08.02-03-04";#N/A,#N/A,FALSE,"A08a2-3";#N/A,#N/A,FALSE,"A08.05";#N/A,#N/A,FALSE,"A09a";#N/A,#N/A,FALSE,"A13.01";#N/A,#N/A,FALSE,"A16a";#N/A,#N/A,FALSE,"A16b";#N/A,#N/A,FALSE,"A16da";#N/A,#N/A,FALSE,"A16i 1";#N/A,#N/A,FALSE,"A26.01-02";#N/A,#N/A,FALSE,"A32.03";#N/A,#N/A,FALSE,"A32.04a";#N/A,#N/A,FALSE,"A33.01";#N/A,#N/A,FALSE,"A33.02";#N/A,#N/A,FALSE,"A36";#N/A,#N/A,FALSE,"A37.01-03";#N/A,#N/A,FALSE,"A41"}</definedName>
    <definedName name="_P2" localSheetId="4" hidden="1">{#N/A,#N/A,FALSE,"Aa-Ab";#N/A,#N/A,FALSE,"A03";#N/A,#N/A,FALSE,"A03a_A07a";#N/A,#N/A,FALSE,"A04a";#N/A,#N/A,FALSE,"A05a";#N/A,#N/A,FALSE,"A08.02-03-04";#N/A,#N/A,FALSE,"A08a2-3";#N/A,#N/A,FALSE,"A08.05";#N/A,#N/A,FALSE,"A09a";#N/A,#N/A,FALSE,"A13.01";#N/A,#N/A,FALSE,"A16a";#N/A,#N/A,FALSE,"A16b";#N/A,#N/A,FALSE,"A16da";#N/A,#N/A,FALSE,"A16i 1";#N/A,#N/A,FALSE,"A26.01-02";#N/A,#N/A,FALSE,"A32.03";#N/A,#N/A,FALSE,"A32.04a";#N/A,#N/A,FALSE,"A33.01";#N/A,#N/A,FALSE,"A33.02";#N/A,#N/A,FALSE,"A36";#N/A,#N/A,FALSE,"A37.01-03";#N/A,#N/A,FALSE,"A41"}</definedName>
    <definedName name="_P2" localSheetId="7" hidden="1">{#N/A,#N/A,FALSE,"Aa-Ab";#N/A,#N/A,FALSE,"A03";#N/A,#N/A,FALSE,"A03a_A07a";#N/A,#N/A,FALSE,"A04a";#N/A,#N/A,FALSE,"A05a";#N/A,#N/A,FALSE,"A08.02-03-04";#N/A,#N/A,FALSE,"A08a2-3";#N/A,#N/A,FALSE,"A08.05";#N/A,#N/A,FALSE,"A09a";#N/A,#N/A,FALSE,"A13.01";#N/A,#N/A,FALSE,"A16a";#N/A,#N/A,FALSE,"A16b";#N/A,#N/A,FALSE,"A16da";#N/A,#N/A,FALSE,"A16i 1";#N/A,#N/A,FALSE,"A26.01-02";#N/A,#N/A,FALSE,"A32.03";#N/A,#N/A,FALSE,"A32.04a";#N/A,#N/A,FALSE,"A33.01";#N/A,#N/A,FALSE,"A33.02";#N/A,#N/A,FALSE,"A36";#N/A,#N/A,FALSE,"A37.01-03";#N/A,#N/A,FALSE,"A41"}</definedName>
    <definedName name="_P2" hidden="1">{#N/A,#N/A,FALSE,"Aa-Ab";#N/A,#N/A,FALSE,"A03";#N/A,#N/A,FALSE,"A03a_A07a";#N/A,#N/A,FALSE,"A04a";#N/A,#N/A,FALSE,"A05a";#N/A,#N/A,FALSE,"A08.02-03-04";#N/A,#N/A,FALSE,"A08a2-3";#N/A,#N/A,FALSE,"A08.05";#N/A,#N/A,FALSE,"A09a";#N/A,#N/A,FALSE,"A13.01";#N/A,#N/A,FALSE,"A16a";#N/A,#N/A,FALSE,"A16b";#N/A,#N/A,FALSE,"A16da";#N/A,#N/A,FALSE,"A16i 1";#N/A,#N/A,FALSE,"A26.01-02";#N/A,#N/A,FALSE,"A32.03";#N/A,#N/A,FALSE,"A32.04a";#N/A,#N/A,FALSE,"A33.01";#N/A,#N/A,FALSE,"A33.02";#N/A,#N/A,FALSE,"A36";#N/A,#N/A,FALSE,"A37.01-03";#N/A,#N/A,FALSE,"A41"}</definedName>
    <definedName name="_Parse_In" localSheetId="3" hidden="1">#REF!</definedName>
    <definedName name="_Parse_In" localSheetId="8" hidden="1">#REF!</definedName>
    <definedName name="_Parse_In" localSheetId="6" hidden="1">#REF!</definedName>
    <definedName name="_Parse_In" localSheetId="4" hidden="1">#REF!</definedName>
    <definedName name="_Parse_In" localSheetId="5" hidden="1">#REF!</definedName>
    <definedName name="_Parse_In" localSheetId="7" hidden="1">#REF!</definedName>
    <definedName name="_Parse_In" hidden="1">#REF!</definedName>
    <definedName name="_Parse_Out" localSheetId="3" hidden="1">#REF!</definedName>
    <definedName name="_Parse_Out" localSheetId="8" hidden="1">#REF!</definedName>
    <definedName name="_Parse_Out" localSheetId="6" hidden="1">#REF!</definedName>
    <definedName name="_Parse_Out" localSheetId="4" hidden="1">#REF!</definedName>
    <definedName name="_Parse_Out" localSheetId="5" hidden="1">#REF!</definedName>
    <definedName name="_Parse_Out" localSheetId="7" hidden="1">#REF!</definedName>
    <definedName name="_Parse_Out" hidden="1">#REF!</definedName>
    <definedName name="_pl2" localSheetId="4">[62]BS!$C$2:$C$575</definedName>
    <definedName name="_pl2" localSheetId="7">#REF!</definedName>
    <definedName name="_pl2">#REF!</definedName>
    <definedName name="_PM2" localSheetId="4">[18]CIPA!$B$10</definedName>
    <definedName name="_PM2" localSheetId="7">#REF!</definedName>
    <definedName name="_PM2">#REF!</definedName>
    <definedName name="_pp30" localSheetId="9" hidden="1">#REF!</definedName>
    <definedName name="_pp30" localSheetId="7" hidden="1">#REF!</definedName>
    <definedName name="_pp30" hidden="1">#REF!</definedName>
    <definedName name="_prg1" localSheetId="9">#REF!</definedName>
    <definedName name="_prg1">#REF!</definedName>
    <definedName name="_prg180" localSheetId="9">#REF!</definedName>
    <definedName name="_prg180">#REF!</definedName>
    <definedName name="_raf1" localSheetId="9">#REF!</definedName>
    <definedName name="_raf1">#REF!</definedName>
    <definedName name="_raf10" localSheetId="9">#REF!</definedName>
    <definedName name="_raf10">#REF!</definedName>
    <definedName name="_raf11" localSheetId="9">#REF!</definedName>
    <definedName name="_raf11">#REF!</definedName>
    <definedName name="_raf12" localSheetId="9">#REF!</definedName>
    <definedName name="_raf12">#REF!</definedName>
    <definedName name="_raf2" localSheetId="9">#REF!</definedName>
    <definedName name="_raf2">#REF!</definedName>
    <definedName name="_raf3" localSheetId="9">#REF!</definedName>
    <definedName name="_raf3">#REF!</definedName>
    <definedName name="_raf4" localSheetId="9">#REF!</definedName>
    <definedName name="_raf4">#REF!</definedName>
    <definedName name="_raf5" localSheetId="9">#REF!</definedName>
    <definedName name="_raf5">#REF!</definedName>
    <definedName name="_raf6" localSheetId="9">#REF!</definedName>
    <definedName name="_raf6">#REF!</definedName>
    <definedName name="_raf7" localSheetId="9">#REF!</definedName>
    <definedName name="_raf7">#REF!</definedName>
    <definedName name="_raf8" localSheetId="9">#REF!</definedName>
    <definedName name="_raf8">#REF!</definedName>
    <definedName name="_raf9" localSheetId="9">#REF!</definedName>
    <definedName name="_raf9">#REF!</definedName>
    <definedName name="_RE1" localSheetId="9">#REF!</definedName>
    <definedName name="_RE1">#REF!</definedName>
    <definedName name="_RE2" localSheetId="9">#REF!</definedName>
    <definedName name="_RE2">#REF!</definedName>
    <definedName name="_re3">#N/A</definedName>
    <definedName name="_re34">#N/A</definedName>
    <definedName name="_RE4" localSheetId="9">#REF!</definedName>
    <definedName name="_RE4">#REF!</definedName>
    <definedName name="_re43">#N/A</definedName>
    <definedName name="_RE5" localSheetId="9">#REF!</definedName>
    <definedName name="_RE5">#REF!</definedName>
    <definedName name="_RE6" localSheetId="9">#REF!</definedName>
    <definedName name="_RE6">#REF!</definedName>
    <definedName name="_RE7" localSheetId="9">#REF!</definedName>
    <definedName name="_RE7">#REF!</definedName>
    <definedName name="_RE8" localSheetId="9">#REF!</definedName>
    <definedName name="_RE8">#REF!</definedName>
    <definedName name="_RE9" localSheetId="9">#REF!</definedName>
    <definedName name="_RE9">#REF!</definedName>
    <definedName name="_REC1" localSheetId="9">#REF!</definedName>
    <definedName name="_REC1">#REF!</definedName>
    <definedName name="_Regression_Int">1</definedName>
    <definedName name="_ret4">#N/A</definedName>
    <definedName name="_rey5">#N/A</definedName>
    <definedName name="_rf9">#N/A</definedName>
    <definedName name="_rg34">#N/A</definedName>
    <definedName name="_rge34">#N/A</definedName>
    <definedName name="_RI76">#N/A</definedName>
    <definedName name="_rk49">#N/A</definedName>
    <definedName name="_rk9">#N/A</definedName>
    <definedName name="_RM2" localSheetId="9" hidden="1">{#N/A,#N/A,FALSE,"Aa-Ab";#N/A,#N/A,FALSE,"A03";#N/A,#N/A,FALSE,"A03a_A07a";#N/A,#N/A,FALSE,"A04a";#N/A,#N/A,FALSE,"A05a";#N/A,#N/A,FALSE,"A08.02-03-04";#N/A,#N/A,FALSE,"A08a2-3";#N/A,#N/A,FALSE,"A08.05";#N/A,#N/A,FALSE,"A09a";#N/A,#N/A,FALSE,"A13.01";#N/A,#N/A,FALSE,"A16a";#N/A,#N/A,FALSE,"A16b";#N/A,#N/A,FALSE,"A16da";#N/A,#N/A,FALSE,"A16i 1";#N/A,#N/A,FALSE,"A26.01-02";#N/A,#N/A,FALSE,"A32.03";#N/A,#N/A,FALSE,"A32.04a";#N/A,#N/A,FALSE,"A33.01";#N/A,#N/A,FALSE,"A33.02";#N/A,#N/A,FALSE,"A36";#N/A,#N/A,FALSE,"A37.01-03";#N/A,#N/A,FALSE,"A41"}</definedName>
    <definedName name="_RM2" localSheetId="8" hidden="1">{#N/A,#N/A,FALSE,"Aa-Ab";#N/A,#N/A,FALSE,"A03";#N/A,#N/A,FALSE,"A03a_A07a";#N/A,#N/A,FALSE,"A04a";#N/A,#N/A,FALSE,"A05a";#N/A,#N/A,FALSE,"A08.02-03-04";#N/A,#N/A,FALSE,"A08a2-3";#N/A,#N/A,FALSE,"A08.05";#N/A,#N/A,FALSE,"A09a";#N/A,#N/A,FALSE,"A13.01";#N/A,#N/A,FALSE,"A16a";#N/A,#N/A,FALSE,"A16b";#N/A,#N/A,FALSE,"A16da";#N/A,#N/A,FALSE,"A16i 1";#N/A,#N/A,FALSE,"A26.01-02";#N/A,#N/A,FALSE,"A32.03";#N/A,#N/A,FALSE,"A32.04a";#N/A,#N/A,FALSE,"A33.01";#N/A,#N/A,FALSE,"A33.02";#N/A,#N/A,FALSE,"A36";#N/A,#N/A,FALSE,"A37.01-03";#N/A,#N/A,FALSE,"A41"}</definedName>
    <definedName name="_RM2" localSheetId="4" hidden="1">{#N/A,#N/A,FALSE,"Aa-Ab";#N/A,#N/A,FALSE,"A03";#N/A,#N/A,FALSE,"A03a_A07a";#N/A,#N/A,FALSE,"A04a";#N/A,#N/A,FALSE,"A05a";#N/A,#N/A,FALSE,"A08.02-03-04";#N/A,#N/A,FALSE,"A08a2-3";#N/A,#N/A,FALSE,"A08.05";#N/A,#N/A,FALSE,"A09a";#N/A,#N/A,FALSE,"A13.01";#N/A,#N/A,FALSE,"A16a";#N/A,#N/A,FALSE,"A16b";#N/A,#N/A,FALSE,"A16da";#N/A,#N/A,FALSE,"A16i 1";#N/A,#N/A,FALSE,"A26.01-02";#N/A,#N/A,FALSE,"A32.03";#N/A,#N/A,FALSE,"A32.04a";#N/A,#N/A,FALSE,"A33.01";#N/A,#N/A,FALSE,"A33.02";#N/A,#N/A,FALSE,"A36";#N/A,#N/A,FALSE,"A37.01-03";#N/A,#N/A,FALSE,"A41"}</definedName>
    <definedName name="_RM2" localSheetId="7" hidden="1">{#N/A,#N/A,FALSE,"Aa-Ab";#N/A,#N/A,FALSE,"A03";#N/A,#N/A,FALSE,"A03a_A07a";#N/A,#N/A,FALSE,"A04a";#N/A,#N/A,FALSE,"A05a";#N/A,#N/A,FALSE,"A08.02-03-04";#N/A,#N/A,FALSE,"A08a2-3";#N/A,#N/A,FALSE,"A08.05";#N/A,#N/A,FALSE,"A09a";#N/A,#N/A,FALSE,"A13.01";#N/A,#N/A,FALSE,"A16a";#N/A,#N/A,FALSE,"A16b";#N/A,#N/A,FALSE,"A16da";#N/A,#N/A,FALSE,"A16i 1";#N/A,#N/A,FALSE,"A26.01-02";#N/A,#N/A,FALSE,"A32.03";#N/A,#N/A,FALSE,"A32.04a";#N/A,#N/A,FALSE,"A33.01";#N/A,#N/A,FALSE,"A33.02";#N/A,#N/A,FALSE,"A36";#N/A,#N/A,FALSE,"A37.01-03";#N/A,#N/A,FALSE,"A41"}</definedName>
    <definedName name="_RM2" hidden="1">{#N/A,#N/A,FALSE,"Aa-Ab";#N/A,#N/A,FALSE,"A03";#N/A,#N/A,FALSE,"A03a_A07a";#N/A,#N/A,FALSE,"A04a";#N/A,#N/A,FALSE,"A05a";#N/A,#N/A,FALSE,"A08.02-03-04";#N/A,#N/A,FALSE,"A08a2-3";#N/A,#N/A,FALSE,"A08.05";#N/A,#N/A,FALSE,"A09a";#N/A,#N/A,FALSE,"A13.01";#N/A,#N/A,FALSE,"A16a";#N/A,#N/A,FALSE,"A16b";#N/A,#N/A,FALSE,"A16da";#N/A,#N/A,FALSE,"A16i 1";#N/A,#N/A,FALSE,"A26.01-02";#N/A,#N/A,FALSE,"A32.03";#N/A,#N/A,FALSE,"A32.04a";#N/A,#N/A,FALSE,"A33.01";#N/A,#N/A,FALSE,"A33.02";#N/A,#N/A,FALSE,"A36";#N/A,#N/A,FALSE,"A37.01-03";#N/A,#N/A,FALSE,"A41"}</definedName>
    <definedName name="_ROC1" localSheetId="9">#REF!</definedName>
    <definedName name="_ROC1">#REF!</definedName>
    <definedName name="_ROC10" localSheetId="9">#REF!</definedName>
    <definedName name="_ROC10">#REF!</definedName>
    <definedName name="_ROC11" localSheetId="9">#REF!</definedName>
    <definedName name="_ROC11">#REF!</definedName>
    <definedName name="_ROC12" localSheetId="9">#REF!</definedName>
    <definedName name="_ROC12">#REF!</definedName>
    <definedName name="_ROC2" localSheetId="9">#REF!</definedName>
    <definedName name="_ROC2">#REF!</definedName>
    <definedName name="_ROC3" localSheetId="9">#REF!</definedName>
    <definedName name="_ROC3">#REF!</definedName>
    <definedName name="_ROC4" localSheetId="9">#REF!</definedName>
    <definedName name="_ROC4">#REF!</definedName>
    <definedName name="_ROC5" localSheetId="9">#REF!</definedName>
    <definedName name="_ROC5">#REF!</definedName>
    <definedName name="_ROC6" localSheetId="9">#REF!</definedName>
    <definedName name="_ROC6">#REF!</definedName>
    <definedName name="_ROC7" localSheetId="9">#REF!</definedName>
    <definedName name="_ROC7">#REF!</definedName>
    <definedName name="_ROC8" localSheetId="9">#REF!</definedName>
    <definedName name="_ROC8">#REF!</definedName>
    <definedName name="_ROC9" localSheetId="9">#REF!</definedName>
    <definedName name="_ROC9">#REF!</definedName>
    <definedName name="_Row6" localSheetId="9">#REF!</definedName>
    <definedName name="_Row6">#REF!</definedName>
    <definedName name="_Row7" localSheetId="9">#REF!</definedName>
    <definedName name="_Row7">#REF!</definedName>
    <definedName name="_rre8">#N/A</definedName>
    <definedName name="_rs3">#N/A</definedName>
    <definedName name="_RSB1" localSheetId="4">[63]DealerData!#REF!</definedName>
    <definedName name="_RSB1" localSheetId="7">#REF!</definedName>
    <definedName name="_RSB1">#REF!</definedName>
    <definedName name="_RSB2" localSheetId="4">[63]DealerData!#REF!</definedName>
    <definedName name="_RSB2" localSheetId="7">#REF!</definedName>
    <definedName name="_RSB2">#REF!</definedName>
    <definedName name="_RSB3" localSheetId="4">[63]DealerData!#REF!</definedName>
    <definedName name="_RSB3" localSheetId="7">#REF!</definedName>
    <definedName name="_RSB3">#REF!</definedName>
    <definedName name="_rt46">#N/A</definedName>
    <definedName name="_rtr3">#N/A</definedName>
    <definedName name="_ry43">#N/A</definedName>
    <definedName name="_SCB1" localSheetId="4">'[19]SCB 1 - Current'!$F$10</definedName>
    <definedName name="_SCB1" localSheetId="7">#REF!</definedName>
    <definedName name="_SCB1">#REF!</definedName>
    <definedName name="_SCB2" localSheetId="4">'[19]SCB 2 - Current'!$F$11</definedName>
    <definedName name="_SCB2" localSheetId="7">#REF!</definedName>
    <definedName name="_SCB2">#REF!</definedName>
    <definedName name="_sd3">#N/A</definedName>
    <definedName name="_Sep1" localSheetId="4">[53]total!$Z$6:$Z$122</definedName>
    <definedName name="_Sep1" localSheetId="7">#REF!</definedName>
    <definedName name="_Sep1">#REF!</definedName>
    <definedName name="_Series" localSheetId="4" hidden="1">[56]Variables!$B$3</definedName>
    <definedName name="_Series" localSheetId="7" hidden="1">#REF!</definedName>
    <definedName name="_Series" hidden="1">#REF!</definedName>
    <definedName name="_sfe32">#N/A</definedName>
    <definedName name="_Shading" localSheetId="4" hidden="1">[56]Variables!$B$2</definedName>
    <definedName name="_Shading" localSheetId="7" hidden="1">#REF!</definedName>
    <definedName name="_Shading" hidden="1">#REF!</definedName>
    <definedName name="_sm1" localSheetId="9" hidden="1">{#N/A,#N/A,FALSE,"Aa-Ab";#N/A,#N/A,FALSE,"A03";#N/A,#N/A,FALSE,"A03a_A07a";#N/A,#N/A,FALSE,"A04a";#N/A,#N/A,FALSE,"A05a";#N/A,#N/A,FALSE,"A08.02-03-04";#N/A,#N/A,FALSE,"A08a2-3";#N/A,#N/A,FALSE,"A08.05";#N/A,#N/A,FALSE,"A09a";#N/A,#N/A,FALSE,"A13.01";#N/A,#N/A,FALSE,"A16a";#N/A,#N/A,FALSE,"A16b";#N/A,#N/A,FALSE,"A16da";#N/A,#N/A,FALSE,"A16i 1";#N/A,#N/A,FALSE,"A26.01-02";#N/A,#N/A,FALSE,"A32.03";#N/A,#N/A,FALSE,"A32.04a";#N/A,#N/A,FALSE,"A33.01";#N/A,#N/A,FALSE,"A33.02";#N/A,#N/A,FALSE,"A36";#N/A,#N/A,FALSE,"A37.01-03";#N/A,#N/A,FALSE,"A41"}</definedName>
    <definedName name="_sm1" localSheetId="8" hidden="1">{#N/A,#N/A,FALSE,"Aa-Ab";#N/A,#N/A,FALSE,"A03";#N/A,#N/A,FALSE,"A03a_A07a";#N/A,#N/A,FALSE,"A04a";#N/A,#N/A,FALSE,"A05a";#N/A,#N/A,FALSE,"A08.02-03-04";#N/A,#N/A,FALSE,"A08a2-3";#N/A,#N/A,FALSE,"A08.05";#N/A,#N/A,FALSE,"A09a";#N/A,#N/A,FALSE,"A13.01";#N/A,#N/A,FALSE,"A16a";#N/A,#N/A,FALSE,"A16b";#N/A,#N/A,FALSE,"A16da";#N/A,#N/A,FALSE,"A16i 1";#N/A,#N/A,FALSE,"A26.01-02";#N/A,#N/A,FALSE,"A32.03";#N/A,#N/A,FALSE,"A32.04a";#N/A,#N/A,FALSE,"A33.01";#N/A,#N/A,FALSE,"A33.02";#N/A,#N/A,FALSE,"A36";#N/A,#N/A,FALSE,"A37.01-03";#N/A,#N/A,FALSE,"A41"}</definedName>
    <definedName name="_sm1" localSheetId="4" hidden="1">{#N/A,#N/A,FALSE,"Aa-Ab";#N/A,#N/A,FALSE,"A03";#N/A,#N/A,FALSE,"A03a_A07a";#N/A,#N/A,FALSE,"A04a";#N/A,#N/A,FALSE,"A05a";#N/A,#N/A,FALSE,"A08.02-03-04";#N/A,#N/A,FALSE,"A08a2-3";#N/A,#N/A,FALSE,"A08.05";#N/A,#N/A,FALSE,"A09a";#N/A,#N/A,FALSE,"A13.01";#N/A,#N/A,FALSE,"A16a";#N/A,#N/A,FALSE,"A16b";#N/A,#N/A,FALSE,"A16da";#N/A,#N/A,FALSE,"A16i 1";#N/A,#N/A,FALSE,"A26.01-02";#N/A,#N/A,FALSE,"A32.03";#N/A,#N/A,FALSE,"A32.04a";#N/A,#N/A,FALSE,"A33.01";#N/A,#N/A,FALSE,"A33.02";#N/A,#N/A,FALSE,"A36";#N/A,#N/A,FALSE,"A37.01-03";#N/A,#N/A,FALSE,"A41"}</definedName>
    <definedName name="_sm1" localSheetId="7" hidden="1">{#N/A,#N/A,FALSE,"Aa-Ab";#N/A,#N/A,FALSE,"A03";#N/A,#N/A,FALSE,"A03a_A07a";#N/A,#N/A,FALSE,"A04a";#N/A,#N/A,FALSE,"A05a";#N/A,#N/A,FALSE,"A08.02-03-04";#N/A,#N/A,FALSE,"A08a2-3";#N/A,#N/A,FALSE,"A08.05";#N/A,#N/A,FALSE,"A09a";#N/A,#N/A,FALSE,"A13.01";#N/A,#N/A,FALSE,"A16a";#N/A,#N/A,FALSE,"A16b";#N/A,#N/A,FALSE,"A16da";#N/A,#N/A,FALSE,"A16i 1";#N/A,#N/A,FALSE,"A26.01-02";#N/A,#N/A,FALSE,"A32.03";#N/A,#N/A,FALSE,"A32.04a";#N/A,#N/A,FALSE,"A33.01";#N/A,#N/A,FALSE,"A33.02";#N/A,#N/A,FALSE,"A36";#N/A,#N/A,FALSE,"A37.01-03";#N/A,#N/A,FALSE,"A41"}</definedName>
    <definedName name="_sm1" hidden="1">{#N/A,#N/A,FALSE,"Aa-Ab";#N/A,#N/A,FALSE,"A03";#N/A,#N/A,FALSE,"A03a_A07a";#N/A,#N/A,FALSE,"A04a";#N/A,#N/A,FALSE,"A05a";#N/A,#N/A,FALSE,"A08.02-03-04";#N/A,#N/A,FALSE,"A08a2-3";#N/A,#N/A,FALSE,"A08.05";#N/A,#N/A,FALSE,"A09a";#N/A,#N/A,FALSE,"A13.01";#N/A,#N/A,FALSE,"A16a";#N/A,#N/A,FALSE,"A16b";#N/A,#N/A,FALSE,"A16da";#N/A,#N/A,FALSE,"A16i 1";#N/A,#N/A,FALSE,"A26.01-02";#N/A,#N/A,FALSE,"A32.03";#N/A,#N/A,FALSE,"A32.04a";#N/A,#N/A,FALSE,"A33.01";#N/A,#N/A,FALSE,"A33.02";#N/A,#N/A,FALSE,"A36";#N/A,#N/A,FALSE,"A37.01-03";#N/A,#N/A,FALSE,"A41"}</definedName>
    <definedName name="_sm2" localSheetId="9" hidden="1">{#N/A,#N/A,FALSE,"Aa-Ab";#N/A,#N/A,FALSE,"A03";#N/A,#N/A,FALSE,"A03a_A07a";#N/A,#N/A,FALSE,"A04a";#N/A,#N/A,FALSE,"A05a";#N/A,#N/A,FALSE,"A08.02-03-04";#N/A,#N/A,FALSE,"A08a2-3";#N/A,#N/A,FALSE,"A08.05";#N/A,#N/A,FALSE,"A09a";#N/A,#N/A,FALSE,"A13.01";#N/A,#N/A,FALSE,"A16a";#N/A,#N/A,FALSE,"A16b";#N/A,#N/A,FALSE,"A16da";#N/A,#N/A,FALSE,"A16i 1";#N/A,#N/A,FALSE,"A26.01-02";#N/A,#N/A,FALSE,"A32.03";#N/A,#N/A,FALSE,"A32.04a";#N/A,#N/A,FALSE,"A33.01";#N/A,#N/A,FALSE,"A33.02";#N/A,#N/A,FALSE,"A36";#N/A,#N/A,FALSE,"A37.01-03";#N/A,#N/A,FALSE,"A41"}</definedName>
    <definedName name="_sm2" localSheetId="8" hidden="1">{#N/A,#N/A,FALSE,"Aa-Ab";#N/A,#N/A,FALSE,"A03";#N/A,#N/A,FALSE,"A03a_A07a";#N/A,#N/A,FALSE,"A04a";#N/A,#N/A,FALSE,"A05a";#N/A,#N/A,FALSE,"A08.02-03-04";#N/A,#N/A,FALSE,"A08a2-3";#N/A,#N/A,FALSE,"A08.05";#N/A,#N/A,FALSE,"A09a";#N/A,#N/A,FALSE,"A13.01";#N/A,#N/A,FALSE,"A16a";#N/A,#N/A,FALSE,"A16b";#N/A,#N/A,FALSE,"A16da";#N/A,#N/A,FALSE,"A16i 1";#N/A,#N/A,FALSE,"A26.01-02";#N/A,#N/A,FALSE,"A32.03";#N/A,#N/A,FALSE,"A32.04a";#N/A,#N/A,FALSE,"A33.01";#N/A,#N/A,FALSE,"A33.02";#N/A,#N/A,FALSE,"A36";#N/A,#N/A,FALSE,"A37.01-03";#N/A,#N/A,FALSE,"A41"}</definedName>
    <definedName name="_sm2" localSheetId="4" hidden="1">{#N/A,#N/A,FALSE,"Aa-Ab";#N/A,#N/A,FALSE,"A03";#N/A,#N/A,FALSE,"A03a_A07a";#N/A,#N/A,FALSE,"A04a";#N/A,#N/A,FALSE,"A05a";#N/A,#N/A,FALSE,"A08.02-03-04";#N/A,#N/A,FALSE,"A08a2-3";#N/A,#N/A,FALSE,"A08.05";#N/A,#N/A,FALSE,"A09a";#N/A,#N/A,FALSE,"A13.01";#N/A,#N/A,FALSE,"A16a";#N/A,#N/A,FALSE,"A16b";#N/A,#N/A,FALSE,"A16da";#N/A,#N/A,FALSE,"A16i 1";#N/A,#N/A,FALSE,"A26.01-02";#N/A,#N/A,FALSE,"A32.03";#N/A,#N/A,FALSE,"A32.04a";#N/A,#N/A,FALSE,"A33.01";#N/A,#N/A,FALSE,"A33.02";#N/A,#N/A,FALSE,"A36";#N/A,#N/A,FALSE,"A37.01-03";#N/A,#N/A,FALSE,"A41"}</definedName>
    <definedName name="_sm2" localSheetId="7" hidden="1">{#N/A,#N/A,FALSE,"Aa-Ab";#N/A,#N/A,FALSE,"A03";#N/A,#N/A,FALSE,"A03a_A07a";#N/A,#N/A,FALSE,"A04a";#N/A,#N/A,FALSE,"A05a";#N/A,#N/A,FALSE,"A08.02-03-04";#N/A,#N/A,FALSE,"A08a2-3";#N/A,#N/A,FALSE,"A08.05";#N/A,#N/A,FALSE,"A09a";#N/A,#N/A,FALSE,"A13.01";#N/A,#N/A,FALSE,"A16a";#N/A,#N/A,FALSE,"A16b";#N/A,#N/A,FALSE,"A16da";#N/A,#N/A,FALSE,"A16i 1";#N/A,#N/A,FALSE,"A26.01-02";#N/A,#N/A,FALSE,"A32.03";#N/A,#N/A,FALSE,"A32.04a";#N/A,#N/A,FALSE,"A33.01";#N/A,#N/A,FALSE,"A33.02";#N/A,#N/A,FALSE,"A36";#N/A,#N/A,FALSE,"A37.01-03";#N/A,#N/A,FALSE,"A41"}</definedName>
    <definedName name="_sm2" hidden="1">{#N/A,#N/A,FALSE,"Aa-Ab";#N/A,#N/A,FALSE,"A03";#N/A,#N/A,FALSE,"A03a_A07a";#N/A,#N/A,FALSE,"A04a";#N/A,#N/A,FALSE,"A05a";#N/A,#N/A,FALSE,"A08.02-03-04";#N/A,#N/A,FALSE,"A08a2-3";#N/A,#N/A,FALSE,"A08.05";#N/A,#N/A,FALSE,"A09a";#N/A,#N/A,FALSE,"A13.01";#N/A,#N/A,FALSE,"A16a";#N/A,#N/A,FALSE,"A16b";#N/A,#N/A,FALSE,"A16da";#N/A,#N/A,FALSE,"A16i 1";#N/A,#N/A,FALSE,"A26.01-02";#N/A,#N/A,FALSE,"A32.03";#N/A,#N/A,FALSE,"A32.04a";#N/A,#N/A,FALSE,"A33.01";#N/A,#N/A,FALSE,"A33.02";#N/A,#N/A,FALSE,"A36";#N/A,#N/A,FALSE,"A37.01-03";#N/A,#N/A,FALSE,"A41"}</definedName>
    <definedName name="_Sort" localSheetId="3" hidden="1">#REF!</definedName>
    <definedName name="_Sort" localSheetId="8" hidden="1">#REF!</definedName>
    <definedName name="_Sort" localSheetId="6" hidden="1">#REF!</definedName>
    <definedName name="_Sort" localSheetId="4" hidden="1">#REF!</definedName>
    <definedName name="_Sort" localSheetId="5" hidden="1">#REF!</definedName>
    <definedName name="_Sort" localSheetId="7" hidden="1">#REF!</definedName>
    <definedName name="_Sort" hidden="1">#REF!</definedName>
    <definedName name="_SS1" localSheetId="9">#REF!</definedName>
    <definedName name="_SS1">#REF!</definedName>
    <definedName name="_SS2" localSheetId="9">#REF!</definedName>
    <definedName name="_SS2">#REF!</definedName>
    <definedName name="_sss1" localSheetId="9" hidden="1">{"sum_mth",#N/A,FALSE,"SUM-MTH";"sum_mth_สะสม",#N/A,FALSE,"SUM-MTH";"sum_mth_ผลการดำเนินงาน",#N/A,FALSE,"SUM-MTH";"sum_mth_ผลการดำเนินงาน_สะสม",#N/A,FALSE,"SUM-MTH"}</definedName>
    <definedName name="_sss1" localSheetId="8" hidden="1">{"sum_mth",#N/A,FALSE,"SUM-MTH";"sum_mth_สะสม",#N/A,FALSE,"SUM-MTH";"sum_mth_ผลการดำเนินงาน",#N/A,FALSE,"SUM-MTH";"sum_mth_ผลการดำเนินงาน_สะสม",#N/A,FALSE,"SUM-MTH"}</definedName>
    <definedName name="_sss1" localSheetId="4" hidden="1">{"sum_mth",#N/A,FALSE,"SUM-MTH";"sum_mth_สะสม",#N/A,FALSE,"SUM-MTH";"sum_mth_ผลการดำเนินงาน",#N/A,FALSE,"SUM-MTH";"sum_mth_ผลการดำเนินงาน_สะสม",#N/A,FALSE,"SUM-MTH"}</definedName>
    <definedName name="_sss1" localSheetId="7" hidden="1">{"sum_mth",#N/A,FALSE,"SUM-MTH";"sum_mth_สะสม",#N/A,FALSE,"SUM-MTH";"sum_mth_ผลการดำเนินงาน",#N/A,FALSE,"SUM-MTH";"sum_mth_ผลการดำเนินงาน_สะสม",#N/A,FALSE,"SUM-MTH"}</definedName>
    <definedName name="_sss1" hidden="1">{"sum_mth",#N/A,FALSE,"SUM-MTH";"sum_mth_สะสม",#N/A,FALSE,"SUM-MTH";"sum_mth_ผลการดำเนินงาน",#N/A,FALSE,"SUM-MTH";"sum_mth_ผลการดำเนินงาน_สะสม",#N/A,FALSE,"SUM-MTH"}</definedName>
    <definedName name="_sss3" localSheetId="9" hidden="1">{"sum_mth",#N/A,FALSE,"SUM-MTH";"sum_mth_สะสม",#N/A,FALSE,"SUM-MTH";"sum_mth_ผลการดำเนินงาน",#N/A,FALSE,"SUM-MTH";"sum_mth_ผลการดำเนินงาน_สะสม",#N/A,FALSE,"SUM-MTH"}</definedName>
    <definedName name="_sss3" localSheetId="8" hidden="1">{"sum_mth",#N/A,FALSE,"SUM-MTH";"sum_mth_สะสม",#N/A,FALSE,"SUM-MTH";"sum_mth_ผลการดำเนินงาน",#N/A,FALSE,"SUM-MTH";"sum_mth_ผลการดำเนินงาน_สะสม",#N/A,FALSE,"SUM-MTH"}</definedName>
    <definedName name="_sss3" localSheetId="4" hidden="1">{"sum_mth",#N/A,FALSE,"SUM-MTH";"sum_mth_สะสม",#N/A,FALSE,"SUM-MTH";"sum_mth_ผลการดำเนินงาน",#N/A,FALSE,"SUM-MTH";"sum_mth_ผลการดำเนินงาน_สะสม",#N/A,FALSE,"SUM-MTH"}</definedName>
    <definedName name="_sss3" localSheetId="7" hidden="1">{"sum_mth",#N/A,FALSE,"SUM-MTH";"sum_mth_สะสม",#N/A,FALSE,"SUM-MTH";"sum_mth_ผลการดำเนินงาน",#N/A,FALSE,"SUM-MTH";"sum_mth_ผลการดำเนินงาน_สะสม",#N/A,FALSE,"SUM-MTH"}</definedName>
    <definedName name="_sss3" hidden="1">{"sum_mth",#N/A,FALSE,"SUM-MTH";"sum_mth_สะสม",#N/A,FALSE,"SUM-MTH";"sum_mth_ผลการดำเนินงาน",#N/A,FALSE,"SUM-MTH";"sum_mth_ผลการดำเนินงาน_สะสม",#N/A,FALSE,"SUM-MTH"}</definedName>
    <definedName name="_sum925" localSheetId="4">'[57]925'!$F$2:$F$132</definedName>
    <definedName name="_sum925" localSheetId="7">#REF!</definedName>
    <definedName name="_sum925">#REF!</definedName>
    <definedName name="_t6">#N/A</definedName>
    <definedName name="_t7">#N/A</definedName>
    <definedName name="_Table1_In1" localSheetId="9" hidden="1">#REF!</definedName>
    <definedName name="_Table1_In1" localSheetId="7" hidden="1">#REF!</definedName>
    <definedName name="_Table1_In1" hidden="1">#REF!</definedName>
    <definedName name="_Table1_Out" hidden="1">#REF!</definedName>
    <definedName name="_tae21224" localSheetId="9">#REF!</definedName>
    <definedName name="_tae21224">#REF!</definedName>
    <definedName name="_TAX2" localSheetId="9">#REF!</definedName>
    <definedName name="_TAX2">#REF!</definedName>
    <definedName name="_TB111" localSheetId="9">#REF!</definedName>
    <definedName name="_TB111" localSheetId="8">#REF!</definedName>
    <definedName name="_TB111" localSheetId="7">#REF!</definedName>
    <definedName name="_TB111">#REF!</definedName>
    <definedName name="_TB112" localSheetId="8">#REF!</definedName>
    <definedName name="_TB112" localSheetId="4">[64]시산표!#REF!</definedName>
    <definedName name="_TB112" localSheetId="7">#REF!</definedName>
    <definedName name="_TB112">#REF!</definedName>
    <definedName name="_TB1121" localSheetId="9">#REF!</definedName>
    <definedName name="_TB1121" localSheetId="8">#REF!</definedName>
    <definedName name="_TB1121" localSheetId="7">#REF!</definedName>
    <definedName name="_TB1121">#REF!</definedName>
    <definedName name="_TB113" localSheetId="9">#REF!</definedName>
    <definedName name="_TB113" localSheetId="8">#REF!</definedName>
    <definedName name="_TB113" localSheetId="7">#REF!</definedName>
    <definedName name="_TB113">#REF!</definedName>
    <definedName name="_TB114" localSheetId="9">#REF!</definedName>
    <definedName name="_TB114" localSheetId="8">#REF!</definedName>
    <definedName name="_TB114" localSheetId="7">#REF!</definedName>
    <definedName name="_TB114">#REF!</definedName>
    <definedName name="_TB115" localSheetId="8">#REF!</definedName>
    <definedName name="_TB115" localSheetId="4">[65]시산표!#REF!</definedName>
    <definedName name="_TB115" localSheetId="7">#REF!</definedName>
    <definedName name="_TB115">#REF!</definedName>
    <definedName name="_TB116" localSheetId="9">#REF!</definedName>
    <definedName name="_TB116" localSheetId="8">#REF!</definedName>
    <definedName name="_TB116" localSheetId="7">#REF!</definedName>
    <definedName name="_TB116">#REF!</definedName>
    <definedName name="_TB117" localSheetId="9">#REF!</definedName>
    <definedName name="_TB117" localSheetId="8">#REF!</definedName>
    <definedName name="_TB117" localSheetId="7">#REF!</definedName>
    <definedName name="_TB117">#REF!</definedName>
    <definedName name="_TB1206" localSheetId="9" hidden="1">#REF!</definedName>
    <definedName name="_TB1206" hidden="1">#REF!</definedName>
    <definedName name="_TB121" localSheetId="9">#REF!</definedName>
    <definedName name="_TB121" localSheetId="8">#REF!</definedName>
    <definedName name="_TB121" localSheetId="7">#REF!</definedName>
    <definedName name="_TB121">#REF!</definedName>
    <definedName name="_TB122" localSheetId="9">#REF!</definedName>
    <definedName name="_TB122" localSheetId="8">#REF!</definedName>
    <definedName name="_TB122" localSheetId="7">#REF!</definedName>
    <definedName name="_TB122">#REF!</definedName>
    <definedName name="_TB123" localSheetId="9">#REF!</definedName>
    <definedName name="_TB123" localSheetId="8">#REF!</definedName>
    <definedName name="_TB123" localSheetId="7">#REF!</definedName>
    <definedName name="_TB123">#REF!</definedName>
    <definedName name="_TB124" localSheetId="8">#REF!</definedName>
    <definedName name="_TB124" localSheetId="4">[65]시산표!#REF!</definedName>
    <definedName name="_TB124" localSheetId="7">#REF!</definedName>
    <definedName name="_TB124">#REF!</definedName>
    <definedName name="_TB125" localSheetId="8">#REF!</definedName>
    <definedName name="_TB125" localSheetId="4">[65]시산표!#REF!</definedName>
    <definedName name="_TB125" localSheetId="7">#REF!</definedName>
    <definedName name="_TB125">#REF!</definedName>
    <definedName name="_TB126" localSheetId="8">#REF!</definedName>
    <definedName name="_TB126" localSheetId="4">[65]시산표!#REF!</definedName>
    <definedName name="_TB126" localSheetId="7">#REF!</definedName>
    <definedName name="_TB126">#REF!</definedName>
    <definedName name="_TB131" localSheetId="8">#REF!</definedName>
    <definedName name="_TB131" localSheetId="4">[65]시산표!#REF!</definedName>
    <definedName name="_TB131" localSheetId="7">#REF!</definedName>
    <definedName name="_TB131">#REF!</definedName>
    <definedName name="_TB132" localSheetId="8">#REF!</definedName>
    <definedName name="_TB132" localSheetId="4">[65]시산표!#REF!</definedName>
    <definedName name="_TB132" localSheetId="7">#REF!</definedName>
    <definedName name="_TB132">#REF!</definedName>
    <definedName name="_TB211" localSheetId="8">#REF!</definedName>
    <definedName name="_TB211" localSheetId="4">[65]시산표!#REF!</definedName>
    <definedName name="_TB211" localSheetId="7">#REF!</definedName>
    <definedName name="_TB211">#REF!</definedName>
    <definedName name="_TB212" localSheetId="9">#REF!</definedName>
    <definedName name="_TB212" localSheetId="8">#REF!</definedName>
    <definedName name="_TB212" localSheetId="7">#REF!</definedName>
    <definedName name="_TB212">#REF!</definedName>
    <definedName name="_TB213" localSheetId="8">#REF!</definedName>
    <definedName name="_TB213" localSheetId="4">[65]시산표!#REF!</definedName>
    <definedName name="_TB213" localSheetId="7">#REF!</definedName>
    <definedName name="_TB213">#REF!</definedName>
    <definedName name="_TB214" localSheetId="8">#REF!</definedName>
    <definedName name="_TB214" localSheetId="4">[65]시산표!#REF!</definedName>
    <definedName name="_TB214" localSheetId="7">#REF!</definedName>
    <definedName name="_TB214">#REF!</definedName>
    <definedName name="_TB215" localSheetId="8">#REF!</definedName>
    <definedName name="_TB215" localSheetId="4">[65]시산표!#REF!</definedName>
    <definedName name="_TB215" localSheetId="7">#REF!</definedName>
    <definedName name="_TB215">#REF!</definedName>
    <definedName name="_TB221" localSheetId="8">#REF!</definedName>
    <definedName name="_TB221" localSheetId="4">[65]시산표!#REF!</definedName>
    <definedName name="_TB221" localSheetId="7">#REF!</definedName>
    <definedName name="_TB221">#REF!</definedName>
    <definedName name="_TB2210" localSheetId="8">#REF!</definedName>
    <definedName name="_TB2210" localSheetId="4">[64]시산표!#REF!</definedName>
    <definedName name="_TB2210" localSheetId="7">#REF!</definedName>
    <definedName name="_TB2210">#REF!</definedName>
    <definedName name="_TB222" localSheetId="8">#REF!</definedName>
    <definedName name="_TB222" localSheetId="4">[65]시산표!#REF!</definedName>
    <definedName name="_TB222" localSheetId="7">#REF!</definedName>
    <definedName name="_TB222">#REF!</definedName>
    <definedName name="_TB223" localSheetId="8">#REF!</definedName>
    <definedName name="_TB223" localSheetId="4">[65]시산표!#REF!</definedName>
    <definedName name="_TB223" localSheetId="7">#REF!</definedName>
    <definedName name="_TB223">#REF!</definedName>
    <definedName name="_TB224" localSheetId="8">#REF!</definedName>
    <definedName name="_TB224" localSheetId="4">[65]시산표!#REF!</definedName>
    <definedName name="_TB224" localSheetId="7">#REF!</definedName>
    <definedName name="_TB224">#REF!</definedName>
    <definedName name="_TB225" localSheetId="8">#REF!</definedName>
    <definedName name="_TB225" localSheetId="4">[64]시산표!#REF!</definedName>
    <definedName name="_TB225" localSheetId="7">#REF!</definedName>
    <definedName name="_TB225">#REF!</definedName>
    <definedName name="_TB226" localSheetId="9">#REF!</definedName>
    <definedName name="_TB226" localSheetId="8">#REF!</definedName>
    <definedName name="_TB226" localSheetId="7">#REF!</definedName>
    <definedName name="_TB226">#REF!</definedName>
    <definedName name="_TB227" localSheetId="8">#REF!</definedName>
    <definedName name="_TB227" localSheetId="4">[64]시산표!#REF!</definedName>
    <definedName name="_TB227" localSheetId="7">#REF!</definedName>
    <definedName name="_TB227">#REF!</definedName>
    <definedName name="_TB228" localSheetId="9">#REF!</definedName>
    <definedName name="_TB228" localSheetId="8">#REF!</definedName>
    <definedName name="_TB228" localSheetId="7">#REF!</definedName>
    <definedName name="_TB228">#REF!</definedName>
    <definedName name="_TB229" localSheetId="8">#REF!</definedName>
    <definedName name="_TB229" localSheetId="4">[64]시산표!#REF!</definedName>
    <definedName name="_TB229" localSheetId="7">#REF!</definedName>
    <definedName name="_TB229">#REF!</definedName>
    <definedName name="_TB311" localSheetId="8">#REF!</definedName>
    <definedName name="_TB311" localSheetId="4">[65]시산표!#REF!</definedName>
    <definedName name="_TB311" localSheetId="7">#REF!</definedName>
    <definedName name="_TB311">#REF!</definedName>
    <definedName name="_TB312" localSheetId="9">#REF!</definedName>
    <definedName name="_TB312" localSheetId="8">#REF!</definedName>
    <definedName name="_TB312" localSheetId="7">#REF!</definedName>
    <definedName name="_TB312">#REF!</definedName>
    <definedName name="_TB313" localSheetId="8">#REF!</definedName>
    <definedName name="_TB313" localSheetId="4">[65]시산표!#REF!</definedName>
    <definedName name="_TB313" localSheetId="7">#REF!</definedName>
    <definedName name="_TB313">#REF!</definedName>
    <definedName name="_TB314" localSheetId="9">#REF!</definedName>
    <definedName name="_TB314" localSheetId="8">#REF!</definedName>
    <definedName name="_TB314" localSheetId="7">#REF!</definedName>
    <definedName name="_TB314">#REF!</definedName>
    <definedName name="_TB315" localSheetId="9">#REF!</definedName>
    <definedName name="_TB315" localSheetId="8">#REF!</definedName>
    <definedName name="_TB315" localSheetId="7">#REF!</definedName>
    <definedName name="_TB315">#REF!</definedName>
    <definedName name="_TB316" localSheetId="9">#REF!</definedName>
    <definedName name="_TB316" localSheetId="8">#REF!</definedName>
    <definedName name="_TB316" localSheetId="7">#REF!</definedName>
    <definedName name="_TB316">#REF!</definedName>
    <definedName name="_TB317" localSheetId="8">#REF!</definedName>
    <definedName name="_TB317" localSheetId="4">[65]시산표!#REF!</definedName>
    <definedName name="_TB317" localSheetId="7">#REF!</definedName>
    <definedName name="_TB317">#REF!</definedName>
    <definedName name="_TB318" localSheetId="8">#REF!</definedName>
    <definedName name="_TB318" localSheetId="4">[65]시산표!#REF!</definedName>
    <definedName name="_TB318" localSheetId="7">#REF!</definedName>
    <definedName name="_TB318">#REF!</definedName>
    <definedName name="_TB319" localSheetId="8">#REF!</definedName>
    <definedName name="_TB319" localSheetId="4">[64]시산표!#REF!</definedName>
    <definedName name="_TB319" localSheetId="7">#REF!</definedName>
    <definedName name="_TB319">#REF!</definedName>
    <definedName name="_TB321" localSheetId="9">#REF!</definedName>
    <definedName name="_TB321" localSheetId="8">#REF!</definedName>
    <definedName name="_TB321" localSheetId="7">#REF!</definedName>
    <definedName name="_TB321">#REF!</definedName>
    <definedName name="_TB322" localSheetId="8">#REF!</definedName>
    <definedName name="_TB322" localSheetId="4">[65]시산표!#REF!</definedName>
    <definedName name="_TB322" localSheetId="7">#REF!</definedName>
    <definedName name="_TB322">#REF!</definedName>
    <definedName name="_TB323" localSheetId="8">#REF!</definedName>
    <definedName name="_TB323" localSheetId="4">[65]시산표!#REF!</definedName>
    <definedName name="_TB323" localSheetId="7">#REF!</definedName>
    <definedName name="_TB323">#REF!</definedName>
    <definedName name="_TB324" localSheetId="8">#REF!</definedName>
    <definedName name="_TB324" localSheetId="4">[65]시산표!#REF!</definedName>
    <definedName name="_TB324" localSheetId="7">#REF!</definedName>
    <definedName name="_TB324">#REF!</definedName>
    <definedName name="_TB325" localSheetId="8">#REF!</definedName>
    <definedName name="_TB325" localSheetId="4">[65]시산표!#REF!</definedName>
    <definedName name="_TB325" localSheetId="7">#REF!</definedName>
    <definedName name="_TB325">#REF!</definedName>
    <definedName name="_TB401" localSheetId="8">#REF!</definedName>
    <definedName name="_TB401" localSheetId="4">[65]시산표!#REF!</definedName>
    <definedName name="_TB401" localSheetId="7">#REF!</definedName>
    <definedName name="_TB401">#REF!</definedName>
    <definedName name="_TB402" localSheetId="8">#REF!</definedName>
    <definedName name="_TB402" localSheetId="4">[65]시산표!#REF!</definedName>
    <definedName name="_TB402" localSheetId="7">#REF!</definedName>
    <definedName name="_TB402">#REF!</definedName>
    <definedName name="_TB403" localSheetId="8">#REF!</definedName>
    <definedName name="_TB403" localSheetId="4">[65]시산표!#REF!</definedName>
    <definedName name="_TB403" localSheetId="7">#REF!</definedName>
    <definedName name="_TB403">#REF!</definedName>
    <definedName name="_TB404" localSheetId="8">#REF!</definedName>
    <definedName name="_TB404" localSheetId="4">[65]시산표!#REF!</definedName>
    <definedName name="_TB404" localSheetId="7">#REF!</definedName>
    <definedName name="_TB404">#REF!</definedName>
    <definedName name="_TB405" localSheetId="8">#REF!</definedName>
    <definedName name="_TB405" localSheetId="4">[65]시산표!#REF!</definedName>
    <definedName name="_TB405" localSheetId="7">#REF!</definedName>
    <definedName name="_TB405">#REF!</definedName>
    <definedName name="_TB501" localSheetId="9">#REF!</definedName>
    <definedName name="_TB501" localSheetId="8">#REF!</definedName>
    <definedName name="_TB501" localSheetId="7">#REF!</definedName>
    <definedName name="_TB501">#REF!</definedName>
    <definedName name="_TB502" localSheetId="9">#REF!</definedName>
    <definedName name="_TB502" localSheetId="8">#REF!</definedName>
    <definedName name="_TB502" localSheetId="7">#REF!</definedName>
    <definedName name="_TB502">#REF!</definedName>
    <definedName name="_TB503" localSheetId="9">#REF!</definedName>
    <definedName name="_TB503" localSheetId="8">#REF!</definedName>
    <definedName name="_TB503" localSheetId="7">#REF!</definedName>
    <definedName name="_TB503">#REF!</definedName>
    <definedName name="_TB504" localSheetId="9">#REF!</definedName>
    <definedName name="_TB504" localSheetId="8">#REF!</definedName>
    <definedName name="_TB504" localSheetId="7">#REF!</definedName>
    <definedName name="_TB504">#REF!</definedName>
    <definedName name="_TB505" localSheetId="9">#REF!</definedName>
    <definedName name="_TB505" localSheetId="8">#REF!</definedName>
    <definedName name="_TB505" localSheetId="7">#REF!</definedName>
    <definedName name="_TB505">#REF!</definedName>
    <definedName name="_TB506" localSheetId="9">#REF!</definedName>
    <definedName name="_TB506" localSheetId="8">#REF!</definedName>
    <definedName name="_TB506" localSheetId="7">#REF!</definedName>
    <definedName name="_TB506">#REF!</definedName>
    <definedName name="_TB507" localSheetId="9">#REF!</definedName>
    <definedName name="_TB507" localSheetId="8">#REF!</definedName>
    <definedName name="_TB507" localSheetId="7">#REF!</definedName>
    <definedName name="_TB507">#REF!</definedName>
    <definedName name="_TB508" localSheetId="9">#REF!</definedName>
    <definedName name="_TB508" localSheetId="8">#REF!</definedName>
    <definedName name="_TB508" localSheetId="7">#REF!</definedName>
    <definedName name="_TB508">#REF!</definedName>
    <definedName name="_TB509" localSheetId="9">#REF!</definedName>
    <definedName name="_TB509" localSheetId="8">#REF!</definedName>
    <definedName name="_TB509" localSheetId="7">#REF!</definedName>
    <definedName name="_TB509">#REF!</definedName>
    <definedName name="_TB510" localSheetId="8">#REF!</definedName>
    <definedName name="_TB510" localSheetId="4">[64]시산표!#REF!</definedName>
    <definedName name="_TB510" localSheetId="7">#REF!</definedName>
    <definedName name="_TB510">#REF!</definedName>
    <definedName name="_TB511" localSheetId="8">#REF!</definedName>
    <definedName name="_TB511" localSheetId="4">[65]시산표!#REF!</definedName>
    <definedName name="_TB511" localSheetId="7">#REF!</definedName>
    <definedName name="_TB511">#REF!</definedName>
    <definedName name="_TB512" localSheetId="9">#REF!</definedName>
    <definedName name="_TB512" localSheetId="8">#REF!</definedName>
    <definedName name="_TB512" localSheetId="7">#REF!</definedName>
    <definedName name="_TB512">#REF!</definedName>
    <definedName name="_TB513" localSheetId="9">#REF!</definedName>
    <definedName name="_TB513" localSheetId="8">#REF!</definedName>
    <definedName name="_TB513" localSheetId="7">#REF!</definedName>
    <definedName name="_TB513">#REF!</definedName>
    <definedName name="_TB601" localSheetId="8">#REF!</definedName>
    <definedName name="_TB601" localSheetId="4">[65]시산표!#REF!</definedName>
    <definedName name="_TB601" localSheetId="7">#REF!</definedName>
    <definedName name="_TB601">#REF!</definedName>
    <definedName name="_TB602" localSheetId="9">#REF!</definedName>
    <definedName name="_TB602" localSheetId="8">#REF!</definedName>
    <definedName name="_TB602" localSheetId="7">#REF!</definedName>
    <definedName name="_TB602">#REF!</definedName>
    <definedName name="_TB603" localSheetId="9">#REF!</definedName>
    <definedName name="_TB603" localSheetId="8">#REF!</definedName>
    <definedName name="_TB603" localSheetId="7">#REF!</definedName>
    <definedName name="_TB603">#REF!</definedName>
    <definedName name="_TB604" localSheetId="8">#REF!</definedName>
    <definedName name="_TB604" localSheetId="4">[65]시산표!#REF!</definedName>
    <definedName name="_TB604" localSheetId="7">#REF!</definedName>
    <definedName name="_TB604">#REF!</definedName>
    <definedName name="_TB605" localSheetId="8">#REF!</definedName>
    <definedName name="_TB605" localSheetId="4">[65]시산표!#REF!</definedName>
    <definedName name="_TB605" localSheetId="7">#REF!</definedName>
    <definedName name="_TB605">#REF!</definedName>
    <definedName name="_TB701" localSheetId="9">#REF!</definedName>
    <definedName name="_TB701" localSheetId="8">#REF!</definedName>
    <definedName name="_TB701" localSheetId="7">#REF!</definedName>
    <definedName name="_TB701">#REF!</definedName>
    <definedName name="_TB811" localSheetId="8">#REF!</definedName>
    <definedName name="_TB811" localSheetId="4">[65]시산표!#REF!</definedName>
    <definedName name="_TB811" localSheetId="7">#REF!</definedName>
    <definedName name="_TB811">#REF!</definedName>
    <definedName name="_TB812" localSheetId="8">#REF!</definedName>
    <definedName name="_TB812" localSheetId="4">[65]시산표!#REF!</definedName>
    <definedName name="_TB812" localSheetId="7">#REF!</definedName>
    <definedName name="_TB812">#REF!</definedName>
    <definedName name="_TB813" localSheetId="8">#REF!</definedName>
    <definedName name="_TB813" localSheetId="4">[65]시산표!#REF!</definedName>
    <definedName name="_TB813" localSheetId="7">#REF!</definedName>
    <definedName name="_TB813">#REF!</definedName>
    <definedName name="_TB814" localSheetId="8">#REF!</definedName>
    <definedName name="_TB814" localSheetId="4">[65]시산표!#REF!</definedName>
    <definedName name="_TB814" localSheetId="7">#REF!</definedName>
    <definedName name="_TB814">#REF!</definedName>
    <definedName name="_TB820" localSheetId="8">#REF!</definedName>
    <definedName name="_TB820" localSheetId="4">[65]시산표!#REF!</definedName>
    <definedName name="_TB820" localSheetId="7">#REF!</definedName>
    <definedName name="_TB820">#REF!</definedName>
    <definedName name="_TB901" localSheetId="9">#REF!</definedName>
    <definedName name="_TB901" localSheetId="8">#REF!</definedName>
    <definedName name="_TB901" localSheetId="7">#REF!</definedName>
    <definedName name="_TB901">#REF!</definedName>
    <definedName name="_TB902" localSheetId="9">#REF!</definedName>
    <definedName name="_TB902" localSheetId="8">#REF!</definedName>
    <definedName name="_TB902" localSheetId="7">#REF!</definedName>
    <definedName name="_TB902">#REF!</definedName>
    <definedName name="_TB903" localSheetId="9">#REF!</definedName>
    <definedName name="_TB903" localSheetId="8">#REF!</definedName>
    <definedName name="_TB903" localSheetId="7">#REF!</definedName>
    <definedName name="_TB903">#REF!</definedName>
    <definedName name="_TB904" localSheetId="9">#REF!</definedName>
    <definedName name="_TB904" localSheetId="8">#REF!</definedName>
    <definedName name="_TB904" localSheetId="7">#REF!</definedName>
    <definedName name="_TB904">#REF!</definedName>
    <definedName name="_TBI1001" localSheetId="8">#REF!</definedName>
    <definedName name="_TBI1001" localSheetId="4">[65]시산표!#REF!</definedName>
    <definedName name="_TBI1001" localSheetId="7">#REF!</definedName>
    <definedName name="_TBI1001">#REF!</definedName>
    <definedName name="_TBI1002" localSheetId="8">#REF!</definedName>
    <definedName name="_TBI1002" localSheetId="4">[65]시산표!#REF!</definedName>
    <definedName name="_TBI1002" localSheetId="7">#REF!</definedName>
    <definedName name="_TBI1002">#REF!</definedName>
    <definedName name="_TBI1003" localSheetId="8">#REF!</definedName>
    <definedName name="_TBI1003" localSheetId="4">[65]시산표!#REF!</definedName>
    <definedName name="_TBI1003" localSheetId="7">#REF!</definedName>
    <definedName name="_TBI1003">#REF!</definedName>
    <definedName name="_TBI1004" localSheetId="8">#REF!</definedName>
    <definedName name="_TBI1004" localSheetId="4">[65]시산표!#REF!</definedName>
    <definedName name="_TBI1004" localSheetId="7">#REF!</definedName>
    <definedName name="_TBI1004">#REF!</definedName>
    <definedName name="_TBI1005" localSheetId="8">#REF!</definedName>
    <definedName name="_TBI1005" localSheetId="4">[65]시산표!#REF!</definedName>
    <definedName name="_TBI1005" localSheetId="7">#REF!</definedName>
    <definedName name="_TBI1005">#REF!</definedName>
    <definedName name="_TBI101" localSheetId="9">#REF!</definedName>
    <definedName name="_TBI101" localSheetId="8">#REF!</definedName>
    <definedName name="_TBI101" localSheetId="7">#REF!</definedName>
    <definedName name="_TBI101">#REF!</definedName>
    <definedName name="_TBI102" localSheetId="8">#REF!</definedName>
    <definedName name="_TBI102" localSheetId="4">[65]시산표!#REF!</definedName>
    <definedName name="_TBI102" localSheetId="7">#REF!</definedName>
    <definedName name="_TBI102">#REF!</definedName>
    <definedName name="_TBI1100" localSheetId="9">#REF!</definedName>
    <definedName name="_TBI1100" localSheetId="8">#REF!</definedName>
    <definedName name="_TBI1100" localSheetId="7">#REF!</definedName>
    <definedName name="_TBI1100">#REF!</definedName>
    <definedName name="_TBI1200" localSheetId="8">#REF!</definedName>
    <definedName name="_TBI1200" localSheetId="4">[65]시산표!#REF!</definedName>
    <definedName name="_TBI1200" localSheetId="7">#REF!</definedName>
    <definedName name="_TBI1200">#REF!</definedName>
    <definedName name="_TBI201" localSheetId="9">#REF!</definedName>
    <definedName name="_TBI201" localSheetId="8">#REF!</definedName>
    <definedName name="_TBI201" localSheetId="7">#REF!</definedName>
    <definedName name="_TBI201">#REF!</definedName>
    <definedName name="_TBI202" localSheetId="9">#REF!</definedName>
    <definedName name="_TBI202" localSheetId="8">#REF!</definedName>
    <definedName name="_TBI202" localSheetId="7">#REF!</definedName>
    <definedName name="_TBI202">#REF!</definedName>
    <definedName name="_TBI203" localSheetId="9">#REF!</definedName>
    <definedName name="_TBI203" localSheetId="8">#REF!</definedName>
    <definedName name="_TBI203" localSheetId="7">#REF!</definedName>
    <definedName name="_TBI203">#REF!</definedName>
    <definedName name="_TBI401" localSheetId="9">#REF!</definedName>
    <definedName name="_TBI401" localSheetId="8">#REF!</definedName>
    <definedName name="_TBI401" localSheetId="7">#REF!</definedName>
    <definedName name="_TBI401">#REF!</definedName>
    <definedName name="_TBI402" localSheetId="9">#REF!</definedName>
    <definedName name="_TBI402" localSheetId="8">#REF!</definedName>
    <definedName name="_TBI402" localSheetId="7">#REF!</definedName>
    <definedName name="_TBI402">#REF!</definedName>
    <definedName name="_TBI403" localSheetId="8">#REF!</definedName>
    <definedName name="_TBI403" localSheetId="4">[64]시산표!#REF!</definedName>
    <definedName name="_TBI403" localSheetId="7">#REF!</definedName>
    <definedName name="_TBI403">#REF!</definedName>
    <definedName name="_TBI404" localSheetId="9">#REF!</definedName>
    <definedName name="_TBI404" localSheetId="8">#REF!</definedName>
    <definedName name="_TBI404" localSheetId="7">#REF!</definedName>
    <definedName name="_TBI404">#REF!</definedName>
    <definedName name="_TBI405" localSheetId="9">#REF!</definedName>
    <definedName name="_TBI405" localSheetId="8">#REF!</definedName>
    <definedName name="_TBI405" localSheetId="7">#REF!</definedName>
    <definedName name="_TBI405">#REF!</definedName>
    <definedName name="_TBI406" localSheetId="9">#REF!</definedName>
    <definedName name="_TBI406" localSheetId="8">#REF!</definedName>
    <definedName name="_TBI406" localSheetId="7">#REF!</definedName>
    <definedName name="_TBI406">#REF!</definedName>
    <definedName name="_TBI407" localSheetId="9">#REF!</definedName>
    <definedName name="_TBI407" localSheetId="8">#REF!</definedName>
    <definedName name="_TBI407" localSheetId="7">#REF!</definedName>
    <definedName name="_TBI407">#REF!</definedName>
    <definedName name="_TBI408" localSheetId="9">#REF!</definedName>
    <definedName name="_TBI408" localSheetId="8">#REF!</definedName>
    <definedName name="_TBI408" localSheetId="7">#REF!</definedName>
    <definedName name="_TBI408">#REF!</definedName>
    <definedName name="_TBI409" localSheetId="9">#REF!</definedName>
    <definedName name="_TBI409" localSheetId="8">#REF!</definedName>
    <definedName name="_TBI409" localSheetId="7">#REF!</definedName>
    <definedName name="_TBI409">#REF!</definedName>
    <definedName name="_TBI410" localSheetId="9">#REF!</definedName>
    <definedName name="_TBI410" localSheetId="8">#REF!</definedName>
    <definedName name="_TBI410" localSheetId="7">#REF!</definedName>
    <definedName name="_TBI410">#REF!</definedName>
    <definedName name="_TBI411" localSheetId="9">#REF!</definedName>
    <definedName name="_TBI411" localSheetId="8">#REF!</definedName>
    <definedName name="_TBI411" localSheetId="7">#REF!</definedName>
    <definedName name="_TBI411">#REF!</definedName>
    <definedName name="_TBI412" localSheetId="9">#REF!</definedName>
    <definedName name="_TBI412" localSheetId="8">#REF!</definedName>
    <definedName name="_TBI412" localSheetId="7">#REF!</definedName>
    <definedName name="_TBI412">#REF!</definedName>
    <definedName name="_TBI413" localSheetId="9">#REF!</definedName>
    <definedName name="_TBI413" localSheetId="8">#REF!</definedName>
    <definedName name="_TBI413" localSheetId="7">#REF!</definedName>
    <definedName name="_TBI413">#REF!</definedName>
    <definedName name="_TBI414" localSheetId="9">#REF!</definedName>
    <definedName name="_TBI414" localSheetId="8">#REF!</definedName>
    <definedName name="_TBI414" localSheetId="7">#REF!</definedName>
    <definedName name="_TBI414">#REF!</definedName>
    <definedName name="_TBI415" localSheetId="9">#REF!</definedName>
    <definedName name="_TBI415" localSheetId="8">#REF!</definedName>
    <definedName name="_TBI415" localSheetId="7">#REF!</definedName>
    <definedName name="_TBI415">#REF!</definedName>
    <definedName name="_TBI416" localSheetId="9">#REF!</definedName>
    <definedName name="_TBI416" localSheetId="8">#REF!</definedName>
    <definedName name="_TBI416" localSheetId="7">#REF!</definedName>
    <definedName name="_TBI416">#REF!</definedName>
    <definedName name="_TBI417" localSheetId="9">#REF!</definedName>
    <definedName name="_TBI417" localSheetId="8">#REF!</definedName>
    <definedName name="_TBI417" localSheetId="7">#REF!</definedName>
    <definedName name="_TBI417">#REF!</definedName>
    <definedName name="_TBI418" localSheetId="9">#REF!</definedName>
    <definedName name="_TBI418" localSheetId="8">#REF!</definedName>
    <definedName name="_TBI418" localSheetId="7">#REF!</definedName>
    <definedName name="_TBI418">#REF!</definedName>
    <definedName name="_TBI419" localSheetId="9">#REF!</definedName>
    <definedName name="_TBI419" localSheetId="8">#REF!</definedName>
    <definedName name="_TBI419" localSheetId="7">#REF!</definedName>
    <definedName name="_TBI419">#REF!</definedName>
    <definedName name="_TBI420" localSheetId="9">#REF!</definedName>
    <definedName name="_TBI420" localSheetId="8">#REF!</definedName>
    <definedName name="_TBI420" localSheetId="7">#REF!</definedName>
    <definedName name="_TBI420">#REF!</definedName>
    <definedName name="_TBI421" localSheetId="9">#REF!</definedName>
    <definedName name="_TBI421" localSheetId="8">#REF!</definedName>
    <definedName name="_TBI421" localSheetId="7">#REF!</definedName>
    <definedName name="_TBI421">#REF!</definedName>
    <definedName name="_TBI422" localSheetId="9">#REF!</definedName>
    <definedName name="_TBI422" localSheetId="8">#REF!</definedName>
    <definedName name="_TBI422" localSheetId="7">#REF!</definedName>
    <definedName name="_TBI422">#REF!</definedName>
    <definedName name="_TBI423" localSheetId="9">#REF!</definedName>
    <definedName name="_TBI423" localSheetId="8">#REF!</definedName>
    <definedName name="_TBI423" localSheetId="7">#REF!</definedName>
    <definedName name="_TBI423">#REF!</definedName>
    <definedName name="_TBI424" localSheetId="9">#REF!</definedName>
    <definedName name="_TBI424" localSheetId="8">#REF!</definedName>
    <definedName name="_TBI424" localSheetId="7">#REF!</definedName>
    <definedName name="_TBI424">#REF!</definedName>
    <definedName name="_TBI425" localSheetId="8">#REF!</definedName>
    <definedName name="_TBI425" localSheetId="4">[65]시산표!#REF!</definedName>
    <definedName name="_TBI425" localSheetId="7">#REF!</definedName>
    <definedName name="_TBI425">#REF!</definedName>
    <definedName name="_TBI601" localSheetId="9">#REF!</definedName>
    <definedName name="_TBI601" localSheetId="8">#REF!</definedName>
    <definedName name="_TBI601" localSheetId="7">#REF!</definedName>
    <definedName name="_TBI601">#REF!</definedName>
    <definedName name="_TBI602" localSheetId="9">#REF!</definedName>
    <definedName name="_TBI602" localSheetId="8">#REF!</definedName>
    <definedName name="_TBI602" localSheetId="7">#REF!</definedName>
    <definedName name="_TBI602">#REF!</definedName>
    <definedName name="_TBI603" localSheetId="8">#REF!</definedName>
    <definedName name="_TBI603" localSheetId="4">[65]시산표!#REF!</definedName>
    <definedName name="_TBI603" localSheetId="7">#REF!</definedName>
    <definedName name="_TBI603">#REF!</definedName>
    <definedName name="_TBI604" localSheetId="8">#REF!</definedName>
    <definedName name="_TBI604" localSheetId="4">[65]시산표!#REF!</definedName>
    <definedName name="_TBI604" localSheetId="7">#REF!</definedName>
    <definedName name="_TBI604">#REF!</definedName>
    <definedName name="_TBI605" localSheetId="8">#REF!</definedName>
    <definedName name="_TBI605" localSheetId="4">[65]시산표!#REF!</definedName>
    <definedName name="_TBI605" localSheetId="7">#REF!</definedName>
    <definedName name="_TBI605">#REF!</definedName>
    <definedName name="_TBI606" localSheetId="8">#REF!</definedName>
    <definedName name="_TBI606" localSheetId="4">[65]시산표!#REF!</definedName>
    <definedName name="_TBI606" localSheetId="7">#REF!</definedName>
    <definedName name="_TBI606">#REF!</definedName>
    <definedName name="_TBI607" localSheetId="8">#REF!</definedName>
    <definedName name="_TBI607" localSheetId="4">[65]시산표!#REF!</definedName>
    <definedName name="_TBI607" localSheetId="7">#REF!</definedName>
    <definedName name="_TBI607">#REF!</definedName>
    <definedName name="_TBI608" localSheetId="8">#REF!</definedName>
    <definedName name="_TBI608" localSheetId="4">[65]시산표!#REF!</definedName>
    <definedName name="_TBI608" localSheetId="7">#REF!</definedName>
    <definedName name="_TBI608">#REF!</definedName>
    <definedName name="_TBI609" localSheetId="8">#REF!</definedName>
    <definedName name="_TBI609" localSheetId="4">[65]시산표!#REF!</definedName>
    <definedName name="_TBI609" localSheetId="7">#REF!</definedName>
    <definedName name="_TBI609">#REF!</definedName>
    <definedName name="_TBI610" localSheetId="9">#REF!</definedName>
    <definedName name="_TBI610" localSheetId="8">#REF!</definedName>
    <definedName name="_TBI610" localSheetId="7">#REF!</definedName>
    <definedName name="_TBI610">#REF!</definedName>
    <definedName name="_TBI611" localSheetId="8">#REF!</definedName>
    <definedName name="_TBI611" localSheetId="4">[65]시산표!#REF!</definedName>
    <definedName name="_TBI611" localSheetId="7">#REF!</definedName>
    <definedName name="_TBI611">#REF!</definedName>
    <definedName name="_TBI612" localSheetId="9">#REF!</definedName>
    <definedName name="_TBI612" localSheetId="8">#REF!</definedName>
    <definedName name="_TBI612" localSheetId="7">#REF!</definedName>
    <definedName name="_TBI612">#REF!</definedName>
    <definedName name="_TBI613" localSheetId="8">#REF!</definedName>
    <definedName name="_TBI613" localSheetId="4">[65]시산표!#REF!</definedName>
    <definedName name="_TBI613" localSheetId="7">#REF!</definedName>
    <definedName name="_TBI613">#REF!</definedName>
    <definedName name="_TBI614" localSheetId="9">#REF!</definedName>
    <definedName name="_TBI614" localSheetId="8">#REF!</definedName>
    <definedName name="_TBI614" localSheetId="7">#REF!</definedName>
    <definedName name="_TBI614">#REF!</definedName>
    <definedName name="_TBI701" localSheetId="9">#REF!</definedName>
    <definedName name="_TBI701" localSheetId="8">#REF!</definedName>
    <definedName name="_TBI701" localSheetId="7">#REF!</definedName>
    <definedName name="_TBI701">#REF!</definedName>
    <definedName name="_TBI702" localSheetId="9">#REF!</definedName>
    <definedName name="_TBI702" localSheetId="8">#REF!</definedName>
    <definedName name="_TBI702" localSheetId="7">#REF!</definedName>
    <definedName name="_TBI702">#REF!</definedName>
    <definedName name="_TBI703" localSheetId="8">#REF!</definedName>
    <definedName name="_TBI703" localSheetId="4">[65]시산표!#REF!</definedName>
    <definedName name="_TBI703" localSheetId="7">#REF!</definedName>
    <definedName name="_TBI703">#REF!</definedName>
    <definedName name="_TBI704" localSheetId="8">#REF!</definedName>
    <definedName name="_TBI704" localSheetId="4">[65]시산표!#REF!</definedName>
    <definedName name="_TBI704" localSheetId="7">#REF!</definedName>
    <definedName name="_TBI704">#REF!</definedName>
    <definedName name="_TBI705" localSheetId="8">#REF!</definedName>
    <definedName name="_TBI705" localSheetId="4">[65]시산표!#REF!</definedName>
    <definedName name="_TBI705" localSheetId="7">#REF!</definedName>
    <definedName name="_TBI705">#REF!</definedName>
    <definedName name="_TBI706" localSheetId="8">#REF!</definedName>
    <definedName name="_TBI706" localSheetId="4">[65]시산표!#REF!</definedName>
    <definedName name="_TBI706" localSheetId="7">#REF!</definedName>
    <definedName name="_TBI706">#REF!</definedName>
    <definedName name="_TBI707" localSheetId="8">#REF!</definedName>
    <definedName name="_TBI707" localSheetId="4">[65]시산표!#REF!</definedName>
    <definedName name="_TBI707" localSheetId="7">#REF!</definedName>
    <definedName name="_TBI707">#REF!</definedName>
    <definedName name="_TBI708" localSheetId="8">#REF!</definedName>
    <definedName name="_TBI708" localSheetId="4">[65]시산표!#REF!</definedName>
    <definedName name="_TBI708" localSheetId="7">#REF!</definedName>
    <definedName name="_TBI708">#REF!</definedName>
    <definedName name="_TBI709" localSheetId="9">#REF!</definedName>
    <definedName name="_TBI709" localSheetId="8">#REF!</definedName>
    <definedName name="_TBI709" localSheetId="7">#REF!</definedName>
    <definedName name="_TBI709">#REF!</definedName>
    <definedName name="_TBI710" localSheetId="8">#REF!</definedName>
    <definedName name="_TBI710" localSheetId="4">[65]시산표!#REF!</definedName>
    <definedName name="_TBI710" localSheetId="7">#REF!</definedName>
    <definedName name="_TBI710">#REF!</definedName>
    <definedName name="_TBI711" localSheetId="8">#REF!</definedName>
    <definedName name="_TBI711" localSheetId="4">[65]시산표!#REF!</definedName>
    <definedName name="_TBI711" localSheetId="7">#REF!</definedName>
    <definedName name="_TBI711">#REF!</definedName>
    <definedName name="_TBI712" localSheetId="8">#REF!</definedName>
    <definedName name="_TBI712" localSheetId="4">[65]시산표!#REF!</definedName>
    <definedName name="_TBI712" localSheetId="7">#REF!</definedName>
    <definedName name="_TBI712">#REF!</definedName>
    <definedName name="_TBI713" localSheetId="8">#REF!</definedName>
    <definedName name="_TBI713" localSheetId="4">[65]시산표!#REF!</definedName>
    <definedName name="_TBI713" localSheetId="7">#REF!</definedName>
    <definedName name="_TBI713">#REF!</definedName>
    <definedName name="_TBI714" localSheetId="9">#REF!</definedName>
    <definedName name="_TBI714" localSheetId="8">#REF!</definedName>
    <definedName name="_TBI714" localSheetId="7">#REF!</definedName>
    <definedName name="_TBI714">#REF!</definedName>
    <definedName name="_TBI715" localSheetId="8">#REF!</definedName>
    <definedName name="_TBI715" localSheetId="4">[65]시산표!#REF!</definedName>
    <definedName name="_TBI715" localSheetId="7">#REF!</definedName>
    <definedName name="_TBI715">#REF!</definedName>
    <definedName name="_TBI716" localSheetId="9">#REF!</definedName>
    <definedName name="_TBI716" localSheetId="8">#REF!</definedName>
    <definedName name="_TBI716" localSheetId="7">#REF!</definedName>
    <definedName name="_TBI716">#REF!</definedName>
    <definedName name="_TBI717" localSheetId="8">#REF!</definedName>
    <definedName name="_TBI717" localSheetId="4">[64]시산표!#REF!</definedName>
    <definedName name="_TBI717" localSheetId="7">#REF!</definedName>
    <definedName name="_TBI717">#REF!</definedName>
    <definedName name="_TBI718" localSheetId="9">#REF!</definedName>
    <definedName name="_TBI718" localSheetId="8">#REF!</definedName>
    <definedName name="_TBI718" localSheetId="7">#REF!</definedName>
    <definedName name="_TBI718">#REF!</definedName>
    <definedName name="_TBI719" localSheetId="8">#REF!</definedName>
    <definedName name="_TBI719" localSheetId="4">[64]시산표!#REF!</definedName>
    <definedName name="_TBI719" localSheetId="7">#REF!</definedName>
    <definedName name="_TBI719">#REF!</definedName>
    <definedName name="_TBI901" localSheetId="9">#REF!</definedName>
    <definedName name="_TBI901" localSheetId="8">#REF!</definedName>
    <definedName name="_TBI901" localSheetId="7">#REF!</definedName>
    <definedName name="_TBI901">#REF!</definedName>
    <definedName name="_TBI902" localSheetId="9">#REF!</definedName>
    <definedName name="_TBI902" localSheetId="8">#REF!</definedName>
    <definedName name="_TBI902" localSheetId="7">#REF!</definedName>
    <definedName name="_TBI902">#REF!</definedName>
    <definedName name="_TBI903" localSheetId="8">#REF!</definedName>
    <definedName name="_TBI903" localSheetId="4">[65]시산표!#REF!</definedName>
    <definedName name="_TBI903" localSheetId="7">#REF!</definedName>
    <definedName name="_TBI903">#REF!</definedName>
    <definedName name="_TBI904" localSheetId="8">#REF!</definedName>
    <definedName name="_TBI904" localSheetId="4">[65]시산표!#REF!</definedName>
    <definedName name="_TBI904" localSheetId="7">#REF!</definedName>
    <definedName name="_TBI904">#REF!</definedName>
    <definedName name="_TBI905" localSheetId="8">#REF!</definedName>
    <definedName name="_TBI905" localSheetId="4">[65]시산표!#REF!</definedName>
    <definedName name="_TBI905" localSheetId="7">#REF!</definedName>
    <definedName name="_TBI905">#REF!</definedName>
    <definedName name="_TBI906" localSheetId="8">#REF!</definedName>
    <definedName name="_TBI906" localSheetId="4">[65]시산표!#REF!</definedName>
    <definedName name="_TBI906" localSheetId="7">#REF!</definedName>
    <definedName name="_TBI906">#REF!</definedName>
    <definedName name="_TBI907" localSheetId="8">#REF!</definedName>
    <definedName name="_TBI907" localSheetId="4">[65]시산표!#REF!</definedName>
    <definedName name="_TBI907" localSheetId="7">#REF!</definedName>
    <definedName name="_TBI907">#REF!</definedName>
    <definedName name="_TCD1" localSheetId="9">#REF!</definedName>
    <definedName name="_TCD1" localSheetId="7">#REF!</definedName>
    <definedName name="_TCD1">#REF!</definedName>
    <definedName name="_TCD2" localSheetId="9">#REF!</definedName>
    <definedName name="_TCD2">#REF!</definedName>
    <definedName name="_TCD3" localSheetId="9">#REF!</definedName>
    <definedName name="_TCD3">#REF!</definedName>
    <definedName name="_TCD4" localSheetId="9">#REF!</definedName>
    <definedName name="_TCD4">#REF!</definedName>
    <definedName name="_TCD5" localSheetId="9">#REF!</definedName>
    <definedName name="_TCD5">#REF!</definedName>
    <definedName name="_TCD6" localSheetId="9">#REF!</definedName>
    <definedName name="_TCD6">#REF!</definedName>
    <definedName name="_TCD7" localSheetId="9">#REF!</definedName>
    <definedName name="_TCD7">#REF!</definedName>
    <definedName name="_TCD8" localSheetId="9">#REF!</definedName>
    <definedName name="_TCD8">#REF!</definedName>
    <definedName name="_TCD9" localSheetId="9">#REF!</definedName>
    <definedName name="_TCD9">#REF!</definedName>
    <definedName name="_TCP1" localSheetId="9">#REF!</definedName>
    <definedName name="_TCP1">#REF!</definedName>
    <definedName name="_TCP10" localSheetId="9">#REF!</definedName>
    <definedName name="_TCP10">#REF!</definedName>
    <definedName name="_TCP11" localSheetId="9">#REF!</definedName>
    <definedName name="_TCP11">#REF!</definedName>
    <definedName name="_TCP12" localSheetId="9">#REF!</definedName>
    <definedName name="_TCP12">#REF!</definedName>
    <definedName name="_TCP2" localSheetId="9">#REF!</definedName>
    <definedName name="_TCP2">#REF!</definedName>
    <definedName name="_TCP3" localSheetId="9">#REF!</definedName>
    <definedName name="_TCP3">#REF!</definedName>
    <definedName name="_TCP4" localSheetId="9">#REF!</definedName>
    <definedName name="_TCP4">#REF!</definedName>
    <definedName name="_TCP5" localSheetId="9">#REF!</definedName>
    <definedName name="_TCP5">#REF!</definedName>
    <definedName name="_TCP6" localSheetId="9">#REF!</definedName>
    <definedName name="_TCP6">#REF!</definedName>
    <definedName name="_TCP7" localSheetId="9">#REF!</definedName>
    <definedName name="_TCP7">#REF!</definedName>
    <definedName name="_TCP8" localSheetId="9">#REF!</definedName>
    <definedName name="_TCP8">#REF!</definedName>
    <definedName name="_TCP9" localSheetId="9">#REF!</definedName>
    <definedName name="_TCP9">#REF!</definedName>
    <definedName name="_tey5" localSheetId="9">#REF!</definedName>
    <definedName name="_tey5" localSheetId="8">#REF!</definedName>
    <definedName name="_tey5" localSheetId="7">#REF!</definedName>
    <definedName name="_tey5">#REF!</definedName>
    <definedName name="_Tic30" localSheetId="9" hidden="1">{"'Eng (page2)'!$A$1:$D$52"}</definedName>
    <definedName name="_Tic30" localSheetId="8" hidden="1">{"'Eng (page2)'!$A$1:$D$52"}</definedName>
    <definedName name="_Tic30" localSheetId="4" hidden="1">{"'Eng (page2)'!$A$1:$D$52"}</definedName>
    <definedName name="_Tic30" localSheetId="7" hidden="1">{"'Eng (page2)'!$A$1:$D$52"}</definedName>
    <definedName name="_Tic30" hidden="1">{"'Eng (page2)'!$A$1:$D$52"}</definedName>
    <definedName name="_TIG1" localSheetId="9">#REF!</definedName>
    <definedName name="_TIG1">#REF!</definedName>
    <definedName name="_TIG10" localSheetId="9">#REF!</definedName>
    <definedName name="_TIG10">#REF!</definedName>
    <definedName name="_TIG11" localSheetId="9">#REF!</definedName>
    <definedName name="_TIG11">#REF!</definedName>
    <definedName name="_TIG12" localSheetId="9">#REF!</definedName>
    <definedName name="_TIG12">#REF!</definedName>
    <definedName name="_TIG2" localSheetId="9">#REF!</definedName>
    <definedName name="_TIG2">#REF!</definedName>
    <definedName name="_TIG3" localSheetId="9">#REF!</definedName>
    <definedName name="_TIG3">#REF!</definedName>
    <definedName name="_TIG4" localSheetId="9">#REF!</definedName>
    <definedName name="_TIG4">#REF!</definedName>
    <definedName name="_TIG5" localSheetId="9">#REF!</definedName>
    <definedName name="_TIG5">#REF!</definedName>
    <definedName name="_TIG6" localSheetId="9">#REF!</definedName>
    <definedName name="_TIG6">#REF!</definedName>
    <definedName name="_TIG7" localSheetId="9">#REF!</definedName>
    <definedName name="_TIG7">#REF!</definedName>
    <definedName name="_TIG8" localSheetId="9">#REF!</definedName>
    <definedName name="_TIG8">#REF!</definedName>
    <definedName name="_TIG9" localSheetId="9">#REF!</definedName>
    <definedName name="_TIG9">#REF!</definedName>
    <definedName name="_TM2" localSheetId="9" hidden="1">{#N/A,#N/A,FALSE,"Aa-Ab";#N/A,#N/A,FALSE,"A03";#N/A,#N/A,FALSE,"A03a_A07a";#N/A,#N/A,FALSE,"A04a";#N/A,#N/A,FALSE,"A05a";#N/A,#N/A,FALSE,"A08.02-03-04";#N/A,#N/A,FALSE,"A08a2-3";#N/A,#N/A,FALSE,"A08.05";#N/A,#N/A,FALSE,"A09a";#N/A,#N/A,FALSE,"A13.01";#N/A,#N/A,FALSE,"A16a";#N/A,#N/A,FALSE,"A16b";#N/A,#N/A,FALSE,"A16da";#N/A,#N/A,FALSE,"A16i 1";#N/A,#N/A,FALSE,"A26.01-02";#N/A,#N/A,FALSE,"A32.03";#N/A,#N/A,FALSE,"A32.04a";#N/A,#N/A,FALSE,"A33.01";#N/A,#N/A,FALSE,"A33.02";#N/A,#N/A,FALSE,"A36";#N/A,#N/A,FALSE,"A37.01-03";#N/A,#N/A,FALSE,"A41"}</definedName>
    <definedName name="_TM2" localSheetId="8" hidden="1">{#N/A,#N/A,FALSE,"Aa-Ab";#N/A,#N/A,FALSE,"A03";#N/A,#N/A,FALSE,"A03a_A07a";#N/A,#N/A,FALSE,"A04a";#N/A,#N/A,FALSE,"A05a";#N/A,#N/A,FALSE,"A08.02-03-04";#N/A,#N/A,FALSE,"A08a2-3";#N/A,#N/A,FALSE,"A08.05";#N/A,#N/A,FALSE,"A09a";#N/A,#N/A,FALSE,"A13.01";#N/A,#N/A,FALSE,"A16a";#N/A,#N/A,FALSE,"A16b";#N/A,#N/A,FALSE,"A16da";#N/A,#N/A,FALSE,"A16i 1";#N/A,#N/A,FALSE,"A26.01-02";#N/A,#N/A,FALSE,"A32.03";#N/A,#N/A,FALSE,"A32.04a";#N/A,#N/A,FALSE,"A33.01";#N/A,#N/A,FALSE,"A33.02";#N/A,#N/A,FALSE,"A36";#N/A,#N/A,FALSE,"A37.01-03";#N/A,#N/A,FALSE,"A41"}</definedName>
    <definedName name="_TM2" localSheetId="4" hidden="1">{#N/A,#N/A,FALSE,"Aa-Ab";#N/A,#N/A,FALSE,"A03";#N/A,#N/A,FALSE,"A03a_A07a";#N/A,#N/A,FALSE,"A04a";#N/A,#N/A,FALSE,"A05a";#N/A,#N/A,FALSE,"A08.02-03-04";#N/A,#N/A,FALSE,"A08a2-3";#N/A,#N/A,FALSE,"A08.05";#N/A,#N/A,FALSE,"A09a";#N/A,#N/A,FALSE,"A13.01";#N/A,#N/A,FALSE,"A16a";#N/A,#N/A,FALSE,"A16b";#N/A,#N/A,FALSE,"A16da";#N/A,#N/A,FALSE,"A16i 1";#N/A,#N/A,FALSE,"A26.01-02";#N/A,#N/A,FALSE,"A32.03";#N/A,#N/A,FALSE,"A32.04a";#N/A,#N/A,FALSE,"A33.01";#N/A,#N/A,FALSE,"A33.02";#N/A,#N/A,FALSE,"A36";#N/A,#N/A,FALSE,"A37.01-03";#N/A,#N/A,FALSE,"A41"}</definedName>
    <definedName name="_TM2" localSheetId="7" hidden="1">{#N/A,#N/A,FALSE,"Aa-Ab";#N/A,#N/A,FALSE,"A03";#N/A,#N/A,FALSE,"A03a_A07a";#N/A,#N/A,FALSE,"A04a";#N/A,#N/A,FALSE,"A05a";#N/A,#N/A,FALSE,"A08.02-03-04";#N/A,#N/A,FALSE,"A08a2-3";#N/A,#N/A,FALSE,"A08.05";#N/A,#N/A,FALSE,"A09a";#N/A,#N/A,FALSE,"A13.01";#N/A,#N/A,FALSE,"A16a";#N/A,#N/A,FALSE,"A16b";#N/A,#N/A,FALSE,"A16da";#N/A,#N/A,FALSE,"A16i 1";#N/A,#N/A,FALSE,"A26.01-02";#N/A,#N/A,FALSE,"A32.03";#N/A,#N/A,FALSE,"A32.04a";#N/A,#N/A,FALSE,"A33.01";#N/A,#N/A,FALSE,"A33.02";#N/A,#N/A,FALSE,"A36";#N/A,#N/A,FALSE,"A37.01-03";#N/A,#N/A,FALSE,"A41"}</definedName>
    <definedName name="_TM2" hidden="1">{#N/A,#N/A,FALSE,"Aa-Ab";#N/A,#N/A,FALSE,"A03";#N/A,#N/A,FALSE,"A03a_A07a";#N/A,#N/A,FALSE,"A04a";#N/A,#N/A,FALSE,"A05a";#N/A,#N/A,FALSE,"A08.02-03-04";#N/A,#N/A,FALSE,"A08a2-3";#N/A,#N/A,FALSE,"A08.05";#N/A,#N/A,FALSE,"A09a";#N/A,#N/A,FALSE,"A13.01";#N/A,#N/A,FALSE,"A16a";#N/A,#N/A,FALSE,"A16b";#N/A,#N/A,FALSE,"A16da";#N/A,#N/A,FALSE,"A16i 1";#N/A,#N/A,FALSE,"A26.01-02";#N/A,#N/A,FALSE,"A32.03";#N/A,#N/A,FALSE,"A32.04a";#N/A,#N/A,FALSE,"A33.01";#N/A,#N/A,FALSE,"A33.02";#N/A,#N/A,FALSE,"A36";#N/A,#N/A,FALSE,"A37.01-03";#N/A,#N/A,FALSE,"A41"}</definedName>
    <definedName name="_TPC3" localSheetId="9">#REF!</definedName>
    <definedName name="_TPC3">#REF!</definedName>
    <definedName name="_TPE1" localSheetId="9">#REF!</definedName>
    <definedName name="_TPE1">#REF!</definedName>
    <definedName name="_TPE10" localSheetId="9">#REF!</definedName>
    <definedName name="_TPE10">#REF!</definedName>
    <definedName name="_TPE11" localSheetId="9">#REF!</definedName>
    <definedName name="_TPE11">#REF!</definedName>
    <definedName name="_TPE12" localSheetId="9">#REF!</definedName>
    <definedName name="_TPE12">#REF!</definedName>
    <definedName name="_TPE2" localSheetId="9">#REF!</definedName>
    <definedName name="_TPE2">#REF!</definedName>
    <definedName name="_TPE3" localSheetId="9">#REF!</definedName>
    <definedName name="_TPE3">#REF!</definedName>
    <definedName name="_TPE4" localSheetId="9">#REF!</definedName>
    <definedName name="_TPE4">#REF!</definedName>
    <definedName name="_TPE5" localSheetId="9">#REF!</definedName>
    <definedName name="_TPE5">#REF!</definedName>
    <definedName name="_TPE6" localSheetId="9">#REF!</definedName>
    <definedName name="_TPE6">#REF!</definedName>
    <definedName name="_TPE7" localSheetId="9">#REF!</definedName>
    <definedName name="_TPE7">#REF!</definedName>
    <definedName name="_TPE8" localSheetId="9">#REF!</definedName>
    <definedName name="_TPE8">#REF!</definedName>
    <definedName name="_TPE9" localSheetId="9">#REF!</definedName>
    <definedName name="_TPE9">#REF!</definedName>
    <definedName name="_TPI1" localSheetId="9">#REF!</definedName>
    <definedName name="_TPI1">#REF!</definedName>
    <definedName name="_TPI10" localSheetId="9">#REF!</definedName>
    <definedName name="_TPI10">#REF!</definedName>
    <definedName name="_TPI11" localSheetId="9">#REF!</definedName>
    <definedName name="_TPI11">#REF!</definedName>
    <definedName name="_TPI12" localSheetId="9">#REF!</definedName>
    <definedName name="_TPI12">#REF!</definedName>
    <definedName name="_TPI2" localSheetId="9">#REF!</definedName>
    <definedName name="_TPI2">#REF!</definedName>
    <definedName name="_TPI3" localSheetId="9">#REF!</definedName>
    <definedName name="_TPI3">#REF!</definedName>
    <definedName name="_TPI4" localSheetId="9">#REF!</definedName>
    <definedName name="_TPI4">#REF!</definedName>
    <definedName name="_TPI5" localSheetId="9">#REF!</definedName>
    <definedName name="_TPI5">#REF!</definedName>
    <definedName name="_TPI6" localSheetId="9">#REF!</definedName>
    <definedName name="_TPI6">#REF!</definedName>
    <definedName name="_TPI7" localSheetId="9">#REF!</definedName>
    <definedName name="_TPI7">#REF!</definedName>
    <definedName name="_TPI8" localSheetId="9">#REF!</definedName>
    <definedName name="_TPI8">#REF!</definedName>
    <definedName name="_TPI9" localSheetId="9">#REF!</definedName>
    <definedName name="_TPI9">#REF!</definedName>
    <definedName name="_TPP1" localSheetId="9">#REF!</definedName>
    <definedName name="_TPP1">#REF!</definedName>
    <definedName name="_TPP10" localSheetId="9">#REF!</definedName>
    <definedName name="_TPP10">#REF!</definedName>
    <definedName name="_TPP11" localSheetId="9">#REF!</definedName>
    <definedName name="_TPP11">#REF!</definedName>
    <definedName name="_TPP12" localSheetId="9">#REF!</definedName>
    <definedName name="_TPP12">#REF!</definedName>
    <definedName name="_TPP2" localSheetId="9">#REF!</definedName>
    <definedName name="_TPP2">#REF!</definedName>
    <definedName name="_TPP3" localSheetId="9">#REF!</definedName>
    <definedName name="_TPP3">#REF!</definedName>
    <definedName name="_TPP4" localSheetId="9">#REF!</definedName>
    <definedName name="_TPP4">#REF!</definedName>
    <definedName name="_TPP5" localSheetId="9">#REF!</definedName>
    <definedName name="_TPP5">#REF!</definedName>
    <definedName name="_TPP6" localSheetId="9">#REF!</definedName>
    <definedName name="_TPP6">#REF!</definedName>
    <definedName name="_TPP7" localSheetId="9">#REF!</definedName>
    <definedName name="_TPP7">#REF!</definedName>
    <definedName name="_TPP8" localSheetId="9">#REF!</definedName>
    <definedName name="_TPP8">#REF!</definedName>
    <definedName name="_TPP9" localSheetId="9">#REF!</definedName>
    <definedName name="_TPP9">#REF!</definedName>
    <definedName name="_tr45">#N/A</definedName>
    <definedName name="_TTD1" localSheetId="9">#REF!</definedName>
    <definedName name="_TTD1">#REF!</definedName>
    <definedName name="_TTD2" localSheetId="9">#REF!</definedName>
    <definedName name="_TTD2">#REF!</definedName>
    <definedName name="_TTD3" localSheetId="9">#REF!</definedName>
    <definedName name="_TTD3">#REF!</definedName>
    <definedName name="_TTD4" localSheetId="9">#REF!</definedName>
    <definedName name="_TTD4">#REF!</definedName>
    <definedName name="_TTM1" localSheetId="9">#REF!</definedName>
    <definedName name="_TTM1">#REF!</definedName>
    <definedName name="_TTM2" localSheetId="9">#REF!</definedName>
    <definedName name="_TTM2">#REF!</definedName>
    <definedName name="_TTM3" localSheetId="9">#REF!</definedName>
    <definedName name="_TTM3">#REF!</definedName>
    <definedName name="_TTM4" localSheetId="9">#REF!</definedName>
    <definedName name="_TTM4">#REF!</definedName>
    <definedName name="_TTM5" localSheetId="9">#REF!</definedName>
    <definedName name="_TTM5">#REF!</definedName>
    <definedName name="_TTM6" localSheetId="9">#REF!</definedName>
    <definedName name="_TTM6">#REF!</definedName>
    <definedName name="_TTM7" localSheetId="9">#REF!</definedName>
    <definedName name="_TTM7">#REF!</definedName>
    <definedName name="_TTM8" localSheetId="9">#REF!</definedName>
    <definedName name="_TTM8">#REF!</definedName>
    <definedName name="_TTS1" localSheetId="9">#REF!</definedName>
    <definedName name="_TTS1">#REF!</definedName>
    <definedName name="_TTT4">#N/A</definedName>
    <definedName name="_tw32">#N/A</definedName>
    <definedName name="_tw34">#N/A</definedName>
    <definedName name="_U" localSheetId="4">[49]Group!$B$137</definedName>
    <definedName name="_U" localSheetId="7">#REF!</definedName>
    <definedName name="_U">#REF!</definedName>
    <definedName name="_u1" localSheetId="9">#REF!</definedName>
    <definedName name="_u1" localSheetId="8">#REF!</definedName>
    <definedName name="_u1" localSheetId="7">#REF!</definedName>
    <definedName name="_u1">#REF!</definedName>
    <definedName name="_U2" localSheetId="4">[49]Group!$B$124</definedName>
    <definedName name="_U2" localSheetId="7">#REF!</definedName>
    <definedName name="_U2">#REF!</definedName>
    <definedName name="_u3" localSheetId="9">#REF!</definedName>
    <definedName name="_u3" localSheetId="8">#REF!</definedName>
    <definedName name="_u3" localSheetId="7">#REF!</definedName>
    <definedName name="_u3">#REF!</definedName>
    <definedName name="_U4" localSheetId="4">[49]Group!$B$126</definedName>
    <definedName name="_U4" localSheetId="7">#REF!</definedName>
    <definedName name="_U4">#REF!</definedName>
    <definedName name="_U5" localSheetId="4">[49]Group!$B$127</definedName>
    <definedName name="_U5" localSheetId="7">#REF!</definedName>
    <definedName name="_U5">#REF!</definedName>
    <definedName name="_U6" localSheetId="9">#REF!</definedName>
    <definedName name="_U6" localSheetId="7">#REF!</definedName>
    <definedName name="_U6">#REF!</definedName>
    <definedName name="_u645" localSheetId="9" hidden="1">{"'Eng (page2)'!$A$1:$D$52"}</definedName>
    <definedName name="_u645" localSheetId="8" hidden="1">{"'Eng (page2)'!$A$1:$D$52"}</definedName>
    <definedName name="_u645" localSheetId="4" hidden="1">{"'Eng (page2)'!$A$1:$D$52"}</definedName>
    <definedName name="_u645" localSheetId="7" hidden="1">{"'Eng (page2)'!$A$1:$D$52"}</definedName>
    <definedName name="_u645" hidden="1">{"'Eng (page2)'!$A$1:$D$52"}</definedName>
    <definedName name="_U7" localSheetId="4">[49]Group!$B$131</definedName>
    <definedName name="_U7" localSheetId="7">#REF!</definedName>
    <definedName name="_U7">#REF!</definedName>
    <definedName name="_U8" localSheetId="4">[51]Group!#REF!</definedName>
    <definedName name="_U8" localSheetId="7">#REF!</definedName>
    <definedName name="_U8">#REF!</definedName>
    <definedName name="_UKT77">#N/A</definedName>
    <definedName name="_Us1" localSheetId="9">#REF!</definedName>
    <definedName name="_Us1">#REF!</definedName>
    <definedName name="_Us2" localSheetId="9">#REF!</definedName>
    <definedName name="_Us2">#REF!</definedName>
    <definedName name="_utu9">#N/A</definedName>
    <definedName name="_V320" localSheetId="9" hidden="1">{"'Eng (page2)'!$A$1:$D$52"}</definedName>
    <definedName name="_V320" localSheetId="8" hidden="1">{"'Eng (page2)'!$A$1:$D$52"}</definedName>
    <definedName name="_V320" localSheetId="4" hidden="1">{"'Eng (page2)'!$A$1:$D$52"}</definedName>
    <definedName name="_V320" localSheetId="7" hidden="1">{"'Eng (page2)'!$A$1:$D$52"}</definedName>
    <definedName name="_V320" hidden="1">{"'Eng (page2)'!$A$1:$D$52"}</definedName>
    <definedName name="_VNT1" localSheetId="9">#REF!</definedName>
    <definedName name="_VNT1">#REF!</definedName>
    <definedName name="_VNT10" localSheetId="9">#REF!</definedName>
    <definedName name="_VNT10">#REF!</definedName>
    <definedName name="_VNT11" localSheetId="9">#REF!</definedName>
    <definedName name="_VNT11">#REF!</definedName>
    <definedName name="_VNT12" localSheetId="9">#REF!</definedName>
    <definedName name="_VNT12">#REF!</definedName>
    <definedName name="_VNT2" localSheetId="9">#REF!</definedName>
    <definedName name="_VNT2">#REF!</definedName>
    <definedName name="_VNT3" localSheetId="9">#REF!</definedName>
    <definedName name="_VNT3">#REF!</definedName>
    <definedName name="_VNT4" localSheetId="9">#REF!</definedName>
    <definedName name="_VNT4">#REF!</definedName>
    <definedName name="_VNT5" localSheetId="9">#REF!</definedName>
    <definedName name="_VNT5">#REF!</definedName>
    <definedName name="_VNT6" localSheetId="9">#REF!</definedName>
    <definedName name="_VNT6">#REF!</definedName>
    <definedName name="_VNT7" localSheetId="9">#REF!</definedName>
    <definedName name="_VNT7">#REF!</definedName>
    <definedName name="_VNT8" localSheetId="9">#REF!</definedName>
    <definedName name="_VNT8">#REF!</definedName>
    <definedName name="_VNT9" localSheetId="9">#REF!</definedName>
    <definedName name="_VNT9">#REF!</definedName>
    <definedName name="_w1" localSheetId="9">#REF!</definedName>
    <definedName name="_w1" localSheetId="8">#REF!</definedName>
    <definedName name="_w1" localSheetId="7">#REF!</definedName>
    <definedName name="_w1">#REF!</definedName>
    <definedName name="_WE2">#N/A</definedName>
    <definedName name="_wet4">#N/A</definedName>
    <definedName name="_WGZY" localSheetId="4">'[66]C-3'!$T$3</definedName>
    <definedName name="_WGZY" localSheetId="7">#REF!</definedName>
    <definedName name="_WGZY">#REF!</definedName>
    <definedName name="_wt4">#N/A</definedName>
    <definedName name="_WTQ3">#N/A</definedName>
    <definedName name="_wtr4">#N/A</definedName>
    <definedName name="_WW3">#N/A</definedName>
    <definedName name="_www1" localSheetId="9" hidden="1">{"sum_mth",#N/A,FALSE,"SUM-MTH";"sum_mth_สะสม",#N/A,FALSE,"SUM-MTH";"sum_mth_ผลการดำเนินงาน",#N/A,FALSE,"SUM-MTH";"sum_mth_ผลการดำเนินงาน_สะสม",#N/A,FALSE,"SUM-MTH"}</definedName>
    <definedName name="_www1" localSheetId="8" hidden="1">{"sum_mth",#N/A,FALSE,"SUM-MTH";"sum_mth_สะสม",#N/A,FALSE,"SUM-MTH";"sum_mth_ผลการดำเนินงาน",#N/A,FALSE,"SUM-MTH";"sum_mth_ผลการดำเนินงาน_สะสม",#N/A,FALSE,"SUM-MTH"}</definedName>
    <definedName name="_www1" localSheetId="4" hidden="1">{"sum_mth",#N/A,FALSE,"SUM-MTH";"sum_mth_สะสม",#N/A,FALSE,"SUM-MTH";"sum_mth_ผลการดำเนินงาน",#N/A,FALSE,"SUM-MTH";"sum_mth_ผลการดำเนินงาน_สะสม",#N/A,FALSE,"SUM-MTH"}</definedName>
    <definedName name="_www1" localSheetId="7" hidden="1">{"sum_mth",#N/A,FALSE,"SUM-MTH";"sum_mth_สะสม",#N/A,FALSE,"SUM-MTH";"sum_mth_ผลการดำเนินงาน",#N/A,FALSE,"SUM-MTH";"sum_mth_ผลการดำเนินงาน_สะสม",#N/A,FALSE,"SUM-MTH"}</definedName>
    <definedName name="_www1" hidden="1">{"sum_mth",#N/A,FALSE,"SUM-MTH";"sum_mth_สะสม",#N/A,FALSE,"SUM-MTH";"sum_mth_ผลการดำเนินงาน",#N/A,FALSE,"SUM-MTH";"sum_mth_ผลการดำเนินงาน_สะสม",#N/A,FALSE,"SUM-MTH"}</definedName>
    <definedName name="_www2" localSheetId="9" hidden="1">{"sum_mth",#N/A,FALSE,"SUM-MTH";"sum_mth_สะสม",#N/A,FALSE,"SUM-MTH";"sum_mth_ผลการดำเนินงาน",#N/A,FALSE,"SUM-MTH";"sum_mth_ผลการดำเนินงาน_สะสม",#N/A,FALSE,"SUM-MTH"}</definedName>
    <definedName name="_www2" localSheetId="8" hidden="1">{"sum_mth",#N/A,FALSE,"SUM-MTH";"sum_mth_สะสม",#N/A,FALSE,"SUM-MTH";"sum_mth_ผลการดำเนินงาน",#N/A,FALSE,"SUM-MTH";"sum_mth_ผลการดำเนินงาน_สะสม",#N/A,FALSE,"SUM-MTH"}</definedName>
    <definedName name="_www2" localSheetId="4" hidden="1">{"sum_mth",#N/A,FALSE,"SUM-MTH";"sum_mth_สะสม",#N/A,FALSE,"SUM-MTH";"sum_mth_ผลการดำเนินงาน",#N/A,FALSE,"SUM-MTH";"sum_mth_ผลการดำเนินงาน_สะสม",#N/A,FALSE,"SUM-MTH"}</definedName>
    <definedName name="_www2" localSheetId="7" hidden="1">{"sum_mth",#N/A,FALSE,"SUM-MTH";"sum_mth_สะสม",#N/A,FALSE,"SUM-MTH";"sum_mth_ผลการดำเนินงาน",#N/A,FALSE,"SUM-MTH";"sum_mth_ผลการดำเนินงาน_สะสม",#N/A,FALSE,"SUM-MTH"}</definedName>
    <definedName name="_www2" hidden="1">{"sum_mth",#N/A,FALSE,"SUM-MTH";"sum_mth_สะสม",#N/A,FALSE,"SUM-MTH";"sum_mth_ผลการดำเนินงาน",#N/A,FALSE,"SUM-MTH";"sum_mth_ผลการดำเนินงาน_สะสม",#N/A,FALSE,"SUM-MTH"}</definedName>
    <definedName name="_www4" localSheetId="9" hidden="1">{"sum_mth",#N/A,FALSE,"SUM-MTH";"sum_mth_สะสม",#N/A,FALSE,"SUM-MTH";"sum_mth_ผลการดำเนินงาน",#N/A,FALSE,"SUM-MTH";"sum_mth_ผลการดำเนินงาน_สะสม",#N/A,FALSE,"SUM-MTH"}</definedName>
    <definedName name="_www4" localSheetId="8" hidden="1">{"sum_mth",#N/A,FALSE,"SUM-MTH";"sum_mth_สะสม",#N/A,FALSE,"SUM-MTH";"sum_mth_ผลการดำเนินงาน",#N/A,FALSE,"SUM-MTH";"sum_mth_ผลการดำเนินงาน_สะสม",#N/A,FALSE,"SUM-MTH"}</definedName>
    <definedName name="_www4" localSheetId="4" hidden="1">{"sum_mth",#N/A,FALSE,"SUM-MTH";"sum_mth_สะสม",#N/A,FALSE,"SUM-MTH";"sum_mth_ผลการดำเนินงาน",#N/A,FALSE,"SUM-MTH";"sum_mth_ผลการดำเนินงาน_สะสม",#N/A,FALSE,"SUM-MTH"}</definedName>
    <definedName name="_www4" localSheetId="7" hidden="1">{"sum_mth",#N/A,FALSE,"SUM-MTH";"sum_mth_สะสม",#N/A,FALSE,"SUM-MTH";"sum_mth_ผลการดำเนินงาน",#N/A,FALSE,"SUM-MTH";"sum_mth_ผลการดำเนินงาน_สะสม",#N/A,FALSE,"SUM-MTH"}</definedName>
    <definedName name="_www4" hidden="1">{"sum_mth",#N/A,FALSE,"SUM-MTH";"sum_mth_สะสม",#N/A,FALSE,"SUM-MTH";"sum_mth_ผลการดำเนินงาน",#N/A,FALSE,"SUM-MTH";"sum_mth_ผลการดำเนินงาน_สะสม",#N/A,FALSE,"SUM-MTH"}</definedName>
    <definedName name="_wy4">#N/A</definedName>
    <definedName name="_wy45">#N/A</definedName>
    <definedName name="_X2" localSheetId="9" hidden="1">{"'Eng (page2)'!$A$1:$D$52"}</definedName>
    <definedName name="_X2" localSheetId="8" hidden="1">{"'Eng (page2)'!$A$1:$D$52"}</definedName>
    <definedName name="_X2" localSheetId="4" hidden="1">{"'Eng (page2)'!$A$1:$D$52"}</definedName>
    <definedName name="_X2" localSheetId="7" hidden="1">{"'Eng (page2)'!$A$1:$D$52"}</definedName>
    <definedName name="_X2" hidden="1">{"'Eng (page2)'!$A$1:$D$52"}</definedName>
    <definedName name="_xx6666" localSheetId="9">#REF!</definedName>
    <definedName name="_xx6666">#REF!</definedName>
    <definedName name="_y4" localSheetId="9" hidden="1">{"'Eng (page2)'!$A$1:$D$52"}</definedName>
    <definedName name="_y4" localSheetId="8" hidden="1">{"'Eng (page2)'!$A$1:$D$52"}</definedName>
    <definedName name="_y4" localSheetId="4" hidden="1">{"'Eng (page2)'!$A$1:$D$52"}</definedName>
    <definedName name="_y4" localSheetId="7" hidden="1">{"'Eng (page2)'!$A$1:$D$52"}</definedName>
    <definedName name="_y4" hidden="1">{"'Eng (page2)'!$A$1:$D$52"}</definedName>
    <definedName name="_y54">#N/A</definedName>
    <definedName name="_Y55">#N/A</definedName>
    <definedName name="_yy9">#N/A</definedName>
    <definedName name="_Z2" localSheetId="4">[51]Group!#REF!</definedName>
    <definedName name="_Z2" localSheetId="7">#REF!</definedName>
    <definedName name="_Z2">#REF!</definedName>
    <definedName name="_Z3" localSheetId="4">[49]Group!$B$141</definedName>
    <definedName name="_Z3" localSheetId="7">#REF!</definedName>
    <definedName name="_Z3">#REF!</definedName>
    <definedName name="_ZA1" localSheetId="9">#REF!</definedName>
    <definedName name="_ZA1" localSheetId="7">#REF!</definedName>
    <definedName name="_ZA1">#REF!</definedName>
    <definedName name="_ZC301" localSheetId="9" hidden="1">{"'Eng (page2)'!$A$1:$D$52"}</definedName>
    <definedName name="_ZC301" localSheetId="8" hidden="1">{"'Eng (page2)'!$A$1:$D$52"}</definedName>
    <definedName name="_ZC301" localSheetId="4" hidden="1">{"'Eng (page2)'!$A$1:$D$52"}</definedName>
    <definedName name="_ZC301" localSheetId="7" hidden="1">{"'Eng (page2)'!$A$1:$D$52"}</definedName>
    <definedName name="_ZC301" hidden="1">{"'Eng (page2)'!$A$1:$D$52"}</definedName>
    <definedName name="_ZD301" localSheetId="9" hidden="1">{"'Eng (page2)'!$A$1:$D$52"}</definedName>
    <definedName name="_ZD301" localSheetId="8" hidden="1">{"'Eng (page2)'!$A$1:$D$52"}</definedName>
    <definedName name="_ZD301" localSheetId="4" hidden="1">{"'Eng (page2)'!$A$1:$D$52"}</definedName>
    <definedName name="_ZD301" localSheetId="7" hidden="1">{"'Eng (page2)'!$A$1:$D$52"}</definedName>
    <definedName name="_ZD301" hidden="1">{"'Eng (page2)'!$A$1:$D$52"}</definedName>
    <definedName name="_ZH111" localSheetId="9" hidden="1">{"'Model'!$A$1:$N$53"}</definedName>
    <definedName name="_ZH111" localSheetId="8" hidden="1">{"'Model'!$A$1:$N$53"}</definedName>
    <definedName name="_ZH111" localSheetId="4" hidden="1">{"'Model'!$A$1:$N$53"}</definedName>
    <definedName name="_ZH111" localSheetId="7" hidden="1">{"'Model'!$A$1:$N$53"}</definedName>
    <definedName name="_ZH111" hidden="1">{"'Model'!$A$1:$N$53"}</definedName>
    <definedName name="_zz9999" localSheetId="9">#REF!</definedName>
    <definedName name="_zz9999">#REF!</definedName>
    <definedName name="_ขายวัสดุ" localSheetId="4">[47]group!#REF!</definedName>
    <definedName name="_ขายวัสดุ">#REF!</definedName>
    <definedName name="_ขายสินทรัพย์" localSheetId="4">[47]group!#REF!</definedName>
    <definedName name="_ขายสินทรัพย์">#REF!</definedName>
    <definedName name="A" localSheetId="9">#REF!</definedName>
    <definedName name="A" localSheetId="8">#REF!</definedName>
    <definedName name="A" localSheetId="7">#REF!</definedName>
    <definedName name="A">#REF!</definedName>
    <definedName name="A_HFS">NA()</definedName>
    <definedName name="A_HFS_1">NA()</definedName>
    <definedName name="A_HFS_2">NA()</definedName>
    <definedName name="A_HFS_3">NA()</definedName>
    <definedName name="A23234234" localSheetId="9" hidden="1">{"'Eng (page2)'!$A$1:$D$52"}</definedName>
    <definedName name="A23234234" localSheetId="8" hidden="1">{"'Eng (page2)'!$A$1:$D$52"}</definedName>
    <definedName name="A23234234" localSheetId="4" hidden="1">{"'Eng (page2)'!$A$1:$D$52"}</definedName>
    <definedName name="A23234234" localSheetId="7" hidden="1">{"'Eng (page2)'!$A$1:$D$52"}</definedName>
    <definedName name="A23234234" hidden="1">{"'Eng (page2)'!$A$1:$D$52"}</definedName>
    <definedName name="A268A1" localSheetId="9">#REF!</definedName>
    <definedName name="A268A1" localSheetId="8">#REF!</definedName>
    <definedName name="A268A1" localSheetId="7">#REF!</definedName>
    <definedName name="A268A1">#REF!</definedName>
    <definedName name="a4." localSheetId="9" hidden="1">{"hilight3",#N/A,FALSE,"HILIGHT3"}</definedName>
    <definedName name="a4." localSheetId="8" hidden="1">{"hilight3",#N/A,FALSE,"HILIGHT3"}</definedName>
    <definedName name="a4." localSheetId="4" hidden="1">{"hilight3",#N/A,FALSE,"HILIGHT3"}</definedName>
    <definedName name="a4." localSheetId="7" hidden="1">{"hilight3",#N/A,FALSE,"HILIGHT3"}</definedName>
    <definedName name="a4." hidden="1">{"hilight3",#N/A,FALSE,"HILIGHT3"}</definedName>
    <definedName name="A444444444444" localSheetId="4">'[67]Budget-Bal'!#REF!</definedName>
    <definedName name="A444444444444" localSheetId="7">#REF!</definedName>
    <definedName name="A444444444444">#REF!</definedName>
    <definedName name="a555555555555555" localSheetId="4">'[67]Budget-Bal'!#REF!</definedName>
    <definedName name="a555555555555555" localSheetId="7">#REF!</definedName>
    <definedName name="a555555555555555">#REF!</definedName>
    <definedName name="aa" localSheetId="9">STOP:STOPE</definedName>
    <definedName name="aa" localSheetId="8">[0]!STOP:[0]!STOPE</definedName>
    <definedName name="aa" localSheetId="4">'SH 7'!STOP:'SH 7'!STOPE</definedName>
    <definedName name="aa" localSheetId="7">'SH 9'!STOP:'SH 9'!STOPE</definedName>
    <definedName name="aa">STOP:STOPE</definedName>
    <definedName name="aaa" localSheetId="4">'[68]17002010'!$A$2:$M$22</definedName>
    <definedName name="aaa" localSheetId="7">#REF!</definedName>
    <definedName name="aaa">#REF!</definedName>
    <definedName name="AAAA" localSheetId="9" hidden="1">{#N/A,#N/A,FALSE,"Production-Ethy.";#N/A,#N/A,FALSE,"Production-Prop.";#N/A,#N/A,FALSE,"SaleVolume-Ethy.";#N/A,#N/A,FALSE,"SaleVolume-Prop.";#N/A,#N/A,FALSE,"SellPrice-Ethy.";#N/A,#N/A,FALSE,"SellPrice-Prop.";#N/A,#N/A,FALSE,"Naph&amp;Olef Rate";#N/A,#N/A,FALSE,"Stea&amp;Olef Rate";#N/A,#N/A,FALSE,"Elec&amp;Olef Rate"}</definedName>
    <definedName name="AAAA" localSheetId="3" hidden="1">{#N/A,#N/A,FALSE,"Production-Ethy.";#N/A,#N/A,FALSE,"Production-Prop.";#N/A,#N/A,FALSE,"SaleVolume-Ethy.";#N/A,#N/A,FALSE,"SaleVolume-Prop.";#N/A,#N/A,FALSE,"SellPrice-Ethy.";#N/A,#N/A,FALSE,"SellPrice-Prop.";#N/A,#N/A,FALSE,"Naph&amp;Olef Rate";#N/A,#N/A,FALSE,"Stea&amp;Olef Rate";#N/A,#N/A,FALSE,"Elec&amp;Olef Rate"}</definedName>
    <definedName name="AAAA" localSheetId="8" hidden="1">{#N/A,#N/A,FALSE,"Production-Ethy.";#N/A,#N/A,FALSE,"Production-Prop.";#N/A,#N/A,FALSE,"SaleVolume-Ethy.";#N/A,#N/A,FALSE,"SaleVolume-Prop.";#N/A,#N/A,FALSE,"SellPrice-Ethy.";#N/A,#N/A,FALSE,"SellPrice-Prop.";#N/A,#N/A,FALSE,"Naph&amp;Olef Rate";#N/A,#N/A,FALSE,"Stea&amp;Olef Rate";#N/A,#N/A,FALSE,"Elec&amp;Olef Rate"}</definedName>
    <definedName name="AAAA" localSheetId="4" hidden="1">{#N/A,#N/A,FALSE,"Production-Ethy.";#N/A,#N/A,FALSE,"Production-Prop.";#N/A,#N/A,FALSE,"SaleVolume-Ethy.";#N/A,#N/A,FALSE,"SaleVolume-Prop.";#N/A,#N/A,FALSE,"SellPrice-Ethy.";#N/A,#N/A,FALSE,"SellPrice-Prop.";#N/A,#N/A,FALSE,"Naph&amp;Olef Rate";#N/A,#N/A,FALSE,"Stea&amp;Olef Rate";#N/A,#N/A,FALSE,"Elec&amp;Olef Rate"}</definedName>
    <definedName name="AAAA" localSheetId="5" hidden="1">{#N/A,#N/A,FALSE,"Production-Ethy.";#N/A,#N/A,FALSE,"Production-Prop.";#N/A,#N/A,FALSE,"SaleVolume-Ethy.";#N/A,#N/A,FALSE,"SaleVolume-Prop.";#N/A,#N/A,FALSE,"SellPrice-Ethy.";#N/A,#N/A,FALSE,"SellPrice-Prop.";#N/A,#N/A,FALSE,"Naph&amp;Olef Rate";#N/A,#N/A,FALSE,"Stea&amp;Olef Rate";#N/A,#N/A,FALSE,"Elec&amp;Olef Rate"}</definedName>
    <definedName name="AAAA" localSheetId="7" hidden="1">{#N/A,#N/A,FALSE,"Production-Ethy.";#N/A,#N/A,FALSE,"Production-Prop.";#N/A,#N/A,FALSE,"SaleVolume-Ethy.";#N/A,#N/A,FALSE,"SaleVolume-Prop.";#N/A,#N/A,FALSE,"SellPrice-Ethy.";#N/A,#N/A,FALSE,"SellPrice-Prop.";#N/A,#N/A,FALSE,"Naph&amp;Olef Rate";#N/A,#N/A,FALSE,"Stea&amp;Olef Rate";#N/A,#N/A,FALSE,"Elec&amp;Olef Rate"}</definedName>
    <definedName name="AAAA" hidden="1">{#N/A,#N/A,FALSE,"Production-Ethy.";#N/A,#N/A,FALSE,"Production-Prop.";#N/A,#N/A,FALSE,"SaleVolume-Ethy.";#N/A,#N/A,FALSE,"SaleVolume-Prop.";#N/A,#N/A,FALSE,"SellPrice-Ethy.";#N/A,#N/A,FALSE,"SellPrice-Prop.";#N/A,#N/A,FALSE,"Naph&amp;Olef Rate";#N/A,#N/A,FALSE,"Stea&amp;Olef Rate";#N/A,#N/A,FALSE,"Elec&amp;Olef Rate"}</definedName>
    <definedName name="AAAAA" localSheetId="9" hidden="1">{#N/A,#N/A,FALSE,"BUDGET"}</definedName>
    <definedName name="AAAAA" localSheetId="3" hidden="1">{#N/A,#N/A,FALSE,"BUDGET"}</definedName>
    <definedName name="AAAAA" localSheetId="8" hidden="1">{#N/A,#N/A,FALSE,"BUDGET"}</definedName>
    <definedName name="AAAAA" localSheetId="4" hidden="1">{#N/A,#N/A,FALSE,"BUDGET"}</definedName>
    <definedName name="AAAAA" localSheetId="5" hidden="1">{#N/A,#N/A,FALSE,"BUDGET"}</definedName>
    <definedName name="AAAAA" localSheetId="7" hidden="1">{#N/A,#N/A,FALSE,"BUDGET"}</definedName>
    <definedName name="AAAAA" hidden="1">{#N/A,#N/A,FALSE,"BUDGET"}</definedName>
    <definedName name="aaaaaa">#N/A</definedName>
    <definedName name="aaaaaaa" localSheetId="9">#REF!</definedName>
    <definedName name="aaaaaaa" localSheetId="8">#REF!</definedName>
    <definedName name="aaaaaaa" localSheetId="7">#REF!</definedName>
    <definedName name="aaaaaaa">#REF!</definedName>
    <definedName name="aaaaaaaa" localSheetId="9" hidden="1">{"'Eng (page2)'!$A$1:$D$52"}</definedName>
    <definedName name="aaaaaaaa" localSheetId="8" hidden="1">{"'Eng (page2)'!$A$1:$D$52"}</definedName>
    <definedName name="aaaaaaaa" localSheetId="4" hidden="1">{"'Eng (page2)'!$A$1:$D$52"}</definedName>
    <definedName name="aaaaaaaa" localSheetId="7" hidden="1">{"'Eng (page2)'!$A$1:$D$52"}</definedName>
    <definedName name="aaaaaaaa" hidden="1">{"'Eng (page2)'!$A$1:$D$52"}</definedName>
    <definedName name="AAAAAAAAA" localSheetId="9" hidden="1">{#N/A,#N/A,FALSE,"Production-Ethy.";#N/A,#N/A,FALSE,"Production-Prop.";#N/A,#N/A,FALSE,"SaleVolume-Ethy.";#N/A,#N/A,FALSE,"SaleVolume-Prop.";#N/A,#N/A,FALSE,"SellPrice-Ethy.";#N/A,#N/A,FALSE,"SellPrice-Prop.";#N/A,#N/A,FALSE,"Naph&amp;Olef Rate";#N/A,#N/A,FALSE,"Stea&amp;Olef Rate";#N/A,#N/A,FALSE,"Elec&amp;Olef Rate"}</definedName>
    <definedName name="AAAAAAAAA" localSheetId="8" hidden="1">{#N/A,#N/A,FALSE,"Production-Ethy.";#N/A,#N/A,FALSE,"Production-Prop.";#N/A,#N/A,FALSE,"SaleVolume-Ethy.";#N/A,#N/A,FALSE,"SaleVolume-Prop.";#N/A,#N/A,FALSE,"SellPrice-Ethy.";#N/A,#N/A,FALSE,"SellPrice-Prop.";#N/A,#N/A,FALSE,"Naph&amp;Olef Rate";#N/A,#N/A,FALSE,"Stea&amp;Olef Rate";#N/A,#N/A,FALSE,"Elec&amp;Olef Rate"}</definedName>
    <definedName name="AAAAAAAAA" localSheetId="4" hidden="1">{#N/A,#N/A,FALSE,"Production-Ethy.";#N/A,#N/A,FALSE,"Production-Prop.";#N/A,#N/A,FALSE,"SaleVolume-Ethy.";#N/A,#N/A,FALSE,"SaleVolume-Prop.";#N/A,#N/A,FALSE,"SellPrice-Ethy.";#N/A,#N/A,FALSE,"SellPrice-Prop.";#N/A,#N/A,FALSE,"Naph&amp;Olef Rate";#N/A,#N/A,FALSE,"Stea&amp;Olef Rate";#N/A,#N/A,FALSE,"Elec&amp;Olef Rate"}</definedName>
    <definedName name="AAAAAAAAA" localSheetId="5" hidden="1">{#N/A,#N/A,FALSE,"Production-Ethy.";#N/A,#N/A,FALSE,"Production-Prop.";#N/A,#N/A,FALSE,"SaleVolume-Ethy.";#N/A,#N/A,FALSE,"SaleVolume-Prop.";#N/A,#N/A,FALSE,"SellPrice-Ethy.";#N/A,#N/A,FALSE,"SellPrice-Prop.";#N/A,#N/A,FALSE,"Naph&amp;Olef Rate";#N/A,#N/A,FALSE,"Stea&amp;Olef Rate";#N/A,#N/A,FALSE,"Elec&amp;Olef Rate"}</definedName>
    <definedName name="AAAAAAAAA" localSheetId="7" hidden="1">{#N/A,#N/A,FALSE,"Production-Ethy.";#N/A,#N/A,FALSE,"Production-Prop.";#N/A,#N/A,FALSE,"SaleVolume-Ethy.";#N/A,#N/A,FALSE,"SaleVolume-Prop.";#N/A,#N/A,FALSE,"SellPrice-Ethy.";#N/A,#N/A,FALSE,"SellPrice-Prop.";#N/A,#N/A,FALSE,"Naph&amp;Olef Rate";#N/A,#N/A,FALSE,"Stea&amp;Olef Rate";#N/A,#N/A,FALSE,"Elec&amp;Olef Rate"}</definedName>
    <definedName name="AAAAAAAAA" hidden="1">{#N/A,#N/A,FALSE,"Production-Ethy.";#N/A,#N/A,FALSE,"Production-Prop.";#N/A,#N/A,FALSE,"SaleVolume-Ethy.";#N/A,#N/A,FALSE,"SaleVolume-Prop.";#N/A,#N/A,FALSE,"SellPrice-Ethy.";#N/A,#N/A,FALSE,"SellPrice-Prop.";#N/A,#N/A,FALSE,"Naph&amp;Olef Rate";#N/A,#N/A,FALSE,"Stea&amp;Olef Rate";#N/A,#N/A,FALSE,"Elec&amp;Olef Rate"}</definedName>
    <definedName name="aaaaaaaaaaaa">#N/A</definedName>
    <definedName name="aaaaaaaaaaaaa" localSheetId="9" hidden="1">{"'Eng (page2)'!$A$1:$D$52"}</definedName>
    <definedName name="aaaaaaaaaaaaa" localSheetId="8" hidden="1">{"'Eng (page2)'!$A$1:$D$52"}</definedName>
    <definedName name="aaaaaaaaaaaaa" localSheetId="4" hidden="1">{"'Eng (page2)'!$A$1:$D$52"}</definedName>
    <definedName name="aaaaaaaaaaaaa" localSheetId="7" hidden="1">{"'Eng (page2)'!$A$1:$D$52"}</definedName>
    <definedName name="aaaaaaaaaaaaa" hidden="1">{"'Eng (page2)'!$A$1:$D$52"}</definedName>
    <definedName name="aaaaaaaaaaaaaaa" localSheetId="9" hidden="1">{"sum_mth",#N/A,FALSE,"SUM-MTH";"sum_mth_สะสม",#N/A,FALSE,"SUM-MTH";"sum_mth_ผลการดำเนินงาน",#N/A,FALSE,"SUM-MTH";"sum_mth_ผลการดำเนินงาน_สะสม",#N/A,FALSE,"SUM-MTH"}</definedName>
    <definedName name="aaaaaaaaaaaaaaa" localSheetId="8" hidden="1">{"sum_mth",#N/A,FALSE,"SUM-MTH";"sum_mth_สะสม",#N/A,FALSE,"SUM-MTH";"sum_mth_ผลการดำเนินงาน",#N/A,FALSE,"SUM-MTH";"sum_mth_ผลการดำเนินงาน_สะสม",#N/A,FALSE,"SUM-MTH"}</definedName>
    <definedName name="aaaaaaaaaaaaaaa" localSheetId="4" hidden="1">{"sum_mth",#N/A,FALSE,"SUM-MTH";"sum_mth_สะสม",#N/A,FALSE,"SUM-MTH";"sum_mth_ผลการดำเนินงาน",#N/A,FALSE,"SUM-MTH";"sum_mth_ผลการดำเนินงาน_สะสม",#N/A,FALSE,"SUM-MTH"}</definedName>
    <definedName name="aaaaaaaaaaaaaaa" localSheetId="7" hidden="1">{"sum_mth",#N/A,FALSE,"SUM-MTH";"sum_mth_สะสม",#N/A,FALSE,"SUM-MTH";"sum_mth_ผลการดำเนินงาน",#N/A,FALSE,"SUM-MTH";"sum_mth_ผลการดำเนินงาน_สะสม",#N/A,FALSE,"SUM-MTH"}</definedName>
    <definedName name="aaaaaaaaaaaaaaa" hidden="1">{"sum_mth",#N/A,FALSE,"SUM-MTH";"sum_mth_สะสม",#N/A,FALSE,"SUM-MTH";"sum_mth_ผลการดำเนินงาน",#N/A,FALSE,"SUM-MTH";"sum_mth_ผลการดำเนินงาน_สะสม",#N/A,FALSE,"SUM-MTH"}</definedName>
    <definedName name="aaaaaaaaaaaaaaaaaaaaaaaaa" localSheetId="9">#REF!</definedName>
    <definedName name="aaaaaaaaaaaaaaaaaaaaaaaaa">#REF!</definedName>
    <definedName name="aaabb" localSheetId="9" hidden="1">{"CF Assumptions",#N/A,FALSE,"Asu";#N/A,#N/A,FALSE,"CF (2)";"Sensitivity2",#N/A,FALSE,"Sensitivity";"SM1",#N/A,FALSE,"SM";#N/A,#N/A,FALSE,"C&amp;D (2)";"Mgmt1",#N/A,FALSE,"MGMT";"Mgmt2",#N/A,FALSE,"MGMT";"Rpt_Cost Bridge",#N/A,FALSE,"Reports";"Rpt_CP22",#N/A,FALSE,"Reports";"Rpt_LRP Comp",#N/A,FALSE,"Reports";"Rpt_NPV Bridge",#N/A,FALSE,"Reports";#N/A,#N/A,FALSE,"Notes"}</definedName>
    <definedName name="aaabb" localSheetId="8" hidden="1">{"CF Assumptions",#N/A,FALSE,"Asu";#N/A,#N/A,FALSE,"CF (2)";"Sensitivity2",#N/A,FALSE,"Sensitivity";"SM1",#N/A,FALSE,"SM";#N/A,#N/A,FALSE,"C&amp;D (2)";"Mgmt1",#N/A,FALSE,"MGMT";"Mgmt2",#N/A,FALSE,"MGMT";"Rpt_Cost Bridge",#N/A,FALSE,"Reports";"Rpt_CP22",#N/A,FALSE,"Reports";"Rpt_LRP Comp",#N/A,FALSE,"Reports";"Rpt_NPV Bridge",#N/A,FALSE,"Reports";#N/A,#N/A,FALSE,"Notes"}</definedName>
    <definedName name="aaabb" localSheetId="4" hidden="1">{"CF Assumptions",#N/A,FALSE,"Asu";#N/A,#N/A,FALSE,"CF (2)";"Sensitivity2",#N/A,FALSE,"Sensitivity";"SM1",#N/A,FALSE,"SM";#N/A,#N/A,FALSE,"C&amp;D (2)";"Mgmt1",#N/A,FALSE,"MGMT";"Mgmt2",#N/A,FALSE,"MGMT";"Rpt_Cost Bridge",#N/A,FALSE,"Reports";"Rpt_CP22",#N/A,FALSE,"Reports";"Rpt_LRP Comp",#N/A,FALSE,"Reports";"Rpt_NPV Bridge",#N/A,FALSE,"Reports";#N/A,#N/A,FALSE,"Notes"}</definedName>
    <definedName name="aaabb" localSheetId="7" hidden="1">{"CF Assumptions",#N/A,FALSE,"Asu";#N/A,#N/A,FALSE,"CF (2)";"Sensitivity2",#N/A,FALSE,"Sensitivity";"SM1",#N/A,FALSE,"SM";#N/A,#N/A,FALSE,"C&amp;D (2)";"Mgmt1",#N/A,FALSE,"MGMT";"Mgmt2",#N/A,FALSE,"MGMT";"Rpt_Cost Bridge",#N/A,FALSE,"Reports";"Rpt_CP22",#N/A,FALSE,"Reports";"Rpt_LRP Comp",#N/A,FALSE,"Reports";"Rpt_NPV Bridge",#N/A,FALSE,"Reports";#N/A,#N/A,FALSE,"Notes"}</definedName>
    <definedName name="aaabb" hidden="1">{"CF Assumptions",#N/A,FALSE,"Asu";#N/A,#N/A,FALSE,"CF (2)";"Sensitivity2",#N/A,FALSE,"Sensitivity";"SM1",#N/A,FALSE,"SM";#N/A,#N/A,FALSE,"C&amp;D (2)";"Mgmt1",#N/A,FALSE,"MGMT";"Mgmt2",#N/A,FALSE,"MGMT";"Rpt_Cost Bridge",#N/A,FALSE,"Reports";"Rpt_CP22",#N/A,FALSE,"Reports";"Rpt_LRP Comp",#N/A,FALSE,"Reports";"Rpt_NPV Bridge",#N/A,FALSE,"Reports";#N/A,#N/A,FALSE,"Notes"}</definedName>
    <definedName name="aaaeeeccc" localSheetId="9">#REF!</definedName>
    <definedName name="aaaeeeccc" localSheetId="8">#REF!</definedName>
    <definedName name="aaaeeeccc" localSheetId="7">#REF!</definedName>
    <definedName name="aaaeeeccc">#REF!</definedName>
    <definedName name="AAAQ" localSheetId="9" hidden="1">{"'Income Statement'!$D$96:$E$101"}</definedName>
    <definedName name="AAAQ" localSheetId="8" hidden="1">{"'Income Statement'!$D$96:$E$101"}</definedName>
    <definedName name="AAAQ" localSheetId="4" hidden="1">{"'Income Statement'!$D$96:$E$101"}</definedName>
    <definedName name="AAAQ" localSheetId="7" hidden="1">{"'Income Statement'!$D$96:$E$101"}</definedName>
    <definedName name="AAAQ" hidden="1">{"'Income Statement'!$D$96:$E$101"}</definedName>
    <definedName name="aaaqw" localSheetId="9" hidden="1">{"'Model'!$A$1:$N$53"}</definedName>
    <definedName name="aaaqw" localSheetId="8" hidden="1">{"'Model'!$A$1:$N$53"}</definedName>
    <definedName name="aaaqw" localSheetId="4" hidden="1">{"'Model'!$A$1:$N$53"}</definedName>
    <definedName name="aaaqw" localSheetId="7" hidden="1">{"'Model'!$A$1:$N$53"}</definedName>
    <definedName name="aaaqw" hidden="1">{"'Model'!$A$1:$N$53"}</definedName>
    <definedName name="aadd">#N/A</definedName>
    <definedName name="aade" localSheetId="9" hidden="1">{"'Income Statement'!$D$96:$E$101"}</definedName>
    <definedName name="aade" localSheetId="8" hidden="1">{"'Income Statement'!$D$96:$E$101"}</definedName>
    <definedName name="aade" localSheetId="4" hidden="1">{"'Income Statement'!$D$96:$E$101"}</definedName>
    <definedName name="aade" localSheetId="7" hidden="1">{"'Income Statement'!$D$96:$E$101"}</definedName>
    <definedName name="aade" hidden="1">{"'Income Statement'!$D$96:$E$101"}</definedName>
    <definedName name="aadf" localSheetId="9">#REF!</definedName>
    <definedName name="aadf" localSheetId="8">#REF!</definedName>
    <definedName name="aadf" localSheetId="7">#REF!</definedName>
    <definedName name="aadf">#REF!</definedName>
    <definedName name="aads">#N/A</definedName>
    <definedName name="aae" localSheetId="4">'[69]WORKING TB Q3'!#REF!</definedName>
    <definedName name="aae" localSheetId="7">#REF!</definedName>
    <definedName name="aae">#REF!</definedName>
    <definedName name="AAGGEA">#N/A</definedName>
    <definedName name="AAQ" localSheetId="9" hidden="1">{#N/A,#N/A,FALSE,"Production-Ethy.";#N/A,#N/A,FALSE,"Production-Prop.";#N/A,#N/A,FALSE,"SaleVolume-Ethy.";#N/A,#N/A,FALSE,"SaleVolume-Prop.";#N/A,#N/A,FALSE,"SellPrice-Ethy.";#N/A,#N/A,FALSE,"SellPrice-Prop.";#N/A,#N/A,FALSE,"Naph&amp;Olef Rate";#N/A,#N/A,FALSE,"Stea&amp;Olef Rate";#N/A,#N/A,FALSE,"Elec&amp;Olef Rate"}</definedName>
    <definedName name="AAQ" localSheetId="3" hidden="1">{#N/A,#N/A,FALSE,"Production-Ethy.";#N/A,#N/A,FALSE,"Production-Prop.";#N/A,#N/A,FALSE,"SaleVolume-Ethy.";#N/A,#N/A,FALSE,"SaleVolume-Prop.";#N/A,#N/A,FALSE,"SellPrice-Ethy.";#N/A,#N/A,FALSE,"SellPrice-Prop.";#N/A,#N/A,FALSE,"Naph&amp;Olef Rate";#N/A,#N/A,FALSE,"Stea&amp;Olef Rate";#N/A,#N/A,FALSE,"Elec&amp;Olef Rate"}</definedName>
    <definedName name="AAQ" localSheetId="8" hidden="1">{#N/A,#N/A,FALSE,"Production-Ethy.";#N/A,#N/A,FALSE,"Production-Prop.";#N/A,#N/A,FALSE,"SaleVolume-Ethy.";#N/A,#N/A,FALSE,"SaleVolume-Prop.";#N/A,#N/A,FALSE,"SellPrice-Ethy.";#N/A,#N/A,FALSE,"SellPrice-Prop.";#N/A,#N/A,FALSE,"Naph&amp;Olef Rate";#N/A,#N/A,FALSE,"Stea&amp;Olef Rate";#N/A,#N/A,FALSE,"Elec&amp;Olef Rate"}</definedName>
    <definedName name="AAQ" localSheetId="4" hidden="1">{#N/A,#N/A,FALSE,"Production-Ethy.";#N/A,#N/A,FALSE,"Production-Prop.";#N/A,#N/A,FALSE,"SaleVolume-Ethy.";#N/A,#N/A,FALSE,"SaleVolume-Prop.";#N/A,#N/A,FALSE,"SellPrice-Ethy.";#N/A,#N/A,FALSE,"SellPrice-Prop.";#N/A,#N/A,FALSE,"Naph&amp;Olef Rate";#N/A,#N/A,FALSE,"Stea&amp;Olef Rate";#N/A,#N/A,FALSE,"Elec&amp;Olef Rate"}</definedName>
    <definedName name="AAQ" localSheetId="5" hidden="1">{#N/A,#N/A,FALSE,"Production-Ethy.";#N/A,#N/A,FALSE,"Production-Prop.";#N/A,#N/A,FALSE,"SaleVolume-Ethy.";#N/A,#N/A,FALSE,"SaleVolume-Prop.";#N/A,#N/A,FALSE,"SellPrice-Ethy.";#N/A,#N/A,FALSE,"SellPrice-Prop.";#N/A,#N/A,FALSE,"Naph&amp;Olef Rate";#N/A,#N/A,FALSE,"Stea&amp;Olef Rate";#N/A,#N/A,FALSE,"Elec&amp;Olef Rate"}</definedName>
    <definedName name="AAQ" localSheetId="7" hidden="1">{#N/A,#N/A,FALSE,"Production-Ethy.";#N/A,#N/A,FALSE,"Production-Prop.";#N/A,#N/A,FALSE,"SaleVolume-Ethy.";#N/A,#N/A,FALSE,"SaleVolume-Prop.";#N/A,#N/A,FALSE,"SellPrice-Ethy.";#N/A,#N/A,FALSE,"SellPrice-Prop.";#N/A,#N/A,FALSE,"Naph&amp;Olef Rate";#N/A,#N/A,FALSE,"Stea&amp;Olef Rate";#N/A,#N/A,FALSE,"Elec&amp;Olef Rate"}</definedName>
    <definedName name="AAQ" hidden="1">{#N/A,#N/A,FALSE,"Production-Ethy.";#N/A,#N/A,FALSE,"Production-Prop.";#N/A,#N/A,FALSE,"SaleVolume-Ethy.";#N/A,#N/A,FALSE,"SaleVolume-Prop.";#N/A,#N/A,FALSE,"SellPrice-Ethy.";#N/A,#N/A,FALSE,"SellPrice-Prop.";#N/A,#N/A,FALSE,"Naph&amp;Olef Rate";#N/A,#N/A,FALSE,"Stea&amp;Olef Rate";#N/A,#N/A,FALSE,"Elec&amp;Olef Rate"}</definedName>
    <definedName name="aasd" localSheetId="9" hidden="1">{#N/A,#N/A,TRUE,"BT M200 da 10x20"}</definedName>
    <definedName name="aasd" localSheetId="8" hidden="1">{#N/A,#N/A,TRUE,"BT M200 da 10x20"}</definedName>
    <definedName name="aasd" localSheetId="4" hidden="1">{#N/A,#N/A,TRUE,"BT M200 da 10x20"}</definedName>
    <definedName name="aasd" localSheetId="7" hidden="1">{#N/A,#N/A,TRUE,"BT M200 da 10x20"}</definedName>
    <definedName name="aasd" hidden="1">{#N/A,#N/A,TRUE,"BT M200 da 10x20"}</definedName>
    <definedName name="ab" localSheetId="4">'[69]WORKING TB Q3'!#REF!</definedName>
    <definedName name="ab" localSheetId="7">#REF!</definedName>
    <definedName name="ab">#REF!</definedName>
    <definedName name="AB_MIN_RUN" localSheetId="4">'[70]Plant Configuration'!$Z$28</definedName>
    <definedName name="AB_MIN_RUN" localSheetId="7">#REF!</definedName>
    <definedName name="AB_MIN_RUN">#REF!</definedName>
    <definedName name="abc" localSheetId="9">HAJIME:OWARI</definedName>
    <definedName name="abc" localSheetId="8">[0]!HAJIME:[0]!OWARI</definedName>
    <definedName name="abc" localSheetId="4">'SH 7'!HAJIME:'SH 7'!OWARI</definedName>
    <definedName name="abc" localSheetId="7">'SH 9'!HAJIME:'SH 9'!OWARI</definedName>
    <definedName name="abc">HAJIME:OWARI</definedName>
    <definedName name="abccccccccc" localSheetId="9">#REF!</definedName>
    <definedName name="abccccccccc" localSheetId="8">#REF!</definedName>
    <definedName name="abccccccccc" localSheetId="7">#REF!</definedName>
    <definedName name="abccccccccc">#REF!</definedName>
    <definedName name="ABCD" localSheetId="9" hidden="1">{#N/A,#N/A,FALSE,"BUDGET"}</definedName>
    <definedName name="ABCD" localSheetId="8" hidden="1">{#N/A,#N/A,FALSE,"BUDGET"}</definedName>
    <definedName name="ABCD" localSheetId="4" hidden="1">{#N/A,#N/A,FALSE,"BUDGET"}</definedName>
    <definedName name="ABCD" localSheetId="5" hidden="1">{#N/A,#N/A,FALSE,"BUDGET"}</definedName>
    <definedName name="ABCD" localSheetId="7" hidden="1">{#N/A,#N/A,FALSE,"BUDGET"}</definedName>
    <definedName name="ABCD" hidden="1">{#N/A,#N/A,FALSE,"BUDGET"}</definedName>
    <definedName name="abcv" localSheetId="9" hidden="1">{"sum_mth",#N/A,FALSE,"SUM-MTH";"sum_mth_สะสม",#N/A,FALSE,"SUM-MTH";"sum_mth_ผลการดำเนินงาน",#N/A,FALSE,"SUM-MTH";"sum_mth_ผลการดำเนินงาน_สะสม",#N/A,FALSE,"SUM-MTH"}</definedName>
    <definedName name="abcv" localSheetId="8" hidden="1">{"sum_mth",#N/A,FALSE,"SUM-MTH";"sum_mth_สะสม",#N/A,FALSE,"SUM-MTH";"sum_mth_ผลการดำเนินงาน",#N/A,FALSE,"SUM-MTH";"sum_mth_ผลการดำเนินงาน_สะสม",#N/A,FALSE,"SUM-MTH"}</definedName>
    <definedName name="abcv" localSheetId="4" hidden="1">{"sum_mth",#N/A,FALSE,"SUM-MTH";"sum_mth_สะสม",#N/A,FALSE,"SUM-MTH";"sum_mth_ผลการดำเนินงาน",#N/A,FALSE,"SUM-MTH";"sum_mth_ผลการดำเนินงาน_สะสม",#N/A,FALSE,"SUM-MTH"}</definedName>
    <definedName name="abcv" localSheetId="7" hidden="1">{"sum_mth",#N/A,FALSE,"SUM-MTH";"sum_mth_สะสม",#N/A,FALSE,"SUM-MTH";"sum_mth_ผลการดำเนินงาน",#N/A,FALSE,"SUM-MTH";"sum_mth_ผลการดำเนินงาน_สะสม",#N/A,FALSE,"SUM-MTH"}</definedName>
    <definedName name="abcv" hidden="1">{"sum_mth",#N/A,FALSE,"SUM-MTH";"sum_mth_สะสม",#N/A,FALSE,"SUM-MTH";"sum_mth_ผลการดำเนินงาน",#N/A,FALSE,"SUM-MTH";"sum_mth_ผลการดำเนินงาน_สะสม",#N/A,FALSE,"SUM-MTH"}</definedName>
    <definedName name="abd" localSheetId="9" hidden="1">{"'Income Statement'!$D$96:$E$101"}</definedName>
    <definedName name="abd" localSheetId="8" hidden="1">{"'Income Statement'!$D$96:$E$101"}</definedName>
    <definedName name="abd" localSheetId="4" hidden="1">{"'Income Statement'!$D$96:$E$101"}</definedName>
    <definedName name="abd" localSheetId="7" hidden="1">{"'Income Statement'!$D$96:$E$101"}</definedName>
    <definedName name="abd" hidden="1">{"'Income Statement'!$D$96:$E$101"}</definedName>
    <definedName name="ac" localSheetId="9" hidden="1">{"'Model'!$A$1:$N$53"}</definedName>
    <definedName name="ac" localSheetId="8" hidden="1">{"'Model'!$A$1:$N$53"}</definedName>
    <definedName name="ac" localSheetId="4" hidden="1">{"'Model'!$A$1:$N$53"}</definedName>
    <definedName name="ac" localSheetId="7" hidden="1">{"'Model'!$A$1:$N$53"}</definedName>
    <definedName name="ac" hidden="1">{"'Model'!$A$1:$N$53"}</definedName>
    <definedName name="acadaw">#N/A</definedName>
    <definedName name="acaeeaw">#N/A</definedName>
    <definedName name="acc" localSheetId="9">STOP:STOPE</definedName>
    <definedName name="acc" localSheetId="8">[0]!STOP:[0]!STOPE</definedName>
    <definedName name="acc" localSheetId="4">'SH 7'!STOP:'SH 7'!STOPE</definedName>
    <definedName name="acc" localSheetId="7">'SH 9'!STOP:'SH 9'!STOPE</definedName>
    <definedName name="acc">STOP:STOPE</definedName>
    <definedName name="Access_Button" hidden="1">"営業費明細一覧_90_List"</definedName>
    <definedName name="Access_Button1" hidden="1">"営業費明細一覧_90_List"</definedName>
    <definedName name="AccessDatabase" hidden="1">"C:\MSOffice\Office\aut\WAREHOUSE.mdb"</definedName>
    <definedName name="Account" localSheetId="9">#REF!</definedName>
    <definedName name="Account">#REF!</definedName>
    <definedName name="Account_Balance" localSheetId="9">#REF!</definedName>
    <definedName name="Account_Balance" localSheetId="8">#REF!</definedName>
    <definedName name="Account_Balance" localSheetId="7">#REF!</definedName>
    <definedName name="Account_Balance">#REF!</definedName>
    <definedName name="accounting" localSheetId="9" hidden="1">{"'Eng (page2)'!$A$1:$D$52"}</definedName>
    <definedName name="accounting" localSheetId="8" hidden="1">{"'Eng (page2)'!$A$1:$D$52"}</definedName>
    <definedName name="accounting" localSheetId="4" hidden="1">{"'Eng (page2)'!$A$1:$D$52"}</definedName>
    <definedName name="accounting" localSheetId="7" hidden="1">{"'Eng (page2)'!$A$1:$D$52"}</definedName>
    <definedName name="accounting" hidden="1">{"'Eng (page2)'!$A$1:$D$52"}</definedName>
    <definedName name="Accounts" localSheetId="9">#REF!</definedName>
    <definedName name="Accounts">#REF!</definedName>
    <definedName name="Acct" localSheetId="9">#REF!</definedName>
    <definedName name="Acct">#REF!</definedName>
    <definedName name="AcctList" localSheetId="4">'[71]Account List'!$A$2:$B$928</definedName>
    <definedName name="AcctList" localSheetId="7">#REF!</definedName>
    <definedName name="AcctList">#REF!</definedName>
    <definedName name="acd">#N/A</definedName>
    <definedName name="acdcd">#N/A</definedName>
    <definedName name="ace">#N/A</definedName>
    <definedName name="ackk">#N/A</definedName>
    <definedName name="ackkf">#N/A</definedName>
    <definedName name="ACT_ADD" localSheetId="9">#REF!</definedName>
    <definedName name="ACT_ADD" localSheetId="7">#REF!</definedName>
    <definedName name="ACT_ADD">#REF!</definedName>
    <definedName name="Act_Qty" localSheetId="9">#REF!</definedName>
    <definedName name="Act_Qty">#REF!</definedName>
    <definedName name="Act_Rate" localSheetId="9">#REF!</definedName>
    <definedName name="Act_Rate">#REF!</definedName>
    <definedName name="Activity" localSheetId="8">#REF!</definedName>
    <definedName name="Activity" localSheetId="4">'[72]DropDown List'!#REF!</definedName>
    <definedName name="Activity" localSheetId="7">#REF!</definedName>
    <definedName name="Activity">#REF!</definedName>
    <definedName name="Actual_Mix" localSheetId="9">#REF!</definedName>
    <definedName name="Actual_Mix" localSheetId="7">#REF!</definedName>
    <definedName name="Actual_Mix">#REF!</definedName>
    <definedName name="Actual_Qty_in_budgetd_Mix" localSheetId="9">#REF!</definedName>
    <definedName name="Actual_Qty_in_budgetd_Mix">#REF!</definedName>
    <definedName name="Actual_Quantity" localSheetId="9">#REF!</definedName>
    <definedName name="Actual_Quantity">#REF!</definedName>
    <definedName name="Actual_Rate" localSheetId="9">#REF!</definedName>
    <definedName name="Actual_Rate">#REF!</definedName>
    <definedName name="Actual_Value" localSheetId="9">#REF!</definedName>
    <definedName name="Actual_Value">#REF!</definedName>
    <definedName name="acwe">#N/A</definedName>
    <definedName name="acweaew">#N/A</definedName>
    <definedName name="acxsc">#N/A</definedName>
    <definedName name="ad" localSheetId="9">#REF!</definedName>
    <definedName name="ad" localSheetId="8">#REF!</definedName>
    <definedName name="ad" localSheetId="7">#REF!</definedName>
    <definedName name="ad">#REF!</definedName>
    <definedName name="adas" localSheetId="9" hidden="1">{"'Model'!$A$1:$N$53"}</definedName>
    <definedName name="adas" localSheetId="8" hidden="1">{"'Model'!$A$1:$N$53"}</definedName>
    <definedName name="adas" localSheetId="4" hidden="1">{"'Model'!$A$1:$N$53"}</definedName>
    <definedName name="adas" localSheetId="7" hidden="1">{"'Model'!$A$1:$N$53"}</definedName>
    <definedName name="adas" hidden="1">{"'Model'!$A$1:$N$53"}</definedName>
    <definedName name="adcec">#N/A</definedName>
    <definedName name="ADD">#N/A</definedName>
    <definedName name="addddd" localSheetId="9">#REF!</definedName>
    <definedName name="addddd">#REF!</definedName>
    <definedName name="ADDR" localSheetId="9">HAJIME:OWARI</definedName>
    <definedName name="ADDR" localSheetId="8">[0]!HAJIME:[0]!OWARI</definedName>
    <definedName name="ADDR" localSheetId="4">'SH 7'!HAJIME:'SH 7'!OWARI</definedName>
    <definedName name="ADDR" localSheetId="7">'SH 9'!HAJIME:'SH 9'!OWARI</definedName>
    <definedName name="ADDR">HAJIME:OWARI</definedName>
    <definedName name="addr1" localSheetId="9">HAJIME:OWARI</definedName>
    <definedName name="addr1" localSheetId="8">[0]!HAJIME:[0]!OWARI</definedName>
    <definedName name="addr1" localSheetId="4">'SH 7'!HAJIME:'SH 7'!OWARI</definedName>
    <definedName name="addr1" localSheetId="7">'SH 9'!HAJIME:'SH 9'!OWARI</definedName>
    <definedName name="addr1">HAJIME:OWARI</definedName>
    <definedName name="ADDS" localSheetId="9">#REF!</definedName>
    <definedName name="ADDS" localSheetId="8">#REF!</definedName>
    <definedName name="ADDS" localSheetId="7">#REF!</definedName>
    <definedName name="ADDS">#REF!</definedName>
    <definedName name="aded" localSheetId="9">#REF!</definedName>
    <definedName name="aded" localSheetId="8">#REF!</definedName>
    <definedName name="aded" localSheetId="7">#REF!</definedName>
    <definedName name="aded">#REF!</definedName>
    <definedName name="adfdrg" localSheetId="9" hidden="1">{"'Eng (page2)'!$A$1:$D$52"}</definedName>
    <definedName name="adfdrg" localSheetId="8" hidden="1">{"'Eng (page2)'!$A$1:$D$52"}</definedName>
    <definedName name="adfdrg" localSheetId="4" hidden="1">{"'Eng (page2)'!$A$1:$D$52"}</definedName>
    <definedName name="adfdrg" localSheetId="7" hidden="1">{"'Eng (page2)'!$A$1:$D$52"}</definedName>
    <definedName name="adfdrg" hidden="1">{"'Eng (page2)'!$A$1:$D$52"}</definedName>
    <definedName name="ADFF">#N/A</definedName>
    <definedName name="adffewaew">#N/A</definedName>
    <definedName name="ADFWAEEW">#N/A</definedName>
    <definedName name="Adjustment" localSheetId="9">#REF!</definedName>
    <definedName name="Adjustment" localSheetId="8">#REF!</definedName>
    <definedName name="Adjustment" localSheetId="7">#REF!</definedName>
    <definedName name="Adjustment">#REF!</definedName>
    <definedName name="ADM" localSheetId="9">#REF!</definedName>
    <definedName name="ADM">#REF!</definedName>
    <definedName name="ADM_EXP">NA()</definedName>
    <definedName name="ADM_EXP_1">NA()</definedName>
    <definedName name="ADM_EXP_2">NA()</definedName>
    <definedName name="ADM_EXP_3">NA()</definedName>
    <definedName name="Admin" localSheetId="9" hidden="1">{"'Eng (page2)'!$A$1:$D$52"}</definedName>
    <definedName name="Admin" localSheetId="8" hidden="1">{"'Eng (page2)'!$A$1:$D$52"}</definedName>
    <definedName name="Admin" localSheetId="4" hidden="1">{"'Eng (page2)'!$A$1:$D$52"}</definedName>
    <definedName name="Admin" localSheetId="7" hidden="1">{"'Eng (page2)'!$A$1:$D$52"}</definedName>
    <definedName name="Admin" hidden="1">{"'Eng (page2)'!$A$1:$D$52"}</definedName>
    <definedName name="Adminis" localSheetId="9" hidden="1">{"'Eng (page2)'!$A$1:$D$52"}</definedName>
    <definedName name="Adminis" localSheetId="8" hidden="1">{"'Eng (page2)'!$A$1:$D$52"}</definedName>
    <definedName name="Adminis" localSheetId="4" hidden="1">{"'Eng (page2)'!$A$1:$D$52"}</definedName>
    <definedName name="Adminis" localSheetId="7" hidden="1">{"'Eng (page2)'!$A$1:$D$52"}</definedName>
    <definedName name="Adminis" hidden="1">{"'Eng (page2)'!$A$1:$D$52"}</definedName>
    <definedName name="administration_monthly_activity">NA()</definedName>
    <definedName name="adsd">#N/A</definedName>
    <definedName name="ADSFEWA">#N/A</definedName>
    <definedName name="ADSFWEAF">#N/A</definedName>
    <definedName name="advb" localSheetId="9">#REF!</definedName>
    <definedName name="advb" localSheetId="8">#REF!</definedName>
    <definedName name="advb" localSheetId="7">#REF!</definedName>
    <definedName name="advb">#REF!</definedName>
    <definedName name="AE" localSheetId="9" hidden="1">{"'Income Statement'!$D$96:$E$101"}</definedName>
    <definedName name="AE" localSheetId="8" hidden="1">{"'Income Statement'!$D$96:$E$101"}</definedName>
    <definedName name="AE" localSheetId="4" hidden="1">{"'Income Statement'!$D$96:$E$101"}</definedName>
    <definedName name="AE" localSheetId="7" hidden="1">{"'Income Statement'!$D$96:$E$101"}</definedName>
    <definedName name="AE" hidden="1">{"'Income Statement'!$D$96:$E$101"}</definedName>
    <definedName name="AE_1_ABCT" localSheetId="4">'[70]Demand Assumption'!$J$177</definedName>
    <definedName name="AE_1_ABCT" localSheetId="7">#REF!</definedName>
    <definedName name="AE_1_ABCT">#REF!</definedName>
    <definedName name="AE_1_MIGP" localSheetId="4">'[70]Demand Assumption'!$J$71</definedName>
    <definedName name="AE_1_MIGP" localSheetId="7">#REF!</definedName>
    <definedName name="AE_1_MIGP">#REF!</definedName>
    <definedName name="AE_1_MPR" localSheetId="4">'[70]Demand Assumption'!$J$389</definedName>
    <definedName name="AE_1_MPR" localSheetId="7">#REF!</definedName>
    <definedName name="AE_1_MPR">#REF!</definedName>
    <definedName name="AE_1_PBC" localSheetId="4">'[70]Demand Assumption'!$J$548</definedName>
    <definedName name="AE_1_PBC" localSheetId="7">#REF!</definedName>
    <definedName name="AE_1_PBC">#REF!</definedName>
    <definedName name="AE_1_PDH" localSheetId="4">'[70]Demand Assumption'!$J$813</definedName>
    <definedName name="AE_1_PDH" localSheetId="7">#REF!</definedName>
    <definedName name="AE_1_PDH">#REF!</definedName>
    <definedName name="AE_1_PE" localSheetId="4">'[70]Demand Assumption'!$J$760</definedName>
    <definedName name="AE_1_PE" localSheetId="7">#REF!</definedName>
    <definedName name="AE_1_PE">#REF!</definedName>
    <definedName name="AE_1_PPCL" localSheetId="4">'[70]Demand Assumption'!$J$654</definedName>
    <definedName name="AE_1_PPCL" localSheetId="7">#REF!</definedName>
    <definedName name="AE_1_PPCL">#REF!</definedName>
    <definedName name="AE_1_PTTAC" localSheetId="4">'[70]Demand Assumption'!$J$495</definedName>
    <definedName name="AE_1_PTTAC" localSheetId="7">#REF!</definedName>
    <definedName name="AE_1_PTTAC">#REF!</definedName>
    <definedName name="AE_1_PTTCH" localSheetId="4">'[70]Demand Assumption'!$J$230</definedName>
    <definedName name="AE_1_PTTCH" localSheetId="7">#REF!</definedName>
    <definedName name="AE_1_PTTCH">#REF!</definedName>
    <definedName name="AE_1_PTTCHLAB" localSheetId="4">'[70]Demand Assumption'!$J$601</definedName>
    <definedName name="AE_1_PTTCHLAB" localSheetId="7">#REF!</definedName>
    <definedName name="AE_1_PTTCHLAB">#REF!</definedName>
    <definedName name="AE_1_TEA" localSheetId="4">'[70]Demand Assumption'!$J$336</definedName>
    <definedName name="AE_1_TEA" localSheetId="7">#REF!</definedName>
    <definedName name="AE_1_TEA">#REF!</definedName>
    <definedName name="AE_1_TEX" localSheetId="4">'[70]Demand Assumption'!$J$124</definedName>
    <definedName name="AE_1_TEX" localSheetId="7">#REF!</definedName>
    <definedName name="AE_1_TEX">#REF!</definedName>
    <definedName name="AE_1_TOCGC" localSheetId="4">'[70]Demand Assumption'!$J$18</definedName>
    <definedName name="AE_1_TOCGC" localSheetId="7">#REF!</definedName>
    <definedName name="AE_1_TOCGC">#REF!</definedName>
    <definedName name="AE_1_TOCGC2" localSheetId="4">'[70]Demand Assumption'!$J$442</definedName>
    <definedName name="AE_1_TOCGC2" localSheetId="7">#REF!</definedName>
    <definedName name="AE_1_TOCGC2">#REF!</definedName>
    <definedName name="AE_1_TOL" localSheetId="4">'[70]Demand Assumption'!$J$283</definedName>
    <definedName name="AE_1_TOL" localSheetId="7">#REF!</definedName>
    <definedName name="AE_1_TOL">#REF!</definedName>
    <definedName name="AE_2_ABCT" localSheetId="4">'[70]Demand Assumption'!$J$178</definedName>
    <definedName name="AE_2_ABCT" localSheetId="7">#REF!</definedName>
    <definedName name="AE_2_ABCT">#REF!</definedName>
    <definedName name="AE_2_MIGP" localSheetId="4">'[70]Demand Assumption'!$J$72</definedName>
    <definedName name="AE_2_MIGP" localSheetId="7">#REF!</definedName>
    <definedName name="AE_2_MIGP">#REF!</definedName>
    <definedName name="AE_2_MPR" localSheetId="4">'[70]Demand Assumption'!$J$390</definedName>
    <definedName name="AE_2_MPR" localSheetId="7">#REF!</definedName>
    <definedName name="AE_2_MPR">#REF!</definedName>
    <definedName name="AE_2_PBC" localSheetId="4">'[70]Demand Assumption'!$J$549</definedName>
    <definedName name="AE_2_PBC" localSheetId="7">#REF!</definedName>
    <definedName name="AE_2_PBC">#REF!</definedName>
    <definedName name="AE_2_PDH" localSheetId="4">'[70]Demand Assumption'!$J$814</definedName>
    <definedName name="AE_2_PDH" localSheetId="7">#REF!</definedName>
    <definedName name="AE_2_PDH">#REF!</definedName>
    <definedName name="AE_2_PE" localSheetId="4">'[70]Demand Assumption'!$J$761</definedName>
    <definedName name="AE_2_PE" localSheetId="7">#REF!</definedName>
    <definedName name="AE_2_PE">#REF!</definedName>
    <definedName name="AE_2_PPCL" localSheetId="4">'[70]Demand Assumption'!$J$655</definedName>
    <definedName name="AE_2_PPCL" localSheetId="7">#REF!</definedName>
    <definedName name="AE_2_PPCL">#REF!</definedName>
    <definedName name="AE_2_PTTAC" localSheetId="4">'[70]Demand Assumption'!$J$496</definedName>
    <definedName name="AE_2_PTTAC" localSheetId="7">#REF!</definedName>
    <definedName name="AE_2_PTTAC">#REF!</definedName>
    <definedName name="AE_2_PTTCH" localSheetId="4">'[70]Demand Assumption'!$J$231</definedName>
    <definedName name="AE_2_PTTCH" localSheetId="7">#REF!</definedName>
    <definedName name="AE_2_PTTCH">#REF!</definedName>
    <definedName name="AE_2_PTTCHLAB" localSheetId="4">'[70]Demand Assumption'!$J$602</definedName>
    <definedName name="AE_2_PTTCHLAB" localSheetId="7">#REF!</definedName>
    <definedName name="AE_2_PTTCHLAB">#REF!</definedName>
    <definedName name="AE_2_TEA" localSheetId="4">'[70]Demand Assumption'!$J$337</definedName>
    <definedName name="AE_2_TEA" localSheetId="7">#REF!</definedName>
    <definedName name="AE_2_TEA">#REF!</definedName>
    <definedName name="AE_2_TEX" localSheetId="4">'[70]Demand Assumption'!$J$125</definedName>
    <definedName name="AE_2_TEX" localSheetId="7">#REF!</definedName>
    <definedName name="AE_2_TEX">#REF!</definedName>
    <definedName name="AE_2_TOCGC" localSheetId="4">'[70]Demand Assumption'!$J$19</definedName>
    <definedName name="AE_2_TOCGC" localSheetId="7">#REF!</definedName>
    <definedName name="AE_2_TOCGC">#REF!</definedName>
    <definedName name="AE_2_TOCGC2" localSheetId="4">'[70]Demand Assumption'!$J$443</definedName>
    <definedName name="AE_2_TOCGC2" localSheetId="7">#REF!</definedName>
    <definedName name="AE_2_TOCGC2">#REF!</definedName>
    <definedName name="AE_2_TOL" localSheetId="4">'[70]Demand Assumption'!$J$284</definedName>
    <definedName name="AE_2_TOL" localSheetId="7">#REF!</definedName>
    <definedName name="AE_2_TOL">#REF!</definedName>
    <definedName name="AE_3_ABCT" localSheetId="4">'[70]Demand Assumption'!$J$179</definedName>
    <definedName name="AE_3_ABCT" localSheetId="7">#REF!</definedName>
    <definedName name="AE_3_ABCT">#REF!</definedName>
    <definedName name="AE_3_MIGP" localSheetId="4">'[70]Demand Assumption'!$J$73</definedName>
    <definedName name="AE_3_MIGP" localSheetId="7">#REF!</definedName>
    <definedName name="AE_3_MIGP">#REF!</definedName>
    <definedName name="AE_3_MPR" localSheetId="4">'[70]Demand Assumption'!$J$391</definedName>
    <definedName name="AE_3_MPR" localSheetId="7">#REF!</definedName>
    <definedName name="AE_3_MPR">#REF!</definedName>
    <definedName name="AE_3_PBC" localSheetId="4">'[70]Demand Assumption'!$J$550</definedName>
    <definedName name="AE_3_PBC" localSheetId="7">#REF!</definedName>
    <definedName name="AE_3_PBC">#REF!</definedName>
    <definedName name="AE_3_PDH" localSheetId="4">'[70]Demand Assumption'!$J$815</definedName>
    <definedName name="AE_3_PDH" localSheetId="7">#REF!</definedName>
    <definedName name="AE_3_PDH">#REF!</definedName>
    <definedName name="AE_3_PE" localSheetId="4">'[70]Demand Assumption'!$J$762</definedName>
    <definedName name="AE_3_PE" localSheetId="7">#REF!</definedName>
    <definedName name="AE_3_PE">#REF!</definedName>
    <definedName name="AE_3_PPCL" localSheetId="4">'[70]Demand Assumption'!$J$656</definedName>
    <definedName name="AE_3_PPCL" localSheetId="7">#REF!</definedName>
    <definedName name="AE_3_PPCL">#REF!</definedName>
    <definedName name="AE_3_PTTAC" localSheetId="4">'[70]Demand Assumption'!$J$497</definedName>
    <definedName name="AE_3_PTTAC" localSheetId="7">#REF!</definedName>
    <definedName name="AE_3_PTTAC">#REF!</definedName>
    <definedName name="AE_3_PTTCH" localSheetId="4">'[70]Demand Assumption'!$J$232</definedName>
    <definedName name="AE_3_PTTCH" localSheetId="7">#REF!</definedName>
    <definedName name="AE_3_PTTCH">#REF!</definedName>
    <definedName name="AE_3_PTTCHLAB" localSheetId="4">'[70]Demand Assumption'!$J$603</definedName>
    <definedName name="AE_3_PTTCHLAB" localSheetId="7">#REF!</definedName>
    <definedName name="AE_3_PTTCHLAB">#REF!</definedName>
    <definedName name="AE_3_TEA" localSheetId="4">'[70]Demand Assumption'!$J$338</definedName>
    <definedName name="AE_3_TEA" localSheetId="7">#REF!</definedName>
    <definedName name="AE_3_TEA">#REF!</definedName>
    <definedName name="AE_3_TEX" localSheetId="4">'[70]Demand Assumption'!$J$126</definedName>
    <definedName name="AE_3_TEX" localSheetId="7">#REF!</definedName>
    <definedName name="AE_3_TEX">#REF!</definedName>
    <definedName name="AE_3_TOCGC" localSheetId="4">'[70]Demand Assumption'!$J$20</definedName>
    <definedName name="AE_3_TOCGC" localSheetId="7">#REF!</definedName>
    <definedName name="AE_3_TOCGC">#REF!</definedName>
    <definedName name="AE_3_TOCGC2" localSheetId="4">'[70]Demand Assumption'!$J$444</definedName>
    <definedName name="AE_3_TOCGC2" localSheetId="7">#REF!</definedName>
    <definedName name="AE_3_TOCGC2">#REF!</definedName>
    <definedName name="AE_3_TOL" localSheetId="4">'[70]Demand Assumption'!$J$285</definedName>
    <definedName name="AE_3_TOL" localSheetId="7">#REF!</definedName>
    <definedName name="AE_3_TOL">#REF!</definedName>
    <definedName name="AE_4_ABCT" localSheetId="4">'[70]Demand Assumption'!$J$180</definedName>
    <definedName name="AE_4_ABCT" localSheetId="7">#REF!</definedName>
    <definedName name="AE_4_ABCT">#REF!</definedName>
    <definedName name="AE_4_MIGP" localSheetId="4">'[70]Demand Assumption'!$J$74</definedName>
    <definedName name="AE_4_MIGP" localSheetId="7">#REF!</definedName>
    <definedName name="AE_4_MIGP">#REF!</definedName>
    <definedName name="AE_4_MPR" localSheetId="4">'[70]Demand Assumption'!$J$392</definedName>
    <definedName name="AE_4_MPR" localSheetId="7">#REF!</definedName>
    <definedName name="AE_4_MPR">#REF!</definedName>
    <definedName name="AE_4_PBC" localSheetId="4">'[70]Demand Assumption'!$J$551</definedName>
    <definedName name="AE_4_PBC" localSheetId="7">#REF!</definedName>
    <definedName name="AE_4_PBC">#REF!</definedName>
    <definedName name="AE_4_PDH" localSheetId="4">'[70]Demand Assumption'!$J$816</definedName>
    <definedName name="AE_4_PDH" localSheetId="7">#REF!</definedName>
    <definedName name="AE_4_PDH">#REF!</definedName>
    <definedName name="AE_4_PE" localSheetId="4">'[70]Demand Assumption'!$J$763</definedName>
    <definedName name="AE_4_PE" localSheetId="7">#REF!</definedName>
    <definedName name="AE_4_PE">#REF!</definedName>
    <definedName name="AE_4_PPCL" localSheetId="4">'[70]Demand Assumption'!$J$657</definedName>
    <definedName name="AE_4_PPCL" localSheetId="7">#REF!</definedName>
    <definedName name="AE_4_PPCL">#REF!</definedName>
    <definedName name="AE_4_PTTAC" localSheetId="4">'[70]Demand Assumption'!$J$498</definedName>
    <definedName name="AE_4_PTTAC" localSheetId="7">#REF!</definedName>
    <definedName name="AE_4_PTTAC">#REF!</definedName>
    <definedName name="AE_4_PTTCH" localSheetId="4">'[70]Demand Assumption'!$J$233</definedName>
    <definedName name="AE_4_PTTCH" localSheetId="7">#REF!</definedName>
    <definedName name="AE_4_PTTCH">#REF!</definedName>
    <definedName name="AE_4_PTTCHLAB" localSheetId="4">'[70]Demand Assumption'!$J$604</definedName>
    <definedName name="AE_4_PTTCHLAB" localSheetId="7">#REF!</definedName>
    <definedName name="AE_4_PTTCHLAB">#REF!</definedName>
    <definedName name="AE_4_TEA" localSheetId="4">'[70]Demand Assumption'!$J$339</definedName>
    <definedName name="AE_4_TEA" localSheetId="7">#REF!</definedName>
    <definedName name="AE_4_TEA">#REF!</definedName>
    <definedName name="AE_4_TEX" localSheetId="4">'[70]Demand Assumption'!$J$127</definedName>
    <definedName name="AE_4_TEX" localSheetId="7">#REF!</definedName>
    <definedName name="AE_4_TEX">#REF!</definedName>
    <definedName name="AE_4_TOCGC" localSheetId="4">'[70]Demand Assumption'!$J$21</definedName>
    <definedName name="AE_4_TOCGC" localSheetId="7">#REF!</definedName>
    <definedName name="AE_4_TOCGC">#REF!</definedName>
    <definedName name="AE_4_TOCGC2" localSheetId="4">'[70]Demand Assumption'!$J$445</definedName>
    <definedName name="AE_4_TOCGC2" localSheetId="7">#REF!</definedName>
    <definedName name="AE_4_TOCGC2">#REF!</definedName>
    <definedName name="AE_4_TOL" localSheetId="4">'[70]Demand Assumption'!$J$286</definedName>
    <definedName name="AE_4_TOL" localSheetId="7">#REF!</definedName>
    <definedName name="AE_4_TOL">#REF!</definedName>
    <definedName name="AE_5_ABCT" localSheetId="4">'[70]Demand Assumption'!$J$181</definedName>
    <definedName name="AE_5_ABCT" localSheetId="7">#REF!</definedName>
    <definedName name="AE_5_ABCT">#REF!</definedName>
    <definedName name="AE_5_MIGP" localSheetId="4">'[70]Demand Assumption'!$J$75</definedName>
    <definedName name="AE_5_MIGP" localSheetId="7">#REF!</definedName>
    <definedName name="AE_5_MIGP">#REF!</definedName>
    <definedName name="AE_5_MPR" localSheetId="4">'[70]Demand Assumption'!$J$393</definedName>
    <definedName name="AE_5_MPR" localSheetId="7">#REF!</definedName>
    <definedName name="AE_5_MPR">#REF!</definedName>
    <definedName name="AE_5_PBC" localSheetId="4">'[70]Demand Assumption'!$J$552</definedName>
    <definedName name="AE_5_PBC" localSheetId="7">#REF!</definedName>
    <definedName name="AE_5_PBC">#REF!</definedName>
    <definedName name="AE_5_PDH" localSheetId="4">'[70]Demand Assumption'!$J$817</definedName>
    <definedName name="AE_5_PDH" localSheetId="7">#REF!</definedName>
    <definedName name="AE_5_PDH">#REF!</definedName>
    <definedName name="AE_5_PE" localSheetId="4">'[70]Demand Assumption'!$J$764</definedName>
    <definedName name="AE_5_PE" localSheetId="7">#REF!</definedName>
    <definedName name="AE_5_PE">#REF!</definedName>
    <definedName name="AE_5_PPCL" localSheetId="4">'[70]Demand Assumption'!$J$658</definedName>
    <definedName name="AE_5_PPCL" localSheetId="7">#REF!</definedName>
    <definedName name="AE_5_PPCL">#REF!</definedName>
    <definedName name="AE_5_PTTAC" localSheetId="4">'[70]Demand Assumption'!$J$499</definedName>
    <definedName name="AE_5_PTTAC" localSheetId="7">#REF!</definedName>
    <definedName name="AE_5_PTTAC">#REF!</definedName>
    <definedName name="AE_5_PTTCH" localSheetId="4">'[70]Demand Assumption'!$J$234</definedName>
    <definedName name="AE_5_PTTCH" localSheetId="7">#REF!</definedName>
    <definedName name="AE_5_PTTCH">#REF!</definedName>
    <definedName name="AE_5_PTTCHLAB" localSheetId="4">'[70]Demand Assumption'!$J$605</definedName>
    <definedName name="AE_5_PTTCHLAB" localSheetId="7">#REF!</definedName>
    <definedName name="AE_5_PTTCHLAB">#REF!</definedName>
    <definedName name="AE_5_TEA" localSheetId="4">'[70]Demand Assumption'!$J$340</definedName>
    <definedName name="AE_5_TEA" localSheetId="7">#REF!</definedName>
    <definedName name="AE_5_TEA">#REF!</definedName>
    <definedName name="AE_5_TEX" localSheetId="4">'[70]Demand Assumption'!$J$128</definedName>
    <definedName name="AE_5_TEX" localSheetId="7">#REF!</definedName>
    <definedName name="AE_5_TEX">#REF!</definedName>
    <definedName name="AE_5_TOCGC" localSheetId="4">'[70]Demand Assumption'!$J$22</definedName>
    <definedName name="AE_5_TOCGC" localSheetId="7">#REF!</definedName>
    <definedName name="AE_5_TOCGC">#REF!</definedName>
    <definedName name="AE_5_TOCGC2" localSheetId="4">'[70]Demand Assumption'!$J$446</definedName>
    <definedName name="AE_5_TOCGC2" localSheetId="7">#REF!</definedName>
    <definedName name="AE_5_TOCGC2">#REF!</definedName>
    <definedName name="AE_5_TOL" localSheetId="4">'[70]Demand Assumption'!$J$287</definedName>
    <definedName name="AE_5_TOL" localSheetId="7">#REF!</definedName>
    <definedName name="AE_5_TOL">#REF!</definedName>
    <definedName name="aec">#N/A</definedName>
    <definedName name="AED_AVG" localSheetId="4">'[73]Calculation of end rates'!#REF!</definedName>
    <definedName name="AED_AVG" localSheetId="7">#REF!</definedName>
    <definedName name="AED_AVG">#REF!</definedName>
    <definedName name="aee" localSheetId="9" hidden="1">{"'Eng (page2)'!$A$1:$D$52"}</definedName>
    <definedName name="aee" localSheetId="8" hidden="1">{"'Eng (page2)'!$A$1:$D$52"}</definedName>
    <definedName name="aee" localSheetId="4" hidden="1">{"'Eng (page2)'!$A$1:$D$52"}</definedName>
    <definedName name="aee" localSheetId="7" hidden="1">{"'Eng (page2)'!$A$1:$D$52"}</definedName>
    <definedName name="aee" hidden="1">{"'Eng (page2)'!$A$1:$D$52"}</definedName>
    <definedName name="aeew">#N/A</definedName>
    <definedName name="aefaew">#N/A</definedName>
    <definedName name="AEFAWE">#N/A</definedName>
    <definedName name="aefe">#N/A</definedName>
    <definedName name="aefeewswe">#N/A</definedName>
    <definedName name="AEFEF">#N/A</definedName>
    <definedName name="aefew">#N/A</definedName>
    <definedName name="aefewa">#N/A</definedName>
    <definedName name="AEFEWAFEAFW">#N/A</definedName>
    <definedName name="aeffewa">#N/A</definedName>
    <definedName name="aeffwaea">#N/A</definedName>
    <definedName name="AEFSFWEA">#N/A</definedName>
    <definedName name="AEFSWEA">#N/A</definedName>
    <definedName name="AEFW3E">#N/A</definedName>
    <definedName name="AEFWE">#N/A</definedName>
    <definedName name="aefwewa">#N/A</definedName>
    <definedName name="AEFWF">#N/A</definedName>
    <definedName name="AEFWW">#N/A</definedName>
    <definedName name="AEG">#N/A</definedName>
    <definedName name="AEGEAGA">#N/A</definedName>
    <definedName name="AEGEGA">#N/A</definedName>
    <definedName name="AEGGA">#N/A</definedName>
    <definedName name="AEGREGRGR">#N/A</definedName>
    <definedName name="AEGWGWEA">#N/A</definedName>
    <definedName name="AERGA">#N/A</definedName>
    <definedName name="aes">#N/A</definedName>
    <definedName name="aesfaew">#N/A</definedName>
    <definedName name="AESFWAE">#N/A</definedName>
    <definedName name="AESFWEFEW">#N/A</definedName>
    <definedName name="aew">#N/A</definedName>
    <definedName name="AEWA">#N/A</definedName>
    <definedName name="AEWAEWFEFW">#N/A</definedName>
    <definedName name="aewf">#N/A</definedName>
    <definedName name="AEWFAWE">#N/A</definedName>
    <definedName name="AEWFCAWE">#N/A</definedName>
    <definedName name="AEWFEFW" localSheetId="9">#REF!</definedName>
    <definedName name="AEWFEFW" localSheetId="8">#REF!</definedName>
    <definedName name="AEWFEFW" localSheetId="7">#REF!</definedName>
    <definedName name="AEWFEFW">#REF!</definedName>
    <definedName name="AEWFEFWA">#N/A</definedName>
    <definedName name="AEWFEFWEW">#N/A</definedName>
    <definedName name="aewfefwfweefwwe">#N/A</definedName>
    <definedName name="AEWFEWA">#N/A</definedName>
    <definedName name="AEWFFAWE">#N/A</definedName>
    <definedName name="aewffew">#N/A</definedName>
    <definedName name="aewffewa">#N/A</definedName>
    <definedName name="AEWFFWAE">#N/A</definedName>
    <definedName name="AEWFW3E">#N/A</definedName>
    <definedName name="AEWFW3EA">#N/A</definedName>
    <definedName name="AEWFWAE">#N/A</definedName>
    <definedName name="AEWFWAF">#N/A</definedName>
    <definedName name="aewfwea">#N/A</definedName>
    <definedName name="aewr">#N/A</definedName>
    <definedName name="af" localSheetId="4">[74]AR!$A$2:$B$7919</definedName>
    <definedName name="af" localSheetId="7">#REF!</definedName>
    <definedName name="af">#REF!</definedName>
    <definedName name="AF3W">#N/A</definedName>
    <definedName name="afa">#N/A</definedName>
    <definedName name="afaefw">#N/A</definedName>
    <definedName name="afaew">#N/A</definedName>
    <definedName name="afaeww">#N/A</definedName>
    <definedName name="AFAF">#N/A</definedName>
    <definedName name="afafewafew">#N/A</definedName>
    <definedName name="afawef">#N/A</definedName>
    <definedName name="afcdda">#N/A</definedName>
    <definedName name="afcfawe">#N/A</definedName>
    <definedName name="AFCWEA">#N/A</definedName>
    <definedName name="AFD">#N/A</definedName>
    <definedName name="afdafe">#N/A</definedName>
    <definedName name="afdfdsae">#N/A</definedName>
    <definedName name="afds" localSheetId="9" hidden="1">#REF!</definedName>
    <definedName name="afds" localSheetId="7" hidden="1">#REF!</definedName>
    <definedName name="afds" hidden="1">#REF!</definedName>
    <definedName name="afdsewfew">#N/A</definedName>
    <definedName name="AFDWAEFWE">#N/A</definedName>
    <definedName name="afe">#N/A</definedName>
    <definedName name="AFEA">#N/A</definedName>
    <definedName name="afeafe">#N/A</definedName>
    <definedName name="afeafew">#N/A</definedName>
    <definedName name="afeafw">#N/A</definedName>
    <definedName name="afecd">#N/A</definedName>
    <definedName name="afecda">#N/A</definedName>
    <definedName name="afecwe">#N/A</definedName>
    <definedName name="afee">#N/A</definedName>
    <definedName name="AFEEAFW">#N/A</definedName>
    <definedName name="afeee">#N/A</definedName>
    <definedName name="AFEEF">#N/A</definedName>
    <definedName name="AFEEFA">#N/A</definedName>
    <definedName name="afeefe">#N/A</definedName>
    <definedName name="afeefw">#N/A</definedName>
    <definedName name="afeefwe">#N/A</definedName>
    <definedName name="afeew">#N/A</definedName>
    <definedName name="afeewa">#N/A</definedName>
    <definedName name="AFEF">#N/A</definedName>
    <definedName name="AFEFAE">#N/A</definedName>
    <definedName name="afefaek">#N/A</definedName>
    <definedName name="afefawe">#N/A</definedName>
    <definedName name="AFEFEA" localSheetId="9">#REF!</definedName>
    <definedName name="AFEFEA" localSheetId="8">#REF!</definedName>
    <definedName name="AFEFEA" localSheetId="7">#REF!</definedName>
    <definedName name="AFEFEA">#REF!</definedName>
    <definedName name="afefeef">#N/A</definedName>
    <definedName name="AFEFEF">#N/A</definedName>
    <definedName name="afefefw">#N/A</definedName>
    <definedName name="AFEFEWA">#N/A</definedName>
    <definedName name="afefewfew">#N/A</definedName>
    <definedName name="afeffe">#N/A</definedName>
    <definedName name="afefw">#N/A</definedName>
    <definedName name="AFEKEK">#N/A</definedName>
    <definedName name="afekewf">#N/A</definedName>
    <definedName name="afekke">#N/A</definedName>
    <definedName name="afeswae">#N/A</definedName>
    <definedName name="afew">#N/A</definedName>
    <definedName name="afewa">#N/A</definedName>
    <definedName name="AFEWA3">#N/A</definedName>
    <definedName name="afewaefw">#N/A</definedName>
    <definedName name="AFEWAEW">#N/A</definedName>
    <definedName name="afewaf">#N/A</definedName>
    <definedName name="afewafew">#N/A</definedName>
    <definedName name="afewcd">#N/A</definedName>
    <definedName name="AFEWCE">#N/A</definedName>
    <definedName name="afewefw">#N/A</definedName>
    <definedName name="AFEWEW">#N/A</definedName>
    <definedName name="afewewfafew">#N/A</definedName>
    <definedName name="afewf">#N/A</definedName>
    <definedName name="AFEWFAWE">#N/A</definedName>
    <definedName name="afewfewa">#N/A</definedName>
    <definedName name="afewfewaawe">#N/A</definedName>
    <definedName name="afewfewfea">#N/A</definedName>
    <definedName name="afewfewfwea">#N/A</definedName>
    <definedName name="afewrxs">#N/A</definedName>
    <definedName name="AFEWW3EA">#N/A</definedName>
    <definedName name="afewwaef">#N/A</definedName>
    <definedName name="AFEWWEF">#N/A</definedName>
    <definedName name="AFEWWFEA">#N/A</definedName>
    <definedName name="aff">#N/A</definedName>
    <definedName name="AFF3WAE">#N/A</definedName>
    <definedName name="AFFEEF">#N/A</definedName>
    <definedName name="affew">#N/A</definedName>
    <definedName name="AFFEWA">#N/A</definedName>
    <definedName name="AFFEWAAEW">#N/A</definedName>
    <definedName name="affewafew">#N/A</definedName>
    <definedName name="affewcd">#N/A</definedName>
    <definedName name="affewfew">#N/A</definedName>
    <definedName name="affwe">#N/A</definedName>
    <definedName name="affweawef">#N/A</definedName>
    <definedName name="AFFWEAWFEA">#N/A</definedName>
    <definedName name="affwewf">#N/A</definedName>
    <definedName name="afge">#N/A</definedName>
    <definedName name="AFJJE">#N/A</definedName>
    <definedName name="AFKEEK">#N/A</definedName>
    <definedName name="AFKEEW">#N/A</definedName>
    <definedName name="AFKEK">#N/A</definedName>
    <definedName name="AFKEKE">#N/A</definedName>
    <definedName name="afkekeke">#N/A</definedName>
    <definedName name="AFKEKFEW">#N/A</definedName>
    <definedName name="AFKEKLE">#N/A</definedName>
    <definedName name="AFKELE">#N/A</definedName>
    <definedName name="aflelelel">#N/A</definedName>
    <definedName name="aflesr">#N/A</definedName>
    <definedName name="afr" localSheetId="9" hidden="1">{"'Eng (page2)'!$A$1:$D$52"}</definedName>
    <definedName name="afr" localSheetId="8" hidden="1">{"'Eng (page2)'!$A$1:$D$52"}</definedName>
    <definedName name="afr" localSheetId="4" hidden="1">{"'Eng (page2)'!$A$1:$D$52"}</definedName>
    <definedName name="afr" localSheetId="7" hidden="1">{"'Eng (page2)'!$A$1:$D$52"}</definedName>
    <definedName name="afr" hidden="1">{"'Eng (page2)'!$A$1:$D$52"}</definedName>
    <definedName name="aFSDaefs">#N/A</definedName>
    <definedName name="afsdfew">#N/A</definedName>
    <definedName name="afsefw">#N/A</definedName>
    <definedName name="afsfew">#N/A</definedName>
    <definedName name="AFSWEA">#N/A</definedName>
    <definedName name="afswewe">#N/A</definedName>
    <definedName name="AFW">#N/A</definedName>
    <definedName name="AFW3AE">#N/A</definedName>
    <definedName name="AFW3EW">#N/A</definedName>
    <definedName name="AFW3W">#N/A</definedName>
    <definedName name="AFWAEEW">#N/A</definedName>
    <definedName name="AFWAWFAW">#N/A</definedName>
    <definedName name="AFWE">#N/A</definedName>
    <definedName name="AFWE3WAE">#N/A</definedName>
    <definedName name="AFWE3WE">#N/A</definedName>
    <definedName name="AFWEA">#N/A</definedName>
    <definedName name="AFWEAFEW">#N/A</definedName>
    <definedName name="AFWEEAWF">#N/A</definedName>
    <definedName name="afweefw">#N/A</definedName>
    <definedName name="afweewf">#N/A</definedName>
    <definedName name="AFWEEWWEF">#N/A</definedName>
    <definedName name="AFWEFAEW">#N/A</definedName>
    <definedName name="afwefew">#N/A</definedName>
    <definedName name="AFWEFEWAWE">#N/A</definedName>
    <definedName name="AFWEFWA3E">#N/A</definedName>
    <definedName name="AFWEFWAE3W">#N/A</definedName>
    <definedName name="afwefwe">#N/A</definedName>
    <definedName name="AFWEW">#N/A</definedName>
    <definedName name="AFWEW3AE">#N/A</definedName>
    <definedName name="AFWEWA">#N/A</definedName>
    <definedName name="AFWEWE">#N/A</definedName>
    <definedName name="AFWKEK">#N/A</definedName>
    <definedName name="AG">#N/A</definedName>
    <definedName name="AGA">#N/A</definedName>
    <definedName name="AGAERWGER">#N/A</definedName>
    <definedName name="AGAGWEGR">#N/A</definedName>
    <definedName name="AGAWE">#N/A</definedName>
    <definedName name="AGAWEG">#N/A</definedName>
    <definedName name="AGDSGR">#N/A</definedName>
    <definedName name="agdump" localSheetId="9">#REF!</definedName>
    <definedName name="agdump" localSheetId="8">#REF!</definedName>
    <definedName name="agdump" localSheetId="7">#REF!</definedName>
    <definedName name="agdump">#REF!</definedName>
    <definedName name="ageagew">#N/A</definedName>
    <definedName name="agedump" localSheetId="9">#REF!</definedName>
    <definedName name="agedump" localSheetId="8">#REF!</definedName>
    <definedName name="agedump" localSheetId="7">#REF!</definedName>
    <definedName name="agedump">#REF!</definedName>
    <definedName name="AGEGA">#N/A</definedName>
    <definedName name="AGEGAWAG">#N/A</definedName>
    <definedName name="agencydump" localSheetId="9">#REF!</definedName>
    <definedName name="agencydump" localSheetId="8">#REF!</definedName>
    <definedName name="agencydump" localSheetId="7">#REF!</definedName>
    <definedName name="agencydump">#REF!</definedName>
    <definedName name="AGENCYLY" localSheetId="9">#REF!</definedName>
    <definedName name="AGENCYLY" localSheetId="8">#REF!</definedName>
    <definedName name="AGENCYLY" localSheetId="7">#REF!</definedName>
    <definedName name="AGENCYLY">#REF!</definedName>
    <definedName name="AGENCYPLAN" localSheetId="9">#REF!</definedName>
    <definedName name="AGENCYPLAN" localSheetId="8">#REF!</definedName>
    <definedName name="AGENCYPLAN" localSheetId="7">#REF!</definedName>
    <definedName name="AGENCYPLAN">#REF!</definedName>
    <definedName name="AGEW">#N/A</definedName>
    <definedName name="AGEWG">#N/A</definedName>
    <definedName name="AGEWGA">#N/A</definedName>
    <definedName name="AGEWGAGEWA">#N/A</definedName>
    <definedName name="AGG">#N/A</definedName>
    <definedName name="AGGA">#N/A</definedName>
    <definedName name="AGGAAEGGWEA">#N/A</definedName>
    <definedName name="AGGAEW">#N/A</definedName>
    <definedName name="AGGAWE">#N/A</definedName>
    <definedName name="AGGEWGWA">#N/A</definedName>
    <definedName name="AGGRE">#N/A</definedName>
    <definedName name="AGING" localSheetId="9">#REF!</definedName>
    <definedName name="AGING">#REF!</definedName>
    <definedName name="Aging_For_Auditor_by_Crncy_Aging_Local_List" localSheetId="9">#REF!</definedName>
    <definedName name="Aging_For_Auditor_by_Crncy_Aging_Local_List">#REF!</definedName>
    <definedName name="AGR">#N/A</definedName>
    <definedName name="AGREG">#N/A</definedName>
    <definedName name="AGRG">#N/A</definedName>
    <definedName name="AGS">#N/A</definedName>
    <definedName name="AGWE">#N/A</definedName>
    <definedName name="AGWEAG">#N/A</definedName>
    <definedName name="AGWEGAWE">#N/A</definedName>
    <definedName name="AGWEGE">#N/A</definedName>
    <definedName name="AGWEGEW">#N/A</definedName>
    <definedName name="AGWEGEWA">#N/A</definedName>
    <definedName name="AGWEGEWE">#N/A</definedName>
    <definedName name="AGWEGWEA">#N/A</definedName>
    <definedName name="AGWGEW">#N/A</definedName>
    <definedName name="AGWGEWA">#N/A</definedName>
    <definedName name="AHFS_LIAB">NA()</definedName>
    <definedName name="ai" localSheetId="9" hidden="1">{"'Eng (page2)'!$A$1:$D$52"}</definedName>
    <definedName name="ai" localSheetId="8" hidden="1">{"'Eng (page2)'!$A$1:$D$52"}</definedName>
    <definedName name="ai" localSheetId="4" hidden="1">{"'Eng (page2)'!$A$1:$D$52"}</definedName>
    <definedName name="ai" localSheetId="7" hidden="1">{"'Eng (page2)'!$A$1:$D$52"}</definedName>
    <definedName name="ai" hidden="1">{"'Eng (page2)'!$A$1:$D$52"}</definedName>
    <definedName name="ai_1" localSheetId="9" hidden="1">{"'Eng (page2)'!$A$1:$D$52"}</definedName>
    <definedName name="ai_1" localSheetId="8" hidden="1">{"'Eng (page2)'!$A$1:$D$52"}</definedName>
    <definedName name="ai_1" localSheetId="4" hidden="1">{"'Eng (page2)'!$A$1:$D$52"}</definedName>
    <definedName name="ai_1" localSheetId="7" hidden="1">{"'Eng (page2)'!$A$1:$D$52"}</definedName>
    <definedName name="ai_1" hidden="1">{"'Eng (page2)'!$A$1:$D$52"}</definedName>
    <definedName name="ai_1_1" localSheetId="9" hidden="1">{"'Eng (page2)'!$A$1:$D$52"}</definedName>
    <definedName name="ai_1_1" localSheetId="8" hidden="1">{"'Eng (page2)'!$A$1:$D$52"}</definedName>
    <definedName name="ai_1_1" localSheetId="4" hidden="1">{"'Eng (page2)'!$A$1:$D$52"}</definedName>
    <definedName name="ai_1_1" localSheetId="7" hidden="1">{"'Eng (page2)'!$A$1:$D$52"}</definedName>
    <definedName name="ai_1_1" hidden="1">{"'Eng (page2)'!$A$1:$D$52"}</definedName>
    <definedName name="Airport_Passenger_Mvmt_base_year">NA()</definedName>
    <definedName name="AJan" localSheetId="9">#REF!</definedName>
    <definedName name="AJan" localSheetId="8">#REF!</definedName>
    <definedName name="AJan" localSheetId="7">#REF!</definedName>
    <definedName name="AJan">#REF!</definedName>
    <definedName name="AJD" localSheetId="9">#REF!</definedName>
    <definedName name="AJD">#REF!</definedName>
    <definedName name="akdnj">#N/A</definedName>
    <definedName name="ake" localSheetId="9" hidden="1">#REF!</definedName>
    <definedName name="ake" localSheetId="8" hidden="1">#REF!</definedName>
    <definedName name="ake" localSheetId="7" hidden="1">#REF!</definedName>
    <definedName name="ake" hidden="1">#REF!</definedName>
    <definedName name="akekfe">#N/A</definedName>
    <definedName name="ALL" localSheetId="9" hidden="1">{"'Model'!$A$1:$N$53"}</definedName>
    <definedName name="ALL" localSheetId="8" hidden="1">{"'Model'!$A$1:$N$53"}</definedName>
    <definedName name="ALL" localSheetId="4" hidden="1">{"'Model'!$A$1:$N$53"}</definedName>
    <definedName name="ALL" localSheetId="7" hidden="1">{"'Model'!$A$1:$N$53"}</definedName>
    <definedName name="ALL" hidden="1">{"'Model'!$A$1:$N$53"}</definedName>
    <definedName name="All_minus_Cal" localSheetId="9">#REF!,#REF!,#REF!,#REF!</definedName>
    <definedName name="All_minus_Cal">#REF!,#REF!,#REF!,#REF!</definedName>
    <definedName name="allov" localSheetId="9" hidden="1">{#N/A,#N/A,FALSE,"4_TOTAL";#N/A,#N/A,FALSE,"3_2TOTAL";#N/A,#N/A,FALSE,"5_INCOME";#N/A,#N/A,FALSE,"2_2LEV";#N/A,#N/A,FALSE,"2_2LEVYTD";#N/A,#N/A,FALSE,"BALANCE";#N/A,#N/A,FALSE,"CASHFLOW";#N/A,#N/A,FALSE,"PRODUCT";#N/A,#N/A,FALSE,"SALES";#N/A,#N/A,FALSE,"AGING"}</definedName>
    <definedName name="allov" localSheetId="8" hidden="1">{#N/A,#N/A,FALSE,"4_TOTAL";#N/A,#N/A,FALSE,"3_2TOTAL";#N/A,#N/A,FALSE,"5_INCOME";#N/A,#N/A,FALSE,"2_2LEV";#N/A,#N/A,FALSE,"2_2LEVYTD";#N/A,#N/A,FALSE,"BALANCE";#N/A,#N/A,FALSE,"CASHFLOW";#N/A,#N/A,FALSE,"PRODUCT";#N/A,#N/A,FALSE,"SALES";#N/A,#N/A,FALSE,"AGING"}</definedName>
    <definedName name="allov" localSheetId="4" hidden="1">{#N/A,#N/A,FALSE,"4_TOTAL";#N/A,#N/A,FALSE,"3_2TOTAL";#N/A,#N/A,FALSE,"5_INCOME";#N/A,#N/A,FALSE,"2_2LEV";#N/A,#N/A,FALSE,"2_2LEVYTD";#N/A,#N/A,FALSE,"BALANCE";#N/A,#N/A,FALSE,"CASHFLOW";#N/A,#N/A,FALSE,"PRODUCT";#N/A,#N/A,FALSE,"SALES";#N/A,#N/A,FALSE,"AGING"}</definedName>
    <definedName name="allov" localSheetId="7" hidden="1">{#N/A,#N/A,FALSE,"4_TOTAL";#N/A,#N/A,FALSE,"3_2TOTAL";#N/A,#N/A,FALSE,"5_INCOME";#N/A,#N/A,FALSE,"2_2LEV";#N/A,#N/A,FALSE,"2_2LEVYTD";#N/A,#N/A,FALSE,"BALANCE";#N/A,#N/A,FALSE,"CASHFLOW";#N/A,#N/A,FALSE,"PRODUCT";#N/A,#N/A,FALSE,"SALES";#N/A,#N/A,FALSE,"AGING"}</definedName>
    <definedName name="allov" hidden="1">{#N/A,#N/A,FALSE,"4_TOTAL";#N/A,#N/A,FALSE,"3_2TOTAL";#N/A,#N/A,FALSE,"5_INCOME";#N/A,#N/A,FALSE,"2_2LEV";#N/A,#N/A,FALSE,"2_2LEVYTD";#N/A,#N/A,FALSE,"BALANCE";#N/A,#N/A,FALSE,"CASHFLOW";#N/A,#N/A,FALSE,"PRODUCT";#N/A,#N/A,FALSE,"SALES";#N/A,#N/A,FALSE,"AGING"}</definedName>
    <definedName name="ammmmmmmmm" localSheetId="9" hidden="1">{"'Eng (page2)'!$A$1:$D$52"}</definedName>
    <definedName name="ammmmmmmmm" localSheetId="8" hidden="1">{"'Eng (page2)'!$A$1:$D$52"}</definedName>
    <definedName name="ammmmmmmmm" localSheetId="4" hidden="1">{"'Eng (page2)'!$A$1:$D$52"}</definedName>
    <definedName name="ammmmmmmmm" localSheetId="7" hidden="1">{"'Eng (page2)'!$A$1:$D$52"}</definedName>
    <definedName name="ammmmmmmmm" hidden="1">{"'Eng (page2)'!$A$1:$D$52"}</definedName>
    <definedName name="Amortization_charge" localSheetId="4">[70]Amortization!$J$19:$RU$19</definedName>
    <definedName name="Amortization_charge" localSheetId="7">#REF!</definedName>
    <definedName name="Amortization_charge">#REF!</definedName>
    <definedName name="AMOUNT" localSheetId="8">#REF!</definedName>
    <definedName name="AMOUNT" localSheetId="4">'[75]10'!#REF!</definedName>
    <definedName name="AMOUNT" localSheetId="7">#REF!</definedName>
    <definedName name="AMOUNT">#REF!</definedName>
    <definedName name="AMOUNT08" localSheetId="4">[76]AccpacTB!$N$8:$N$455</definedName>
    <definedName name="AMOUNT08" localSheetId="7">#REF!</definedName>
    <definedName name="AMOUNT08">#REF!</definedName>
    <definedName name="AMT" localSheetId="9" hidden="1">{"revable",#N/A,FALSE,"REVABLE"}</definedName>
    <definedName name="AMT" localSheetId="8" hidden="1">{"revable",#N/A,FALSE,"REVABLE"}</definedName>
    <definedName name="AMT" localSheetId="4" hidden="1">{"revable",#N/A,FALSE,"REVABLE"}</definedName>
    <definedName name="AMT" localSheetId="7" hidden="1">{"revable",#N/A,FALSE,"REVABLE"}</definedName>
    <definedName name="AMT" hidden="1">{"revable",#N/A,FALSE,"REVABLE"}</definedName>
    <definedName name="Amt_Thai" localSheetId="9">#REF!</definedName>
    <definedName name="Amt_Thai">#REF!</definedName>
    <definedName name="Amt_USD" localSheetId="9">#REF!</definedName>
    <definedName name="Amt_USD">#REF!</definedName>
    <definedName name="ana" localSheetId="9" hidden="1">{"'Model'!$A$1:$N$53"}</definedName>
    <definedName name="ana" localSheetId="8" hidden="1">{"'Model'!$A$1:$N$53"}</definedName>
    <definedName name="ana" localSheetId="4" hidden="1">{"'Model'!$A$1:$N$53"}</definedName>
    <definedName name="ana" localSheetId="7" hidden="1">{"'Model'!$A$1:$N$53"}</definedName>
    <definedName name="ana" hidden="1">{"'Model'!$A$1:$N$53"}</definedName>
    <definedName name="Ana_U_5" localSheetId="4">[77]ตั๋วเงินรับ!$F$1</definedName>
    <definedName name="Ana_U_5" localSheetId="7">#REF!</definedName>
    <definedName name="Ana_U_5">#REF!</definedName>
    <definedName name="Analysis" localSheetId="4">[78]CIPA!$B$10</definedName>
    <definedName name="Analysis" localSheetId="7">#REF!</definedName>
    <definedName name="Analysis">#REF!</definedName>
    <definedName name="AngieTay1290_1291Monthly" localSheetId="9">#REF!</definedName>
    <definedName name="AngieTay1290_1291Monthly" localSheetId="7">#REF!</definedName>
    <definedName name="AngieTay1290_1291Monthly">#REF!</definedName>
    <definedName name="AnnualHRDegradation">NA()</definedName>
    <definedName name="ANSA" localSheetId="9">#REF!</definedName>
    <definedName name="ANSA">#REF!</definedName>
    <definedName name="AnSheetStartDate" localSheetId="4">[79]Ass!$F$16</definedName>
    <definedName name="AnSheetStartDate" localSheetId="7">#REF!</definedName>
    <definedName name="AnSheetStartDate">#REF!</definedName>
    <definedName name="ANU" localSheetId="9" hidden="1">{"'Eng (page2)'!$A$1:$D$52"}</definedName>
    <definedName name="ANU" localSheetId="8" hidden="1">{"'Eng (page2)'!$A$1:$D$52"}</definedName>
    <definedName name="ANU" localSheetId="4" hidden="1">{"'Eng (page2)'!$A$1:$D$52"}</definedName>
    <definedName name="ANU" localSheetId="7" hidden="1">{"'Eng (page2)'!$A$1:$D$52"}</definedName>
    <definedName name="ANU" hidden="1">{"'Eng (page2)'!$A$1:$D$52"}</definedName>
    <definedName name="aoe" localSheetId="9" hidden="1">{"'Model'!$A$1:$N$53"}</definedName>
    <definedName name="aoe" localSheetId="3" hidden="1">{"'Model'!$A$1:$N$53"}</definedName>
    <definedName name="aoe" localSheetId="8" hidden="1">{"'Model'!$A$1:$N$53"}</definedName>
    <definedName name="aoe" localSheetId="4" hidden="1">{"'Model'!$A$1:$N$53"}</definedName>
    <definedName name="aoe" localSheetId="5" hidden="1">{"'Model'!$A$1:$N$53"}</definedName>
    <definedName name="aoe" localSheetId="7" hidden="1">{"'Model'!$A$1:$N$53"}</definedName>
    <definedName name="aoe" hidden="1">{"'Model'!$A$1:$N$53"}</definedName>
    <definedName name="aoee" localSheetId="9" hidden="1">{"'Model'!$A$1:$N$53"}</definedName>
    <definedName name="aoee" localSheetId="8" hidden="1">{"'Model'!$A$1:$N$53"}</definedName>
    <definedName name="aoee" localSheetId="4" hidden="1">{"'Model'!$A$1:$N$53"}</definedName>
    <definedName name="aoee" localSheetId="7" hidden="1">{"'Model'!$A$1:$N$53"}</definedName>
    <definedName name="aoee" hidden="1">{"'Model'!$A$1:$N$53"}</definedName>
    <definedName name="aoi" localSheetId="9" hidden="1">{"sum_mth",#N/A,FALSE,"SUM-MTH";"sum_mth_สะสม",#N/A,FALSE,"SUM-MTH";"sum_mth_ผลการดำเนินงาน",#N/A,FALSE,"SUM-MTH";"sum_mth_ผลการดำเนินงาน_สะสม",#N/A,FALSE,"SUM-MTH"}</definedName>
    <definedName name="aoi" localSheetId="8" hidden="1">{"sum_mth",#N/A,FALSE,"SUM-MTH";"sum_mth_สะสม",#N/A,FALSE,"SUM-MTH";"sum_mth_ผลการดำเนินงาน",#N/A,FALSE,"SUM-MTH";"sum_mth_ผลการดำเนินงาน_สะสม",#N/A,FALSE,"SUM-MTH"}</definedName>
    <definedName name="aoi" localSheetId="4" hidden="1">{"sum_mth",#N/A,FALSE,"SUM-MTH";"sum_mth_สะสม",#N/A,FALSE,"SUM-MTH";"sum_mth_ผลการดำเนินงาน",#N/A,FALSE,"SUM-MTH";"sum_mth_ผลการดำเนินงาน_สะสม",#N/A,FALSE,"SUM-MTH"}</definedName>
    <definedName name="aoi" localSheetId="7" hidden="1">{"sum_mth",#N/A,FALSE,"SUM-MTH";"sum_mth_สะสม",#N/A,FALSE,"SUM-MTH";"sum_mth_ผลการดำเนินงาน",#N/A,FALSE,"SUM-MTH";"sum_mth_ผลการดำเนินงาน_สะสม",#N/A,FALSE,"SUM-MTH"}</definedName>
    <definedName name="aoi" hidden="1">{"sum_mth",#N/A,FALSE,"SUM-MTH";"sum_mth_สะสม",#N/A,FALSE,"SUM-MTH";"sum_mth_ผลการดำเนินงาน",#N/A,FALSE,"SUM-MTH";"sum_mth_ผลการดำเนินงาน_สะสม",#N/A,FALSE,"SUM-MTH"}</definedName>
    <definedName name="aowefr" localSheetId="9">#REF!</definedName>
    <definedName name="aowefr" localSheetId="8">#REF!</definedName>
    <definedName name="aowefr" localSheetId="7">#REF!</definedName>
    <definedName name="aowefr">#REF!</definedName>
    <definedName name="ap">#N/A</definedName>
    <definedName name="AP_Locations" localSheetId="9">#REF!</definedName>
    <definedName name="AP_Locations">#REF!</definedName>
    <definedName name="App_Percent" localSheetId="9">#REF!</definedName>
    <definedName name="App_Percent">#REF!</definedName>
    <definedName name="APR" localSheetId="9">#REF!</definedName>
    <definedName name="APR">#REF!</definedName>
    <definedName name="Apr_Building" localSheetId="4">[80]BUILD95!$AE$9:$AE$17</definedName>
    <definedName name="Apr_Building" localSheetId="7">#REF!</definedName>
    <definedName name="Apr_Building">#REF!</definedName>
    <definedName name="APR1n" localSheetId="4">'[40]Economic Arguments'!$D$9</definedName>
    <definedName name="APR1n" localSheetId="7">#REF!</definedName>
    <definedName name="APR1n">#REF!</definedName>
    <definedName name="APR2n" localSheetId="4">'[40]Economic Arguments'!$E$9</definedName>
    <definedName name="APR2n" localSheetId="7">#REF!</definedName>
    <definedName name="APR2n">#REF!</definedName>
    <definedName name="aq">#N/A</definedName>
    <definedName name="AQAQ">#N/A</definedName>
    <definedName name="AQWW">#N/A</definedName>
    <definedName name="AR" localSheetId="4">[81]AR!$A$2:$B$7919</definedName>
    <definedName name="AR" localSheetId="7">#REF!</definedName>
    <definedName name="AR">#REF!</definedName>
    <definedName name="AR_detail" localSheetId="9">#REF!</definedName>
    <definedName name="AR_detail" localSheetId="7">#REF!</definedName>
    <definedName name="AR_detail">#REF!</definedName>
    <definedName name="AR_detail02" localSheetId="9">#REF!</definedName>
    <definedName name="AR_detail02">#REF!</definedName>
    <definedName name="AR_detail02.1" localSheetId="9">#REF!</definedName>
    <definedName name="AR_detail02.1">#REF!</definedName>
    <definedName name="AR_detail08" localSheetId="9">#REF!</definedName>
    <definedName name="AR_detail08">#REF!</definedName>
    <definedName name="AR_detail08.1" localSheetId="9">#REF!</definedName>
    <definedName name="AR_detail08.1">#REF!</definedName>
    <definedName name="AR_detail1" localSheetId="9">#REF!</definedName>
    <definedName name="AR_detail1">#REF!</definedName>
    <definedName name="ar3w">#N/A</definedName>
    <definedName name="ARA_Threshold" localSheetId="9">#REF!</definedName>
    <definedName name="ARA_Threshold">#REF!</definedName>
    <definedName name="ardsacd">#N/A</definedName>
    <definedName name="are" localSheetId="9" hidden="1">{"'Eng (page2)'!$A$1:$D$52"}</definedName>
    <definedName name="are" localSheetId="8" hidden="1">{"'Eng (page2)'!$A$1:$D$52"}</definedName>
    <definedName name="are" localSheetId="4" hidden="1">{"'Eng (page2)'!$A$1:$D$52"}</definedName>
    <definedName name="are" localSheetId="7" hidden="1">{"'Eng (page2)'!$A$1:$D$52"}</definedName>
    <definedName name="are" hidden="1">{"'Eng (page2)'!$A$1:$D$52"}</definedName>
    <definedName name="Area" localSheetId="4">'[82]FDR-Jan-99 '!$A$1:$O$80,'[82]FDR-Jan-99 '!$A$82:$O$129,'[82]FDR-Jan-99 '!$A$135:$O$187</definedName>
    <definedName name="Area" localSheetId="7">#REF!,#REF!,#REF!</definedName>
    <definedName name="Area">#REF!,#REF!,#REF!</definedName>
    <definedName name="AREA1" localSheetId="9">#REF!</definedName>
    <definedName name="AREA1" localSheetId="7">#REF!</definedName>
    <definedName name="AREA1">#REF!</definedName>
    <definedName name="AREA2" localSheetId="9">#REF!</definedName>
    <definedName name="AREA2">#REF!</definedName>
    <definedName name="AREA3" localSheetId="9">#REF!</definedName>
    <definedName name="AREA3">#REF!</definedName>
    <definedName name="AREA4" localSheetId="9">#REF!</definedName>
    <definedName name="AREA4">#REF!</definedName>
    <definedName name="AREA5" localSheetId="9">#REF!</definedName>
    <definedName name="AREA5">#REF!</definedName>
    <definedName name="AREA6" localSheetId="9">#REF!</definedName>
    <definedName name="AREA6">#REF!</definedName>
    <definedName name="AREA7" localSheetId="9">#REF!</definedName>
    <definedName name="AREA7">#REF!</definedName>
    <definedName name="AREA8" localSheetId="9">#REF!</definedName>
    <definedName name="AREA8">#REF!</definedName>
    <definedName name="AREA9" localSheetId="9">#REF!</definedName>
    <definedName name="AREA9">#REF!</definedName>
    <definedName name="AREG">#N/A</definedName>
    <definedName name="AREGAG">#N/A</definedName>
    <definedName name="arew">#N/A</definedName>
    <definedName name="AREWAF">#N/A</definedName>
    <definedName name="ARM" localSheetId="9">#REF!</definedName>
    <definedName name="ARM">#REF!</definedName>
    <definedName name="ARP_Threshold" localSheetId="9">#REF!</definedName>
    <definedName name="ARP_Threshold">#REF!</definedName>
    <definedName name="ARRR" localSheetId="9">#REF!</definedName>
    <definedName name="ARRR">#REF!</definedName>
    <definedName name="ARRRRRR" localSheetId="9">#REF!</definedName>
    <definedName name="ARRRRRR">#REF!</definedName>
    <definedName name="art" localSheetId="9" hidden="1">#REF!</definedName>
    <definedName name="art" hidden="1">#REF!</definedName>
    <definedName name="arwe">#N/A</definedName>
    <definedName name="ARWFEAW3">#N/A</definedName>
    <definedName name="AS">#N/A</definedName>
    <definedName name="AS2DocOpenMode" hidden="1">"AS2DocumentEdit"</definedName>
    <definedName name="AS2LinkLS" localSheetId="9" hidden="1">#REF!</definedName>
    <definedName name="AS2LinkLS" hidden="1">#REF!</definedName>
    <definedName name="AS2ReportLS" hidden="1">1</definedName>
    <definedName name="AS2StaticLS" localSheetId="9" hidden="1">#REF!</definedName>
    <definedName name="AS2StaticLS" hidden="1">#REF!</definedName>
    <definedName name="AS2SyncStepLS" hidden="1">0</definedName>
    <definedName name="AS2TickmarkLS" localSheetId="9" hidden="1">#REF!</definedName>
    <definedName name="AS2TickmarkLS" hidden="1">#REF!</definedName>
    <definedName name="AS2VersionLS" hidden="1">300</definedName>
    <definedName name="asaaa" localSheetId="9" hidden="1">{#N/A,#N/A,FALSE,"4_TOTAL";#N/A,#N/A,FALSE,"3_2TOTAL";#N/A,#N/A,FALSE,"5_INCOME";#N/A,#N/A,FALSE,"2_2LEV";#N/A,#N/A,FALSE,"2_2LEVYTD";#N/A,#N/A,FALSE,"BALANCE";#N/A,#N/A,FALSE,"CASHFLOW";#N/A,#N/A,FALSE,"PRODUCT";#N/A,#N/A,FALSE,"SALES";#N/A,#N/A,FALSE,"AGING"}</definedName>
    <definedName name="asaaa" localSheetId="8" hidden="1">{#N/A,#N/A,FALSE,"4_TOTAL";#N/A,#N/A,FALSE,"3_2TOTAL";#N/A,#N/A,FALSE,"5_INCOME";#N/A,#N/A,FALSE,"2_2LEV";#N/A,#N/A,FALSE,"2_2LEVYTD";#N/A,#N/A,FALSE,"BALANCE";#N/A,#N/A,FALSE,"CASHFLOW";#N/A,#N/A,FALSE,"PRODUCT";#N/A,#N/A,FALSE,"SALES";#N/A,#N/A,FALSE,"AGING"}</definedName>
    <definedName name="asaaa" localSheetId="4" hidden="1">{#N/A,#N/A,FALSE,"4_TOTAL";#N/A,#N/A,FALSE,"3_2TOTAL";#N/A,#N/A,FALSE,"5_INCOME";#N/A,#N/A,FALSE,"2_2LEV";#N/A,#N/A,FALSE,"2_2LEVYTD";#N/A,#N/A,FALSE,"BALANCE";#N/A,#N/A,FALSE,"CASHFLOW";#N/A,#N/A,FALSE,"PRODUCT";#N/A,#N/A,FALSE,"SALES";#N/A,#N/A,FALSE,"AGING"}</definedName>
    <definedName name="asaaa" localSheetId="7" hidden="1">{#N/A,#N/A,FALSE,"4_TOTAL";#N/A,#N/A,FALSE,"3_2TOTAL";#N/A,#N/A,FALSE,"5_INCOME";#N/A,#N/A,FALSE,"2_2LEV";#N/A,#N/A,FALSE,"2_2LEVYTD";#N/A,#N/A,FALSE,"BALANCE";#N/A,#N/A,FALSE,"CASHFLOW";#N/A,#N/A,FALSE,"PRODUCT";#N/A,#N/A,FALSE,"SALES";#N/A,#N/A,FALSE,"AGING"}</definedName>
    <definedName name="asaaa" hidden="1">{#N/A,#N/A,FALSE,"4_TOTAL";#N/A,#N/A,FALSE,"3_2TOTAL";#N/A,#N/A,FALSE,"5_INCOME";#N/A,#N/A,FALSE,"2_2LEV";#N/A,#N/A,FALSE,"2_2LEVYTD";#N/A,#N/A,FALSE,"BALANCE";#N/A,#N/A,FALSE,"CASHFLOW";#N/A,#N/A,FALSE,"PRODUCT";#N/A,#N/A,FALSE,"SALES";#N/A,#N/A,FALSE,"AGING"}</definedName>
    <definedName name="asab" localSheetId="9" hidden="1">#REF!</definedName>
    <definedName name="asab" hidden="1">#REF!</definedName>
    <definedName name="ASAS" localSheetId="9">#REF!</definedName>
    <definedName name="ASAS" localSheetId="8">#REF!</definedName>
    <definedName name="ASAS" localSheetId="7">#REF!</definedName>
    <definedName name="ASAS">#REF!</definedName>
    <definedName name="asasdas" localSheetId="9" hidden="1">{"sum_mth",#N/A,FALSE,"SUM-MTH";"sum_mth_สะสม",#N/A,FALSE,"SUM-MTH";"sum_mth_ผลการดำเนินงาน",#N/A,FALSE,"SUM-MTH";"sum_mth_ผลการดำเนินงาน_สะสม",#N/A,FALSE,"SUM-MTH"}</definedName>
    <definedName name="asasdas" localSheetId="8" hidden="1">{"sum_mth",#N/A,FALSE,"SUM-MTH";"sum_mth_สะสม",#N/A,FALSE,"SUM-MTH";"sum_mth_ผลการดำเนินงาน",#N/A,FALSE,"SUM-MTH";"sum_mth_ผลการดำเนินงาน_สะสม",#N/A,FALSE,"SUM-MTH"}</definedName>
    <definedName name="asasdas" localSheetId="4" hidden="1">{"sum_mth",#N/A,FALSE,"SUM-MTH";"sum_mth_สะสม",#N/A,FALSE,"SUM-MTH";"sum_mth_ผลการดำเนินงาน",#N/A,FALSE,"SUM-MTH";"sum_mth_ผลการดำเนินงาน_สะสม",#N/A,FALSE,"SUM-MTH"}</definedName>
    <definedName name="asasdas" localSheetId="7" hidden="1">{"sum_mth",#N/A,FALSE,"SUM-MTH";"sum_mth_สะสม",#N/A,FALSE,"SUM-MTH";"sum_mth_ผลการดำเนินงาน",#N/A,FALSE,"SUM-MTH";"sum_mth_ผลการดำเนินงาน_สะสม",#N/A,FALSE,"SUM-MTH"}</definedName>
    <definedName name="asasdas" hidden="1">{"sum_mth",#N/A,FALSE,"SUM-MTH";"sum_mth_สะสม",#N/A,FALSE,"SUM-MTH";"sum_mth_ผลการดำเนินงาน",#N/A,FALSE,"SUM-MTH";"sum_mth_ผลการดำเนินงาน_สะสม",#N/A,FALSE,"SUM-MTH"}</definedName>
    <definedName name="asasdf">#N/A</definedName>
    <definedName name="ASAWFWE">#N/A</definedName>
    <definedName name="ascdawe">#N/A</definedName>
    <definedName name="asce">#N/A</definedName>
    <definedName name="asceaw">#N/A</definedName>
    <definedName name="ascecwa">#N/A</definedName>
    <definedName name="asced">#N/A</definedName>
    <definedName name="ascee">#N/A</definedName>
    <definedName name="ascweacwe">#N/A</definedName>
    <definedName name="asd" localSheetId="9" hidden="1">{"sum_mth",#N/A,FALSE,"SUM-MTH";"sum_mth_สะสม",#N/A,FALSE,"SUM-MTH";"sum_mth_ผลการดำเนินงาน",#N/A,FALSE,"SUM-MTH";"sum_mth_ผลการดำเนินงาน_สะสม",#N/A,FALSE,"SUM-MTH"}</definedName>
    <definedName name="asd" localSheetId="8" hidden="1">{"sum_mth",#N/A,FALSE,"SUM-MTH";"sum_mth_สะสม",#N/A,FALSE,"SUM-MTH";"sum_mth_ผลการดำเนินงาน",#N/A,FALSE,"SUM-MTH";"sum_mth_ผลการดำเนินงาน_สะสม",#N/A,FALSE,"SUM-MTH"}</definedName>
    <definedName name="asd" localSheetId="4" hidden="1">{"sum_mth",#N/A,FALSE,"SUM-MTH";"sum_mth_สะสม",#N/A,FALSE,"SUM-MTH";"sum_mth_ผลการดำเนินงาน",#N/A,FALSE,"SUM-MTH";"sum_mth_ผลการดำเนินงาน_สะสม",#N/A,FALSE,"SUM-MTH"}</definedName>
    <definedName name="asd" localSheetId="7" hidden="1">{"sum_mth",#N/A,FALSE,"SUM-MTH";"sum_mth_สะสม",#N/A,FALSE,"SUM-MTH";"sum_mth_ผลการดำเนินงาน",#N/A,FALSE,"SUM-MTH";"sum_mth_ผลการดำเนินงาน_สะสม",#N/A,FALSE,"SUM-MTH"}</definedName>
    <definedName name="asd" hidden="1">{"sum_mth",#N/A,FALSE,"SUM-MTH";"sum_mth_สะสม",#N/A,FALSE,"SUM-MTH";"sum_mth_ผลการดำเนินงาน",#N/A,FALSE,"SUM-MTH";"sum_mth_ผลการดำเนินงาน_สะสม",#N/A,FALSE,"SUM-MTH"}</definedName>
    <definedName name="ASDAWF">#N/A</definedName>
    <definedName name="asdca">#N/A</definedName>
    <definedName name="asdcd">#N/A</definedName>
    <definedName name="asdf">#N/A</definedName>
    <definedName name="asdfafw">#N/A</definedName>
    <definedName name="ASDFAW">#N/A</definedName>
    <definedName name="ASDFAWE">#N/A</definedName>
    <definedName name="ASDFAWEWFE">#N/A</definedName>
    <definedName name="ASDFAWWFE">#N/A</definedName>
    <definedName name="asdfeaewf">#N/A</definedName>
    <definedName name="asdfeaw">#N/A</definedName>
    <definedName name="asdfeewa">#N/A</definedName>
    <definedName name="asdfelk">#N/A</definedName>
    <definedName name="ASDFEW">#N/A</definedName>
    <definedName name="asdfewa">#N/A</definedName>
    <definedName name="ASDFEWAFWE">#N/A</definedName>
    <definedName name="asdfewf">#N/A</definedName>
    <definedName name="asdfewfae">#N/A</definedName>
    <definedName name="ASDFEWFEAW">#N/A</definedName>
    <definedName name="asdff" localSheetId="9" hidden="1">{"sum_mth",#N/A,FALSE,"SUM-MTH";"sum_mth_สะสม",#N/A,FALSE,"SUM-MTH";"sum_mth_ผลการดำเนินงาน",#N/A,FALSE,"SUM-MTH";"sum_mth_ผลการดำเนินงาน_สะสม",#N/A,FALSE,"SUM-MTH"}</definedName>
    <definedName name="asdff" localSheetId="8" hidden="1">{"sum_mth",#N/A,FALSE,"SUM-MTH";"sum_mth_สะสม",#N/A,FALSE,"SUM-MTH";"sum_mth_ผลการดำเนินงาน",#N/A,FALSE,"SUM-MTH";"sum_mth_ผลการดำเนินงาน_สะสม",#N/A,FALSE,"SUM-MTH"}</definedName>
    <definedName name="asdff" localSheetId="4" hidden="1">{"sum_mth",#N/A,FALSE,"SUM-MTH";"sum_mth_สะสม",#N/A,FALSE,"SUM-MTH";"sum_mth_ผลการดำเนินงาน",#N/A,FALSE,"SUM-MTH";"sum_mth_ผลการดำเนินงาน_สะสม",#N/A,FALSE,"SUM-MTH"}</definedName>
    <definedName name="asdff" localSheetId="7" hidden="1">{"sum_mth",#N/A,FALSE,"SUM-MTH";"sum_mth_สะสม",#N/A,FALSE,"SUM-MTH";"sum_mth_ผลการดำเนินงาน",#N/A,FALSE,"SUM-MTH";"sum_mth_ผลการดำเนินงาน_สะสม",#N/A,FALSE,"SUM-MTH"}</definedName>
    <definedName name="asdff" hidden="1">{"sum_mth",#N/A,FALSE,"SUM-MTH";"sum_mth_สะสม",#N/A,FALSE,"SUM-MTH";"sum_mth_ผลการดำเนินงาน",#N/A,FALSE,"SUM-MTH";"sum_mth_ผลการดำเนินงาน_สะสม",#N/A,FALSE,"SUM-MTH"}</definedName>
    <definedName name="asdffacd">#N/A</definedName>
    <definedName name="ASDFFAEF">#N/A</definedName>
    <definedName name="asdffeafew">#N/A</definedName>
    <definedName name="asdffewafew">#N/A</definedName>
    <definedName name="ASDFFWEA">#N/A</definedName>
    <definedName name="ASDFFWEAWE">#N/A</definedName>
    <definedName name="asdfre" localSheetId="9" hidden="1">#REF!</definedName>
    <definedName name="asdfre" hidden="1">#REF!</definedName>
    <definedName name="ASDFWAE">#N/A</definedName>
    <definedName name="ASDFWAFE">#N/A</definedName>
    <definedName name="ASDFWAFEWE">#N/A</definedName>
    <definedName name="ASDFWE">#N/A</definedName>
    <definedName name="asdfwea">#N/A</definedName>
    <definedName name="ASDFWEAE">#N/A</definedName>
    <definedName name="ASDFWEAFEW">#N/A</definedName>
    <definedName name="ASDFWEAFWE">#N/A</definedName>
    <definedName name="ASDFWEAFWEA">#N/A</definedName>
    <definedName name="asdkekfe">#N/A</definedName>
    <definedName name="asds" localSheetId="4">[83]data!$J$1:$J$2</definedName>
    <definedName name="asds" localSheetId="7">#REF!</definedName>
    <definedName name="asds">#REF!</definedName>
    <definedName name="ASDWEAFE">#N/A</definedName>
    <definedName name="asdww">#N/A</definedName>
    <definedName name="asdz" localSheetId="9" hidden="1">{"'Eng (page2)'!$A$1:$D$52"}</definedName>
    <definedName name="asdz" localSheetId="8" hidden="1">{"'Eng (page2)'!$A$1:$D$52"}</definedName>
    <definedName name="asdz" localSheetId="4" hidden="1">{"'Eng (page2)'!$A$1:$D$52"}</definedName>
    <definedName name="asdz" localSheetId="7" hidden="1">{"'Eng (page2)'!$A$1:$D$52"}</definedName>
    <definedName name="asdz" hidden="1">{"'Eng (page2)'!$A$1:$D$52"}</definedName>
    <definedName name="aseaw">#N/A</definedName>
    <definedName name="ASEFAWE">#N/A</definedName>
    <definedName name="ASEFEWA">#N/A</definedName>
    <definedName name="aseffeaew">#N/A</definedName>
    <definedName name="aseffewewf">#N/A</definedName>
    <definedName name="ASEFWAE">#N/A</definedName>
    <definedName name="ASEFWEA">#N/A</definedName>
    <definedName name="asefweafew">#N/A</definedName>
    <definedName name="ASEFWEAFEWA">#N/A</definedName>
    <definedName name="ASEGAG">#N/A</definedName>
    <definedName name="ASF" localSheetId="9">#REF!</definedName>
    <definedName name="ASF" localSheetId="8">#REF!</definedName>
    <definedName name="ASF" localSheetId="7">#REF!</definedName>
    <definedName name="ASF">#REF!</definedName>
    <definedName name="asfaewf">#N/A</definedName>
    <definedName name="asfawefew">#N/A</definedName>
    <definedName name="ASFAWEFWE">#N/A</definedName>
    <definedName name="asfce">#N/A</definedName>
    <definedName name="ASFDEWA">#N/A</definedName>
    <definedName name="asfdfaew">#N/A</definedName>
    <definedName name="ASFDFWAE">#N/A</definedName>
    <definedName name="asfdleefwa">#N/A</definedName>
    <definedName name="ASFDWEAFEW">#N/A</definedName>
    <definedName name="asfe">#N/A</definedName>
    <definedName name="asfef">#N/A</definedName>
    <definedName name="asfefwfwe">#N/A</definedName>
    <definedName name="ASFEW">#N/A</definedName>
    <definedName name="ASFEWA">#N/A</definedName>
    <definedName name="asfewaads">#N/A</definedName>
    <definedName name="ASFEWAEWF">#N/A</definedName>
    <definedName name="ASFEWAFEW">#N/A</definedName>
    <definedName name="ASFEWEWF">#N/A</definedName>
    <definedName name="asfews">#N/A</definedName>
    <definedName name="ASFFAWE">#N/A</definedName>
    <definedName name="ASFFDS">#N/A</definedName>
    <definedName name="ASFFEWAEF">#N/A</definedName>
    <definedName name="ASFFWEAFE">#N/A</definedName>
    <definedName name="ASFWA">#N/A</definedName>
    <definedName name="ASFWAE">#N/A</definedName>
    <definedName name="ASFWAEE">#N/A</definedName>
    <definedName name="ASFWAEFEWA">#N/A</definedName>
    <definedName name="ASFWAEFW">#N/A</definedName>
    <definedName name="ASFWAEWEAF">#N/A</definedName>
    <definedName name="ASFWAEWFE">#N/A</definedName>
    <definedName name="ASFWE">#N/A</definedName>
    <definedName name="ASFWEAFEW">#N/A</definedName>
    <definedName name="asfwefaew">#N/A</definedName>
    <definedName name="asfwefewa">#N/A</definedName>
    <definedName name="ASGGAG">#N/A</definedName>
    <definedName name="asi" localSheetId="9">#REF!</definedName>
    <definedName name="asi">#REF!</definedName>
    <definedName name="ASIA_Percent" localSheetId="9">#REF!</definedName>
    <definedName name="ASIA_Percent">#REF!</definedName>
    <definedName name="ASR">#N/A</definedName>
    <definedName name="ass" localSheetId="9" hidden="1">{"revable",#N/A,FALSE,"REVABLE"}</definedName>
    <definedName name="ass" localSheetId="8" hidden="1">{"revable",#N/A,FALSE,"REVABLE"}</definedName>
    <definedName name="ass" localSheetId="4" hidden="1">{"revable",#N/A,FALSE,"REVABLE"}</definedName>
    <definedName name="ass" localSheetId="7" hidden="1">{"revable",#N/A,FALSE,"REVABLE"}</definedName>
    <definedName name="ass" hidden="1">{"revable",#N/A,FALSE,"REVABLE"}</definedName>
    <definedName name="ASSET" localSheetId="9">#REF!</definedName>
    <definedName name="ASSET">#REF!</definedName>
    <definedName name="Asset_code" localSheetId="9">#REF!</definedName>
    <definedName name="Asset_code">#REF!</definedName>
    <definedName name="Asset_Grp" localSheetId="9">#REF!</definedName>
    <definedName name="Asset_Grp">#REF!</definedName>
    <definedName name="AssetCode_Building" localSheetId="4">[80]BUILD95!$I$9:$I$17</definedName>
    <definedName name="AssetCode_Building" localSheetId="7">#REF!</definedName>
    <definedName name="AssetCode_Building">#REF!</definedName>
    <definedName name="ASSETS" localSheetId="4">'[84]FA Report'!$A$8:$M$218</definedName>
    <definedName name="ASSETS" localSheetId="7">#REF!</definedName>
    <definedName name="ASSETS">#REF!</definedName>
    <definedName name="assetvalue" localSheetId="9">#REF!</definedName>
    <definedName name="assetvalue" localSheetId="7">#REF!</definedName>
    <definedName name="assetvalue">#REF!</definedName>
    <definedName name="Asso" localSheetId="4">[85]Manual!$C$67:$C$83</definedName>
    <definedName name="Asso" localSheetId="7">#REF!</definedName>
    <definedName name="Asso">#REF!</definedName>
    <definedName name="ASSOC_UNQUO">NA()</definedName>
    <definedName name="ASSOCIATE">NA()</definedName>
    <definedName name="ASSOCIATE_1">NA()</definedName>
    <definedName name="ASSOCIATE_2">NA()</definedName>
    <definedName name="ASSOCIATE_3">NA()</definedName>
    <definedName name="asss" localSheetId="9">#REF!</definedName>
    <definedName name="asss" localSheetId="8">#REF!</definedName>
    <definedName name="asss" localSheetId="7">#REF!</definedName>
    <definedName name="asss">#REF!</definedName>
    <definedName name="asssss" localSheetId="9" hidden="1">{"'Eng (page2)'!$A$1:$D$52"}</definedName>
    <definedName name="asssss" localSheetId="8" hidden="1">{"'Eng (page2)'!$A$1:$D$52"}</definedName>
    <definedName name="asssss" localSheetId="4" hidden="1">{"'Eng (page2)'!$A$1:$D$52"}</definedName>
    <definedName name="asssss" localSheetId="7" hidden="1">{"'Eng (page2)'!$A$1:$D$52"}</definedName>
    <definedName name="asssss" hidden="1">{"'Eng (page2)'!$A$1:$D$52"}</definedName>
    <definedName name="assssssa" localSheetId="9" hidden="1">{"'Sell_Office'!$C$5:$D$6"}</definedName>
    <definedName name="assssssa" localSheetId="8" hidden="1">{"'Sell_Office'!$C$5:$D$6"}</definedName>
    <definedName name="assssssa" localSheetId="4" hidden="1">{"'Sell_Office'!$C$5:$D$6"}</definedName>
    <definedName name="assssssa" localSheetId="7" hidden="1">{"'Sell_Office'!$C$5:$D$6"}</definedName>
    <definedName name="assssssa" hidden="1">{"'Sell_Office'!$C$5:$D$6"}</definedName>
    <definedName name="Asstes" localSheetId="9">#REF!</definedName>
    <definedName name="Asstes">#REF!</definedName>
    <definedName name="at">#N/A</definedName>
    <definedName name="ataef">#N/A</definedName>
    <definedName name="atc" localSheetId="9" hidden="1">{"'con_010'!$A$1:$AN$63"}</definedName>
    <definedName name="atc" localSheetId="8" hidden="1">{"'con_010'!$A$1:$AN$63"}</definedName>
    <definedName name="atc" localSheetId="4" hidden="1">{"'con_010'!$A$1:$AN$63"}</definedName>
    <definedName name="atc" localSheetId="7" hidden="1">{"'con_010'!$A$1:$AN$63"}</definedName>
    <definedName name="atc" hidden="1">{"'con_010'!$A$1:$AN$63"}</definedName>
    <definedName name="ATS_AVG" localSheetId="4">'[73]Calculation of end rates'!#REF!</definedName>
    <definedName name="ATS_AVG">#REF!</definedName>
    <definedName name="atyr" localSheetId="9" hidden="1">{"'Eng (page2)'!$A$1:$D$52"}</definedName>
    <definedName name="atyr" localSheetId="8" hidden="1">{"'Eng (page2)'!$A$1:$D$52"}</definedName>
    <definedName name="atyr" localSheetId="4" hidden="1">{"'Eng (page2)'!$A$1:$D$52"}</definedName>
    <definedName name="atyr" localSheetId="7" hidden="1">{"'Eng (page2)'!$A$1:$D$52"}</definedName>
    <definedName name="atyr" hidden="1">{"'Eng (page2)'!$A$1:$D$52"}</definedName>
    <definedName name="AUD_AVG" localSheetId="4">'[73]Calculation of end rates'!#REF!</definedName>
    <definedName name="AUD_AVG">#REF!</definedName>
    <definedName name="audit.test" localSheetId="9" hidden="1">{"FB Assumptions",#N/A,FALSE,"Asu";"FB Cashflow 1",#N/A,FALSE,"F&amp;B";"FB Cashflow 2",#N/A,FALSE,"F&amp;B"}</definedName>
    <definedName name="audit.test" localSheetId="3" hidden="1">{"FB Assumptions",#N/A,FALSE,"Asu";"FB Cashflow 1",#N/A,FALSE,"F&amp;B";"FB Cashflow 2",#N/A,FALSE,"F&amp;B"}</definedName>
    <definedName name="audit.test" localSheetId="8" hidden="1">{"FB Assumptions",#N/A,FALSE,"Asu";"FB Cashflow 1",#N/A,FALSE,"F&amp;B";"FB Cashflow 2",#N/A,FALSE,"F&amp;B"}</definedName>
    <definedName name="audit.test" localSheetId="4" hidden="1">{"FB Assumptions",#N/A,FALSE,"Asu";"FB Cashflow 1",#N/A,FALSE,"F&amp;B";"FB Cashflow 2",#N/A,FALSE,"F&amp;B"}</definedName>
    <definedName name="audit.test" localSheetId="5" hidden="1">{"FB Assumptions",#N/A,FALSE,"Asu";"FB Cashflow 1",#N/A,FALSE,"F&amp;B";"FB Cashflow 2",#N/A,FALSE,"F&amp;B"}</definedName>
    <definedName name="audit.test" localSheetId="7" hidden="1">{"FB Assumptions",#N/A,FALSE,"Asu";"FB Cashflow 1",#N/A,FALSE,"F&amp;B";"FB Cashflow 2",#N/A,FALSE,"F&amp;B"}</definedName>
    <definedName name="audit.test" hidden="1">{"FB Assumptions",#N/A,FALSE,"Asu";"FB Cashflow 1",#N/A,FALSE,"F&amp;B";"FB Cashflow 2",#N/A,FALSE,"F&amp;B"}</definedName>
    <definedName name="audit.test." localSheetId="9" hidden="1">{"Book Income",#N/A,FALSE,"B&amp;T";"Taxable Income",#N/A,FALSE,"B&amp;T"}</definedName>
    <definedName name="audit.test." localSheetId="3" hidden="1">{"Book Income",#N/A,FALSE,"B&amp;T";"Taxable Income",#N/A,FALSE,"B&amp;T"}</definedName>
    <definedName name="audit.test." localSheetId="8" hidden="1">{"Book Income",#N/A,FALSE,"B&amp;T";"Taxable Income",#N/A,FALSE,"B&amp;T"}</definedName>
    <definedName name="audit.test." localSheetId="4" hidden="1">{"Book Income",#N/A,FALSE,"B&amp;T";"Taxable Income",#N/A,FALSE,"B&amp;T"}</definedName>
    <definedName name="audit.test." localSheetId="5" hidden="1">{"Book Income",#N/A,FALSE,"B&amp;T";"Taxable Income",#N/A,FALSE,"B&amp;T"}</definedName>
    <definedName name="audit.test." localSheetId="7" hidden="1">{"Book Income",#N/A,FALSE,"B&amp;T";"Taxable Income",#N/A,FALSE,"B&amp;T"}</definedName>
    <definedName name="audit.test." hidden="1">{"Book Income",#N/A,FALSE,"B&amp;T";"Taxable Income",#N/A,FALSE,"B&amp;T"}</definedName>
    <definedName name="AUG" localSheetId="9">#REF!</definedName>
    <definedName name="AUG">#REF!</definedName>
    <definedName name="Aug_Building" localSheetId="4">[80]BUILD95!$AI$9:$AI$17</definedName>
    <definedName name="Aug_Building" localSheetId="7">#REF!</definedName>
    <definedName name="Aug_Building">#REF!</definedName>
    <definedName name="aun" localSheetId="9" hidden="1">{"'Eng (page2)'!$A$1:$D$52"}</definedName>
    <definedName name="aun" localSheetId="8" hidden="1">{"'Eng (page2)'!$A$1:$D$52"}</definedName>
    <definedName name="aun" localSheetId="4" hidden="1">{"'Eng (page2)'!$A$1:$D$52"}</definedName>
    <definedName name="aun" localSheetId="7" hidden="1">{"'Eng (page2)'!$A$1:$D$52"}</definedName>
    <definedName name="aun" hidden="1">{"'Eng (page2)'!$A$1:$D$52"}</definedName>
    <definedName name="auru" localSheetId="4">'[86]G-BS'!$A$3:$C$217</definedName>
    <definedName name="auru" localSheetId="7">#REF!</definedName>
    <definedName name="auru">#REF!</definedName>
    <definedName name="AUS" localSheetId="9" hidden="1">{#N/A,#N/A,TRUE,"BT M200 da 10x20"}</definedName>
    <definedName name="AUS" localSheetId="8" hidden="1">{#N/A,#N/A,TRUE,"BT M200 da 10x20"}</definedName>
    <definedName name="AUS" localSheetId="4" hidden="1">{#N/A,#N/A,TRUE,"BT M200 da 10x20"}</definedName>
    <definedName name="AUS" localSheetId="7" hidden="1">{#N/A,#N/A,TRUE,"BT M200 da 10x20"}</definedName>
    <definedName name="AUS" hidden="1">{#N/A,#N/A,TRUE,"BT M200 da 10x20"}</definedName>
    <definedName name="av" localSheetId="9" hidden="1">{#N/A,#N/A,FALSE,"4_TOTAL";#N/A,#N/A,FALSE,"3_2TOTAL";#N/A,#N/A,FALSE,"5_INCOME";#N/A,#N/A,FALSE,"2_2LEV";#N/A,#N/A,FALSE,"2_2LEVYTD";#N/A,#N/A,FALSE,"BALANCE";#N/A,#N/A,FALSE,"CASHFLOW";#N/A,#N/A,FALSE,"PRODUCT";#N/A,#N/A,FALSE,"SALES";#N/A,#N/A,FALSE,"AGING"}</definedName>
    <definedName name="av" localSheetId="8" hidden="1">{#N/A,#N/A,FALSE,"4_TOTAL";#N/A,#N/A,FALSE,"3_2TOTAL";#N/A,#N/A,FALSE,"5_INCOME";#N/A,#N/A,FALSE,"2_2LEV";#N/A,#N/A,FALSE,"2_2LEVYTD";#N/A,#N/A,FALSE,"BALANCE";#N/A,#N/A,FALSE,"CASHFLOW";#N/A,#N/A,FALSE,"PRODUCT";#N/A,#N/A,FALSE,"SALES";#N/A,#N/A,FALSE,"AGING"}</definedName>
    <definedName name="av" localSheetId="4" hidden="1">{#N/A,#N/A,FALSE,"4_TOTAL";#N/A,#N/A,FALSE,"3_2TOTAL";#N/A,#N/A,FALSE,"5_INCOME";#N/A,#N/A,FALSE,"2_2LEV";#N/A,#N/A,FALSE,"2_2LEVYTD";#N/A,#N/A,FALSE,"BALANCE";#N/A,#N/A,FALSE,"CASHFLOW";#N/A,#N/A,FALSE,"PRODUCT";#N/A,#N/A,FALSE,"SALES";#N/A,#N/A,FALSE,"AGING"}</definedName>
    <definedName name="av" localSheetId="7" hidden="1">{#N/A,#N/A,FALSE,"4_TOTAL";#N/A,#N/A,FALSE,"3_2TOTAL";#N/A,#N/A,FALSE,"5_INCOME";#N/A,#N/A,FALSE,"2_2LEV";#N/A,#N/A,FALSE,"2_2LEVYTD";#N/A,#N/A,FALSE,"BALANCE";#N/A,#N/A,FALSE,"CASHFLOW";#N/A,#N/A,FALSE,"PRODUCT";#N/A,#N/A,FALSE,"SALES";#N/A,#N/A,FALSE,"AGING"}</definedName>
    <definedName name="av" hidden="1">{#N/A,#N/A,FALSE,"4_TOTAL";#N/A,#N/A,FALSE,"3_2TOTAL";#N/A,#N/A,FALSE,"5_INCOME";#N/A,#N/A,FALSE,"2_2LEV";#N/A,#N/A,FALSE,"2_2LEVYTD";#N/A,#N/A,FALSE,"BALANCE";#N/A,#N/A,FALSE,"CASHFLOW";#N/A,#N/A,FALSE,"PRODUCT";#N/A,#N/A,FALSE,"SALES";#N/A,#N/A,FALSE,"AGING"}</definedName>
    <definedName name="AVGPLJUL">NA()</definedName>
    <definedName name="AW" localSheetId="9" hidden="1">{#N/A,#N/A,FALSE,"BUDGET"}</definedName>
    <definedName name="AW" localSheetId="8" hidden="1">{#N/A,#N/A,FALSE,"BUDGET"}</definedName>
    <definedName name="AW" localSheetId="4" hidden="1">{#N/A,#N/A,FALSE,"BUDGET"}</definedName>
    <definedName name="AW" localSheetId="5" hidden="1">{#N/A,#N/A,FALSE,"BUDGET"}</definedName>
    <definedName name="AW" localSheetId="7" hidden="1">{#N/A,#N/A,FALSE,"BUDGET"}</definedName>
    <definedName name="AW" hidden="1">{#N/A,#N/A,FALSE,"BUDGET"}</definedName>
    <definedName name="AWAWFE">#N/A</definedName>
    <definedName name="AWDW">#N/A</definedName>
    <definedName name="aweawe">#N/A</definedName>
    <definedName name="AWEE">#N/A</definedName>
    <definedName name="aweewa">#N/A</definedName>
    <definedName name="AWEF">#N/A</definedName>
    <definedName name="AWEF3EW">#N/A</definedName>
    <definedName name="AWEF3W">#N/A</definedName>
    <definedName name="AWEFAFEW">#N/A</definedName>
    <definedName name="AWEFAW">#N/A</definedName>
    <definedName name="AWEFAW3">#N/A</definedName>
    <definedName name="AWEFAW3E">#N/A</definedName>
    <definedName name="AWEFAWE">#N/A</definedName>
    <definedName name="AWEFAWE3">#N/A</definedName>
    <definedName name="AWEFAWF">#N/A</definedName>
    <definedName name="AWEFECE">#N/A</definedName>
    <definedName name="AWEFEF">#N/A</definedName>
    <definedName name="awefefew">#N/A</definedName>
    <definedName name="AWEFEFWA">#N/A</definedName>
    <definedName name="awefew">#N/A</definedName>
    <definedName name="AWEFEWA">#N/A</definedName>
    <definedName name="AWEFEWF">#N/A</definedName>
    <definedName name="AWEFEWFA">#N/A</definedName>
    <definedName name="AWEFFAWE">#N/A</definedName>
    <definedName name="AWEFFEW">#N/A</definedName>
    <definedName name="aweffewa">#N/A</definedName>
    <definedName name="AWEFFWA3E">#N/A</definedName>
    <definedName name="aweffwae">#N/A</definedName>
    <definedName name="AWEFFWE">#N/A</definedName>
    <definedName name="AWEFFWEA">#N/A</definedName>
    <definedName name="aweffweafwea">#N/A</definedName>
    <definedName name="awefs">#N/A</definedName>
    <definedName name="AWEFSWAE3">#N/A</definedName>
    <definedName name="AWEFW3A">#N/A</definedName>
    <definedName name="AWEFW3AE">#N/A</definedName>
    <definedName name="AWEFW3E">#N/A</definedName>
    <definedName name="AWEFW3EA">#N/A</definedName>
    <definedName name="AWEFWA">#N/A</definedName>
    <definedName name="AWEFWA3">#N/A</definedName>
    <definedName name="AWEFWAE">#N/A</definedName>
    <definedName name="AWEFWAE3">#N/A</definedName>
    <definedName name="AWEFWE3">#N/A</definedName>
    <definedName name="AWEFWE3A">#N/A</definedName>
    <definedName name="awefwea">#N/A</definedName>
    <definedName name="AWEFWEF">#N/A</definedName>
    <definedName name="AWEG">#N/A</definedName>
    <definedName name="AWEGAEW">#N/A</definedName>
    <definedName name="awegewg">#N/A</definedName>
    <definedName name="awer">#N/A</definedName>
    <definedName name="AWER3W">#N/A</definedName>
    <definedName name="AWER3WA">#N/A</definedName>
    <definedName name="AWERAW">#N/A</definedName>
    <definedName name="awerawe">#N/A</definedName>
    <definedName name="AWERAWTFE">#N/A</definedName>
    <definedName name="AWERF">#N/A</definedName>
    <definedName name="AWERFAWE">#N/A</definedName>
    <definedName name="AWERRWEA">#N/A</definedName>
    <definedName name="AWET">#N/A</definedName>
    <definedName name="awew">#N/A</definedName>
    <definedName name="AWEW3EA">#N/A</definedName>
    <definedName name="awewae">#N/A</definedName>
    <definedName name="AWEWEA">#N/A</definedName>
    <definedName name="AWEWEGA">#N/A</definedName>
    <definedName name="AWF">#N/A</definedName>
    <definedName name="AWF33W">#N/A</definedName>
    <definedName name="AWF3W">#N/A</definedName>
    <definedName name="AWF3WA">#N/A</definedName>
    <definedName name="awfe">#N/A</definedName>
    <definedName name="AWFE3EW">#N/A</definedName>
    <definedName name="AWFE3W">#N/A</definedName>
    <definedName name="AWFE3WA">#N/A</definedName>
    <definedName name="AWFE3WAAW3">#N/A</definedName>
    <definedName name="AWFEAEW">#N/A</definedName>
    <definedName name="awfeaewf">#N/A</definedName>
    <definedName name="AWFEAFW">#N/A</definedName>
    <definedName name="awfee">#N/A</definedName>
    <definedName name="AWFEEF">#N/A</definedName>
    <definedName name="AWFEEFW">#N/A</definedName>
    <definedName name="awfeewa">#N/A</definedName>
    <definedName name="awfeewf">#N/A</definedName>
    <definedName name="AWFEF">#N/A</definedName>
    <definedName name="AWFEF3WAE">#N/A</definedName>
    <definedName name="awfefawe">#N/A</definedName>
    <definedName name="awfefew">#N/A</definedName>
    <definedName name="awfefewa">#N/A</definedName>
    <definedName name="awfefewaefw">#N/A</definedName>
    <definedName name="AWFEFW">#N/A</definedName>
    <definedName name="AWFEFWA">#N/A</definedName>
    <definedName name="AWFEFWE">#N/A</definedName>
    <definedName name="awfefweafw">#N/A</definedName>
    <definedName name="awfekefk">#N/A</definedName>
    <definedName name="AWFEW3A">#N/A</definedName>
    <definedName name="AWFEWA">#N/A</definedName>
    <definedName name="AWFEWA3">#N/A</definedName>
    <definedName name="awfewae">#N/A</definedName>
    <definedName name="AWFEWE">#N/A</definedName>
    <definedName name="AWFEWEA">#N/A</definedName>
    <definedName name="AWFEWEAAW">#N/A</definedName>
    <definedName name="AWFEWFAE3">#N/A</definedName>
    <definedName name="awff3eawejejfd">#N/A</definedName>
    <definedName name="awfkfew">#N/A</definedName>
    <definedName name="AWFW3">#N/A</definedName>
    <definedName name="AWFW3A">#N/A</definedName>
    <definedName name="AWFW3EFWA">#N/A</definedName>
    <definedName name="AWFWA3">#N/A</definedName>
    <definedName name="AWFWA3AW">#N/A</definedName>
    <definedName name="AWFWEA">#N/A</definedName>
    <definedName name="AWGEAGEW">#N/A</definedName>
    <definedName name="AWGEAGWEGA">#N/A</definedName>
    <definedName name="AWGEGA">#N/A</definedName>
    <definedName name="AWGEGAEW">#N/A</definedName>
    <definedName name="AWGEGEW">#N/A</definedName>
    <definedName name="AWGEGWE">#N/A</definedName>
    <definedName name="AWGG">#N/A</definedName>
    <definedName name="AWGGAEW">#N/A</definedName>
    <definedName name="AWGWAG">#N/A</definedName>
    <definedName name="awq" localSheetId="9" hidden="1">{"'Eng (page2)'!$A$1:$D$52"}</definedName>
    <definedName name="awq" localSheetId="8" hidden="1">{"'Eng (page2)'!$A$1:$D$52"}</definedName>
    <definedName name="awq" localSheetId="4" hidden="1">{"'Eng (page2)'!$A$1:$D$52"}</definedName>
    <definedName name="awq" localSheetId="7" hidden="1">{"'Eng (page2)'!$A$1:$D$52"}</definedName>
    <definedName name="awq" hidden="1">{"'Eng (page2)'!$A$1:$D$52"}</definedName>
    <definedName name="AWR">#N/A</definedName>
    <definedName name="awrew">#N/A</definedName>
    <definedName name="AWRG">#N/A</definedName>
    <definedName name="awse" localSheetId="9" hidden="1">{"'Eng (page2)'!$A$1:$D$52"}</definedName>
    <definedName name="awse" localSheetId="8" hidden="1">{"'Eng (page2)'!$A$1:$D$52"}</definedName>
    <definedName name="awse" localSheetId="4" hidden="1">{"'Eng (page2)'!$A$1:$D$52"}</definedName>
    <definedName name="awse" localSheetId="7" hidden="1">{"'Eng (page2)'!$A$1:$D$52"}</definedName>
    <definedName name="awse" hidden="1">{"'Eng (page2)'!$A$1:$D$52"}</definedName>
    <definedName name="AWTEWA">#N/A</definedName>
    <definedName name="AWTEWAT3E">#N/A</definedName>
    <definedName name="AWTFW3">#N/A</definedName>
    <definedName name="AWWW">#N/A</definedName>
    <definedName name="ax" localSheetId="9" hidden="1">{"'Eng (page2)'!$A$1:$D$52"}</definedName>
    <definedName name="ax" localSheetId="8" hidden="1">{"'Eng (page2)'!$A$1:$D$52"}</definedName>
    <definedName name="ax" localSheetId="4" hidden="1">{"'Eng (page2)'!$A$1:$D$52"}</definedName>
    <definedName name="ax" localSheetId="7" hidden="1">{"'Eng (page2)'!$A$1:$D$52"}</definedName>
    <definedName name="ax" hidden="1">{"'Eng (page2)'!$A$1:$D$52"}</definedName>
    <definedName name="axaax" localSheetId="9" hidden="1">{"cashflow",#N/A,FALSE,"cash flow"}</definedName>
    <definedName name="axaax" localSheetId="8" hidden="1">{"cashflow",#N/A,FALSE,"cash flow"}</definedName>
    <definedName name="axaax" localSheetId="4" hidden="1">{"cashflow",#N/A,FALSE,"cash flow"}</definedName>
    <definedName name="axaax" localSheetId="7" hidden="1">{"cashflow",#N/A,FALSE,"cash flow"}</definedName>
    <definedName name="axaax" hidden="1">{"cashflow",#N/A,FALSE,"cash flow"}</definedName>
    <definedName name="axaxax" localSheetId="9" hidden="1">{"conso",#N/A,FALSE,"cash flow"}</definedName>
    <definedName name="axaxax" localSheetId="8" hidden="1">{"conso",#N/A,FALSE,"cash flow"}</definedName>
    <definedName name="axaxax" localSheetId="4" hidden="1">{"conso",#N/A,FALSE,"cash flow"}</definedName>
    <definedName name="axaxax" localSheetId="7" hidden="1">{"conso",#N/A,FALSE,"cash flow"}</definedName>
    <definedName name="axaxax" hidden="1">{"conso",#N/A,FALSE,"cash flow"}</definedName>
    <definedName name="az" localSheetId="9" hidden="1">{#N/A,#N/A,FALSE,"MAIN";#N/A,#N/A,FALSE,"ACTvsBUD"}</definedName>
    <definedName name="az" localSheetId="8" hidden="1">{#N/A,#N/A,FALSE,"MAIN";#N/A,#N/A,FALSE,"ACTvsBUD"}</definedName>
    <definedName name="az" localSheetId="4" hidden="1">{#N/A,#N/A,FALSE,"MAIN";#N/A,#N/A,FALSE,"ACTvsBUD"}</definedName>
    <definedName name="az" localSheetId="5" hidden="1">{#N/A,#N/A,FALSE,"MAIN";#N/A,#N/A,FALSE,"ACTvsBUD"}</definedName>
    <definedName name="az" localSheetId="7" hidden="1">{#N/A,#N/A,FALSE,"MAIN";#N/A,#N/A,FALSE,"ACTvsBUD"}</definedName>
    <definedName name="az" hidden="1">{#N/A,#N/A,FALSE,"MAIN";#N/A,#N/A,FALSE,"ACTvsBUD"}</definedName>
    <definedName name="b">#N/A</definedName>
    <definedName name="B_10" localSheetId="9">#REF!</definedName>
    <definedName name="B_10">#REF!</definedName>
    <definedName name="B_11" localSheetId="9">#REF!</definedName>
    <definedName name="B_11">#REF!</definedName>
    <definedName name="B_1111" localSheetId="9">#REF!</definedName>
    <definedName name="B_1111">#REF!</definedName>
    <definedName name="B_20" localSheetId="9">#REF!</definedName>
    <definedName name="B_20">#REF!</definedName>
    <definedName name="B_20ba" localSheetId="9">#REF!</definedName>
    <definedName name="B_20ba">#REF!</definedName>
    <definedName name="B_20bl" localSheetId="9">#REF!</definedName>
    <definedName name="B_20bl">#REF!</definedName>
    <definedName name="B_2oba" localSheetId="9">#REF!</definedName>
    <definedName name="B_2oba">#REF!</definedName>
    <definedName name="B_30" localSheetId="9">#REF!</definedName>
    <definedName name="B_30">#REF!</definedName>
    <definedName name="B_31o" localSheetId="9">#REF!</definedName>
    <definedName name="B_31o">#REF!</definedName>
    <definedName name="B_31s" localSheetId="9">#REF!</definedName>
    <definedName name="B_31s">#REF!</definedName>
    <definedName name="B_32" localSheetId="9">#REF!</definedName>
    <definedName name="B_32">#REF!</definedName>
    <definedName name="B_40ba" localSheetId="9">#REF!</definedName>
    <definedName name="B_40ba">#REF!</definedName>
    <definedName name="B_40bl" localSheetId="9">#REF!</definedName>
    <definedName name="B_40bl">#REF!</definedName>
    <definedName name="B_40is" localSheetId="9">#REF!</definedName>
    <definedName name="B_40is">#REF!</definedName>
    <definedName name="B_50" localSheetId="9">#REF!</definedName>
    <definedName name="B_50">#REF!</definedName>
    <definedName name="B_51" localSheetId="9">#REF!</definedName>
    <definedName name="B_51">#REF!</definedName>
    <definedName name="B_52" localSheetId="9">#REF!</definedName>
    <definedName name="B_52">#REF!</definedName>
    <definedName name="B_59cd" localSheetId="9">#REF!</definedName>
    <definedName name="B_59cd">#REF!</definedName>
    <definedName name="b_expen" localSheetId="9">#REF!</definedName>
    <definedName name="b_expen">#REF!</definedName>
    <definedName name="b6h">#N/A</definedName>
    <definedName name="baba" localSheetId="9" hidden="1">{"'Model'!$A$1:$N$53"}</definedName>
    <definedName name="baba" localSheetId="8" hidden="1">{"'Model'!$A$1:$N$53"}</definedName>
    <definedName name="baba" localSheetId="4" hidden="1">{"'Model'!$A$1:$N$53"}</definedName>
    <definedName name="baba" localSheetId="7" hidden="1">{"'Model'!$A$1:$N$53"}</definedName>
    <definedName name="baba" hidden="1">{"'Model'!$A$1:$N$53"}</definedName>
    <definedName name="BACKYTD" localSheetId="9">#REF!</definedName>
    <definedName name="BACKYTD">#REF!</definedName>
    <definedName name="ban" localSheetId="9" hidden="1">{"sum_mth",#N/A,FALSE,"SUM-MTH";"sum_mth_สะสม",#N/A,FALSE,"SUM-MTH";"sum_mth_ผลการดำเนินงาน",#N/A,FALSE,"SUM-MTH";"sum_mth_ผลการดำเนินงาน_สะสม",#N/A,FALSE,"SUM-MTH"}</definedName>
    <definedName name="ban" localSheetId="8" hidden="1">{"sum_mth",#N/A,FALSE,"SUM-MTH";"sum_mth_สะสม",#N/A,FALSE,"SUM-MTH";"sum_mth_ผลการดำเนินงาน",#N/A,FALSE,"SUM-MTH";"sum_mth_ผลการดำเนินงาน_สะสม",#N/A,FALSE,"SUM-MTH"}</definedName>
    <definedName name="ban" localSheetId="4" hidden="1">{"sum_mth",#N/A,FALSE,"SUM-MTH";"sum_mth_สะสม",#N/A,FALSE,"SUM-MTH";"sum_mth_ผลการดำเนินงาน",#N/A,FALSE,"SUM-MTH";"sum_mth_ผลการดำเนินงาน_สะสม",#N/A,FALSE,"SUM-MTH"}</definedName>
    <definedName name="ban" localSheetId="7" hidden="1">{"sum_mth",#N/A,FALSE,"SUM-MTH";"sum_mth_สะสม",#N/A,FALSE,"SUM-MTH";"sum_mth_ผลการดำเนินงาน",#N/A,FALSE,"SUM-MTH";"sum_mth_ผลการดำเนินงาน_สะสม",#N/A,FALSE,"SUM-MTH"}</definedName>
    <definedName name="ban" hidden="1">{"sum_mth",#N/A,FALSE,"SUM-MTH";"sum_mth_สะสม",#N/A,FALSE,"SUM-MTH";"sum_mth_ผลการดำเนินงาน",#N/A,FALSE,"SUM-MTH";"sum_mth_ผลการดำเนินงาน_สะสม",#N/A,FALSE,"SUM-MTH"}</definedName>
    <definedName name="Bank" localSheetId="9">#REF!</definedName>
    <definedName name="Bank">#REF!</definedName>
    <definedName name="BASE" localSheetId="9">#REF!</definedName>
    <definedName name="BASE">#REF!</definedName>
    <definedName name="bb" localSheetId="9" hidden="1">{"'Eng (page2)'!$A$1:$D$52"}</definedName>
    <definedName name="bb" localSheetId="3" hidden="1">{"'Eng (page2)'!$A$1:$D$52"}</definedName>
    <definedName name="bb" localSheetId="8" hidden="1">{"'Eng (page2)'!$A$1:$D$52"}</definedName>
    <definedName name="bb" localSheetId="4" hidden="1">{"'Eng (page2)'!$A$1:$D$52"}</definedName>
    <definedName name="bb" localSheetId="5" hidden="1">{"'Eng (page2)'!$A$1:$D$52"}</definedName>
    <definedName name="bb" localSheetId="7" hidden="1">{"'Eng (page2)'!$A$1:$D$52"}</definedName>
    <definedName name="bb" hidden="1">{"'Eng (page2)'!$A$1:$D$52"}</definedName>
    <definedName name="BBB" localSheetId="8">#REF!</definedName>
    <definedName name="BBB" localSheetId="4">[87]DEP12!#REF!</definedName>
    <definedName name="BBB" localSheetId="7">#REF!</definedName>
    <definedName name="BBB">#REF!</definedName>
    <definedName name="bbbb" localSheetId="9" hidden="1">{"'Model'!$A$1:$N$53"}</definedName>
    <definedName name="bbbb" localSheetId="8" hidden="1">{"'Model'!$A$1:$N$53"}</definedName>
    <definedName name="bbbb" localSheetId="4" hidden="1">{"'Model'!$A$1:$N$53"}</definedName>
    <definedName name="bbbb" localSheetId="7" hidden="1">{"'Model'!$A$1:$N$53"}</definedName>
    <definedName name="bbbb" hidden="1">{"'Model'!$A$1:$N$53"}</definedName>
    <definedName name="bbbbbb" localSheetId="9" hidden="1">{"sum_mth",#N/A,FALSE,"SUM-MTH";"sum_mth_สะสม",#N/A,FALSE,"SUM-MTH";"sum_mth_ผลการดำเนินงาน",#N/A,FALSE,"SUM-MTH";"sum_mth_ผลการดำเนินงาน_สะสม",#N/A,FALSE,"SUM-MTH"}</definedName>
    <definedName name="bbbbbb" localSheetId="8" hidden="1">{"sum_mth",#N/A,FALSE,"SUM-MTH";"sum_mth_สะสม",#N/A,FALSE,"SUM-MTH";"sum_mth_ผลการดำเนินงาน",#N/A,FALSE,"SUM-MTH";"sum_mth_ผลการดำเนินงาน_สะสม",#N/A,FALSE,"SUM-MTH"}</definedName>
    <definedName name="bbbbbb" localSheetId="4" hidden="1">{"sum_mth",#N/A,FALSE,"SUM-MTH";"sum_mth_สะสม",#N/A,FALSE,"SUM-MTH";"sum_mth_ผลการดำเนินงาน",#N/A,FALSE,"SUM-MTH";"sum_mth_ผลการดำเนินงาน_สะสม",#N/A,FALSE,"SUM-MTH"}</definedName>
    <definedName name="bbbbbb" localSheetId="7" hidden="1">{"sum_mth",#N/A,FALSE,"SUM-MTH";"sum_mth_สะสม",#N/A,FALSE,"SUM-MTH";"sum_mth_ผลการดำเนินงาน",#N/A,FALSE,"SUM-MTH";"sum_mth_ผลการดำเนินงาน_สะสม",#N/A,FALSE,"SUM-MTH"}</definedName>
    <definedName name="bbbbbb" hidden="1">{"sum_mth",#N/A,FALSE,"SUM-MTH";"sum_mth_สะสม",#N/A,FALSE,"SUM-MTH";"sum_mth_ผลการดำเนินงาน",#N/A,FALSE,"SUM-MTH";"sum_mth_ผลการดำเนินงาน_สะสม",#N/A,FALSE,"SUM-MTH"}</definedName>
    <definedName name="bbbbbbbb" localSheetId="9" hidden="1">{"sum_mth",#N/A,FALSE,"SUM-MTH";"sum_mth_สะสม",#N/A,FALSE,"SUM-MTH";"sum_mth_ผลการดำเนินงาน",#N/A,FALSE,"SUM-MTH";"sum_mth_ผลการดำเนินงาน_สะสม",#N/A,FALSE,"SUM-MTH"}</definedName>
    <definedName name="bbbbbbbb" localSheetId="8" hidden="1">{"sum_mth",#N/A,FALSE,"SUM-MTH";"sum_mth_สะสม",#N/A,FALSE,"SUM-MTH";"sum_mth_ผลการดำเนินงาน",#N/A,FALSE,"SUM-MTH";"sum_mth_ผลการดำเนินงาน_สะสม",#N/A,FALSE,"SUM-MTH"}</definedName>
    <definedName name="bbbbbbbb" localSheetId="4" hidden="1">{"sum_mth",#N/A,FALSE,"SUM-MTH";"sum_mth_สะสม",#N/A,FALSE,"SUM-MTH";"sum_mth_ผลการดำเนินงาน",#N/A,FALSE,"SUM-MTH";"sum_mth_ผลการดำเนินงาน_สะสม",#N/A,FALSE,"SUM-MTH"}</definedName>
    <definedName name="bbbbbbbb" localSheetId="7" hidden="1">{"sum_mth",#N/A,FALSE,"SUM-MTH";"sum_mth_สะสม",#N/A,FALSE,"SUM-MTH";"sum_mth_ผลการดำเนินงาน",#N/A,FALSE,"SUM-MTH";"sum_mth_ผลการดำเนินงาน_สะสม",#N/A,FALSE,"SUM-MTH"}</definedName>
    <definedName name="bbbbbbbb" hidden="1">{"sum_mth",#N/A,FALSE,"SUM-MTH";"sum_mth_สะสม",#N/A,FALSE,"SUM-MTH";"sum_mth_ผลการดำเนินงาน",#N/A,FALSE,"SUM-MTH";"sum_mth_ผลการดำเนินงาน_สะสม",#N/A,FALSE,"SUM-MTH"}</definedName>
    <definedName name="bbkb">#N/A</definedName>
    <definedName name="BBL" localSheetId="4">'[88]ADJ - RATE'!#REF!</definedName>
    <definedName name="BBL" localSheetId="7">#REF!</definedName>
    <definedName name="BBL">#REF!</definedName>
    <definedName name="bbrdt">#N/A</definedName>
    <definedName name="bbvfb">#N/A</definedName>
    <definedName name="bcd" localSheetId="9">#REF!</definedName>
    <definedName name="bcd" localSheetId="7">#REF!</definedName>
    <definedName name="bcd">#REF!</definedName>
    <definedName name="BCExport" localSheetId="9">#REF!</definedName>
    <definedName name="BCExport">#REF!</definedName>
    <definedName name="bcxvcd">#N/A</definedName>
    <definedName name="BDFB">#N/A</definedName>
    <definedName name="BDFBSRE">#N/A</definedName>
    <definedName name="BDFBTRRT">#N/A</definedName>
    <definedName name="bdfg">#N/A</definedName>
    <definedName name="BDFRES">#N/A</definedName>
    <definedName name="BDHRTD">#N/A</definedName>
    <definedName name="beau" localSheetId="9" hidden="1">{"'Model'!$A$1:$N$53"}</definedName>
    <definedName name="beau" localSheetId="3" hidden="1">{"'Model'!$A$1:$N$53"}</definedName>
    <definedName name="beau" localSheetId="8" hidden="1">{"'Model'!$A$1:$N$53"}</definedName>
    <definedName name="beau" localSheetId="4" hidden="1">{"'Model'!$A$1:$N$53"}</definedName>
    <definedName name="beau" localSheetId="5" hidden="1">{"'Model'!$A$1:$N$53"}</definedName>
    <definedName name="beau" localSheetId="7" hidden="1">{"'Model'!$A$1:$N$53"}</definedName>
    <definedName name="beau" hidden="1">{"'Model'!$A$1:$N$53"}</definedName>
    <definedName name="BEDE">#N/A</definedName>
    <definedName name="bedgrt">#N/A</definedName>
    <definedName name="BEF_AVG" localSheetId="4">'[73]Calculation of end rates'!#REF!</definedName>
    <definedName name="BEF_AVG" localSheetId="7">#REF!</definedName>
    <definedName name="BEF_AVG">#REF!</definedName>
    <definedName name="Beg_Bal" localSheetId="9">#REF!</definedName>
    <definedName name="Beg_Bal" localSheetId="7">#REF!</definedName>
    <definedName name="Beg_Bal">#REF!</definedName>
    <definedName name="Beginning_Balance">#N/A</definedName>
    <definedName name="Beginning_Balance1">#N/A</definedName>
    <definedName name="BERW" localSheetId="9" hidden="1">{"'Eng (page2)'!$A$1:$D$52"}</definedName>
    <definedName name="BERW" localSheetId="8" hidden="1">{"'Eng (page2)'!$A$1:$D$52"}</definedName>
    <definedName name="BERW" localSheetId="4" hidden="1">{"'Eng (page2)'!$A$1:$D$52"}</definedName>
    <definedName name="BERW" localSheetId="7" hidden="1">{"'Eng (page2)'!$A$1:$D$52"}</definedName>
    <definedName name="BERW" hidden="1">{"'Eng (page2)'!$A$1:$D$52"}</definedName>
    <definedName name="Best_Buy" localSheetId="9">#REF!</definedName>
    <definedName name="Best_Buy">#REF!</definedName>
    <definedName name="bettre">#N/A</definedName>
    <definedName name="beua" localSheetId="9" hidden="1">{"'Model'!$A$1:$N$53"}</definedName>
    <definedName name="beua" localSheetId="8" hidden="1">{"'Model'!$A$1:$N$53"}</definedName>
    <definedName name="beua" localSheetId="4" hidden="1">{"'Model'!$A$1:$N$53"}</definedName>
    <definedName name="beua" localSheetId="7" hidden="1">{"'Model'!$A$1:$N$53"}</definedName>
    <definedName name="beua" hidden="1">{"'Model'!$A$1:$N$53"}</definedName>
    <definedName name="bf" localSheetId="9" hidden="1">{"'Eng (page2)'!$A$1:$D$52"}</definedName>
    <definedName name="bf" localSheetId="8" hidden="1">{"'Eng (page2)'!$A$1:$D$52"}</definedName>
    <definedName name="bf" localSheetId="4" hidden="1">{"'Eng (page2)'!$A$1:$D$52"}</definedName>
    <definedName name="bf" localSheetId="7" hidden="1">{"'Eng (page2)'!$A$1:$D$52"}</definedName>
    <definedName name="bf" hidden="1">{"'Eng (page2)'!$A$1:$D$52"}</definedName>
    <definedName name="BFDBTRD">#N/A</definedName>
    <definedName name="BFGBRTD">#N/A</definedName>
    <definedName name="bfrdst">#N/A</definedName>
    <definedName name="bfrt">#N/A</definedName>
    <definedName name="bfsvf">#N/A</definedName>
    <definedName name="BFW_Contract_ABCT" localSheetId="4">'[70]Demand Assumption'!$J$213:$RU$213</definedName>
    <definedName name="BFW_Contract_ABCT" localSheetId="7">#REF!</definedName>
    <definedName name="BFW_Contract_ABCT">#REF!</definedName>
    <definedName name="BFW_Contract_BIG" localSheetId="4">'[89]Demand Assumption'!#REF!</definedName>
    <definedName name="BFW_Contract_BIG" localSheetId="7">#REF!</definedName>
    <definedName name="BFW_Contract_BIG">#REF!</definedName>
    <definedName name="BFW_Contract_BPA" localSheetId="4">'[89]Demand Assumption'!#REF!</definedName>
    <definedName name="BFW_Contract_BPA" localSheetId="7">#REF!</definedName>
    <definedName name="BFW_Contract_BPA">#REF!</definedName>
    <definedName name="BFW_Contract_EGAT" localSheetId="4">'[70]Demand Assumption'!$J$743:$RU$743</definedName>
    <definedName name="BFW_Contract_EGAT" localSheetId="7">#REF!</definedName>
    <definedName name="BFW_Contract_EGAT">#REF!</definedName>
    <definedName name="BFW_Contract_MIGP" localSheetId="4">'[70]Demand Assumption'!$J$107:$RU$107</definedName>
    <definedName name="BFW_Contract_MIGP" localSheetId="7">#REF!</definedName>
    <definedName name="BFW_Contract_MIGP">#REF!</definedName>
    <definedName name="BFW_Contract_MPR" localSheetId="4">'[70]Demand Assumption'!$J$425:$RU$425</definedName>
    <definedName name="BFW_Contract_MPR" localSheetId="7">#REF!</definedName>
    <definedName name="BFW_Contract_MPR">#REF!</definedName>
    <definedName name="BFW_Contract_PBC" localSheetId="4">'[70]Demand Assumption'!$J$584:$RU$584</definedName>
    <definedName name="BFW_Contract_PBC" localSheetId="7">#REF!</definedName>
    <definedName name="BFW_Contract_PBC">#REF!</definedName>
    <definedName name="BFW_Contract_PDH" localSheetId="4">'[70]Demand Assumption'!$J$849:$RU$849</definedName>
    <definedName name="BFW_Contract_PDH" localSheetId="7">#REF!</definedName>
    <definedName name="BFW_Contract_PDH">#REF!</definedName>
    <definedName name="BFW_Contract_PE" localSheetId="4">'[89]Demand Assumption'!#REF!</definedName>
    <definedName name="BFW_Contract_PE" localSheetId="7">#REF!</definedName>
    <definedName name="BFW_Contract_PE">#REF!</definedName>
    <definedName name="BFW_Contract_PPCL" localSheetId="4">'[70]Demand Assumption'!$J$690:$RU$690</definedName>
    <definedName name="BFW_Contract_PPCL" localSheetId="7">#REF!</definedName>
    <definedName name="BFW_Contract_PPCL">#REF!</definedName>
    <definedName name="BFW_Contract_PTTAC" localSheetId="4">'[70]Demand Assumption'!$J$531:$RU$531</definedName>
    <definedName name="BFW_Contract_PTTAC" localSheetId="7">#REF!</definedName>
    <definedName name="BFW_Contract_PTTAC">#REF!</definedName>
    <definedName name="BFW_Contract_PTTCH" localSheetId="4">'[70]Demand Assumption'!$J$266:$RU$266</definedName>
    <definedName name="BFW_Contract_PTTCH" localSheetId="7">#REF!</definedName>
    <definedName name="BFW_Contract_PTTCH">#REF!</definedName>
    <definedName name="BFW_Contract_PTTCH_LAB" localSheetId="4">'[70]Demand Assumption'!$J$637:$RU$637</definedName>
    <definedName name="BFW_Contract_PTTCH_LAB" localSheetId="7">#REF!</definedName>
    <definedName name="BFW_Contract_PTTCH_LAB">#REF!</definedName>
    <definedName name="BFW_Contract_PTTPE" localSheetId="4">'[70]Demand Assumption'!$J$796:$RU$796</definedName>
    <definedName name="BFW_Contract_PTTPE" localSheetId="7">#REF!</definedName>
    <definedName name="BFW_Contract_PTTPE">#REF!</definedName>
    <definedName name="BFW_Contract_PTTPL" localSheetId="4">'[89]Demand Assumption'!#REF!</definedName>
    <definedName name="BFW_Contract_PTTPL" localSheetId="7">#REF!</definedName>
    <definedName name="BFW_Contract_PTTPL">#REF!</definedName>
    <definedName name="BFW_Contract_TEA" localSheetId="4">'[70]Demand Assumption'!$J$372:$RU$372</definedName>
    <definedName name="BFW_Contract_TEA" localSheetId="7">#REF!</definedName>
    <definedName name="BFW_Contract_TEA">#REF!</definedName>
    <definedName name="BFW_Contract_TEX" localSheetId="4">'[70]Demand Assumption'!$J$160:$RU$160</definedName>
    <definedName name="BFW_Contract_TEX" localSheetId="7">#REF!</definedName>
    <definedName name="BFW_Contract_TEX">#REF!</definedName>
    <definedName name="BFW_Contract_TOCGC" localSheetId="4">'[70]Demand Assumption'!$J$54:$RU$54</definedName>
    <definedName name="BFW_Contract_TOCGC" localSheetId="7">#REF!</definedName>
    <definedName name="BFW_Contract_TOCGC">#REF!</definedName>
    <definedName name="BFW_Contract_TOCGC2" localSheetId="4">'[70]Demand Assumption'!$J$478:$RU$478</definedName>
    <definedName name="BFW_Contract_TOCGC2" localSheetId="7">#REF!</definedName>
    <definedName name="BFW_Contract_TOCGC2">#REF!</definedName>
    <definedName name="BFW_Contract_TOL" localSheetId="4">'[70]Demand Assumption'!$J$319:$RU$319</definedName>
    <definedName name="BFW_Contract_TOL" localSheetId="7">#REF!</definedName>
    <definedName name="BFW_Contract_TOL">#REF!</definedName>
    <definedName name="BFW_Demand_Total" localSheetId="4">'[70]Customer Demand'!$J$121:$RU$121</definedName>
    <definedName name="BFW_Demand_Total" localSheetId="7">#REF!</definedName>
    <definedName name="BFW_Demand_Total">#REF!</definedName>
    <definedName name="BFW_LF_ABCT" localSheetId="4">'[70]Demand Assumption'!$J$214:$RU$214</definedName>
    <definedName name="BFW_LF_ABCT" localSheetId="7">#REF!</definedName>
    <definedName name="BFW_LF_ABCT">#REF!</definedName>
    <definedName name="BFW_LF_BIG" localSheetId="4">'[89]Demand Assumption'!#REF!</definedName>
    <definedName name="BFW_LF_BIG" localSheetId="7">#REF!</definedName>
    <definedName name="BFW_LF_BIG">#REF!</definedName>
    <definedName name="BFW_LF_BPA" localSheetId="4">'[89]Demand Assumption'!#REF!</definedName>
    <definedName name="BFW_LF_BPA" localSheetId="7">#REF!</definedName>
    <definedName name="BFW_LF_BPA">#REF!</definedName>
    <definedName name="BFW_LF_EGAT" localSheetId="4">'[70]Demand Assumption'!$J$744:$RU$744</definedName>
    <definedName name="BFW_LF_EGAT" localSheetId="7">#REF!</definedName>
    <definedName name="BFW_LF_EGAT">#REF!</definedName>
    <definedName name="BFW_LF_MIGP" localSheetId="4">'[70]Demand Assumption'!$J$108:$RU$108</definedName>
    <definedName name="BFW_LF_MIGP" localSheetId="7">#REF!</definedName>
    <definedName name="BFW_LF_MIGP">#REF!</definedName>
    <definedName name="BFW_LF_MPR" localSheetId="4">'[70]Demand Assumption'!$J$426:$RU$426</definedName>
    <definedName name="BFW_LF_MPR" localSheetId="7">#REF!</definedName>
    <definedName name="BFW_LF_MPR">#REF!</definedName>
    <definedName name="BFW_LF_PBC" localSheetId="4">'[70]Demand Assumption'!$J$585:$RU$585</definedName>
    <definedName name="BFW_LF_PBC" localSheetId="7">#REF!</definedName>
    <definedName name="BFW_LF_PBC">#REF!</definedName>
    <definedName name="BFW_LF_PDH" localSheetId="4">'[70]Demand Assumption'!$J$850:$RU$850</definedName>
    <definedName name="BFW_LF_PDH" localSheetId="7">#REF!</definedName>
    <definedName name="BFW_LF_PDH">#REF!</definedName>
    <definedName name="BFW_LF_PE" localSheetId="4">'[89]Demand Assumption'!#REF!</definedName>
    <definedName name="BFW_LF_PE" localSheetId="7">#REF!</definedName>
    <definedName name="BFW_LF_PE">#REF!</definedName>
    <definedName name="BFW_LF_PPCL" localSheetId="4">'[70]Demand Assumption'!$J$691:$RU$691</definedName>
    <definedName name="BFW_LF_PPCL" localSheetId="7">#REF!</definedName>
    <definedName name="BFW_LF_PPCL">#REF!</definedName>
    <definedName name="BFW_LF_PTTAC" localSheetId="4">'[70]Demand Assumption'!$J$532:$RU$532</definedName>
    <definedName name="BFW_LF_PTTAC" localSheetId="7">#REF!</definedName>
    <definedName name="BFW_LF_PTTAC">#REF!</definedName>
    <definedName name="BFW_LF_PTTCH" localSheetId="4">'[70]Demand Assumption'!$J$267:$RU$267</definedName>
    <definedName name="BFW_LF_PTTCH" localSheetId="7">#REF!</definedName>
    <definedName name="BFW_LF_PTTCH">#REF!</definedName>
    <definedName name="BFW_LF_PTTCH_LAB" localSheetId="4">'[70]Demand Assumption'!$J$638:$RU$638</definedName>
    <definedName name="BFW_LF_PTTCH_LAB" localSheetId="7">#REF!</definedName>
    <definedName name="BFW_LF_PTTCH_LAB">#REF!</definedName>
    <definedName name="BFW_LF_PTTPE" localSheetId="4">'[70]Demand Assumption'!$J$797:$RU$797</definedName>
    <definedName name="BFW_LF_PTTPE" localSheetId="7">#REF!</definedName>
    <definedName name="BFW_LF_PTTPE">#REF!</definedName>
    <definedName name="BFW_LF_PTTPL" localSheetId="4">'[89]Demand Assumption'!#REF!</definedName>
    <definedName name="BFW_LF_PTTPL" localSheetId="7">#REF!</definedName>
    <definedName name="BFW_LF_PTTPL">#REF!</definedName>
    <definedName name="BFW_LF_TEA" localSheetId="4">'[70]Demand Assumption'!$J$373:$RU$373</definedName>
    <definedName name="BFW_LF_TEA" localSheetId="7">#REF!</definedName>
    <definedName name="BFW_LF_TEA">#REF!</definedName>
    <definedName name="BFW_LF_TEX" localSheetId="4">'[70]Demand Assumption'!$J$161:$RU$161</definedName>
    <definedName name="BFW_LF_TEX" localSheetId="7">#REF!</definedName>
    <definedName name="BFW_LF_TEX">#REF!</definedName>
    <definedName name="BFW_LF_TOCGC" localSheetId="4">'[70]Demand Assumption'!$J$55:$RU$55</definedName>
    <definedName name="BFW_LF_TOCGC" localSheetId="7">#REF!</definedName>
    <definedName name="BFW_LF_TOCGC">#REF!</definedName>
    <definedName name="BFW_LF_TOCGC2" localSheetId="4">'[70]Demand Assumption'!$J$479:$RU$479</definedName>
    <definedName name="BFW_LF_TOCGC2" localSheetId="7">#REF!</definedName>
    <definedName name="BFW_LF_TOCGC2">#REF!</definedName>
    <definedName name="BFW_LF_TOL" localSheetId="4">'[70]Demand Assumption'!$J$320:$RU$320</definedName>
    <definedName name="BFW_LF_TOL" localSheetId="7">#REF!</definedName>
    <definedName name="BFW_LF_TOL">#REF!</definedName>
    <definedName name="BFW_Price" localSheetId="4">'[70]Sale Assumption'!$J$92:$RU$92</definedName>
    <definedName name="BFW_Price" localSheetId="7">#REF!</definedName>
    <definedName name="BFW_Price">#REF!</definedName>
    <definedName name="BFW_Price_ABCT" localSheetId="4">'[70]Demand Assumption'!$J$215:$RU$215</definedName>
    <definedName name="BFW_Price_ABCT" localSheetId="7">#REF!</definedName>
    <definedName name="BFW_Price_ABCT">#REF!</definedName>
    <definedName name="BFW_Price_EGAT" localSheetId="4">'[70]Demand Assumption'!$J$745:$RU$745</definedName>
    <definedName name="BFW_Price_EGAT" localSheetId="7">#REF!</definedName>
    <definedName name="BFW_Price_EGAT">#REF!</definedName>
    <definedName name="BFW_Price_MIGP" localSheetId="4">'[70]Demand Assumption'!$J$109:$RU$109</definedName>
    <definedName name="BFW_Price_MIGP" localSheetId="7">#REF!</definedName>
    <definedName name="BFW_Price_MIGP">#REF!</definedName>
    <definedName name="BFW_Price_MPR" localSheetId="4">'[70]Demand Assumption'!$J$427:$RU$427</definedName>
    <definedName name="BFW_Price_MPR" localSheetId="7">#REF!</definedName>
    <definedName name="BFW_Price_MPR">#REF!</definedName>
    <definedName name="BFW_Price_PDH" localSheetId="4">'[70]Demand Assumption'!$J$851:$RU$851</definedName>
    <definedName name="BFW_Price_PDH" localSheetId="7">#REF!</definedName>
    <definedName name="BFW_Price_PDH">#REF!</definedName>
    <definedName name="BFW_Price_PPCL" localSheetId="4">'[70]Demand Assumption'!$J$692:$RU$692</definedName>
    <definedName name="BFW_Price_PPCL" localSheetId="7">#REF!</definedName>
    <definedName name="BFW_Price_PPCL">#REF!</definedName>
    <definedName name="BFW_Price_PTTAC" localSheetId="4">'[70]Demand Assumption'!$J$533:$RU$533</definedName>
    <definedName name="BFW_Price_PTTAC" localSheetId="7">#REF!</definedName>
    <definedName name="BFW_Price_PTTAC">#REF!</definedName>
    <definedName name="BFW_Price_PTTCH" localSheetId="4">'[70]Demand Assumption'!$J$268:$RU$268</definedName>
    <definedName name="BFW_Price_PTTCH" localSheetId="7">#REF!</definedName>
    <definedName name="BFW_Price_PTTCH">#REF!</definedName>
    <definedName name="BFW_Price_PTTCH_LAB" localSheetId="4">'[70]Demand Assumption'!$J$639:$RU$639</definedName>
    <definedName name="BFW_Price_PTTCH_LAB" localSheetId="7">#REF!</definedName>
    <definedName name="BFW_Price_PTTCH_LAB">#REF!</definedName>
    <definedName name="BFW_Price_PTTPE" localSheetId="4">'[70]Demand Assumption'!$J$798:$RU$798</definedName>
    <definedName name="BFW_Price_PTTPE" localSheetId="7">#REF!</definedName>
    <definedName name="BFW_Price_PTTPE">#REF!</definedName>
    <definedName name="BFW_Price_TEA" localSheetId="4">'[70]Demand Assumption'!$J$374:$RU$374</definedName>
    <definedName name="BFW_Price_TEA" localSheetId="7">#REF!</definedName>
    <definedName name="BFW_Price_TEA">#REF!</definedName>
    <definedName name="BFW_Price_TOCGC" localSheetId="4">'[70]Demand Assumption'!$J$56:$RU$56</definedName>
    <definedName name="BFW_Price_TOCGC" localSheetId="7">#REF!</definedName>
    <definedName name="BFW_Price_TOCGC">#REF!</definedName>
    <definedName name="BFW_Price_TOCGC2" localSheetId="4">'[70]Demand Assumption'!$J$480:$RU$480</definedName>
    <definedName name="BFW_Price_TOCGC2" localSheetId="7">#REF!</definedName>
    <definedName name="BFW_Price_TOCGC2">#REF!</definedName>
    <definedName name="BFW_Price_TOL" localSheetId="4">'[70]Demand Assumption'!$J$321:$RU$321</definedName>
    <definedName name="BFW_Price_TOL" localSheetId="7">#REF!</definedName>
    <definedName name="BFW_Price_TOL">#REF!</definedName>
    <definedName name="BFW0" localSheetId="4">'[70]Sale Assumption'!$I$92</definedName>
    <definedName name="BFW0" localSheetId="7">#REF!</definedName>
    <definedName name="BFW0">#REF!</definedName>
    <definedName name="BFYJ" localSheetId="9" hidden="1">{#N/A,#N/A,FALSE,"Aa-Ab";#N/A,#N/A,FALSE,"A03";#N/A,#N/A,FALSE,"A03a_A07a";#N/A,#N/A,FALSE,"A04a";#N/A,#N/A,FALSE,"A05a";#N/A,#N/A,FALSE,"A08.02-03-04";#N/A,#N/A,FALSE,"A08a2-3";#N/A,#N/A,FALSE,"A08.05";#N/A,#N/A,FALSE,"A09a";#N/A,#N/A,FALSE,"A13.01";#N/A,#N/A,FALSE,"A16a";#N/A,#N/A,FALSE,"A16b";#N/A,#N/A,FALSE,"A16da";#N/A,#N/A,FALSE,"A16i 1";#N/A,#N/A,FALSE,"A26.01-02";#N/A,#N/A,FALSE,"A32.03";#N/A,#N/A,FALSE,"A32.04a";#N/A,#N/A,FALSE,"A33.01";#N/A,#N/A,FALSE,"A33.02";#N/A,#N/A,FALSE,"A36";#N/A,#N/A,FALSE,"A37.01-03";#N/A,#N/A,FALSE,"A41"}</definedName>
    <definedName name="BFYJ" localSheetId="8" hidden="1">{#N/A,#N/A,FALSE,"Aa-Ab";#N/A,#N/A,FALSE,"A03";#N/A,#N/A,FALSE,"A03a_A07a";#N/A,#N/A,FALSE,"A04a";#N/A,#N/A,FALSE,"A05a";#N/A,#N/A,FALSE,"A08.02-03-04";#N/A,#N/A,FALSE,"A08a2-3";#N/A,#N/A,FALSE,"A08.05";#N/A,#N/A,FALSE,"A09a";#N/A,#N/A,FALSE,"A13.01";#N/A,#N/A,FALSE,"A16a";#N/A,#N/A,FALSE,"A16b";#N/A,#N/A,FALSE,"A16da";#N/A,#N/A,FALSE,"A16i 1";#N/A,#N/A,FALSE,"A26.01-02";#N/A,#N/A,FALSE,"A32.03";#N/A,#N/A,FALSE,"A32.04a";#N/A,#N/A,FALSE,"A33.01";#N/A,#N/A,FALSE,"A33.02";#N/A,#N/A,FALSE,"A36";#N/A,#N/A,FALSE,"A37.01-03";#N/A,#N/A,FALSE,"A41"}</definedName>
    <definedName name="BFYJ" localSheetId="4" hidden="1">{#N/A,#N/A,FALSE,"Aa-Ab";#N/A,#N/A,FALSE,"A03";#N/A,#N/A,FALSE,"A03a_A07a";#N/A,#N/A,FALSE,"A04a";#N/A,#N/A,FALSE,"A05a";#N/A,#N/A,FALSE,"A08.02-03-04";#N/A,#N/A,FALSE,"A08a2-3";#N/A,#N/A,FALSE,"A08.05";#N/A,#N/A,FALSE,"A09a";#N/A,#N/A,FALSE,"A13.01";#N/A,#N/A,FALSE,"A16a";#N/A,#N/A,FALSE,"A16b";#N/A,#N/A,FALSE,"A16da";#N/A,#N/A,FALSE,"A16i 1";#N/A,#N/A,FALSE,"A26.01-02";#N/A,#N/A,FALSE,"A32.03";#N/A,#N/A,FALSE,"A32.04a";#N/A,#N/A,FALSE,"A33.01";#N/A,#N/A,FALSE,"A33.02";#N/A,#N/A,FALSE,"A36";#N/A,#N/A,FALSE,"A37.01-03";#N/A,#N/A,FALSE,"A41"}</definedName>
    <definedName name="BFYJ" localSheetId="7" hidden="1">{#N/A,#N/A,FALSE,"Aa-Ab";#N/A,#N/A,FALSE,"A03";#N/A,#N/A,FALSE,"A03a_A07a";#N/A,#N/A,FALSE,"A04a";#N/A,#N/A,FALSE,"A05a";#N/A,#N/A,FALSE,"A08.02-03-04";#N/A,#N/A,FALSE,"A08a2-3";#N/A,#N/A,FALSE,"A08.05";#N/A,#N/A,FALSE,"A09a";#N/A,#N/A,FALSE,"A13.01";#N/A,#N/A,FALSE,"A16a";#N/A,#N/A,FALSE,"A16b";#N/A,#N/A,FALSE,"A16da";#N/A,#N/A,FALSE,"A16i 1";#N/A,#N/A,FALSE,"A26.01-02";#N/A,#N/A,FALSE,"A32.03";#N/A,#N/A,FALSE,"A32.04a";#N/A,#N/A,FALSE,"A33.01";#N/A,#N/A,FALSE,"A33.02";#N/A,#N/A,FALSE,"A36";#N/A,#N/A,FALSE,"A37.01-03";#N/A,#N/A,FALSE,"A41"}</definedName>
    <definedName name="BFYJ" hidden="1">{#N/A,#N/A,FALSE,"Aa-Ab";#N/A,#N/A,FALSE,"A03";#N/A,#N/A,FALSE,"A03a_A07a";#N/A,#N/A,FALSE,"A04a";#N/A,#N/A,FALSE,"A05a";#N/A,#N/A,FALSE,"A08.02-03-04";#N/A,#N/A,FALSE,"A08a2-3";#N/A,#N/A,FALSE,"A08.05";#N/A,#N/A,FALSE,"A09a";#N/A,#N/A,FALSE,"A13.01";#N/A,#N/A,FALSE,"A16a";#N/A,#N/A,FALSE,"A16b";#N/A,#N/A,FALSE,"A16da";#N/A,#N/A,FALSE,"A16i 1";#N/A,#N/A,FALSE,"A26.01-02";#N/A,#N/A,FALSE,"A32.03";#N/A,#N/A,FALSE,"A32.04a";#N/A,#N/A,FALSE,"A33.01";#N/A,#N/A,FALSE,"A33.02";#N/A,#N/A,FALSE,"A36";#N/A,#N/A,FALSE,"A37.01-03";#N/A,#N/A,FALSE,"A41"}</definedName>
    <definedName name="BG_Del" hidden="1">15</definedName>
    <definedName name="BG_Ins" hidden="1">4</definedName>
    <definedName name="BG_Mod" hidden="1">6</definedName>
    <definedName name="BG3238_585" localSheetId="4">'[90]FG-ISSUED'!#REF!</definedName>
    <definedName name="BG3238_585" localSheetId="7">#REF!</definedName>
    <definedName name="BG3238_585">#REF!</definedName>
    <definedName name="BGFBTRD">#N/A</definedName>
    <definedName name="BGTFGFBD">#N/A</definedName>
    <definedName name="bh">#N/A</definedName>
    <definedName name="bhb">#N/A</definedName>
    <definedName name="bhbhb">#N/A</definedName>
    <definedName name="bhh">#N/A</definedName>
    <definedName name="bhrtrthtr">#N/A</definedName>
    <definedName name="big" localSheetId="9" hidden="1">{"'Eng (page2)'!$A$1:$D$52"}</definedName>
    <definedName name="big" localSheetId="8" hidden="1">{"'Eng (page2)'!$A$1:$D$52"}</definedName>
    <definedName name="big" localSheetId="4" hidden="1">{"'Eng (page2)'!$A$1:$D$52"}</definedName>
    <definedName name="big" localSheetId="7" hidden="1">{"'Eng (page2)'!$A$1:$D$52"}</definedName>
    <definedName name="big" hidden="1">{"'Eng (page2)'!$A$1:$D$52"}</definedName>
    <definedName name="BJAN" localSheetId="9">#REF!</definedName>
    <definedName name="BJAN" localSheetId="8">#REF!</definedName>
    <definedName name="BJAN" localSheetId="7">#REF!</definedName>
    <definedName name="BJAN">#REF!</definedName>
    <definedName name="BJBJ">#N/A</definedName>
    <definedName name="bjj">#N/A</definedName>
    <definedName name="bkhb">#N/A</definedName>
    <definedName name="bkj">#N/A</definedName>
    <definedName name="bl" localSheetId="9">#REF!</definedName>
    <definedName name="bl">#REF!</definedName>
    <definedName name="BLOW4502" localSheetId="4">'[66]C-3'!$A$1:$IV$5</definedName>
    <definedName name="BLOW4502" localSheetId="7">#REF!</definedName>
    <definedName name="BLOW4502">#REF!</definedName>
    <definedName name="BLPH4B33" localSheetId="9">#REF!</definedName>
    <definedName name="BLPH4B33" localSheetId="7">#REF!</definedName>
    <definedName name="BLPH4B33">#REF!</definedName>
    <definedName name="BLPH4B34" localSheetId="9">#REF!</definedName>
    <definedName name="BLPH4B34">#REF!</definedName>
    <definedName name="BLPH4C43" localSheetId="9">#REF!</definedName>
    <definedName name="BLPH4C43">#REF!</definedName>
    <definedName name="BMMBBMM">#N/A</definedName>
    <definedName name="BNGD" localSheetId="9" hidden="1">{#N/A,#N/A,FALSE,"Aa-Ab";#N/A,#N/A,FALSE,"A03";#N/A,#N/A,FALSE,"A03a_A07a";#N/A,#N/A,FALSE,"A04a";#N/A,#N/A,FALSE,"A05a";#N/A,#N/A,FALSE,"A08.02-03-04";#N/A,#N/A,FALSE,"A08a2-3";#N/A,#N/A,FALSE,"A08.05";#N/A,#N/A,FALSE,"A09a";#N/A,#N/A,FALSE,"A13.01";#N/A,#N/A,FALSE,"A16a";#N/A,#N/A,FALSE,"A16b";#N/A,#N/A,FALSE,"A16da";#N/A,#N/A,FALSE,"A16i 1";#N/A,#N/A,FALSE,"A26.01-02";#N/A,#N/A,FALSE,"A32.03";#N/A,#N/A,FALSE,"A32.04a";#N/A,#N/A,FALSE,"A33.01";#N/A,#N/A,FALSE,"A33.02";#N/A,#N/A,FALSE,"A36";#N/A,#N/A,FALSE,"A37.01-03";#N/A,#N/A,FALSE,"A41"}</definedName>
    <definedName name="BNGD" localSheetId="8" hidden="1">{#N/A,#N/A,FALSE,"Aa-Ab";#N/A,#N/A,FALSE,"A03";#N/A,#N/A,FALSE,"A03a_A07a";#N/A,#N/A,FALSE,"A04a";#N/A,#N/A,FALSE,"A05a";#N/A,#N/A,FALSE,"A08.02-03-04";#N/A,#N/A,FALSE,"A08a2-3";#N/A,#N/A,FALSE,"A08.05";#N/A,#N/A,FALSE,"A09a";#N/A,#N/A,FALSE,"A13.01";#N/A,#N/A,FALSE,"A16a";#N/A,#N/A,FALSE,"A16b";#N/A,#N/A,FALSE,"A16da";#N/A,#N/A,FALSE,"A16i 1";#N/A,#N/A,FALSE,"A26.01-02";#N/A,#N/A,FALSE,"A32.03";#N/A,#N/A,FALSE,"A32.04a";#N/A,#N/A,FALSE,"A33.01";#N/A,#N/A,FALSE,"A33.02";#N/A,#N/A,FALSE,"A36";#N/A,#N/A,FALSE,"A37.01-03";#N/A,#N/A,FALSE,"A41"}</definedName>
    <definedName name="BNGD" localSheetId="4" hidden="1">{#N/A,#N/A,FALSE,"Aa-Ab";#N/A,#N/A,FALSE,"A03";#N/A,#N/A,FALSE,"A03a_A07a";#N/A,#N/A,FALSE,"A04a";#N/A,#N/A,FALSE,"A05a";#N/A,#N/A,FALSE,"A08.02-03-04";#N/A,#N/A,FALSE,"A08a2-3";#N/A,#N/A,FALSE,"A08.05";#N/A,#N/A,FALSE,"A09a";#N/A,#N/A,FALSE,"A13.01";#N/A,#N/A,FALSE,"A16a";#N/A,#N/A,FALSE,"A16b";#N/A,#N/A,FALSE,"A16da";#N/A,#N/A,FALSE,"A16i 1";#N/A,#N/A,FALSE,"A26.01-02";#N/A,#N/A,FALSE,"A32.03";#N/A,#N/A,FALSE,"A32.04a";#N/A,#N/A,FALSE,"A33.01";#N/A,#N/A,FALSE,"A33.02";#N/A,#N/A,FALSE,"A36";#N/A,#N/A,FALSE,"A37.01-03";#N/A,#N/A,FALSE,"A41"}</definedName>
    <definedName name="BNGD" localSheetId="7" hidden="1">{#N/A,#N/A,FALSE,"Aa-Ab";#N/A,#N/A,FALSE,"A03";#N/A,#N/A,FALSE,"A03a_A07a";#N/A,#N/A,FALSE,"A04a";#N/A,#N/A,FALSE,"A05a";#N/A,#N/A,FALSE,"A08.02-03-04";#N/A,#N/A,FALSE,"A08a2-3";#N/A,#N/A,FALSE,"A08.05";#N/A,#N/A,FALSE,"A09a";#N/A,#N/A,FALSE,"A13.01";#N/A,#N/A,FALSE,"A16a";#N/A,#N/A,FALSE,"A16b";#N/A,#N/A,FALSE,"A16da";#N/A,#N/A,FALSE,"A16i 1";#N/A,#N/A,FALSE,"A26.01-02";#N/A,#N/A,FALSE,"A32.03";#N/A,#N/A,FALSE,"A32.04a";#N/A,#N/A,FALSE,"A33.01";#N/A,#N/A,FALSE,"A33.02";#N/A,#N/A,FALSE,"A36";#N/A,#N/A,FALSE,"A37.01-03";#N/A,#N/A,FALSE,"A41"}</definedName>
    <definedName name="BNGD" hidden="1">{#N/A,#N/A,FALSE,"Aa-Ab";#N/A,#N/A,FALSE,"A03";#N/A,#N/A,FALSE,"A03a_A07a";#N/A,#N/A,FALSE,"A04a";#N/A,#N/A,FALSE,"A05a";#N/A,#N/A,FALSE,"A08.02-03-04";#N/A,#N/A,FALSE,"A08a2-3";#N/A,#N/A,FALSE,"A08.05";#N/A,#N/A,FALSE,"A09a";#N/A,#N/A,FALSE,"A13.01";#N/A,#N/A,FALSE,"A16a";#N/A,#N/A,FALSE,"A16b";#N/A,#N/A,FALSE,"A16da";#N/A,#N/A,FALSE,"A16i 1";#N/A,#N/A,FALSE,"A26.01-02";#N/A,#N/A,FALSE,"A32.03";#N/A,#N/A,FALSE,"A32.04a";#N/A,#N/A,FALSE,"A33.01";#N/A,#N/A,FALSE,"A33.02";#N/A,#N/A,FALSE,"A36";#N/A,#N/A,FALSE,"A37.01-03";#N/A,#N/A,FALSE,"A41"}</definedName>
    <definedName name="bnnn\" localSheetId="4">[91]J1!$L$10</definedName>
    <definedName name="bnnn\" localSheetId="7">#REF!</definedName>
    <definedName name="bnnn\">#REF!</definedName>
    <definedName name="bo" localSheetId="4">'[92]9'!$A$1:$K$53</definedName>
    <definedName name="bo" localSheetId="7">#REF!</definedName>
    <definedName name="bo">#REF!</definedName>
    <definedName name="BOOK_DEPN_ON_TAX_BASE">NA()</definedName>
    <definedName name="book1" localSheetId="9" hidden="1">{"'Eng (page2)'!$A$1:$D$52"}</definedName>
    <definedName name="book1" localSheetId="8" hidden="1">{"'Eng (page2)'!$A$1:$D$52"}</definedName>
    <definedName name="book1" localSheetId="4" hidden="1">{"'Eng (page2)'!$A$1:$D$52"}</definedName>
    <definedName name="book1" localSheetId="7" hidden="1">{"'Eng (page2)'!$A$1:$D$52"}</definedName>
    <definedName name="book1" hidden="1">{"'Eng (page2)'!$A$1:$D$52"}</definedName>
    <definedName name="Book2" localSheetId="9" hidden="1">{"'Model'!$A$1:$N$53"}</definedName>
    <definedName name="Book2" localSheetId="8" hidden="1">{"'Model'!$A$1:$N$53"}</definedName>
    <definedName name="Book2" localSheetId="4" hidden="1">{"'Model'!$A$1:$N$53"}</definedName>
    <definedName name="Book2" localSheetId="7" hidden="1">{"'Model'!$A$1:$N$53"}</definedName>
    <definedName name="Book2" hidden="1">{"'Model'!$A$1:$N$53"}</definedName>
    <definedName name="BORROW_LT">NA()</definedName>
    <definedName name="BORROW_LT_1">NA()</definedName>
    <definedName name="BORROW_LT_2">NA()</definedName>
    <definedName name="BORROW_LT_3">NA()</definedName>
    <definedName name="BORROW_STERM">NA()</definedName>
    <definedName name="boy" localSheetId="9">#REF!</definedName>
    <definedName name="boy">#REF!</definedName>
    <definedName name="BRE">#N/A</definedName>
    <definedName name="BRFG" localSheetId="9" hidden="1">{"'Eng (page2)'!$A$1:$D$52"}</definedName>
    <definedName name="BRFG" localSheetId="8" hidden="1">{"'Eng (page2)'!$A$1:$D$52"}</definedName>
    <definedName name="BRFG" localSheetId="4" hidden="1">{"'Eng (page2)'!$A$1:$D$52"}</definedName>
    <definedName name="BRFG" localSheetId="7" hidden="1">{"'Eng (page2)'!$A$1:$D$52"}</definedName>
    <definedName name="BRFG" hidden="1">{"'Eng (page2)'!$A$1:$D$52"}</definedName>
    <definedName name="BRG">#N/A</definedName>
    <definedName name="BRL_AVG" localSheetId="4">'[73]Calculation of end rates'!#REF!</definedName>
    <definedName name="BRL_AVG" localSheetId="7">#REF!</definedName>
    <definedName name="BRL_AVG">#REF!</definedName>
    <definedName name="BRT" localSheetId="9">#REF!</definedName>
    <definedName name="BRT" localSheetId="8">#REF!</definedName>
    <definedName name="BRT" localSheetId="7">#REF!</definedName>
    <definedName name="BRT">#REF!</definedName>
    <definedName name="BS" localSheetId="9">#REF!</definedName>
    <definedName name="BS" localSheetId="8">#REF!</definedName>
    <definedName name="BS" localSheetId="7">#REF!</definedName>
    <definedName name="BS">#REF!</definedName>
    <definedName name="BSALE" localSheetId="9">#REF!</definedName>
    <definedName name="BSALE">#REF!</definedName>
    <definedName name="bsbs">#N/A</definedName>
    <definedName name="BSBSER">#N/A</definedName>
    <definedName name="BSDF" localSheetId="9" hidden="1">{"'Eng (page2)'!$A$1:$D$52"}</definedName>
    <definedName name="BSDF" localSheetId="8" hidden="1">{"'Eng (page2)'!$A$1:$D$52"}</definedName>
    <definedName name="BSDF" localSheetId="4" hidden="1">{"'Eng (page2)'!$A$1:$D$52"}</definedName>
    <definedName name="BSDF" localSheetId="7" hidden="1">{"'Eng (page2)'!$A$1:$D$52"}</definedName>
    <definedName name="BSDF" hidden="1">{"'Eng (page2)'!$A$1:$D$52"}</definedName>
    <definedName name="bse">#N/A</definedName>
    <definedName name="bser">#N/A</definedName>
    <definedName name="BSFB">#N/A</definedName>
    <definedName name="bsrr">#N/A</definedName>
    <definedName name="BSsheet" localSheetId="9">#REF!</definedName>
    <definedName name="BSsheet">#REF!</definedName>
    <definedName name="BTBT">#N/A</definedName>
    <definedName name="BTF">#N/A</definedName>
    <definedName name="BTFRB">#N/A</definedName>
    <definedName name="BTH">#N/A</definedName>
    <definedName name="BTRTRD">#N/A</definedName>
    <definedName name="bud" localSheetId="9" hidden="1">#REF!</definedName>
    <definedName name="bud" hidden="1">#REF!</definedName>
    <definedName name="BUDGET" localSheetId="4">[93]BUDGET!#REF!</definedName>
    <definedName name="BUDGET" localSheetId="7">#REF!</definedName>
    <definedName name="BUDGET">#REF!</definedName>
    <definedName name="Budget_Quantity" localSheetId="9">#REF!</definedName>
    <definedName name="Budget_Quantity" localSheetId="7">#REF!</definedName>
    <definedName name="Budget_Quantity">#REF!</definedName>
    <definedName name="Budget_Rate" localSheetId="9">#REF!</definedName>
    <definedName name="Budget_Rate">#REF!</definedName>
    <definedName name="Budget_Value" localSheetId="9">#REF!</definedName>
    <definedName name="Budget_Value">#REF!</definedName>
    <definedName name="Budgeted_Mix" localSheetId="9">#REF!</definedName>
    <definedName name="Budgeted_Mix">#REF!</definedName>
    <definedName name="BudgetYear" localSheetId="4">[94]Parameters!$L$16</definedName>
    <definedName name="BudgetYear" localSheetId="7">#REF!</definedName>
    <definedName name="BudgetYear">#REF!</definedName>
    <definedName name="BuildRemittance">#N/A</definedName>
    <definedName name="BuiltIn_Print_Area___0" localSheetId="9">#REF!</definedName>
    <definedName name="BuiltIn_Print_Area___0" localSheetId="7">#REF!</definedName>
    <definedName name="BuiltIn_Print_Area___0">#REF!</definedName>
    <definedName name="BuiltIn_Print_Area___1" localSheetId="9">#REF!</definedName>
    <definedName name="BuiltIn_Print_Area___1" localSheetId="8">#REF!</definedName>
    <definedName name="BuiltIn_Print_Area___1" localSheetId="7">#REF!</definedName>
    <definedName name="BuiltIn_Print_Area___1">#REF!</definedName>
    <definedName name="BuiltIn_Print_Titles" localSheetId="9">#REF!</definedName>
    <definedName name="BuiltIn_Print_Titles" localSheetId="8">#REF!</definedName>
    <definedName name="BuiltIn_Print_Titles" localSheetId="7">#REF!</definedName>
    <definedName name="BuiltIn_Print_Titles">#REF!</definedName>
    <definedName name="BuiltIn_Print_Titles___0">#N/A</definedName>
    <definedName name="BuiltIn_Print_Titles___1" localSheetId="9">#REF!</definedName>
    <definedName name="BuiltIn_Print_Titles___1" localSheetId="8">#REF!</definedName>
    <definedName name="BuiltIn_Print_Titles___1" localSheetId="7">#REF!</definedName>
    <definedName name="BuiltIn_Print_Titles___1">#REF!</definedName>
    <definedName name="buub">#N/A</definedName>
    <definedName name="BuySell" localSheetId="9">#REF!</definedName>
    <definedName name="BuySell">#REF!</definedName>
    <definedName name="bvsebr">#N/A</definedName>
    <definedName name="bvvd">#N/A</definedName>
    <definedName name="bx">#N/A</definedName>
    <definedName name="C_" localSheetId="9">#REF!</definedName>
    <definedName name="C_">#REF!</definedName>
    <definedName name="C_\COST\A4_ALL16.WK1" localSheetId="8">#REF!</definedName>
    <definedName name="C_\COST\A4_ALL16.WK1" localSheetId="4">'[95]510000'!#REF!</definedName>
    <definedName name="C_\COST\A4_ALL16.WK1" localSheetId="7">#REF!</definedName>
    <definedName name="C_\COST\A4_ALL16.WK1">#REF!</definedName>
    <definedName name="c_1_type" localSheetId="4">[96]Header!$D$17</definedName>
    <definedName name="c_1_type" localSheetId="7">#REF!</definedName>
    <definedName name="c_1_type">#REF!</definedName>
    <definedName name="c_1_year" localSheetId="4">[96]Header!$D$18</definedName>
    <definedName name="c_1_year" localSheetId="7">#REF!</definedName>
    <definedName name="c_1_year">#REF!</definedName>
    <definedName name="C_2" localSheetId="4">[52]Group!#REF!</definedName>
    <definedName name="C_2" localSheetId="7">#REF!</definedName>
    <definedName name="C_2">#REF!</definedName>
    <definedName name="c_2_type" localSheetId="4">[96]Header!$D$19</definedName>
    <definedName name="c_2_type" localSheetId="7">#REF!</definedName>
    <definedName name="c_2_type">#REF!</definedName>
    <definedName name="c_2_year" localSheetId="4">[96]Header!$D$20</definedName>
    <definedName name="c_2_year" localSheetId="7">#REF!</definedName>
    <definedName name="c_2_year">#REF!</definedName>
    <definedName name="C_note" localSheetId="9" hidden="1">{"'Eng (page2)'!$A$1:$D$52"}</definedName>
    <definedName name="C_note" localSheetId="8" hidden="1">{"'Eng (page2)'!$A$1:$D$52"}</definedName>
    <definedName name="C_note" localSheetId="4" hidden="1">{"'Eng (page2)'!$A$1:$D$52"}</definedName>
    <definedName name="C_note" localSheetId="7" hidden="1">{"'Eng (page2)'!$A$1:$D$52"}</definedName>
    <definedName name="C_note" hidden="1">{"'Eng (page2)'!$A$1:$D$52"}</definedName>
    <definedName name="caawe">#N/A</definedName>
    <definedName name="cacd">#N/A</definedName>
    <definedName name="cacee">#N/A</definedName>
    <definedName name="CAD_AVG" localSheetId="4">'[73]Calculation of end rates'!#REF!</definedName>
    <definedName name="CAD_AVG" localSheetId="7">#REF!</definedName>
    <definedName name="CAD_AVG">#REF!</definedName>
    <definedName name="cadae">#N/A</definedName>
    <definedName name="cae">#N/A</definedName>
    <definedName name="caeaw">#N/A</definedName>
    <definedName name="caeawe">#N/A</definedName>
    <definedName name="caee">#N/A</definedName>
    <definedName name="caeec">#N/A</definedName>
    <definedName name="CAEWAAEW">#N/A</definedName>
    <definedName name="CAH" localSheetId="4">'[40]Economic Arguments'!$C$9</definedName>
    <definedName name="CAH" localSheetId="7">#REF!</definedName>
    <definedName name="CAH">#REF!</definedName>
    <definedName name="CalcAgencyPrice" localSheetId="9">#REF!</definedName>
    <definedName name="CalcAgencyPrice" localSheetId="8">#REF!</definedName>
    <definedName name="CalcAgencyPrice" localSheetId="7">#REF!</definedName>
    <definedName name="CalcAgencyPrice">#REF!</definedName>
    <definedName name="Calculations" localSheetId="9">#REF!</definedName>
    <definedName name="Calculations">#REF!</definedName>
    <definedName name="Call_Volatilities" localSheetId="9">#REF!</definedName>
    <definedName name="Call_Volatilities">#REF!</definedName>
    <definedName name="CAN" localSheetId="4">[81]EASCA!$T$2:$T$474</definedName>
    <definedName name="CAN" localSheetId="7">#REF!</definedName>
    <definedName name="CAN">#REF!</definedName>
    <definedName name="cap" localSheetId="9" hidden="1">{"index",#N/A,FALSE,"INDEX"}</definedName>
    <definedName name="cap" localSheetId="8" hidden="1">{"index",#N/A,FALSE,"INDEX"}</definedName>
    <definedName name="cap" localSheetId="4" hidden="1">{"index",#N/A,FALSE,"INDEX"}</definedName>
    <definedName name="cap" localSheetId="7" hidden="1">{"index",#N/A,FALSE,"INDEX"}</definedName>
    <definedName name="cap" hidden="1">{"index",#N/A,FALSE,"INDEX"}</definedName>
    <definedName name="capacityunit" localSheetId="4">[97]data!$H$1:$H$40</definedName>
    <definedName name="capacityunit" localSheetId="7">#REF!</definedName>
    <definedName name="capacityunit">#REF!</definedName>
    <definedName name="capc1" localSheetId="9">#REF!</definedName>
    <definedName name="capc1" localSheetId="7">#REF!</definedName>
    <definedName name="capc1">#REF!</definedName>
    <definedName name="capc2" localSheetId="9">#REF!</definedName>
    <definedName name="capc2">#REF!</definedName>
    <definedName name="capc3" localSheetId="9">#REF!</definedName>
    <definedName name="capc3">#REF!</definedName>
    <definedName name="capc4" localSheetId="9">#REF!</definedName>
    <definedName name="capc4">#REF!</definedName>
    <definedName name="Capex_Paid" localSheetId="4">'[70]Working Capital'!$J$172:$RU$172</definedName>
    <definedName name="Capex_Paid" localSheetId="7">#REF!</definedName>
    <definedName name="Capex_Paid">#REF!</definedName>
    <definedName name="Capital_Expense_ph1to3" localSheetId="4">[70]Depreciation!$J$6:$RU$6</definedName>
    <definedName name="Capital_Expense_ph1to3" localSheetId="7">#REF!</definedName>
    <definedName name="Capital_Expense_ph1to3">#REF!</definedName>
    <definedName name="Capture_rate_table">NA()</definedName>
    <definedName name="CASCEWA">#N/A</definedName>
    <definedName name="casdc">#N/A</definedName>
    <definedName name="Case" localSheetId="4">[98]Assumption!$Q$6:$S$6</definedName>
    <definedName name="Case" localSheetId="7">#REF!</definedName>
    <definedName name="Case">#REF!</definedName>
    <definedName name="cash" localSheetId="9" hidden="1">{"'Eng (page2)'!$A$1:$D$52"}</definedName>
    <definedName name="cash" localSheetId="3" hidden="1">{"'Eng (page2)'!$A$1:$D$52"}</definedName>
    <definedName name="cash" localSheetId="8" hidden="1">{"'Eng (page2)'!$A$1:$D$52"}</definedName>
    <definedName name="cash" localSheetId="4" hidden="1">{"'Eng (page2)'!$A$1:$D$52"}</definedName>
    <definedName name="cash" localSheetId="5" hidden="1">{"'Eng (page2)'!$A$1:$D$52"}</definedName>
    <definedName name="cash" localSheetId="7" hidden="1">{"'Eng (page2)'!$A$1:$D$52"}</definedName>
    <definedName name="cash" hidden="1">{"'Eng (page2)'!$A$1:$D$52"}</definedName>
    <definedName name="CASH_1">NA()</definedName>
    <definedName name="CASH_2">NA()</definedName>
    <definedName name="CASH_3">NA()</definedName>
    <definedName name="Cash_Flow_For_Period" localSheetId="4">'[70]Cash Flow'!$J$33:$RU$33</definedName>
    <definedName name="Cash_Flow_For_Period" localSheetId="7">#REF!</definedName>
    <definedName name="Cash_Flow_For_Period">#REF!</definedName>
    <definedName name="Cash_management_group" localSheetId="4">'[99]Cash mag group'!$A$2:$A$76</definedName>
    <definedName name="Cash_management_group" localSheetId="7">#REF!</definedName>
    <definedName name="Cash_management_group">#REF!</definedName>
    <definedName name="CASH_SHTERM">NA()</definedName>
    <definedName name="CASH_STERM">NA()</definedName>
    <definedName name="CASH_STERM_1">NA()</definedName>
    <definedName name="CASH_STERM_2">NA()</definedName>
    <definedName name="CASH_STERM_3">NA()</definedName>
    <definedName name="CASH_TOTAL">NA()</definedName>
    <definedName name="CASH_TOTAL_1">NA()</definedName>
    <definedName name="CASH_TOTAL_2">NA()</definedName>
    <definedName name="CASH_TOTAL_3">NA()</definedName>
    <definedName name="CashFlow" localSheetId="9">#REF!</definedName>
    <definedName name="CashFlow">#REF!</definedName>
    <definedName name="cashflows" localSheetId="9">#REF!</definedName>
    <definedName name="cashflows" localSheetId="8">#REF!</definedName>
    <definedName name="cashflows" localSheetId="7">#REF!</definedName>
    <definedName name="cashflows">#REF!</definedName>
    <definedName name="caskdm">#N/A</definedName>
    <definedName name="cat" localSheetId="9" hidden="1">{"'Eng (page2)'!$A$1:$D$52"}</definedName>
    <definedName name="cat" localSheetId="8" hidden="1">{"'Eng (page2)'!$A$1:$D$52"}</definedName>
    <definedName name="cat" localSheetId="4" hidden="1">{"'Eng (page2)'!$A$1:$D$52"}</definedName>
    <definedName name="cat" localSheetId="7" hidden="1">{"'Eng (page2)'!$A$1:$D$52"}</definedName>
    <definedName name="cat" hidden="1">{"'Eng (page2)'!$A$1:$D$52"}</definedName>
    <definedName name="Categories" localSheetId="9">#REF!</definedName>
    <definedName name="Categories">#REF!</definedName>
    <definedName name="CAV" localSheetId="4">[81]EASCA!$U$2:$U$474</definedName>
    <definedName name="CAV" localSheetId="7">#REF!</definedName>
    <definedName name="CAV">#REF!</definedName>
    <definedName name="cawef">#N/A</definedName>
    <definedName name="cbb">#N/A</definedName>
    <definedName name="cbcb">#N/A</definedName>
    <definedName name="CBDBD">#N/A</definedName>
    <definedName name="cbrddr">#N/A</definedName>
    <definedName name="cbxbc">#N/A</definedName>
    <definedName name="cc" localSheetId="9" hidden="1">{"'Eng (page2)'!$A$1:$D$52"}</definedName>
    <definedName name="cc" localSheetId="3" hidden="1">{"'Eng (page2)'!$A$1:$D$52"}</definedName>
    <definedName name="cc" localSheetId="8" hidden="1">{"'Eng (page2)'!$A$1:$D$52"}</definedName>
    <definedName name="cc" localSheetId="4" hidden="1">{"'Eng (page2)'!$A$1:$D$52"}</definedName>
    <definedName name="cc" localSheetId="5" hidden="1">{"'Eng (page2)'!$A$1:$D$52"}</definedName>
    <definedName name="cc" localSheetId="7" hidden="1">{"'Eng (page2)'!$A$1:$D$52"}</definedName>
    <definedName name="cc" hidden="1">{"'Eng (page2)'!$A$1:$D$52"}</definedName>
    <definedName name="cca">#N/A</definedName>
    <definedName name="ccakk">#N/A</definedName>
    <definedName name="CCC">#N/A</definedName>
    <definedName name="ccccx">#N/A</definedName>
    <definedName name="cccda">#N/A</definedName>
    <definedName name="ccdcew">#N/A</definedName>
    <definedName name="ccdea">#N/A</definedName>
    <definedName name="ccea">#N/A</definedName>
    <definedName name="ccew">#N/A</definedName>
    <definedName name="ccewa">#N/A</definedName>
    <definedName name="ccf" localSheetId="9" hidden="1">{"'Eng (page2)'!$A$1:$D$52"}</definedName>
    <definedName name="ccf" localSheetId="8" hidden="1">{"'Eng (page2)'!$A$1:$D$52"}</definedName>
    <definedName name="ccf" localSheetId="4" hidden="1">{"'Eng (page2)'!$A$1:$D$52"}</definedName>
    <definedName name="ccf" localSheetId="7" hidden="1">{"'Eng (page2)'!$A$1:$D$52"}</definedName>
    <definedName name="ccf" hidden="1">{"'Eng (page2)'!$A$1:$D$52"}</definedName>
    <definedName name="CCFF" localSheetId="9">#REF!</definedName>
    <definedName name="CCFF" localSheetId="8">#REF!</definedName>
    <definedName name="CCFF" localSheetId="7">#REF!</definedName>
    <definedName name="CCFF">#REF!</definedName>
    <definedName name="ccm102t" localSheetId="9">#REF!</definedName>
    <definedName name="ccm102t">#REF!</definedName>
    <definedName name="ccm102t_3" localSheetId="9">#REF!</definedName>
    <definedName name="ccm102t_3">#REF!</definedName>
    <definedName name="CCMDM">#N/A</definedName>
    <definedName name="cctr" localSheetId="4">'[100]Selection obj'!$K$2:$K$374</definedName>
    <definedName name="cctr" localSheetId="7">#REF!</definedName>
    <definedName name="cctr">#REF!</definedName>
    <definedName name="ccweas">#N/A</definedName>
    <definedName name="cd">#N/A</definedName>
    <definedName name="cdaew">#N/A</definedName>
    <definedName name="cdafe">#N/A</definedName>
    <definedName name="cdawe">#N/A</definedName>
    <definedName name="cdawes">#N/A</definedName>
    <definedName name="cdc">#N/A</definedName>
    <definedName name="cdca">#N/A</definedName>
    <definedName name="cdcae">#N/A</definedName>
    <definedName name="cdcaew">#N/A</definedName>
    <definedName name="cdcawe">#N/A</definedName>
    <definedName name="cdcecw">#N/A</definedName>
    <definedName name="cdcew">#N/A</definedName>
    <definedName name="CDCEWA">#N/A</definedName>
    <definedName name="cdcsd">#N/A</definedName>
    <definedName name="CDCZZ">#N/A</definedName>
    <definedName name="cdd">#N/A</definedName>
    <definedName name="cdda">#N/A</definedName>
    <definedName name="cddeas">#N/A</definedName>
    <definedName name="CDDKDKDK">#N/A</definedName>
    <definedName name="cdds">#N/A</definedName>
    <definedName name="cdeae">#N/A</definedName>
    <definedName name="cdee">#N/A</definedName>
    <definedName name="cdeff">#N/A</definedName>
    <definedName name="cdfeafe">#N/A</definedName>
    <definedName name="CDG">#N/A</definedName>
    <definedName name="cdkdk">#N/A</definedName>
    <definedName name="cdkkk">#N/A</definedName>
    <definedName name="cdksdk">#N/A</definedName>
    <definedName name="cdscewa">#N/A</definedName>
    <definedName name="cdsds">#N/A</definedName>
    <definedName name="CDSEDEW">#N/A</definedName>
    <definedName name="cdsekks">#N/A</definedName>
    <definedName name="cdsfds">#N/A</definedName>
    <definedName name="cdskk">#N/A</definedName>
    <definedName name="cdwes">#N/A</definedName>
    <definedName name="ce">#N/A</definedName>
    <definedName name="cea">#N/A</definedName>
    <definedName name="cead">#N/A</definedName>
    <definedName name="ceae">#N/A</definedName>
    <definedName name="ceaew">#N/A</definedName>
    <definedName name="cecae">#N/A</definedName>
    <definedName name="cecaec">#N/A</definedName>
    <definedName name="cecawe">#N/A</definedName>
    <definedName name="cecew">#N/A</definedName>
    <definedName name="CEDAWE">#N/A</definedName>
    <definedName name="ceead">#N/A</definedName>
    <definedName name="ceeas">#N/A</definedName>
    <definedName name="ceeca">#N/A</definedName>
    <definedName name="ceeekek">#N/A</definedName>
    <definedName name="ceefd">#N/A</definedName>
    <definedName name="ceew">#N/A</definedName>
    <definedName name="cefewa">#N/A</definedName>
    <definedName name="cei" localSheetId="9">#REF!</definedName>
    <definedName name="cei" localSheetId="8">#REF!</definedName>
    <definedName name="cei" localSheetId="7">#REF!</definedName>
    <definedName name="cei">#REF!</definedName>
    <definedName name="cellIsStratified" localSheetId="9">#REF!</definedName>
    <definedName name="cellIsStratified" localSheetId="8">#REF!</definedName>
    <definedName name="cellIsStratified" localSheetId="7">#REF!</definedName>
    <definedName name="cellIsStratified">#REF!</definedName>
    <definedName name="cellProjectedMisstatementWarning" localSheetId="9">#REF!</definedName>
    <definedName name="cellProjectedMisstatementWarning" localSheetId="8">#REF!</definedName>
    <definedName name="cellProjectedMisstatementWarning" localSheetId="7">#REF!</definedName>
    <definedName name="cellProjectedMisstatementWarning">#REF!</definedName>
    <definedName name="cellSampleSize" localSheetId="9">#REF!</definedName>
    <definedName name="cellSampleSize" localSheetId="8">#REF!</definedName>
    <definedName name="cellSampleSize" localSheetId="7">#REF!</definedName>
    <definedName name="cellSampleSize">#REF!</definedName>
    <definedName name="cellSampleSizeWarning" localSheetId="9">#REF!</definedName>
    <definedName name="cellSampleSizeWarning" localSheetId="8">#REF!</definedName>
    <definedName name="cellSampleSizeWarning" localSheetId="7">#REF!</definedName>
    <definedName name="cellSampleSizeWarning">#REF!</definedName>
    <definedName name="cellSSF" localSheetId="9">#REF!</definedName>
    <definedName name="cellSSF" localSheetId="8">#REF!</definedName>
    <definedName name="cellSSF" localSheetId="7">#REF!</definedName>
    <definedName name="cellSSF">#REF!</definedName>
    <definedName name="CET" localSheetId="9" hidden="1">{"'Eng (page2)'!$A$1:$D$52"}</definedName>
    <definedName name="CET" localSheetId="8" hidden="1">{"'Eng (page2)'!$A$1:$D$52"}</definedName>
    <definedName name="CET" localSheetId="4" hidden="1">{"'Eng (page2)'!$A$1:$D$52"}</definedName>
    <definedName name="CET" localSheetId="7" hidden="1">{"'Eng (page2)'!$A$1:$D$52"}</definedName>
    <definedName name="CET" hidden="1">{"'Eng (page2)'!$A$1:$D$52"}</definedName>
    <definedName name="cew">#N/A</definedName>
    <definedName name="cewaew">#N/A</definedName>
    <definedName name="cewes">#N/A</definedName>
    <definedName name="CF" localSheetId="4">'[101]10-1 Media:10-cut'!$A$1:$IV$5</definedName>
    <definedName name="CF" localSheetId="7">#REF!</definedName>
    <definedName name="CF">#REF!</definedName>
    <definedName name="CFactor" localSheetId="4">[94]Parameters!$E$9</definedName>
    <definedName name="CFactor" localSheetId="7">#REF!</definedName>
    <definedName name="CFactor">#REF!</definedName>
    <definedName name="CFF" localSheetId="9">#REF!</definedName>
    <definedName name="CFF" localSheetId="8">#REF!</definedName>
    <definedName name="CFF" localSheetId="7">#REF!</definedName>
    <definedName name="CFF">#REF!</definedName>
    <definedName name="cfg">#N/A</definedName>
    <definedName name="cfgcg">#N/A</definedName>
    <definedName name="cfjt">#N/A</definedName>
    <definedName name="cghmh">#N/A</definedName>
    <definedName name="cgpc1" localSheetId="9">#REF!</definedName>
    <definedName name="cgpc1">#REF!</definedName>
    <definedName name="cgpc2" localSheetId="9">#REF!</definedName>
    <definedName name="cgpc2">#REF!</definedName>
    <definedName name="cgpc3" localSheetId="9">#REF!</definedName>
    <definedName name="cgpc3">#REF!</definedName>
    <definedName name="cgpc4" localSheetId="9">#REF!</definedName>
    <definedName name="cgpc4">#REF!</definedName>
    <definedName name="chabee" localSheetId="4">'[68]17002010'!$J$1:$M$1</definedName>
    <definedName name="chabee" localSheetId="7">#REF!</definedName>
    <definedName name="chabee">#REF!</definedName>
    <definedName name="change" localSheetId="9">#REF!</definedName>
    <definedName name="change" localSheetId="7">#REF!</definedName>
    <definedName name="change">#REF!</definedName>
    <definedName name="Changes" localSheetId="9">#REF!</definedName>
    <definedName name="Changes">#REF!</definedName>
    <definedName name="channels1" localSheetId="9">#REF!</definedName>
    <definedName name="channels1">#REF!</definedName>
    <definedName name="CHAT" localSheetId="9" hidden="1">{"'WWW'!$A$1:$J$18"}</definedName>
    <definedName name="CHAT" localSheetId="8" hidden="1">{"'WWW'!$A$1:$J$18"}</definedName>
    <definedName name="CHAT" localSheetId="4" hidden="1">{"'WWW'!$A$1:$J$18"}</definedName>
    <definedName name="CHAT" localSheetId="7" hidden="1">{"'WWW'!$A$1:$J$18"}</definedName>
    <definedName name="CHAT" hidden="1">{"'WWW'!$A$1:$J$18"}</definedName>
    <definedName name="CHF_AVG" localSheetId="4">'[73]Calculation of end rates'!#REF!</definedName>
    <definedName name="CHF_AVG">#REF!</definedName>
    <definedName name="chfc">#N/A</definedName>
    <definedName name="chilled" localSheetId="9" hidden="1">{"'Eng (page2)'!$A$1:$D$52"}</definedName>
    <definedName name="chilled" localSheetId="8" hidden="1">{"'Eng (page2)'!$A$1:$D$52"}</definedName>
    <definedName name="chilled" localSheetId="4" hidden="1">{"'Eng (page2)'!$A$1:$D$52"}</definedName>
    <definedName name="chilled" localSheetId="7" hidden="1">{"'Eng (page2)'!$A$1:$D$52"}</definedName>
    <definedName name="chilled" hidden="1">{"'Eng (page2)'!$A$1:$D$52"}</definedName>
    <definedName name="china1" localSheetId="9">#REF!</definedName>
    <definedName name="china1">#REF!</definedName>
    <definedName name="china2" localSheetId="9">#REF!</definedName>
    <definedName name="china2">#REF!</definedName>
    <definedName name="china3" localSheetId="9">#REF!</definedName>
    <definedName name="china3">#REF!</definedName>
    <definedName name="china4" localSheetId="9">#REF!</definedName>
    <definedName name="china4">#REF!</definedName>
    <definedName name="Circuit_City" localSheetId="9">#REF!</definedName>
    <definedName name="Circuit_City">#REF!</definedName>
    <definedName name="Citrix" localSheetId="4">'[102]Profit and Loss'!$A$1:$T$65</definedName>
    <definedName name="Citrix" localSheetId="7">#REF!</definedName>
    <definedName name="Citrix">#REF!</definedName>
    <definedName name="cjf">#N/A</definedName>
    <definedName name="ckd">#N/A</definedName>
    <definedName name="ckdkcmd">#N/A</definedName>
    <definedName name="ckdkdkd">#N/A</definedName>
    <definedName name="ckdkek">#N/A</definedName>
    <definedName name="ckk">#N/A</definedName>
    <definedName name="ckkdsk">#N/A</definedName>
    <definedName name="ckkekak">#N/A</definedName>
    <definedName name="cklkds">#N/A</definedName>
    <definedName name="ckmckmds">#N/A</definedName>
    <definedName name="cldlds">#N/A</definedName>
    <definedName name="clelel">#N/A</definedName>
    <definedName name="CLF_ABCT" localSheetId="4">'[70]Demand Assumption'!$J$172:$RU$172</definedName>
    <definedName name="CLF_ABCT" localSheetId="7">#REF!</definedName>
    <definedName name="CLF_ABCT">#REF!</definedName>
    <definedName name="CLF_MIGP" localSheetId="4">'[70]Demand Assumption'!$J$66:$RU$66</definedName>
    <definedName name="CLF_MIGP" localSheetId="7">#REF!</definedName>
    <definedName name="CLF_MIGP">#REF!</definedName>
    <definedName name="CLF_MPR" localSheetId="4">'[70]Demand Assumption'!$J$384:$RU$384</definedName>
    <definedName name="CLF_MPR" localSheetId="7">#REF!</definedName>
    <definedName name="CLF_MPR">#REF!</definedName>
    <definedName name="CLF_PBC" localSheetId="4">'[70]Demand Assumption'!$J$543:$RU$543</definedName>
    <definedName name="CLF_PBC" localSheetId="7">#REF!</definedName>
    <definedName name="CLF_PBC">#REF!</definedName>
    <definedName name="CLF_PDH" localSheetId="4">'[70]Demand Assumption'!$J$808:$RU$808</definedName>
    <definedName name="CLF_PDH" localSheetId="7">#REF!</definedName>
    <definedName name="CLF_PDH">#REF!</definedName>
    <definedName name="CLF_PPCL" localSheetId="4">'[70]Demand Assumption'!$J$649:$RU$649</definedName>
    <definedName name="CLF_PPCL" localSheetId="7">#REF!</definedName>
    <definedName name="CLF_PPCL">#REF!</definedName>
    <definedName name="CLF_PTTAC" localSheetId="4">'[70]Demand Assumption'!$J$490:$RU$490</definedName>
    <definedName name="CLF_PTTAC" localSheetId="7">#REF!</definedName>
    <definedName name="CLF_PTTAC">#REF!</definedName>
    <definedName name="CLF_PTTCH" localSheetId="4">'[70]Demand Assumption'!$J$225:$RU$225</definedName>
    <definedName name="CLF_PTTCH" localSheetId="7">#REF!</definedName>
    <definedName name="CLF_PTTCH">#REF!</definedName>
    <definedName name="CLF_PTTCH_LAB" localSheetId="4">'[70]Demand Assumption'!$J$596:$RU$596</definedName>
    <definedName name="CLF_PTTCH_LAB" localSheetId="7">#REF!</definedName>
    <definedName name="CLF_PTTCH_LAB">#REF!</definedName>
    <definedName name="CLF_PTTPE_Cracker" localSheetId="4">'[70]Demand Assumption'!$J$755:$RU$755</definedName>
    <definedName name="CLF_PTTPE_Cracker" localSheetId="7">#REF!</definedName>
    <definedName name="CLF_PTTPE_Cracker">#REF!</definedName>
    <definedName name="CLF_TEA" localSheetId="4">'[70]Demand Assumption'!$J$331:$RU$331</definedName>
    <definedName name="CLF_TEA" localSheetId="7">#REF!</definedName>
    <definedName name="CLF_TEA">#REF!</definedName>
    <definedName name="CLF_TEX" localSheetId="4">'[70]Demand Assumption'!$J$119:$RU$119</definedName>
    <definedName name="CLF_TEX" localSheetId="7">#REF!</definedName>
    <definedName name="CLF_TEX">#REF!</definedName>
    <definedName name="CLF_TOCGC" localSheetId="4">'[70]Demand Assumption'!$J$13:$RU$13</definedName>
    <definedName name="CLF_TOCGC" localSheetId="7">#REF!</definedName>
    <definedName name="CLF_TOCGC">#REF!</definedName>
    <definedName name="CLF_TOCGC2" localSheetId="4">'[70]Demand Assumption'!$J$437:$RU$437</definedName>
    <definedName name="CLF_TOCGC2" localSheetId="7">#REF!</definedName>
    <definedName name="CLF_TOCGC2">#REF!</definedName>
    <definedName name="CLF_TOL" localSheetId="4">'[70]Demand Assumption'!$J$278:$RU$278</definedName>
    <definedName name="CLF_TOL" localSheetId="7">#REF!</definedName>
    <definedName name="CLF_TOL">#REF!</definedName>
    <definedName name="CLIENT_NAME" localSheetId="9">#REF!</definedName>
    <definedName name="CLIENT_NAME" localSheetId="8">#REF!</definedName>
    <definedName name="CLIENT_NAME" localSheetId="7">#REF!</definedName>
    <definedName name="CLIENT_NAME">#REF!</definedName>
    <definedName name="Client_Tables" localSheetId="9">#REF!</definedName>
    <definedName name="Client_Tables">#REF!</definedName>
    <definedName name="Closing_Debt_CUP1Ph1to3" localSheetId="4">'[103]Financing (Main)'!$J$126:$RU$126</definedName>
    <definedName name="Closing_Debt_CUP1Ph1to3" localSheetId="7">#REF!</definedName>
    <definedName name="Closing_Debt_CUP1Ph1to3">#REF!</definedName>
    <definedName name="Closing_Debt_CUP1Ph4" localSheetId="4">'[103]Financing (Main)'!$J$131:$RU$131</definedName>
    <definedName name="Closing_Debt_CUP1Ph4" localSheetId="7">#REF!</definedName>
    <definedName name="Closing_Debt_CUP1Ph4">#REF!</definedName>
    <definedName name="Closing_Debt_CUP1Ph5" localSheetId="4">'[103]Financing (Main)'!$J$136:$RU$136</definedName>
    <definedName name="Closing_Debt_CUP1Ph5" localSheetId="7">#REF!</definedName>
    <definedName name="Closing_Debt_CUP1Ph5">#REF!</definedName>
    <definedName name="Closing_Debt_CUP1Ph6KTB" localSheetId="4">'[103]Financing (Main)'!$J$155:$RU$155</definedName>
    <definedName name="Closing_Debt_CUP1Ph6KTB" localSheetId="7">#REF!</definedName>
    <definedName name="Closing_Debt_CUP1Ph6KTB">#REF!</definedName>
    <definedName name="Closing_Debt_CUP1Ph6PTT" localSheetId="4">'[103]Financing (Main)'!$J$166:$RU$166</definedName>
    <definedName name="Closing_Debt_CUP1Ph6PTT" localSheetId="7">#REF!</definedName>
    <definedName name="Closing_Debt_CUP1Ph6PTT">#REF!</definedName>
    <definedName name="Closing_Debt_CUP2Ph1" localSheetId="4">'[103]Financing (Main)'!$J$143:$RU$143</definedName>
    <definedName name="Closing_Debt_CUP2Ph1" localSheetId="7">#REF!</definedName>
    <definedName name="Closing_Debt_CUP2Ph1">#REF!</definedName>
    <definedName name="Closing_Debt_CUP2Ph2" localSheetId="4">'[103]Financing (Main)'!$J$148:$RU$148</definedName>
    <definedName name="Closing_Debt_CUP2Ph2" localSheetId="7">#REF!</definedName>
    <definedName name="Closing_Debt_CUP2Ph2">#REF!</definedName>
    <definedName name="Closing_Debt_CUP3Ph1KTB" localSheetId="4">'[103]Financing (Main)'!$J$160:$RU$160</definedName>
    <definedName name="Closing_Debt_CUP3Ph1KTB" localSheetId="7">#REF!</definedName>
    <definedName name="Closing_Debt_CUP3Ph1KTB">#REF!</definedName>
    <definedName name="Closing_Debt_CUP3Ph1PTT" localSheetId="4">'[103]Financing (Main)'!$J$171:$RU$171</definedName>
    <definedName name="Closing_Debt_CUP3Ph1PTT" localSheetId="7">#REF!</definedName>
    <definedName name="Closing_Debt_CUP3Ph1PTT">#REF!</definedName>
    <definedName name="Closing_Debt_Ph1to3" localSheetId="4">[70]Financing!$J$52:$RU$52</definedName>
    <definedName name="Closing_Debt_Ph1to3" localSheetId="7">#REF!</definedName>
    <definedName name="Closing_Debt_Ph1to3">#REF!</definedName>
    <definedName name="Closing_Debt_Ph4" localSheetId="4">[70]Financing!$J$58:$RU$58</definedName>
    <definedName name="Closing_Debt_Ph4" localSheetId="7">#REF!</definedName>
    <definedName name="Closing_Debt_Ph4">#REF!</definedName>
    <definedName name="Closing_Debt_Ph5" localSheetId="4">[70]Financing!$J$64:$RU$64</definedName>
    <definedName name="Closing_Debt_Ph5" localSheetId="7">#REF!</definedName>
    <definedName name="Closing_Debt_Ph5">#REF!</definedName>
    <definedName name="Closing_Equity_CUP1Ph1to3" localSheetId="4">'[103]Financing (Main)'!$J$90:$RU$90</definedName>
    <definedName name="Closing_Equity_CUP1Ph1to3" localSheetId="7">#REF!</definedName>
    <definedName name="Closing_Equity_CUP1Ph1to3">#REF!</definedName>
    <definedName name="Closing_Equity_CUP1Ph4" localSheetId="4">'[103]Financing (Main)'!$J$94:$RU$94</definedName>
    <definedName name="Closing_Equity_CUP1Ph4" localSheetId="7">#REF!</definedName>
    <definedName name="Closing_Equity_CUP1Ph4">#REF!</definedName>
    <definedName name="Closing_Equity_CUP1Ph5" localSheetId="4">'[103]Financing (Main)'!$J$98:$RU$98</definedName>
    <definedName name="Closing_Equity_CUP1Ph5" localSheetId="7">#REF!</definedName>
    <definedName name="Closing_Equity_CUP1Ph5">#REF!</definedName>
    <definedName name="Closing_Equity_CUP1Ph6" localSheetId="4">'[103]Financing (Main)'!$J$112:$RU$112</definedName>
    <definedName name="Closing_Equity_CUP1Ph6" localSheetId="7">#REF!</definedName>
    <definedName name="Closing_Equity_CUP1Ph6">#REF!</definedName>
    <definedName name="Closing_Equity_CUP2Ph1" localSheetId="4">'[103]Financing (Main)'!$J$103:$RU$103</definedName>
    <definedName name="Closing_Equity_CUP2Ph1" localSheetId="7">#REF!</definedName>
    <definedName name="Closing_Equity_CUP2Ph1">#REF!</definedName>
    <definedName name="Closing_Equity_CUP2Ph2" localSheetId="4">'[103]Financing (Main)'!$J$107:$RU$107</definedName>
    <definedName name="Closing_Equity_CUP2Ph2" localSheetId="7">#REF!</definedName>
    <definedName name="Closing_Equity_CUP2Ph2">#REF!</definedName>
    <definedName name="Closing_Equity_CUP3Ph1" localSheetId="4">'[103]Financing (Main)'!$J$117:$RU$117</definedName>
    <definedName name="Closing_Equity_CUP3Ph1" localSheetId="7">#REF!</definedName>
    <definedName name="Closing_Equity_CUP3Ph1">#REF!</definedName>
    <definedName name="Closing_Equity_Ph1to3" localSheetId="4">[70]Financing!$J$35:$RU$35</definedName>
    <definedName name="Closing_Equity_Ph1to3" localSheetId="7">#REF!</definedName>
    <definedName name="Closing_Equity_Ph1to3">#REF!</definedName>
    <definedName name="Closing_Equity_Ph4" localSheetId="4">[70]Financing!$J$40:$RU$40</definedName>
    <definedName name="Closing_Equity_Ph4" localSheetId="7">#REF!</definedName>
    <definedName name="Closing_Equity_Ph4">#REF!</definedName>
    <definedName name="Closing_Equity_Ph5" localSheetId="4">[70]Financing!$J$45:$RU$45</definedName>
    <definedName name="Closing_Equity_Ph5" localSheetId="7">#REF!</definedName>
    <definedName name="Closing_Equity_Ph5">#REF!</definedName>
    <definedName name="cm">#N/A</definedName>
    <definedName name="cmdk">#N/A</definedName>
    <definedName name="cmkdd">#N/A</definedName>
    <definedName name="CMW_Data" localSheetId="4">'[104]Debt Info'!#REF!</definedName>
    <definedName name="CMW_Data" localSheetId="7">#REF!</definedName>
    <definedName name="CMW_Data">#REF!</definedName>
    <definedName name="cn">#N/A</definedName>
    <definedName name="cncg">#N/A</definedName>
    <definedName name="cnfgjnf">#N/A</definedName>
    <definedName name="cnjdncjd">#N/A</definedName>
    <definedName name="coa" localSheetId="9">#REF!</definedName>
    <definedName name="coa" localSheetId="8">#REF!</definedName>
    <definedName name="coa" localSheetId="7">#REF!</definedName>
    <definedName name="coa">#REF!</definedName>
    <definedName name="COCO1" localSheetId="9">#REF!</definedName>
    <definedName name="COCO1">#REF!</definedName>
    <definedName name="COCO10" localSheetId="9">#REF!</definedName>
    <definedName name="COCO10">#REF!</definedName>
    <definedName name="COCO11" localSheetId="9">#REF!</definedName>
    <definedName name="COCO11">#REF!</definedName>
    <definedName name="COCO12" localSheetId="9">#REF!</definedName>
    <definedName name="COCO12">#REF!</definedName>
    <definedName name="COCO2" localSheetId="9">#REF!</definedName>
    <definedName name="COCO2">#REF!</definedName>
    <definedName name="COCO3" localSheetId="9">#REF!</definedName>
    <definedName name="COCO3">#REF!</definedName>
    <definedName name="COCO4" localSheetId="9">#REF!</definedName>
    <definedName name="COCO4">#REF!</definedName>
    <definedName name="COCO5" localSheetId="9">#REF!</definedName>
    <definedName name="COCO5">#REF!</definedName>
    <definedName name="COCO6" localSheetId="9">#REF!</definedName>
    <definedName name="COCO6">#REF!</definedName>
    <definedName name="COCO7" localSheetId="9">#REF!</definedName>
    <definedName name="COCO7">#REF!</definedName>
    <definedName name="COCO8" localSheetId="9">#REF!</definedName>
    <definedName name="COCO8">#REF!</definedName>
    <definedName name="COCO9" localSheetId="9">#REF!</definedName>
    <definedName name="COCO9">#REF!</definedName>
    <definedName name="CoCode" localSheetId="9">#REF!</definedName>
    <definedName name="CoCode">#REF!</definedName>
    <definedName name="Code" hidden="1">#REF!</definedName>
    <definedName name="CODES" localSheetId="4">[76]AccpacTB!$P$8:$P$455</definedName>
    <definedName name="CODES" localSheetId="7">#REF!</definedName>
    <definedName name="CODES">#REF!</definedName>
    <definedName name="col" localSheetId="9">#REF!</definedName>
    <definedName name="col" localSheetId="7">#REF!</definedName>
    <definedName name="col">#REF!</definedName>
    <definedName name="ColumnB" localSheetId="9">#REF!</definedName>
    <definedName name="ColumnB">#REF!</definedName>
    <definedName name="com" localSheetId="9" hidden="1">{#N/A,#N/A,FALSE,"Production-Ethy.";#N/A,#N/A,FALSE,"Production-Prop.";#N/A,#N/A,FALSE,"SaleVolume-Ethy.";#N/A,#N/A,FALSE,"SaleVolume-Prop.";#N/A,#N/A,FALSE,"SellPrice-Ethy.";#N/A,#N/A,FALSE,"SellPrice-Prop.";#N/A,#N/A,FALSE,"Naph&amp;Olef Rate";#N/A,#N/A,FALSE,"Stea&amp;Olef Rate";#N/A,#N/A,FALSE,"Elec&amp;Olef Rate"}</definedName>
    <definedName name="com" localSheetId="8" hidden="1">{#N/A,#N/A,FALSE,"Production-Ethy.";#N/A,#N/A,FALSE,"Production-Prop.";#N/A,#N/A,FALSE,"SaleVolume-Ethy.";#N/A,#N/A,FALSE,"SaleVolume-Prop.";#N/A,#N/A,FALSE,"SellPrice-Ethy.";#N/A,#N/A,FALSE,"SellPrice-Prop.";#N/A,#N/A,FALSE,"Naph&amp;Olef Rate";#N/A,#N/A,FALSE,"Stea&amp;Olef Rate";#N/A,#N/A,FALSE,"Elec&amp;Olef Rate"}</definedName>
    <definedName name="com" localSheetId="4" hidden="1">{#N/A,#N/A,FALSE,"Production-Ethy.";#N/A,#N/A,FALSE,"Production-Prop.";#N/A,#N/A,FALSE,"SaleVolume-Ethy.";#N/A,#N/A,FALSE,"SaleVolume-Prop.";#N/A,#N/A,FALSE,"SellPrice-Ethy.";#N/A,#N/A,FALSE,"SellPrice-Prop.";#N/A,#N/A,FALSE,"Naph&amp;Olef Rate";#N/A,#N/A,FALSE,"Stea&amp;Olef Rate";#N/A,#N/A,FALSE,"Elec&amp;Olef Rate"}</definedName>
    <definedName name="com" localSheetId="7" hidden="1">{#N/A,#N/A,FALSE,"Production-Ethy.";#N/A,#N/A,FALSE,"Production-Prop.";#N/A,#N/A,FALSE,"SaleVolume-Ethy.";#N/A,#N/A,FALSE,"SaleVolume-Prop.";#N/A,#N/A,FALSE,"SellPrice-Ethy.";#N/A,#N/A,FALSE,"SellPrice-Prop.";#N/A,#N/A,FALSE,"Naph&amp;Olef Rate";#N/A,#N/A,FALSE,"Stea&amp;Olef Rate";#N/A,#N/A,FALSE,"Elec&amp;Olef Rate"}</definedName>
    <definedName name="com" hidden="1">{#N/A,#N/A,FALSE,"Production-Ethy.";#N/A,#N/A,FALSE,"Production-Prop.";#N/A,#N/A,FALSE,"SaleVolume-Ethy.";#N/A,#N/A,FALSE,"SaleVolume-Prop.";#N/A,#N/A,FALSE,"SellPrice-Ethy.";#N/A,#N/A,FALSE,"SellPrice-Prop.";#N/A,#N/A,FALSE,"Naph&amp;Olef Rate";#N/A,#N/A,FALSE,"Stea&amp;Olef Rate";#N/A,#N/A,FALSE,"Elec&amp;Olef Rate"}</definedName>
    <definedName name="Com_code" localSheetId="4">'[99]KDS FI_SD'!$A$2:$A$7</definedName>
    <definedName name="Com_code" localSheetId="7">#REF!</definedName>
    <definedName name="Com_code">#REF!</definedName>
    <definedName name="comment" localSheetId="9" hidden="1">{"'Eng (page2)'!$A$1:$D$52"}</definedName>
    <definedName name="comment" localSheetId="8" hidden="1">{"'Eng (page2)'!$A$1:$D$52"}</definedName>
    <definedName name="comment" localSheetId="4" hidden="1">{"'Eng (page2)'!$A$1:$D$52"}</definedName>
    <definedName name="comment" localSheetId="7" hidden="1">{"'Eng (page2)'!$A$1:$D$52"}</definedName>
    <definedName name="comment" hidden="1">{"'Eng (page2)'!$A$1:$D$52"}</definedName>
    <definedName name="Commission" localSheetId="9">#REF!</definedName>
    <definedName name="Commission" localSheetId="8">#REF!</definedName>
    <definedName name="Commission" localSheetId="7">#REF!</definedName>
    <definedName name="Commission">#REF!</definedName>
    <definedName name="CommUSD" localSheetId="9">#REF!</definedName>
    <definedName name="CommUSD">#REF!</definedName>
    <definedName name="Commuters_base_pass_mvmts">NA()</definedName>
    <definedName name="Commuters_journeys_per_pass">NA()</definedName>
    <definedName name="commuters_revenue_monthly_activity">NA()</definedName>
    <definedName name="company" localSheetId="4">'[105]input data'!$B$5</definedName>
    <definedName name="company" localSheetId="7">#REF!</definedName>
    <definedName name="company">#REF!</definedName>
    <definedName name="Company_Codes" localSheetId="9">#REF!</definedName>
    <definedName name="Company_Codes" localSheetId="7">#REF!</definedName>
    <definedName name="Company_Codes">#REF!</definedName>
    <definedName name="companyname" localSheetId="4">[106]Header!$D$9</definedName>
    <definedName name="companyname" localSheetId="7">#REF!</definedName>
    <definedName name="companyname">#REF!</definedName>
    <definedName name="CompUSA" localSheetId="9">#REF!</definedName>
    <definedName name="CompUSA" localSheetId="7">#REF!</definedName>
    <definedName name="CompUSA">#REF!</definedName>
    <definedName name="Con" localSheetId="9" hidden="1">{"'Eng (page2)'!$A$1:$D$52"}</definedName>
    <definedName name="Con" localSheetId="8" hidden="1">{"'Eng (page2)'!$A$1:$D$52"}</definedName>
    <definedName name="Con" localSheetId="4" hidden="1">{"'Eng (page2)'!$A$1:$D$52"}</definedName>
    <definedName name="Con" localSheetId="7" hidden="1">{"'Eng (page2)'!$A$1:$D$52"}</definedName>
    <definedName name="Con" hidden="1">{"'Eng (page2)'!$A$1:$D$52"}</definedName>
    <definedName name="conb121" localSheetId="8">#REF!</definedName>
    <definedName name="conb121" localSheetId="4">[107]!conb121</definedName>
    <definedName name="conb121" localSheetId="7">#REF!</definedName>
    <definedName name="conb121">#REF!</definedName>
    <definedName name="Confirm" localSheetId="9" hidden="1">{"'Model'!$A$1:$N$53"}</definedName>
    <definedName name="Confirm" localSheetId="8" hidden="1">{"'Model'!$A$1:$N$53"}</definedName>
    <definedName name="Confirm" localSheetId="4" hidden="1">{"'Model'!$A$1:$N$53"}</definedName>
    <definedName name="Confirm" localSheetId="7" hidden="1">{"'Model'!$A$1:$N$53"}</definedName>
    <definedName name="Confirm" hidden="1">{"'Model'!$A$1:$N$53"}</definedName>
    <definedName name="CONT_CUST_PBLES">NA()</definedName>
    <definedName name="CONT_CUST_PBLES_1">NA()</definedName>
    <definedName name="CONT_CUST_PBLES_2">NA()</definedName>
    <definedName name="CONT_CUST_PBLES_3">NA()</definedName>
    <definedName name="CONT_CUST_RBLES">NA()</definedName>
    <definedName name="CONT_CUST_RBLES_1">NA()</definedName>
    <definedName name="CONT_CUST_RBLES_2">NA()</definedName>
    <definedName name="CONT_CUST_RBLES_3">NA()</definedName>
    <definedName name="Contract_Amount" localSheetId="4">'[108]Data Sheet'!$B$5</definedName>
    <definedName name="Contract_Amount" localSheetId="7">#REF!</definedName>
    <definedName name="Contract_Amount">#REF!</definedName>
    <definedName name="Contract_Period" localSheetId="4">'[108]Data Sheet'!$B$6</definedName>
    <definedName name="Contract_Period" localSheetId="7">#REF!</definedName>
    <definedName name="Contract_Period">#REF!</definedName>
    <definedName name="ContractedHR">NA()</definedName>
    <definedName name="CONV" localSheetId="9">#REF!</definedName>
    <definedName name="CONV">#REF!</definedName>
    <definedName name="Conversion_Codes" localSheetId="4">[109]Parameters!$A$13:$D$75</definedName>
    <definedName name="Conversion_Codes" localSheetId="7">#REF!</definedName>
    <definedName name="Conversion_Codes">#REF!</definedName>
    <definedName name="COPY_YTD">#N/A</definedName>
    <definedName name="COR">NA()</definedName>
    <definedName name="COR_1">NA()</definedName>
    <definedName name="COR_2">NA()</definedName>
    <definedName name="COR_3">NA()</definedName>
    <definedName name="Corporation_Tax_Charge" localSheetId="4">[70]Taxation!$J$16:$RU$16</definedName>
    <definedName name="Corporation_Tax_Charge" localSheetId="7">#REF!</definedName>
    <definedName name="Corporation_Tax_Charge">#REF!</definedName>
    <definedName name="cost" localSheetId="9">#REF!</definedName>
    <definedName name="cost" localSheetId="8">#REF!</definedName>
    <definedName name="cost" localSheetId="7">#REF!</definedName>
    <definedName name="cost">#REF!</definedName>
    <definedName name="COST_CENTRE" localSheetId="9">#REF!</definedName>
    <definedName name="COST_CENTRE">#REF!</definedName>
    <definedName name="COST_CENTRE__TOTAL_CONSULTANT_SERVICES" localSheetId="9">#REF!</definedName>
    <definedName name="COST_CENTRE__TOTAL_CONSULTANT_SERVICES">#REF!</definedName>
    <definedName name="COST_CENTRE__TOTAL_DISTRIBUTION_CENTRES" localSheetId="9">#REF!</definedName>
    <definedName name="COST_CENTRE__TOTAL_DISTRIBUTION_CENTRES">#REF!</definedName>
    <definedName name="COST_CENTRE__TOTAL_FINANCE___ADMIN" localSheetId="9">#REF!</definedName>
    <definedName name="COST_CENTRE__TOTAL_FINANCE___ADMIN">#REF!</definedName>
    <definedName name="COST_CENTRE__TOTAL_LABORATORY" localSheetId="9">#REF!</definedName>
    <definedName name="COST_CENTRE__TOTAL_LABORATORY">#REF!</definedName>
    <definedName name="COST_CENTRE__TOTAL_MARKETING" localSheetId="9">#REF!</definedName>
    <definedName name="COST_CENTRE__TOTAL_MARKETING">#REF!</definedName>
    <definedName name="COST_CENTRE__TOTAL_MIS" localSheetId="9">#REF!</definedName>
    <definedName name="COST_CENTRE__TOTAL_MIS">#REF!</definedName>
    <definedName name="COST_CENTRE__TOTAL_OPERATIONS" localSheetId="9">#REF!</definedName>
    <definedName name="COST_CENTRE__TOTAL_OPERATIONS">#REF!</definedName>
    <definedName name="COST_CENTRE__TOTAL_SALES" localSheetId="9">#REF!</definedName>
    <definedName name="COST_CENTRE__TOTAL_SALES">#REF!</definedName>
    <definedName name="cost_per_unit" localSheetId="9">#REF!</definedName>
    <definedName name="cost_per_unit">#REF!</definedName>
    <definedName name="cost2" localSheetId="9">#REF!</definedName>
    <definedName name="cost2">#REF!</definedName>
    <definedName name="Cost3" localSheetId="9">#REF!</definedName>
    <definedName name="Cost3">#REF!</definedName>
    <definedName name="Costco" localSheetId="9">#REF!</definedName>
    <definedName name="Costco">#REF!</definedName>
    <definedName name="COSUB" localSheetId="4">[93]COSUB!$A$86:$T$112</definedName>
    <definedName name="COSUB" localSheetId="7">#REF!</definedName>
    <definedName name="COSUB">#REF!</definedName>
    <definedName name="Country" localSheetId="4">[110]Map!$K$4:$K$118</definedName>
    <definedName name="Country" localSheetId="7">#REF!</definedName>
    <definedName name="Country">#REF!</definedName>
    <definedName name="Cover" localSheetId="9">#REF!</definedName>
    <definedName name="Cover" localSheetId="7">#REF!</definedName>
    <definedName name="Cover">#REF!</definedName>
    <definedName name="coverAsianFirm">NA()</definedName>
    <definedName name="coverAsianNonFirm">NA()</definedName>
    <definedName name="coverCapFirm">NA()</definedName>
    <definedName name="coverCapNonFirm">NA()</definedName>
    <definedName name="coverOptionFirm">NA()</definedName>
    <definedName name="coverOptionNonFirm">NA()</definedName>
    <definedName name="coverSwapFirm">NA()</definedName>
    <definedName name="coverSwapNonFirm">NA()</definedName>
    <definedName name="coy" localSheetId="4">[111]Header!$C$9</definedName>
    <definedName name="coy" localSheetId="7">#REF!</definedName>
    <definedName name="coy">#REF!</definedName>
    <definedName name="CP" localSheetId="4">'[70]Sale Assumption'!$J$113:$RU$113</definedName>
    <definedName name="CP" localSheetId="7">#REF!</definedName>
    <definedName name="CP">#REF!</definedName>
    <definedName name="CPACSBAHT" localSheetId="9">#REF!</definedName>
    <definedName name="CPACSBAHT" localSheetId="8">#REF!</definedName>
    <definedName name="CPACSBAHT" localSheetId="7">#REF!</definedName>
    <definedName name="CPACSBAHT">#REF!</definedName>
    <definedName name="CPACSEURO" localSheetId="9">#REF!</definedName>
    <definedName name="CPACSEURO" localSheetId="8">#REF!</definedName>
    <definedName name="CPACSEURO" localSheetId="7">#REF!</definedName>
    <definedName name="CPACSEURO">#REF!</definedName>
    <definedName name="CPACSUSD" localSheetId="9">#REF!</definedName>
    <definedName name="CPACSUSD" localSheetId="8">#REF!</definedName>
    <definedName name="CPACSUSD" localSheetId="7">#REF!</definedName>
    <definedName name="CPACSUSD">#REF!</definedName>
    <definedName name="CPACSYEN" localSheetId="9">#REF!</definedName>
    <definedName name="CPACSYEN" localSheetId="8">#REF!</definedName>
    <definedName name="CPACSYEN" localSheetId="7">#REF!</definedName>
    <definedName name="CPACSYEN">#REF!</definedName>
    <definedName name="CPAUTOBAHT" localSheetId="9">#REF!</definedName>
    <definedName name="CPAUTOBAHT" localSheetId="8">#REF!</definedName>
    <definedName name="CPAUTOBAHT" localSheetId="7">#REF!</definedName>
    <definedName name="CPAUTOBAHT">#REF!</definedName>
    <definedName name="CPAUTOBT" localSheetId="9">#REF!</definedName>
    <definedName name="CPAUTOBT" localSheetId="8">#REF!</definedName>
    <definedName name="CPAUTOBT" localSheetId="7">#REF!</definedName>
    <definedName name="CPAUTOBT">#REF!</definedName>
    <definedName name="CPAUTOEURO" localSheetId="9">#REF!</definedName>
    <definedName name="CPAUTOEURO" localSheetId="8">#REF!</definedName>
    <definedName name="CPAUTOEURO" localSheetId="7">#REF!</definedName>
    <definedName name="CPAUTOEURO">#REF!</definedName>
    <definedName name="CPAUTOUSD" localSheetId="9">#REF!</definedName>
    <definedName name="CPAUTOUSD" localSheetId="8">#REF!</definedName>
    <definedName name="CPAUTOUSD" localSheetId="7">#REF!</definedName>
    <definedName name="CPAUTOUSD">#REF!</definedName>
    <definedName name="CPAUTOYEN" localSheetId="9">#REF!</definedName>
    <definedName name="CPAUTOYEN" localSheetId="8">#REF!</definedName>
    <definedName name="CPAUTOYEN" localSheetId="7">#REF!</definedName>
    <definedName name="CPAUTOYEN">#REF!</definedName>
    <definedName name="CPCONST" localSheetId="9">#REF!</definedName>
    <definedName name="CPCONST" localSheetId="8">#REF!</definedName>
    <definedName name="CPCONST" localSheetId="7">#REF!</definedName>
    <definedName name="CPCONST">#REF!</definedName>
    <definedName name="CPCTBAHT" localSheetId="9">#REF!</definedName>
    <definedName name="CPCTBAHT" localSheetId="8">#REF!</definedName>
    <definedName name="CPCTBAHT" localSheetId="7">#REF!</definedName>
    <definedName name="CPCTBAHT">#REF!</definedName>
    <definedName name="CPCTEURO" localSheetId="9">#REF!</definedName>
    <definedName name="CPCTEURO" localSheetId="8">#REF!</definedName>
    <definedName name="CPCTEURO" localSheetId="7">#REF!</definedName>
    <definedName name="CPCTEURO">#REF!</definedName>
    <definedName name="CPCTUSD" localSheetId="9">#REF!</definedName>
    <definedName name="CPCTUSD" localSheetId="8">#REF!</definedName>
    <definedName name="CPCTUSD" localSheetId="7">#REF!</definedName>
    <definedName name="CPCTUSD">#REF!</definedName>
    <definedName name="CPCTYEN" localSheetId="9">#REF!</definedName>
    <definedName name="CPCTYEN" localSheetId="8">#REF!</definedName>
    <definedName name="CPCTYEN" localSheetId="7">#REF!</definedName>
    <definedName name="CPCTYEN">#REF!</definedName>
    <definedName name="CPCVBAHT" localSheetId="9">#REF!</definedName>
    <definedName name="CPCVBAHT" localSheetId="8">#REF!</definedName>
    <definedName name="CPCVBAHT" localSheetId="7">#REF!</definedName>
    <definedName name="CPCVBAHT">#REF!</definedName>
    <definedName name="CPCVEURO" localSheetId="9">#REF!</definedName>
    <definedName name="CPCVEURO" localSheetId="8">#REF!</definedName>
    <definedName name="CPCVEURO" localSheetId="7">#REF!</definedName>
    <definedName name="CPCVEURO">#REF!</definedName>
    <definedName name="CPCVUSD" localSheetId="9">#REF!</definedName>
    <definedName name="CPCVUSD" localSheetId="8">#REF!</definedName>
    <definedName name="CPCVUSD" localSheetId="7">#REF!</definedName>
    <definedName name="CPCVUSD">#REF!</definedName>
    <definedName name="CPCVYEN" localSheetId="9">#REF!</definedName>
    <definedName name="CPCVYEN" localSheetId="8">#REF!</definedName>
    <definedName name="CPCVYEN" localSheetId="7">#REF!</definedName>
    <definedName name="CPCVYEN">#REF!</definedName>
    <definedName name="cpdaa" localSheetId="4">'[112]PL _ ผลงานใหม่รวม'!$J$11:$K$19</definedName>
    <definedName name="cpdaa" localSheetId="7">#REF!</definedName>
    <definedName name="cpdaa">#REF!</definedName>
    <definedName name="CPECCBAHT" localSheetId="9">#REF!</definedName>
    <definedName name="CPECCBAHT" localSheetId="8">#REF!</definedName>
    <definedName name="CPECCBAHT" localSheetId="7">#REF!</definedName>
    <definedName name="CPECCBAHT">#REF!</definedName>
    <definedName name="CPECCEURO" localSheetId="9">#REF!</definedName>
    <definedName name="CPECCEURO" localSheetId="8">#REF!</definedName>
    <definedName name="CPECCEURO" localSheetId="7">#REF!</definedName>
    <definedName name="CPECCEURO">#REF!</definedName>
    <definedName name="CPECCUSD" localSheetId="9">#REF!</definedName>
    <definedName name="CPECCUSD" localSheetId="8">#REF!</definedName>
    <definedName name="CPECCUSD" localSheetId="7">#REF!</definedName>
    <definedName name="CPECCUSD">#REF!</definedName>
    <definedName name="CPECCYEN" localSheetId="9">#REF!</definedName>
    <definedName name="CPECCYEN" localSheetId="8">#REF!</definedName>
    <definedName name="CPECCYEN" localSheetId="7">#REF!</definedName>
    <definedName name="CPECCYEN">#REF!</definedName>
    <definedName name="CPELBAHT" localSheetId="9">#REF!</definedName>
    <definedName name="CPELBAHT" localSheetId="8">#REF!</definedName>
    <definedName name="CPELBAHT" localSheetId="7">#REF!</definedName>
    <definedName name="CPELBAHT">#REF!</definedName>
    <definedName name="CPELEURO" localSheetId="9">#REF!</definedName>
    <definedName name="CPELEURO" localSheetId="8">#REF!</definedName>
    <definedName name="CPELEURO" localSheetId="7">#REF!</definedName>
    <definedName name="CPELEURO">#REF!</definedName>
    <definedName name="CPELUSD" localSheetId="9">#REF!</definedName>
    <definedName name="CPELUSD" localSheetId="8">#REF!</definedName>
    <definedName name="CPELUSD" localSheetId="7">#REF!</definedName>
    <definedName name="CPELUSD">#REF!</definedName>
    <definedName name="CPELYEN" localSheetId="9">#REF!</definedName>
    <definedName name="CPELYEN" localSheetId="8">#REF!</definedName>
    <definedName name="CPELYEN" localSheetId="7">#REF!</definedName>
    <definedName name="CPELYEN">#REF!</definedName>
    <definedName name="CPFFBAHT" localSheetId="9">#REF!</definedName>
    <definedName name="CPFFBAHT" localSheetId="8">#REF!</definedName>
    <definedName name="CPFFBAHT" localSheetId="7">#REF!</definedName>
    <definedName name="CPFFBAHT">#REF!</definedName>
    <definedName name="CPFFEURO" localSheetId="9">#REF!</definedName>
    <definedName name="CPFFEURO" localSheetId="8">#REF!</definedName>
    <definedName name="CPFFEURO" localSheetId="7">#REF!</definedName>
    <definedName name="CPFFEURO">#REF!</definedName>
    <definedName name="CPFFUSD" localSheetId="9">#REF!</definedName>
    <definedName name="CPFFUSD" localSheetId="8">#REF!</definedName>
    <definedName name="CPFFUSD" localSheetId="7">#REF!</definedName>
    <definedName name="CPFFUSD">#REF!</definedName>
    <definedName name="CPFFYEN" localSheetId="9">#REF!</definedName>
    <definedName name="CPFFYEN" localSheetId="8">#REF!</definedName>
    <definedName name="CPFFYEN" localSheetId="7">#REF!</definedName>
    <definedName name="CPFFYEN">#REF!</definedName>
    <definedName name="CPI" localSheetId="4">'[70]Sale Assumption'!$J$99:$RU$99</definedName>
    <definedName name="CPI" localSheetId="7">#REF!</definedName>
    <definedName name="CPI">#REF!</definedName>
    <definedName name="CPI_33" localSheetId="4">'[70]Sale Assumption'!$J$82:$RU$82</definedName>
    <definedName name="CPI_33" localSheetId="7">#REF!</definedName>
    <definedName name="CPI_33">#REF!</definedName>
    <definedName name="CPI_Escalation" localSheetId="4">'[70]Sale Assumption'!$I$100</definedName>
    <definedName name="CPI_Escalation" localSheetId="7">#REF!</definedName>
    <definedName name="CPI_Escalation">#REF!</definedName>
    <definedName name="CPI_PORTION" localSheetId="4">'[70]Sale Assumption'!$I$76</definedName>
    <definedName name="CPI_PORTION" localSheetId="7">#REF!</definedName>
    <definedName name="CPI_PORTION">#REF!</definedName>
    <definedName name="CPI0" localSheetId="4">'[70]Sale Assumption'!$I$99</definedName>
    <definedName name="CPI0" localSheetId="7">#REF!</definedName>
    <definedName name="CPI0">#REF!</definedName>
    <definedName name="CPINTRA" localSheetId="9">#REF!</definedName>
    <definedName name="CPINTRA" localSheetId="8">#REF!</definedName>
    <definedName name="CPINTRA" localSheetId="7">#REF!</definedName>
    <definedName name="CPINTRA">#REF!</definedName>
    <definedName name="CPMVACBAHT" localSheetId="9">#REF!</definedName>
    <definedName name="CPMVACBAHT" localSheetId="8">#REF!</definedName>
    <definedName name="CPMVACBAHT" localSheetId="7">#REF!</definedName>
    <definedName name="CPMVACBAHT">#REF!</definedName>
    <definedName name="CPMVACEURO" localSheetId="9">#REF!</definedName>
    <definedName name="CPMVACEURO" localSheetId="8">#REF!</definedName>
    <definedName name="CPMVACEURO" localSheetId="7">#REF!</definedName>
    <definedName name="CPMVACEURO">#REF!</definedName>
    <definedName name="CPMVACUSD" localSheetId="9">#REF!</definedName>
    <definedName name="CPMVACUSD" localSheetId="8">#REF!</definedName>
    <definedName name="CPMVACUSD" localSheetId="7">#REF!</definedName>
    <definedName name="CPMVACUSD">#REF!</definedName>
    <definedName name="CPMVACYEN" localSheetId="9">#REF!</definedName>
    <definedName name="CPMVACYEN" localSheetId="8">#REF!</definedName>
    <definedName name="CPMVACYEN" localSheetId="7">#REF!</definedName>
    <definedName name="CPMVACYEN">#REF!</definedName>
    <definedName name="CPOTBAHT" localSheetId="9">#REF!</definedName>
    <definedName name="CPOTBAHT" localSheetId="8">#REF!</definedName>
    <definedName name="CPOTBAHT" localSheetId="7">#REF!</definedName>
    <definedName name="CPOTBAHT">#REF!</definedName>
    <definedName name="CPOTEURO" localSheetId="9">#REF!</definedName>
    <definedName name="CPOTEURO" localSheetId="8">#REF!</definedName>
    <definedName name="CPOTEURO" localSheetId="7">#REF!</definedName>
    <definedName name="CPOTEURO">#REF!</definedName>
    <definedName name="CPOTUSD" localSheetId="9">#REF!</definedName>
    <definedName name="CPOTUSD" localSheetId="8">#REF!</definedName>
    <definedName name="CPOTUSD" localSheetId="7">#REF!</definedName>
    <definedName name="CPOTUSD">#REF!</definedName>
    <definedName name="CPOTYEN" localSheetId="9">#REF!</definedName>
    <definedName name="CPOTYEN" localSheetId="8">#REF!</definedName>
    <definedName name="CPOTYEN" localSheetId="7">#REF!</definedName>
    <definedName name="CPOTYEN">#REF!</definedName>
    <definedName name="cppc1" localSheetId="9">#REF!</definedName>
    <definedName name="cppc1">#REF!</definedName>
    <definedName name="cppc2" localSheetId="9">#REF!</definedName>
    <definedName name="cppc2">#REF!</definedName>
    <definedName name="CPPC2001" localSheetId="9" hidden="1">{"'Model'!$A$1:$N$53"}</definedName>
    <definedName name="CPPC2001" localSheetId="3" hidden="1">{"'Model'!$A$1:$N$53"}</definedName>
    <definedName name="CPPC2001" localSheetId="8" hidden="1">{"'Model'!$A$1:$N$53"}</definedName>
    <definedName name="CPPC2001" localSheetId="4" hidden="1">{"'Model'!$A$1:$N$53"}</definedName>
    <definedName name="CPPC2001" localSheetId="5" hidden="1">{"'Model'!$A$1:$N$53"}</definedName>
    <definedName name="CPPC2001" localSheetId="7" hidden="1">{"'Model'!$A$1:$N$53"}</definedName>
    <definedName name="CPPC2001" hidden="1">{"'Model'!$A$1:$N$53"}</definedName>
    <definedName name="cppc3" localSheetId="9">#REF!</definedName>
    <definedName name="cppc3">#REF!</definedName>
    <definedName name="cppca" localSheetId="4">'[112]PL _ ผลงานใหม่รวม'!$G$22:$H$22</definedName>
    <definedName name="cppca" localSheetId="7">#REF!</definedName>
    <definedName name="cppca">#REF!</definedName>
    <definedName name="CPPLBAHT" localSheetId="9">#REF!</definedName>
    <definedName name="CPPLBAHT" localSheetId="8">#REF!</definedName>
    <definedName name="CPPLBAHT" localSheetId="7">#REF!</definedName>
    <definedName name="CPPLBAHT">#REF!</definedName>
    <definedName name="CPPLEURO" localSheetId="9">#REF!</definedName>
    <definedName name="CPPLEURO" localSheetId="8">#REF!</definedName>
    <definedName name="CPPLEURO" localSheetId="7">#REF!</definedName>
    <definedName name="CPPLEURO">#REF!</definedName>
    <definedName name="CPPLUSD" localSheetId="9">#REF!</definedName>
    <definedName name="CPPLUSD" localSheetId="8">#REF!</definedName>
    <definedName name="CPPLUSD" localSheetId="7">#REF!</definedName>
    <definedName name="CPPLUSD">#REF!</definedName>
    <definedName name="CPPLYEN" localSheetId="9">#REF!</definedName>
    <definedName name="CPPLYEN" localSheetId="8">#REF!</definedName>
    <definedName name="CPPLYEN" localSheetId="7">#REF!</definedName>
    <definedName name="CPPLYEN">#REF!</definedName>
    <definedName name="CPPPBAHT" localSheetId="9">#REF!</definedName>
    <definedName name="CPPPBAHT" localSheetId="8">#REF!</definedName>
    <definedName name="CPPPBAHT" localSheetId="7">#REF!</definedName>
    <definedName name="CPPPBAHT">#REF!</definedName>
    <definedName name="CPPPEURO" localSheetId="9">#REF!</definedName>
    <definedName name="CPPPEURO" localSheetId="8">#REF!</definedName>
    <definedName name="CPPPEURO" localSheetId="7">#REF!</definedName>
    <definedName name="CPPPEURO">#REF!</definedName>
    <definedName name="CPPPUSD" localSheetId="9">#REF!</definedName>
    <definedName name="CPPPUSD" localSheetId="8">#REF!</definedName>
    <definedName name="CPPPUSD" localSheetId="7">#REF!</definedName>
    <definedName name="CPPPUSD">#REF!</definedName>
    <definedName name="CPPPYEN" localSheetId="9">#REF!</definedName>
    <definedName name="CPPPYEN" localSheetId="8">#REF!</definedName>
    <definedName name="CPPPYEN" localSheetId="7">#REF!</definedName>
    <definedName name="CPPPYEN">#REF!</definedName>
    <definedName name="CPPUMPBAHT" localSheetId="9">#REF!</definedName>
    <definedName name="CPPUMPBAHT" localSheetId="8">#REF!</definedName>
    <definedName name="CPPUMPBAHT" localSheetId="7">#REF!</definedName>
    <definedName name="CPPUMPBAHT">#REF!</definedName>
    <definedName name="CPPUMPEURO" localSheetId="9">#REF!</definedName>
    <definedName name="CPPUMPEURO" localSheetId="8">#REF!</definedName>
    <definedName name="CPPUMPEURO" localSheetId="7">#REF!</definedName>
    <definedName name="CPPUMPEURO">#REF!</definedName>
    <definedName name="CPPUMPUSD" localSheetId="9">#REF!</definedName>
    <definedName name="CPPUMPUSD" localSheetId="8">#REF!</definedName>
    <definedName name="CPPUMPUSD" localSheetId="7">#REF!</definedName>
    <definedName name="CPPUMPUSD">#REF!</definedName>
    <definedName name="CPPUMPYEN" localSheetId="9">#REF!</definedName>
    <definedName name="CPPUMPYEN" localSheetId="8">#REF!</definedName>
    <definedName name="CPPUMPYEN" localSheetId="7">#REF!</definedName>
    <definedName name="CPPUMPYEN">#REF!</definedName>
    <definedName name="CPSACBAHT" localSheetId="9">#REF!</definedName>
    <definedName name="CPSACBAHT" localSheetId="8">#REF!</definedName>
    <definedName name="CPSACBAHT" localSheetId="7">#REF!</definedName>
    <definedName name="CPSACBAHT">#REF!</definedName>
    <definedName name="CPSACEURO" localSheetId="9">#REF!</definedName>
    <definedName name="CPSACEURO" localSheetId="8">#REF!</definedName>
    <definedName name="CPSACEURO" localSheetId="7">#REF!</definedName>
    <definedName name="CPSACEURO">#REF!</definedName>
    <definedName name="CPSACUSD" localSheetId="9">#REF!</definedName>
    <definedName name="CPSACUSD" localSheetId="8">#REF!</definedName>
    <definedName name="CPSACUSD" localSheetId="7">#REF!</definedName>
    <definedName name="CPSACUSD">#REF!</definedName>
    <definedName name="CPSACYEN" localSheetId="9">#REF!</definedName>
    <definedName name="CPSACYEN" localSheetId="8">#REF!</definedName>
    <definedName name="CPSACYEN" localSheetId="7">#REF!</definedName>
    <definedName name="CPSACYEN">#REF!</definedName>
    <definedName name="CPTANKBAHT" localSheetId="9">#REF!</definedName>
    <definedName name="CPTANKBAHT" localSheetId="8">#REF!</definedName>
    <definedName name="CPTANKBAHT" localSheetId="7">#REF!</definedName>
    <definedName name="CPTANKBAHT">#REF!</definedName>
    <definedName name="CPTANKEURO" localSheetId="9">#REF!</definedName>
    <definedName name="CPTANKEURO" localSheetId="8">#REF!</definedName>
    <definedName name="CPTANKEURO" localSheetId="7">#REF!</definedName>
    <definedName name="CPTANKEURO">#REF!</definedName>
    <definedName name="CPTANKUSD" localSheetId="9">#REF!</definedName>
    <definedName name="CPTANKUSD" localSheetId="8">#REF!</definedName>
    <definedName name="CPTANKUSD" localSheetId="7">#REF!</definedName>
    <definedName name="CPTANKUSD">#REF!</definedName>
    <definedName name="CPTANKYEN" localSheetId="9">#REF!</definedName>
    <definedName name="CPTANKYEN" localSheetId="8">#REF!</definedName>
    <definedName name="CPTANKYEN" localSheetId="7">#REF!</definedName>
    <definedName name="CPTANKYEN">#REF!</definedName>
    <definedName name="CPUTBAHT" localSheetId="9">#REF!</definedName>
    <definedName name="CPUTBAHT" localSheetId="8">#REF!</definedName>
    <definedName name="CPUTBAHT" localSheetId="7">#REF!</definedName>
    <definedName name="CPUTBAHT">#REF!</definedName>
    <definedName name="CPUTEURO" localSheetId="9">#REF!</definedName>
    <definedName name="CPUTEURO" localSheetId="8">#REF!</definedName>
    <definedName name="CPUTEURO" localSheetId="7">#REF!</definedName>
    <definedName name="CPUTEURO">#REF!</definedName>
    <definedName name="CPUTUSD" localSheetId="9">#REF!</definedName>
    <definedName name="CPUTUSD" localSheetId="8">#REF!</definedName>
    <definedName name="CPUTUSD" localSheetId="7">#REF!</definedName>
    <definedName name="CPUTUSD">#REF!</definedName>
    <definedName name="CPUTYEN" localSheetId="9">#REF!</definedName>
    <definedName name="CPUTYEN" localSheetId="8">#REF!</definedName>
    <definedName name="CPUTYEN" localSheetId="7">#REF!</definedName>
    <definedName name="CPUTYEN">#REF!</definedName>
    <definedName name="CPWCSBAHT" localSheetId="9">#REF!</definedName>
    <definedName name="CPWCSBAHT" localSheetId="8">#REF!</definedName>
    <definedName name="CPWCSBAHT" localSheetId="7">#REF!</definedName>
    <definedName name="CPWCSBAHT">#REF!</definedName>
    <definedName name="CPWCSEURO" localSheetId="9">#REF!</definedName>
    <definedName name="CPWCSEURO" localSheetId="8">#REF!</definedName>
    <definedName name="CPWCSEURO" localSheetId="7">#REF!</definedName>
    <definedName name="CPWCSEURO">#REF!</definedName>
    <definedName name="CPWCSUSD" localSheetId="9">#REF!</definedName>
    <definedName name="CPWCSUSD" localSheetId="8">#REF!</definedName>
    <definedName name="CPWCSUSD" localSheetId="7">#REF!</definedName>
    <definedName name="CPWCSUSD">#REF!</definedName>
    <definedName name="CPWCSYEN" localSheetId="9">#REF!</definedName>
    <definedName name="CPWCSYEN" localSheetId="8">#REF!</definedName>
    <definedName name="CPWCSYEN" localSheetId="7">#REF!</definedName>
    <definedName name="CPWCSYEN">#REF!</definedName>
    <definedName name="Creditor_Capex" localSheetId="4">'[70]Working Capital'!$J$173:$RU$173</definedName>
    <definedName name="Creditor_Capex" localSheetId="7">#REF!</definedName>
    <definedName name="Creditor_Capex">#REF!</definedName>
    <definedName name="Creditor_Chemical" localSheetId="4">'[70]Working Capital'!$J$145:$RU$145</definedName>
    <definedName name="Creditor_Chemical" localSheetId="7">#REF!</definedName>
    <definedName name="Creditor_Chemical">#REF!</definedName>
    <definedName name="Creditor_CW" localSheetId="4">'[70]Working Capital'!$J$152:$RU$152</definedName>
    <definedName name="Creditor_CW" localSheetId="7">#REF!</definedName>
    <definedName name="Creditor_CW">#REF!</definedName>
    <definedName name="Creditor_Day_Capex" localSheetId="4">'[70]Working Capital'!$J$169:$RU$169</definedName>
    <definedName name="Creditor_Day_Capex" localSheetId="7">#REF!</definedName>
    <definedName name="Creditor_Day_Capex">#REF!</definedName>
    <definedName name="Creditor_Day_Chemical" localSheetId="4">'[70]Working Capital'!$J$141:$RU$141</definedName>
    <definedName name="Creditor_Day_Chemical" localSheetId="7">#REF!</definedName>
    <definedName name="Creditor_Day_Chemical">#REF!</definedName>
    <definedName name="Creditor_Day_CW" localSheetId="4">'[70]Working Capital'!$J$148:$RU$148</definedName>
    <definedName name="Creditor_Day_CW" localSheetId="7">#REF!</definedName>
    <definedName name="Creditor_Day_CW">#REF!</definedName>
    <definedName name="Creditor_Day_Incapex" localSheetId="4">'[70]Working Capital'!$J$176:$RU$176</definedName>
    <definedName name="Creditor_Day_Incapex" localSheetId="7">#REF!</definedName>
    <definedName name="Creditor_Day_Incapex">#REF!</definedName>
    <definedName name="Creditor_Day_PEA" localSheetId="4">'[70]Working Capital'!$J$127:$RU$127</definedName>
    <definedName name="Creditor_Day_PEA" localSheetId="7">#REF!</definedName>
    <definedName name="Creditor_Day_PEA">#REF!</definedName>
    <definedName name="Creditor_Day_PTT" localSheetId="4">'[70]Working Capital'!$J$134:$RU$134</definedName>
    <definedName name="Creditor_Day_PTT" localSheetId="7">#REF!</definedName>
    <definedName name="Creditor_Day_PTT">#REF!</definedName>
    <definedName name="Creditor_Day_PTTCH" localSheetId="4">'[70]Working Capital'!$J$162:$RU$162</definedName>
    <definedName name="Creditor_Day_PTTCH" localSheetId="7">#REF!</definedName>
    <definedName name="Creditor_Day_PTTCH">#REF!</definedName>
    <definedName name="Creditor_Incapex" localSheetId="4">'[70]Working Capital'!$J$180:$RU$180</definedName>
    <definedName name="Creditor_Incapex" localSheetId="7">#REF!</definedName>
    <definedName name="Creditor_Incapex">#REF!</definedName>
    <definedName name="Creditor_PEA" localSheetId="4">'[70]Working Capital'!$J$131:$RU$131</definedName>
    <definedName name="Creditor_PEA" localSheetId="7">#REF!</definedName>
    <definedName name="Creditor_PEA">#REF!</definedName>
    <definedName name="Creditor_PTT" localSheetId="4">'[70]Working Capital'!$J$138:$RU$138</definedName>
    <definedName name="Creditor_PTT" localSheetId="7">#REF!</definedName>
    <definedName name="Creditor_PTT">#REF!</definedName>
    <definedName name="Creditor_PTTAC" localSheetId="4">'[70]Working Capital'!$J$159:$RU$159</definedName>
    <definedName name="Creditor_PTTAC" localSheetId="7">#REF!</definedName>
    <definedName name="Creditor_PTTAC">#REF!</definedName>
    <definedName name="Creditor_PTTCH" localSheetId="4">'[70]Working Capital'!$J$166:$RU$166</definedName>
    <definedName name="Creditor_PTTCH" localSheetId="7">#REF!</definedName>
    <definedName name="Creditor_PTTCH">#REF!</definedName>
    <definedName name="_xlnm.Criteria" localSheetId="9">#REF!</definedName>
    <definedName name="_xlnm.Criteria" localSheetId="8">#REF!</definedName>
    <definedName name="_xlnm.Criteria" localSheetId="7">#REF!</definedName>
    <definedName name="_xlnm.Criteria">#REF!</definedName>
    <definedName name="crrc">#N/A</definedName>
    <definedName name="CRYR_Period_01">NA()</definedName>
    <definedName name="CRYR_Period_02">NA()</definedName>
    <definedName name="CRYR_Period_03">NA()</definedName>
    <definedName name="CRYR_Period_04">NA()</definedName>
    <definedName name="CRYR_Period_05">NA()</definedName>
    <definedName name="CRYR_Period_06">NA()</definedName>
    <definedName name="CRYR_Period_07">NA()</definedName>
    <definedName name="CRYR_Period_08">NA()</definedName>
    <definedName name="CRYR_Period_09">NA()</definedName>
    <definedName name="CRYR_Period_10">NA()</definedName>
    <definedName name="CRYR_Period_11">NA()</definedName>
    <definedName name="CRYR_Period_12">NA()</definedName>
    <definedName name="CRYR_Period_13">NA()</definedName>
    <definedName name="cs">#N/A</definedName>
    <definedName name="CSAC">#N/A</definedName>
    <definedName name="csacaw">#N/A</definedName>
    <definedName name="csacwae">#N/A</definedName>
    <definedName name="csadc">#N/A</definedName>
    <definedName name="CSAEWCA">#N/A</definedName>
    <definedName name="csaweae">#N/A</definedName>
    <definedName name="cscawe">#N/A</definedName>
    <definedName name="cscawes">#N/A</definedName>
    <definedName name="cscawf">#N/A</definedName>
    <definedName name="CSCS">#N/A</definedName>
    <definedName name="csdcd" localSheetId="9" hidden="1">{"'Model'!$A$1:$N$53"}</definedName>
    <definedName name="csdcd" localSheetId="8" hidden="1">{"'Model'!$A$1:$N$53"}</definedName>
    <definedName name="csdcd" localSheetId="4" hidden="1">{"'Model'!$A$1:$N$53"}</definedName>
    <definedName name="csdcd" localSheetId="7" hidden="1">{"'Model'!$A$1:$N$53"}</definedName>
    <definedName name="csdcd" hidden="1">{"'Model'!$A$1:$N$53"}</definedName>
    <definedName name="csds">#N/A</definedName>
    <definedName name="csEntity" localSheetId="4">[113]Param!$C$2</definedName>
    <definedName name="csEntity" localSheetId="7">#REF!</definedName>
    <definedName name="csEntity">#REF!</definedName>
    <definedName name="csEntityTxt" localSheetId="4">[113]Param!$D$2</definedName>
    <definedName name="csEntityTxt" localSheetId="7">#REF!</definedName>
    <definedName name="csEntityTxt">#REF!</definedName>
    <definedName name="cske">#N/A</definedName>
    <definedName name="csMonth" localSheetId="4">[113]Param!$B$21</definedName>
    <definedName name="csMonth" localSheetId="7">#REF!</definedName>
    <definedName name="csMonth">#REF!</definedName>
    <definedName name="csMRText" localSheetId="4">[113]Param!$B$12</definedName>
    <definedName name="csMRText" localSheetId="7">#REF!</definedName>
    <definedName name="csMRText">#REF!</definedName>
    <definedName name="CT" localSheetId="4">[81]Computron!$B$2:$H$540</definedName>
    <definedName name="CT" localSheetId="7">#REF!</definedName>
    <definedName name="CT">#REF!</definedName>
    <definedName name="CtnAmortEnd">NA()</definedName>
    <definedName name="CtnEndDate" localSheetId="4">[79]Ass!$F$20</definedName>
    <definedName name="CtnEndDate" localSheetId="7">#REF!</definedName>
    <definedName name="CtnEndDate">#REF!</definedName>
    <definedName name="ctng1" localSheetId="9">#REF!</definedName>
    <definedName name="ctng1" localSheetId="7">#REF!</definedName>
    <definedName name="ctng1">#REF!</definedName>
    <definedName name="ctng2" localSheetId="9">#REF!</definedName>
    <definedName name="ctng2">#REF!</definedName>
    <definedName name="ctng3" localSheetId="9">#REF!</definedName>
    <definedName name="ctng3">#REF!</definedName>
    <definedName name="ctnga" localSheetId="4">'[112]PL _ ผลงานใหม่รวม'!$S$7:$T$8</definedName>
    <definedName name="ctnga" localSheetId="7">#REF!</definedName>
    <definedName name="ctnga">#REF!</definedName>
    <definedName name="CtnIntOnlyEnd">NA()</definedName>
    <definedName name="CUR" localSheetId="9">#REF!</definedName>
    <definedName name="CUR" localSheetId="8">#REF!</definedName>
    <definedName name="CUR" localSheetId="7">#REF!</definedName>
    <definedName name="CUR">#REF!</definedName>
    <definedName name="Cur_AccDepre_Building" localSheetId="4">[80]BUILD95!$AQ$9:$AQ$17</definedName>
    <definedName name="Cur_AccDepre_Building" localSheetId="7">#REF!</definedName>
    <definedName name="Cur_AccDepre_Building">#REF!</definedName>
    <definedName name="Cur_NBV_Building" localSheetId="4">[80]BUILD95!$AR$9:$AR$17</definedName>
    <definedName name="Cur_NBV_Building" localSheetId="7">#REF!</definedName>
    <definedName name="Cur_NBV_Building">#REF!</definedName>
    <definedName name="CUR_SUM" localSheetId="9">#REF!</definedName>
    <definedName name="CUR_SUM" localSheetId="8">#REF!</definedName>
    <definedName name="CUR_SUM" localSheetId="7">#REF!</definedName>
    <definedName name="CUR_SUM">#REF!</definedName>
    <definedName name="CURCOST1" localSheetId="9">#REF!</definedName>
    <definedName name="CURCOST1">#REF!</definedName>
    <definedName name="CURCOST2" localSheetId="9">#REF!</definedName>
    <definedName name="CURCOST2">#REF!</definedName>
    <definedName name="CURCOST23" localSheetId="9">#REF!</definedName>
    <definedName name="CURCOST23">#REF!</definedName>
    <definedName name="CURCOST3" localSheetId="9">#REF!</definedName>
    <definedName name="CURCOST3">#REF!</definedName>
    <definedName name="CURCOST4" localSheetId="9">#REF!</definedName>
    <definedName name="CURCOST4">#REF!</definedName>
    <definedName name="curOLAPCubeFile" localSheetId="9">#REF!</definedName>
    <definedName name="curOLAPCubeFile">#REF!</definedName>
    <definedName name="curOLAPDatabase" localSheetId="9">#REF!</definedName>
    <definedName name="curOLAPDatabase">#REF!</definedName>
    <definedName name="curOLAPServer" localSheetId="9">#REF!</definedName>
    <definedName name="curOLAPServer">#REF!</definedName>
    <definedName name="curOLAPVirtualCube" localSheetId="9">#REF!</definedName>
    <definedName name="curOLAPVirtualCube">#REF!</definedName>
    <definedName name="Curr" localSheetId="4">[110]Index!$D$5</definedName>
    <definedName name="Curr" localSheetId="7">#REF!</definedName>
    <definedName name="Curr">#REF!</definedName>
    <definedName name="Currency" localSheetId="8">#REF!</definedName>
    <definedName name="Currency" localSheetId="4">'[72]DropDown List'!#REF!</definedName>
    <definedName name="Currency" localSheetId="7">#REF!</definedName>
    <definedName name="Currency">#REF!</definedName>
    <definedName name="Currency_Unit" localSheetId="4">[114]Sheet3!$G$29</definedName>
    <definedName name="Currency_Unit" localSheetId="7">#REF!</definedName>
    <definedName name="Currency_Unit">#REF!</definedName>
    <definedName name="currencyunit" localSheetId="4">[106]Header!$D$14</definedName>
    <definedName name="currencyunit" localSheetId="7">#REF!</definedName>
    <definedName name="currencyunit">#REF!</definedName>
    <definedName name="Current" localSheetId="9">#REF!</definedName>
    <definedName name="Current" localSheetId="8">#REF!</definedName>
    <definedName name="Current" localSheetId="7">#REF!</definedName>
    <definedName name="Current">#REF!</definedName>
    <definedName name="Current_Account" localSheetId="9">#REF!</definedName>
    <definedName name="Current_Account" localSheetId="8">#REF!</definedName>
    <definedName name="Current_Account" localSheetId="7">#REF!</definedName>
    <definedName name="Current_Account">#REF!</definedName>
    <definedName name="Current_Month" localSheetId="4">[114]Sheet3!$C$5</definedName>
    <definedName name="Current_Month" localSheetId="7">#REF!</definedName>
    <definedName name="Current_Month">#REF!</definedName>
    <definedName name="currentyear" localSheetId="4">[106]Header!$D$10</definedName>
    <definedName name="currentyear" localSheetId="7">#REF!</definedName>
    <definedName name="currentyear">#REF!</definedName>
    <definedName name="CURRY01" localSheetId="9">#REF!</definedName>
    <definedName name="CURRY01" localSheetId="7">#REF!</definedName>
    <definedName name="CURRY01">#REF!</definedName>
    <definedName name="CURRY02" localSheetId="9">#REF!</definedName>
    <definedName name="CURRY02">#REF!</definedName>
    <definedName name="CURRY03" localSheetId="9">#REF!</definedName>
    <definedName name="CURRY03">#REF!</definedName>
    <definedName name="CURRY04" localSheetId="9">#REF!</definedName>
    <definedName name="CURRY04">#REF!</definedName>
    <definedName name="custnew" localSheetId="9">#REF!</definedName>
    <definedName name="custnew">#REF!</definedName>
    <definedName name="CUSTOMER" localSheetId="4">[115]NAME!$A$2:$B$336</definedName>
    <definedName name="CUSTOMER" localSheetId="7">#REF!</definedName>
    <definedName name="CUSTOMER">#REF!</definedName>
    <definedName name="Customer_Group" localSheetId="4">'[99]Cust Group'!$A$2:$A$14</definedName>
    <definedName name="Customer_Group" localSheetId="7">#REF!</definedName>
    <definedName name="Customer_Group">#REF!</definedName>
    <definedName name="Customer_Name" localSheetId="4">[116]Customer!$A:$A</definedName>
    <definedName name="Customer_Name" localSheetId="7">#REF!</definedName>
    <definedName name="Customer_Name">#REF!</definedName>
    <definedName name="cut" localSheetId="9" hidden="1">{"'Eng (page2)'!$A$1:$D$52"}</definedName>
    <definedName name="cut" localSheetId="8" hidden="1">{"'Eng (page2)'!$A$1:$D$52"}</definedName>
    <definedName name="cut" localSheetId="4" hidden="1">{"'Eng (page2)'!$A$1:$D$52"}</definedName>
    <definedName name="cut" localSheetId="7" hidden="1">{"'Eng (page2)'!$A$1:$D$52"}</definedName>
    <definedName name="cut" hidden="1">{"'Eng (page2)'!$A$1:$D$52"}</definedName>
    <definedName name="cvb">#N/A</definedName>
    <definedName name="CVCV">#N/A</definedName>
    <definedName name="cvcx">#N/A</definedName>
    <definedName name="cvcxvsvad" localSheetId="9" hidden="1">{"'Model'!$A$1:$N$53"}</definedName>
    <definedName name="cvcxvsvad" localSheetId="8" hidden="1">{"'Model'!$A$1:$N$53"}</definedName>
    <definedName name="cvcxvsvad" localSheetId="4" hidden="1">{"'Model'!$A$1:$N$53"}</definedName>
    <definedName name="cvcxvsvad" localSheetId="7" hidden="1">{"'Model'!$A$1:$N$53"}</definedName>
    <definedName name="cvcxvsvad" hidden="1">{"'Model'!$A$1:$N$53"}</definedName>
    <definedName name="cvfdgds">#N/A</definedName>
    <definedName name="cvn">#N/A</definedName>
    <definedName name="CVT" localSheetId="9">#REF!</definedName>
    <definedName name="CVT">#REF!</definedName>
    <definedName name="cvx">#N/A</definedName>
    <definedName name="CW_Contract_ABCT" localSheetId="4">'[70]Demand Assumption'!$J$203:$RU$203</definedName>
    <definedName name="CW_Contract_ABCT" localSheetId="7">#REF!</definedName>
    <definedName name="CW_Contract_ABCT">#REF!</definedName>
    <definedName name="CW_Contract_BIG" localSheetId="4">'[89]Demand Assumption'!#REF!</definedName>
    <definedName name="CW_Contract_BIG" localSheetId="7">#REF!</definedName>
    <definedName name="CW_Contract_BIG">#REF!</definedName>
    <definedName name="CW_Contract_BPA" localSheetId="4">'[89]Demand Assumption'!#REF!</definedName>
    <definedName name="CW_Contract_BPA" localSheetId="7">#REF!</definedName>
    <definedName name="CW_Contract_BPA">#REF!</definedName>
    <definedName name="CW_Contract_EGAT" localSheetId="4">'[70]Demand Assumption'!$J$733:$RU$733</definedName>
    <definedName name="CW_Contract_EGAT" localSheetId="7">#REF!</definedName>
    <definedName name="CW_Contract_EGAT">#REF!</definedName>
    <definedName name="CW_Contract_MIGP" localSheetId="4">'[70]Demand Assumption'!$J$97:$RU$97</definedName>
    <definedName name="CW_Contract_MIGP" localSheetId="7">#REF!</definedName>
    <definedName name="CW_Contract_MIGP">#REF!</definedName>
    <definedName name="CW_Contract_MPR" localSheetId="4">'[70]Demand Assumption'!$J$415:$RU$415</definedName>
    <definedName name="CW_Contract_MPR" localSheetId="7">#REF!</definedName>
    <definedName name="CW_Contract_MPR">#REF!</definedName>
    <definedName name="CW_Contract_PBC" localSheetId="4">'[70]Demand Assumption'!$J$574:$RU$574</definedName>
    <definedName name="CW_Contract_PBC" localSheetId="7">#REF!</definedName>
    <definedName name="CW_Contract_PBC">#REF!</definedName>
    <definedName name="CW_Contract_PDH" localSheetId="4">'[70]Demand Assumption'!$J$839:$RU$839</definedName>
    <definedName name="CW_Contract_PDH" localSheetId="7">#REF!</definedName>
    <definedName name="CW_Contract_PDH">#REF!</definedName>
    <definedName name="CW_Contract_PE" localSheetId="4">'[89]Demand Assumption'!#REF!</definedName>
    <definedName name="CW_Contract_PE" localSheetId="7">#REF!</definedName>
    <definedName name="CW_Contract_PE">#REF!</definedName>
    <definedName name="CW_Contract_PPCL" localSheetId="4">'[70]Demand Assumption'!$J$680:$RU$680</definedName>
    <definedName name="CW_Contract_PPCL" localSheetId="7">#REF!</definedName>
    <definedName name="CW_Contract_PPCL">#REF!</definedName>
    <definedName name="CW_Contract_PTTAC" localSheetId="4">'[70]Demand Assumption'!$J$521:$RU$521</definedName>
    <definedName name="CW_Contract_PTTAC" localSheetId="7">#REF!</definedName>
    <definedName name="CW_Contract_PTTAC">#REF!</definedName>
    <definedName name="CW_Contract_PTTCH" localSheetId="4">'[70]Demand Assumption'!$J$256:$RU$256</definedName>
    <definedName name="CW_Contract_PTTCH" localSheetId="7">#REF!</definedName>
    <definedName name="CW_Contract_PTTCH">#REF!</definedName>
    <definedName name="CW_Contract_PTTCH_LAB" localSheetId="4">'[70]Demand Assumption'!$J$627:$RU$627</definedName>
    <definedName name="CW_Contract_PTTCH_LAB" localSheetId="7">#REF!</definedName>
    <definedName name="CW_Contract_PTTCH_LAB">#REF!</definedName>
    <definedName name="CW_Contract_PTTPE" localSheetId="4">'[70]Demand Assumption'!$J$786:$RU$786</definedName>
    <definedName name="CW_Contract_PTTPE" localSheetId="7">#REF!</definedName>
    <definedName name="CW_Contract_PTTPE">#REF!</definedName>
    <definedName name="CW_Contract_PTTPL" localSheetId="4">'[89]Demand Assumption'!#REF!</definedName>
    <definedName name="CW_Contract_PTTPL" localSheetId="7">#REF!</definedName>
    <definedName name="CW_Contract_PTTPL">#REF!</definedName>
    <definedName name="CW_Contract_TEA" localSheetId="4">'[70]Demand Assumption'!$J$362:$RU$362</definedName>
    <definedName name="CW_Contract_TEA" localSheetId="7">#REF!</definedName>
    <definedName name="CW_Contract_TEA">#REF!</definedName>
    <definedName name="CW_Contract_TEX" localSheetId="4">'[70]Demand Assumption'!$J$150:$RU$150</definedName>
    <definedName name="CW_Contract_TEX" localSheetId="7">#REF!</definedName>
    <definedName name="CW_Contract_TEX">#REF!</definedName>
    <definedName name="CW_Contract_TOCGC" localSheetId="4">'[70]Demand Assumption'!$J$44:$RU$44</definedName>
    <definedName name="CW_Contract_TOCGC" localSheetId="7">#REF!</definedName>
    <definedName name="CW_Contract_TOCGC">#REF!</definedName>
    <definedName name="CW_Contract_TOCGC2" localSheetId="4">'[70]Demand Assumption'!$J$468:$RU$468</definedName>
    <definedName name="CW_Contract_TOCGC2" localSheetId="7">#REF!</definedName>
    <definedName name="CW_Contract_TOCGC2">#REF!</definedName>
    <definedName name="CW_Contract_TOL" localSheetId="4">'[70]Demand Assumption'!$J$309:$RU$309</definedName>
    <definedName name="CW_Contract_TOL" localSheetId="7">#REF!</definedName>
    <definedName name="CW_Contract_TOL">#REF!</definedName>
    <definedName name="CW_Demand_Total" localSheetId="4">'[70]Customer Demand'!$J$83:$RU$83</definedName>
    <definedName name="CW_Demand_Total" localSheetId="7">#REF!</definedName>
    <definedName name="CW_Demand_Total">#REF!</definedName>
    <definedName name="CW_Escalation" localSheetId="4">'[70]Sale Assumption'!$I$103</definedName>
    <definedName name="CW_Escalation" localSheetId="7">#REF!</definedName>
    <definedName name="CW_Escalation">#REF!</definedName>
    <definedName name="CW_LF_ABCT" localSheetId="4">'[70]Demand Assumption'!$J$204:$RU$204</definedName>
    <definedName name="CW_LF_ABCT" localSheetId="7">#REF!</definedName>
    <definedName name="CW_LF_ABCT">#REF!</definedName>
    <definedName name="CW_LF_BIG" localSheetId="4">'[89]Demand Assumption'!#REF!</definedName>
    <definedName name="CW_LF_BIG" localSheetId="7">#REF!</definedName>
    <definedName name="CW_LF_BIG">#REF!</definedName>
    <definedName name="CW_LF_BPA" localSheetId="4">'[89]Demand Assumption'!#REF!</definedName>
    <definedName name="CW_LF_BPA" localSheetId="7">#REF!</definedName>
    <definedName name="CW_LF_BPA">#REF!</definedName>
    <definedName name="CW_LF_EGAT" localSheetId="4">'[70]Demand Assumption'!$J$734:$RU$734</definedName>
    <definedName name="CW_LF_EGAT" localSheetId="7">#REF!</definedName>
    <definedName name="CW_LF_EGAT">#REF!</definedName>
    <definedName name="CW_LF_MIGP" localSheetId="4">'[70]Demand Assumption'!$J$98:$RU$98</definedName>
    <definedName name="CW_LF_MIGP" localSheetId="7">#REF!</definedName>
    <definedName name="CW_LF_MIGP">#REF!</definedName>
    <definedName name="CW_LF_MPR" localSheetId="4">'[70]Demand Assumption'!$J$416:$RU$416</definedName>
    <definedName name="CW_LF_MPR" localSheetId="7">#REF!</definedName>
    <definedName name="CW_LF_MPR">#REF!</definedName>
    <definedName name="CW_LF_PBC" localSheetId="4">'[70]Demand Assumption'!$J$575:$RU$575</definedName>
    <definedName name="CW_LF_PBC" localSheetId="7">#REF!</definedName>
    <definedName name="CW_LF_PBC">#REF!</definedName>
    <definedName name="CW_LF_PDH" localSheetId="4">'[70]Demand Assumption'!$J$840:$RU$840</definedName>
    <definedName name="CW_LF_PDH" localSheetId="7">#REF!</definedName>
    <definedName name="CW_LF_PDH">#REF!</definedName>
    <definedName name="CW_LF_PE" localSheetId="4">'[89]Demand Assumption'!#REF!</definedName>
    <definedName name="CW_LF_PE" localSheetId="7">#REF!</definedName>
    <definedName name="CW_LF_PE">#REF!</definedName>
    <definedName name="CW_LF_PPCL" localSheetId="4">'[70]Demand Assumption'!$J$681:$RU$681</definedName>
    <definedName name="CW_LF_PPCL" localSheetId="7">#REF!</definedName>
    <definedName name="CW_LF_PPCL">#REF!</definedName>
    <definedName name="CW_LF_PTTAC" localSheetId="4">'[70]Demand Assumption'!$J$522:$RU$522</definedName>
    <definedName name="CW_LF_PTTAC" localSheetId="7">#REF!</definedName>
    <definedName name="CW_LF_PTTAC">#REF!</definedName>
    <definedName name="CW_LF_PTTCH" localSheetId="4">'[70]Demand Assumption'!$J$257:$RU$257</definedName>
    <definedName name="CW_LF_PTTCH" localSheetId="7">#REF!</definedName>
    <definedName name="CW_LF_PTTCH">#REF!</definedName>
    <definedName name="CW_LF_PTTCH_LAB" localSheetId="4">'[70]Demand Assumption'!$J$628:$RU$628</definedName>
    <definedName name="CW_LF_PTTCH_LAB" localSheetId="7">#REF!</definedName>
    <definedName name="CW_LF_PTTCH_LAB">#REF!</definedName>
    <definedName name="CW_LF_PTTPE" localSheetId="4">'[70]Demand Assumption'!$J$787:$RU$787</definedName>
    <definedName name="CW_LF_PTTPE" localSheetId="7">#REF!</definedName>
    <definedName name="CW_LF_PTTPE">#REF!</definedName>
    <definedName name="CW_LF_PTTPL" localSheetId="4">'[89]Demand Assumption'!#REF!</definedName>
    <definedName name="CW_LF_PTTPL" localSheetId="7">#REF!</definedName>
    <definedName name="CW_LF_PTTPL">#REF!</definedName>
    <definedName name="CW_LF_TEA" localSheetId="4">'[70]Demand Assumption'!$J$363:$RU$363</definedName>
    <definedName name="CW_LF_TEA" localSheetId="7">#REF!</definedName>
    <definedName name="CW_LF_TEA">#REF!</definedName>
    <definedName name="CW_LF_TEX" localSheetId="4">'[70]Demand Assumption'!$J$151:$RU$151</definedName>
    <definedName name="CW_LF_TEX" localSheetId="7">#REF!</definedName>
    <definedName name="CW_LF_TEX">#REF!</definedName>
    <definedName name="CW_LF_TOCGC" localSheetId="4">'[70]Demand Assumption'!$J$45:$RU$45</definedName>
    <definedName name="CW_LF_TOCGC" localSheetId="7">#REF!</definedName>
    <definedName name="CW_LF_TOCGC">#REF!</definedName>
    <definedName name="CW_LF_TOCGC2" localSheetId="4">'[70]Demand Assumption'!$J$469:$RU$469</definedName>
    <definedName name="CW_LF_TOCGC2" localSheetId="7">#REF!</definedName>
    <definedName name="CW_LF_TOCGC2">#REF!</definedName>
    <definedName name="CW_LF_TOL" localSheetId="4">'[70]Demand Assumption'!$J$310:$RU$310</definedName>
    <definedName name="CW_LF_TOL" localSheetId="7">#REF!</definedName>
    <definedName name="CW_LF_TOL">#REF!</definedName>
    <definedName name="CW_Price" localSheetId="4">'[70]Sale Assumption'!$J$102:$RU$102</definedName>
    <definedName name="CW_Price" localSheetId="7">#REF!</definedName>
    <definedName name="CW_Price">#REF!</definedName>
    <definedName name="CW_Price_ABCT" localSheetId="4">'[70]Demand Assumption'!$J$205:$RU$205</definedName>
    <definedName name="CW_Price_ABCT" localSheetId="7">#REF!</definedName>
    <definedName name="CW_Price_ABCT">#REF!</definedName>
    <definedName name="CW_Price_EGAT" localSheetId="4">'[70]Demand Assumption'!$J$735:$RU$735</definedName>
    <definedName name="CW_Price_EGAT" localSheetId="7">#REF!</definedName>
    <definedName name="CW_Price_EGAT">#REF!</definedName>
    <definedName name="CW_Price_MIGP" localSheetId="4">'[70]Demand Assumption'!$J$99:$RU$99</definedName>
    <definedName name="CW_Price_MIGP" localSheetId="7">#REF!</definedName>
    <definedName name="CW_Price_MIGP">#REF!</definedName>
    <definedName name="CW_Price_MPR" localSheetId="4">'[70]Demand Assumption'!$J$417:$RU$417</definedName>
    <definedName name="CW_Price_MPR" localSheetId="7">#REF!</definedName>
    <definedName name="CW_Price_MPR">#REF!</definedName>
    <definedName name="CW_Price_PBC" localSheetId="4">'[70]Demand Assumption'!$J$576:$RU$576</definedName>
    <definedName name="CW_Price_PBC" localSheetId="7">#REF!</definedName>
    <definedName name="CW_Price_PBC">#REF!</definedName>
    <definedName name="CW_Price_PDH" localSheetId="4">'[70]Demand Assumption'!$J$841:$RU$841</definedName>
    <definedName name="CW_Price_PDH" localSheetId="7">#REF!</definedName>
    <definedName name="CW_Price_PDH">#REF!</definedName>
    <definedName name="CW_Price_PPCL" localSheetId="4">'[70]Demand Assumption'!$J$682:$RU$682</definedName>
    <definedName name="CW_Price_PPCL" localSheetId="7">#REF!</definedName>
    <definedName name="CW_Price_PPCL">#REF!</definedName>
    <definedName name="CW_Price_PTTAC" localSheetId="4">'[70]Demand Assumption'!$J$523:$RU$523</definedName>
    <definedName name="CW_Price_PTTAC" localSheetId="7">#REF!</definedName>
    <definedName name="CW_Price_PTTAC">#REF!</definedName>
    <definedName name="CW_Price_PTTCH" localSheetId="4">'[70]Demand Assumption'!$J$258:$RU$258</definedName>
    <definedName name="CW_Price_PTTCH" localSheetId="7">#REF!</definedName>
    <definedName name="CW_Price_PTTCH">#REF!</definedName>
    <definedName name="CW_Price_PTTCH_LAB" localSheetId="4">'[70]Demand Assumption'!$J$629:$RU$629</definedName>
    <definedName name="CW_Price_PTTCH_LAB" localSheetId="7">#REF!</definedName>
    <definedName name="CW_Price_PTTCH_LAB">#REF!</definedName>
    <definedName name="CW_Price_PTTPE" localSheetId="4">'[70]Demand Assumption'!$J$788:$RU$788</definedName>
    <definedName name="CW_Price_PTTPE" localSheetId="7">#REF!</definedName>
    <definedName name="CW_Price_PTTPE">#REF!</definedName>
    <definedName name="CW_Price_TEA" localSheetId="4">'[70]Demand Assumption'!$J$364:$RU$364</definedName>
    <definedName name="CW_Price_TEA" localSheetId="7">#REF!</definedName>
    <definedName name="CW_Price_TEA">#REF!</definedName>
    <definedName name="CW_Price_TOCGC" localSheetId="4">'[70]Demand Assumption'!$J$46:$RU$46</definedName>
    <definedName name="CW_Price_TOCGC" localSheetId="7">#REF!</definedName>
    <definedName name="CW_Price_TOCGC">#REF!</definedName>
    <definedName name="CW_Price_TOCGC2" localSheetId="4">'[70]Demand Assumption'!$J$470:$RU$470</definedName>
    <definedName name="CW_Price_TOCGC2" localSheetId="7">#REF!</definedName>
    <definedName name="CW_Price_TOCGC2">#REF!</definedName>
    <definedName name="CW_Price_TOL" localSheetId="4">'[70]Demand Assumption'!$J$311:$RU$311</definedName>
    <definedName name="CW_Price_TOL" localSheetId="7">#REF!</definedName>
    <definedName name="CW_Price_TOL">#REF!</definedName>
    <definedName name="CW0" localSheetId="4">'[70]Sale Assumption'!$I$102</definedName>
    <definedName name="CW0" localSheetId="7">#REF!</definedName>
    <definedName name="CW0">#REF!</definedName>
    <definedName name="cweew">#N/A</definedName>
    <definedName name="CWIPApr04">NA()</definedName>
    <definedName name="CY_Accounts_Receivable" localSheetId="9">#REF!</definedName>
    <definedName name="CY_Accounts_Receivable">#REF!</definedName>
    <definedName name="CY_Administration" localSheetId="9">#REF!</definedName>
    <definedName name="CY_Administration">#REF!</definedName>
    <definedName name="CY_Cash" localSheetId="9">#REF!</definedName>
    <definedName name="CY_Cash">#REF!</definedName>
    <definedName name="CY_Common_Equity" localSheetId="9">#REF!</definedName>
    <definedName name="CY_Common_Equity">#REF!</definedName>
    <definedName name="CY_Cost_of_Sales" localSheetId="9">#REF!</definedName>
    <definedName name="CY_Cost_of_Sales">#REF!</definedName>
    <definedName name="CY_Current_Liabilities" localSheetId="9">#REF!</definedName>
    <definedName name="CY_Current_Liabilities">#REF!</definedName>
    <definedName name="CY_Depreciation" localSheetId="9">#REF!</definedName>
    <definedName name="CY_Depreciation">#REF!</definedName>
    <definedName name="CY_Disc._Ops." localSheetId="4">'[117]Income Statement'!$C$27</definedName>
    <definedName name="CY_Disc._Ops." localSheetId="7">#REF!</definedName>
    <definedName name="CY_Disc._Ops.">#REF!</definedName>
    <definedName name="CY_Extraord." localSheetId="4">'[117]Income Statement'!$C$31</definedName>
    <definedName name="CY_Extraord." localSheetId="7">#REF!</definedName>
    <definedName name="CY_Extraord.">#REF!</definedName>
    <definedName name="CY_Gross_Profit" localSheetId="9">#REF!</definedName>
    <definedName name="CY_Gross_Profit" localSheetId="7">#REF!</definedName>
    <definedName name="CY_Gross_Profit">#REF!</definedName>
    <definedName name="CY_INC_AFT_TAX" localSheetId="4">'[117]Income Statement'!$C$25</definedName>
    <definedName name="CY_INC_AFT_TAX" localSheetId="7">#REF!</definedName>
    <definedName name="CY_INC_AFT_TAX">#REF!</definedName>
    <definedName name="CY_INC_BEF_EXTRAORD" localSheetId="4">'[117]Income Statement'!$C$29</definedName>
    <definedName name="CY_INC_BEF_EXTRAORD" localSheetId="7">#REF!</definedName>
    <definedName name="CY_INC_BEF_EXTRAORD">#REF!</definedName>
    <definedName name="CY_Inc_Bef_Tax" localSheetId="9">#REF!</definedName>
    <definedName name="CY_Inc_Bef_Tax" localSheetId="7">#REF!</definedName>
    <definedName name="CY_Inc_Bef_Tax">#REF!</definedName>
    <definedName name="CY_Intangible_Assets" localSheetId="9">#REF!</definedName>
    <definedName name="CY_Intangible_Assets">#REF!</definedName>
    <definedName name="CY_Interest_Expense" localSheetId="9">#REF!</definedName>
    <definedName name="CY_Interest_Expense">#REF!</definedName>
    <definedName name="CY_Inventory" localSheetId="9">#REF!</definedName>
    <definedName name="CY_Inventory">#REF!</definedName>
    <definedName name="CY_LIABIL_EQUITY" localSheetId="9">#REF!</definedName>
    <definedName name="CY_LIABIL_EQUITY">#REF!</definedName>
    <definedName name="CY_Long_term_Debt__excl_Dfd_Taxes" localSheetId="9">#REF!</definedName>
    <definedName name="CY_Long_term_Debt__excl_Dfd_Taxes">#REF!</definedName>
    <definedName name="CY_Marketable_Sec" localSheetId="9">#REF!</definedName>
    <definedName name="CY_Marketable_Sec">#REF!</definedName>
    <definedName name="CY_NET_INCOME" localSheetId="4">'[117]Income Statement'!$C$33</definedName>
    <definedName name="CY_NET_INCOME" localSheetId="7">#REF!</definedName>
    <definedName name="CY_NET_INCOME">#REF!</definedName>
    <definedName name="CY_NET_PROFIT" localSheetId="9">#REF!</definedName>
    <definedName name="CY_NET_PROFIT" localSheetId="7">#REF!</definedName>
    <definedName name="CY_NET_PROFIT">#REF!</definedName>
    <definedName name="CY_Net_Revenue" localSheetId="9">#REF!</definedName>
    <definedName name="CY_Net_Revenue">#REF!</definedName>
    <definedName name="CY_Operating_Income" localSheetId="9">#REF!</definedName>
    <definedName name="CY_Operating_Income">#REF!</definedName>
    <definedName name="CY_Other" localSheetId="9">#REF!</definedName>
    <definedName name="CY_Other">#REF!</definedName>
    <definedName name="CY_Other_Curr_Assets" localSheetId="9">#REF!</definedName>
    <definedName name="CY_Other_Curr_Assets">#REF!</definedName>
    <definedName name="CY_Other_LT_Assets" localSheetId="9">#REF!</definedName>
    <definedName name="CY_Other_LT_Assets">#REF!</definedName>
    <definedName name="CY_Other_LT_Liabilities" localSheetId="9">#REF!</definedName>
    <definedName name="CY_Other_LT_Liabilities">#REF!</definedName>
    <definedName name="CY_Preferred_Stock" localSheetId="9">#REF!</definedName>
    <definedName name="CY_Preferred_Stock">#REF!</definedName>
    <definedName name="CY_QUICK_ASSETS" localSheetId="9">#REF!</definedName>
    <definedName name="CY_QUICK_ASSETS">#REF!</definedName>
    <definedName name="CY_Retained_Earnings" localSheetId="9">#REF!</definedName>
    <definedName name="CY_Retained_Earnings">#REF!</definedName>
    <definedName name="CY_Selling" localSheetId="9">#REF!</definedName>
    <definedName name="CY_Selling">#REF!</definedName>
    <definedName name="CY_Tangible_Assets" localSheetId="9">#REF!</definedName>
    <definedName name="CY_Tangible_Assets">#REF!</definedName>
    <definedName name="CY_Taxes" localSheetId="9">#REF!</definedName>
    <definedName name="CY_Taxes">#REF!</definedName>
    <definedName name="CY_TOTAL_ASSETS" localSheetId="9">#REF!</definedName>
    <definedName name="CY_TOTAL_ASSETS">#REF!</definedName>
    <definedName name="CY_TOTAL_CURR_ASSETS" localSheetId="9">#REF!</definedName>
    <definedName name="CY_TOTAL_CURR_ASSETS">#REF!</definedName>
    <definedName name="CY_TOTAL_DEBT" localSheetId="9">#REF!</definedName>
    <definedName name="CY_TOTAL_DEBT">#REF!</definedName>
    <definedName name="CY_TOTAL_EQUITY" localSheetId="9">#REF!</definedName>
    <definedName name="CY_TOTAL_EQUITY">#REF!</definedName>
    <definedName name="CY_Trade_Payables" localSheetId="9">#REF!</definedName>
    <definedName name="CY_Trade_Payables">#REF!</definedName>
    <definedName name="CY_Year_Income_Statement" localSheetId="9">#REF!</definedName>
    <definedName name="CY_Year_Income_Statement">#REF!</definedName>
    <definedName name="CZK_AVG" localSheetId="4">'[73]Calculation of end rates'!#REF!</definedName>
    <definedName name="CZK_AVG">#REF!</definedName>
    <definedName name="d">#N/A</definedName>
    <definedName name="D_Purchased_Vehicles" localSheetId="4">'[118]K-5'!#REF!</definedName>
    <definedName name="D_Purchased_Vehicles" localSheetId="7">#REF!</definedName>
    <definedName name="D_Purchased_Vehicles">#REF!</definedName>
    <definedName name="D14401_">#N/A</definedName>
    <definedName name="d7r">#N/A</definedName>
    <definedName name="da" localSheetId="9">#REF!</definedName>
    <definedName name="da" localSheetId="7">#REF!</definedName>
    <definedName name="da">#REF!</definedName>
    <definedName name="daa" localSheetId="9" hidden="1">{"'Model'!$A$1:$N$53"}</definedName>
    <definedName name="daa" localSheetId="8" hidden="1">{"'Model'!$A$1:$N$53"}</definedName>
    <definedName name="daa" localSheetId="4" hidden="1">{"'Model'!$A$1:$N$53"}</definedName>
    <definedName name="daa" localSheetId="7" hidden="1">{"'Model'!$A$1:$N$53"}</definedName>
    <definedName name="daa" hidden="1">{"'Model'!$A$1:$N$53"}</definedName>
    <definedName name="dadlldsls">#N/A</definedName>
    <definedName name="dafaew">#N/A</definedName>
    <definedName name="dafeef">#N/A</definedName>
    <definedName name="DAGGF">#N/A</definedName>
    <definedName name="DAGSSG">#N/A</definedName>
    <definedName name="dakewhrleh" localSheetId="9">#REF!</definedName>
    <definedName name="dakewhrleh" localSheetId="8">#REF!</definedName>
    <definedName name="dakewhrleh" localSheetId="7">#REF!</definedName>
    <definedName name="dakewhrleh">#REF!</definedName>
    <definedName name="DaRWk1" localSheetId="9">#REF!</definedName>
    <definedName name="DaRWk1" localSheetId="8">#REF!</definedName>
    <definedName name="DaRWk1" localSheetId="7">#REF!</definedName>
    <definedName name="DaRWk1">#REF!</definedName>
    <definedName name="DaRWk10" localSheetId="9">#REF!</definedName>
    <definedName name="DaRWk10" localSheetId="8">#REF!</definedName>
    <definedName name="DaRWk10" localSheetId="7">#REF!</definedName>
    <definedName name="DaRWk10">#REF!</definedName>
    <definedName name="DaRWk11" localSheetId="9">#REF!</definedName>
    <definedName name="DaRWk11" localSheetId="8">#REF!</definedName>
    <definedName name="DaRWk11" localSheetId="7">#REF!</definedName>
    <definedName name="DaRWk11">#REF!</definedName>
    <definedName name="DaRWk12" localSheetId="9">#REF!</definedName>
    <definedName name="DaRWk12" localSheetId="8">#REF!</definedName>
    <definedName name="DaRWk12" localSheetId="7">#REF!</definedName>
    <definedName name="DaRWk12">#REF!</definedName>
    <definedName name="DaRWk2" localSheetId="9">#REF!</definedName>
    <definedName name="DaRWk2" localSheetId="8">#REF!</definedName>
    <definedName name="DaRWk2" localSheetId="7">#REF!</definedName>
    <definedName name="DaRWk2">#REF!</definedName>
    <definedName name="DaRWk3" localSheetId="9">#REF!</definedName>
    <definedName name="DaRWk3" localSheetId="8">#REF!</definedName>
    <definedName name="DaRWk3" localSheetId="7">#REF!</definedName>
    <definedName name="DaRWk3">#REF!</definedName>
    <definedName name="DaRWk4" localSheetId="9">#REF!</definedName>
    <definedName name="DaRWk4" localSheetId="8">#REF!</definedName>
    <definedName name="DaRWk4" localSheetId="7">#REF!</definedName>
    <definedName name="DaRWk4">#REF!</definedName>
    <definedName name="DaRWk5" localSheetId="9">#REF!</definedName>
    <definedName name="DaRWk5" localSheetId="8">#REF!</definedName>
    <definedName name="DaRWk5" localSheetId="7">#REF!</definedName>
    <definedName name="DaRWk5">#REF!</definedName>
    <definedName name="DaRWk6" localSheetId="9">#REF!</definedName>
    <definedName name="DaRWk6" localSheetId="8">#REF!</definedName>
    <definedName name="DaRWk6" localSheetId="7">#REF!</definedName>
    <definedName name="DaRWk6">#REF!</definedName>
    <definedName name="DaRWk8" localSheetId="9">#REF!</definedName>
    <definedName name="DaRWk8" localSheetId="8">#REF!</definedName>
    <definedName name="DaRWk8" localSheetId="7">#REF!</definedName>
    <definedName name="DaRWk8">#REF!</definedName>
    <definedName name="DaRwk9" localSheetId="9">#REF!</definedName>
    <definedName name="DaRwk9" localSheetId="8">#REF!</definedName>
    <definedName name="DaRwk9" localSheetId="7">#REF!</definedName>
    <definedName name="DaRwk9">#REF!</definedName>
    <definedName name="dasfeawcd">#N/A</definedName>
    <definedName name="dast" localSheetId="9">#REF!</definedName>
    <definedName name="dast" localSheetId="8">#REF!</definedName>
    <definedName name="dast" localSheetId="7">#REF!</definedName>
    <definedName name="dast">#REF!</definedName>
    <definedName name="Data" localSheetId="9">#REF!</definedName>
    <definedName name="Data" localSheetId="8">#REF!</definedName>
    <definedName name="Data" localSheetId="7">#REF!</definedName>
    <definedName name="Data">#REF!</definedName>
    <definedName name="Data.Dump" localSheetId="8" hidden="1">OFFSET(#REF!,1,0)</definedName>
    <definedName name="Data.Dump" localSheetId="4" hidden="1">OFFSET([119]!Data.Top.Left,1,0)</definedName>
    <definedName name="Data.Dump" localSheetId="7" hidden="1">OFFSET(#REF!,1,0)</definedName>
    <definedName name="Data.Dump" hidden="1">OFFSET(#REF!,1,0)</definedName>
    <definedName name="DATA_01" localSheetId="9" hidden="1">#REF!</definedName>
    <definedName name="DATA_01" localSheetId="7" hidden="1">#REF!</definedName>
    <definedName name="DATA_01" hidden="1">#REF!</definedName>
    <definedName name="DATA_02" localSheetId="4" hidden="1">'[120]Breakeven Analysis'!#REF!</definedName>
    <definedName name="DATA_02" localSheetId="7" hidden="1">#REF!</definedName>
    <definedName name="DATA_02" hidden="1">#REF!</definedName>
    <definedName name="DATA_03" localSheetId="4" hidden="1">'[120]Breakeven Analysis'!#REF!</definedName>
    <definedName name="DATA_03" localSheetId="7" hidden="1">#REF!</definedName>
    <definedName name="DATA_03" hidden="1">#REF!</definedName>
    <definedName name="DATA_04" localSheetId="4" hidden="1">'[120]Breakeven Analysis'!#REF!</definedName>
    <definedName name="DATA_04" localSheetId="7" hidden="1">#REF!</definedName>
    <definedName name="DATA_04" hidden="1">#REF!</definedName>
    <definedName name="DATA_05" localSheetId="4" hidden="1">'[120]Breakeven Analysis'!#REF!</definedName>
    <definedName name="DATA_05" localSheetId="7" hidden="1">#REF!</definedName>
    <definedName name="DATA_05" hidden="1">#REF!</definedName>
    <definedName name="DATA_06" localSheetId="9" hidden="1">#REF!</definedName>
    <definedName name="DATA_06" localSheetId="7" hidden="1">#REF!</definedName>
    <definedName name="DATA_06" hidden="1">#REF!</definedName>
    <definedName name="DATA_07" localSheetId="4" hidden="1">'[120]Breakeven Analysis'!#REF!</definedName>
    <definedName name="DATA_07" localSheetId="7" hidden="1">#REF!</definedName>
    <definedName name="DATA_07" hidden="1">#REF!</definedName>
    <definedName name="DATA_08" localSheetId="9" hidden="1">#REF!</definedName>
    <definedName name="DATA_08" localSheetId="7" hidden="1">#REF!</definedName>
    <definedName name="DATA_08" hidden="1">#REF!</definedName>
    <definedName name="Data_Sheet" localSheetId="4">[121]Main!#REF!</definedName>
    <definedName name="Data_Sheet" localSheetId="7">#REF!</definedName>
    <definedName name="Data_Sheet">#REF!</definedName>
    <definedName name="Data_TB___Report" localSheetId="9">#REF!</definedName>
    <definedName name="Data_TB___Report" localSheetId="7">#REF!</definedName>
    <definedName name="Data_TB___Report">#REF!</definedName>
    <definedName name="data1" localSheetId="7" hidden="1">#REF!</definedName>
    <definedName name="data1" hidden="1">#REF!</definedName>
    <definedName name="data10" localSheetId="9">#REF!</definedName>
    <definedName name="data10">#REF!</definedName>
    <definedName name="data10_3" localSheetId="9">#REF!</definedName>
    <definedName name="data10_3">#REF!</definedName>
    <definedName name="DATA2" localSheetId="8">#REF!</definedName>
    <definedName name="DATA2" localSheetId="4">[122]CST1198!#REF!</definedName>
    <definedName name="DATA2" localSheetId="7">#REF!</definedName>
    <definedName name="DATA2">#REF!</definedName>
    <definedName name="data3" localSheetId="9" hidden="1">#REF!</definedName>
    <definedName name="data3" localSheetId="8" hidden="1">#REF!</definedName>
    <definedName name="data3" localSheetId="7" hidden="1">#REF!</definedName>
    <definedName name="data3" hidden="1">#REF!</definedName>
    <definedName name="data4" localSheetId="9">#REF!</definedName>
    <definedName name="data4">#REF!</definedName>
    <definedName name="data4_3" localSheetId="9">#REF!</definedName>
    <definedName name="data4_3">#REF!</definedName>
    <definedName name="data786" localSheetId="4">[123]JE786!$A$3:$H$54</definedName>
    <definedName name="data786" localSheetId="7">#REF!</definedName>
    <definedName name="data786">#REF!</definedName>
    <definedName name="data84" localSheetId="4">'[124]Purchase Order'!$E$40</definedName>
    <definedName name="data84" localSheetId="7">#REF!</definedName>
    <definedName name="data84">#REF!</definedName>
    <definedName name="_xlnm.Database" localSheetId="8">#REF!</definedName>
    <definedName name="_xlnm.Database" localSheetId="4">'[125]fs-e'!#REF!</definedName>
    <definedName name="_xlnm.Database" localSheetId="7">#REF!</definedName>
    <definedName name="_xlnm.Database">#REF!</definedName>
    <definedName name="Database_MI" localSheetId="9">#REF!</definedName>
    <definedName name="Database_MI" localSheetId="7">#REF!</definedName>
    <definedName name="Database_MI">#REF!</definedName>
    <definedName name="datasource" localSheetId="4">'[100]Selection obj'!$G$2:$G$4</definedName>
    <definedName name="datasource" localSheetId="7">#REF!</definedName>
    <definedName name="datasource">#REF!</definedName>
    <definedName name="date" localSheetId="9">#REF!</definedName>
    <definedName name="date" localSheetId="7">#REF!</definedName>
    <definedName name="date">#REF!</definedName>
    <definedName name="DaWk7" localSheetId="9">#REF!</definedName>
    <definedName name="DaWk7" localSheetId="8">#REF!</definedName>
    <definedName name="DaWk7" localSheetId="7">#REF!</definedName>
    <definedName name="DaWk7">#REF!</definedName>
    <definedName name="Day" localSheetId="4">'[70]Sale Assumption'!$J$3:$RU$3</definedName>
    <definedName name="Day" localSheetId="7">#REF!</definedName>
    <definedName name="Day">#REF!</definedName>
    <definedName name="days" localSheetId="8">#REF!</definedName>
    <definedName name="days" localSheetId="4">'[126]asset HDK&amp;SHK'!#REF!</definedName>
    <definedName name="days" localSheetId="7">#REF!</definedName>
    <definedName name="days">#REF!</definedName>
    <definedName name="DBASE" localSheetId="9">#REF!</definedName>
    <definedName name="DBASE" localSheetId="7">#REF!</definedName>
    <definedName name="DBASE">#REF!</definedName>
    <definedName name="DBB">#N/A</definedName>
    <definedName name="DBFBDTRT">#N/A</definedName>
    <definedName name="DBFBRTD">#N/A</definedName>
    <definedName name="DBNAME1" localSheetId="4">[127]CRITERIA1!$B$11</definedName>
    <definedName name="DBNAME1" localSheetId="7">#REF!</definedName>
    <definedName name="DBNAME1">#REF!</definedName>
    <definedName name="DBRTDTRBD">#N/A</definedName>
    <definedName name="dbrwk1" localSheetId="9">#REF!</definedName>
    <definedName name="dbrwk1" localSheetId="8">#REF!</definedName>
    <definedName name="dbrwk1" localSheetId="7">#REF!</definedName>
    <definedName name="dbrwk1">#REF!</definedName>
    <definedName name="dbrwk10" localSheetId="9">#REF!</definedName>
    <definedName name="dbrwk10" localSheetId="8">#REF!</definedName>
    <definedName name="dbrwk10" localSheetId="7">#REF!</definedName>
    <definedName name="dbrwk10">#REF!</definedName>
    <definedName name="dbrwk11" localSheetId="9">#REF!</definedName>
    <definedName name="dbrwk11" localSheetId="8">#REF!</definedName>
    <definedName name="dbrwk11" localSheetId="7">#REF!</definedName>
    <definedName name="dbrwk11">#REF!</definedName>
    <definedName name="dbrwk12" localSheetId="9">#REF!</definedName>
    <definedName name="dbrwk12" localSheetId="8">#REF!</definedName>
    <definedName name="dbrwk12" localSheetId="7">#REF!</definedName>
    <definedName name="dbrwk12">#REF!</definedName>
    <definedName name="dbrwk2" localSheetId="9">#REF!</definedName>
    <definedName name="dbrwk2" localSheetId="8">#REF!</definedName>
    <definedName name="dbrwk2" localSheetId="7">#REF!</definedName>
    <definedName name="dbrwk2">#REF!</definedName>
    <definedName name="dbrwk3" localSheetId="9">#REF!</definedName>
    <definedName name="dbrwk3" localSheetId="8">#REF!</definedName>
    <definedName name="dbrwk3" localSheetId="7">#REF!</definedName>
    <definedName name="dbrwk3">#REF!</definedName>
    <definedName name="dbrwk4" localSheetId="9">#REF!</definedName>
    <definedName name="dbrwk4" localSheetId="8">#REF!</definedName>
    <definedName name="dbrwk4" localSheetId="7">#REF!</definedName>
    <definedName name="dbrwk4">#REF!</definedName>
    <definedName name="dbrwk5" localSheetId="9">#REF!</definedName>
    <definedName name="dbrwk5" localSheetId="8">#REF!</definedName>
    <definedName name="dbrwk5" localSheetId="7">#REF!</definedName>
    <definedName name="dbrwk5">#REF!</definedName>
    <definedName name="dbrwk6" localSheetId="9">#REF!</definedName>
    <definedName name="dbrwk6" localSheetId="8">#REF!</definedName>
    <definedName name="dbrwk6" localSheetId="7">#REF!</definedName>
    <definedName name="dbrwk6">#REF!</definedName>
    <definedName name="dbrwk7" localSheetId="9">#REF!</definedName>
    <definedName name="dbrwk7" localSheetId="8">#REF!</definedName>
    <definedName name="dbrwk7" localSheetId="7">#REF!</definedName>
    <definedName name="dbrwk7">#REF!</definedName>
    <definedName name="dbrwk8" localSheetId="9">#REF!</definedName>
    <definedName name="dbrwk8" localSheetId="8">#REF!</definedName>
    <definedName name="dbrwk8" localSheetId="7">#REF!</definedName>
    <definedName name="dbrwk8">#REF!</definedName>
    <definedName name="dbrwk9" localSheetId="9">#REF!</definedName>
    <definedName name="dbrwk9" localSheetId="8">#REF!</definedName>
    <definedName name="dbrwk9" localSheetId="7">#REF!</definedName>
    <definedName name="dbrwk9">#REF!</definedName>
    <definedName name="DBTR">#N/A</definedName>
    <definedName name="dc">#N/A</definedName>
    <definedName name="dca" localSheetId="9">#REF!</definedName>
    <definedName name="dca">#REF!</definedName>
    <definedName name="dcaa" localSheetId="4">'[112]PL _ ผลงานใหม่รวม'!#REF!</definedName>
    <definedName name="dcaa" localSheetId="7">#REF!</definedName>
    <definedName name="dcaa">#REF!</definedName>
    <definedName name="dcad">#N/A</definedName>
    <definedName name="DCAEW">#N/A</definedName>
    <definedName name="DCASAS">#N/A</definedName>
    <definedName name="DCAWAE">#N/A</definedName>
    <definedName name="DCC2o" localSheetId="4">'[40]Economic Arguments'!$M$5</definedName>
    <definedName name="DCC2o" localSheetId="7">#REF!</definedName>
    <definedName name="DCC2o">#REF!</definedName>
    <definedName name="dcd">#N/A</definedName>
    <definedName name="DCDC">#N/A</definedName>
    <definedName name="dcdcd">#N/A</definedName>
    <definedName name="dcdcddc">#N/A</definedName>
    <definedName name="dcds" localSheetId="9" hidden="1">{"'Model'!$A$1:$N$53"}</definedName>
    <definedName name="dcds" localSheetId="8" hidden="1">{"'Model'!$A$1:$N$53"}</definedName>
    <definedName name="dcds" localSheetId="4" hidden="1">{"'Model'!$A$1:$N$53"}</definedName>
    <definedName name="dcds" localSheetId="7" hidden="1">{"'Model'!$A$1:$N$53"}</definedName>
    <definedName name="dcds" hidden="1">{"'Model'!$A$1:$N$53"}</definedName>
    <definedName name="dcea">#N/A</definedName>
    <definedName name="dced">#N/A</definedName>
    <definedName name="dceda">#N/A</definedName>
    <definedName name="dcefds">#N/A</definedName>
    <definedName name="dcewa">#N/A</definedName>
    <definedName name="dcg" localSheetId="9">#REF!</definedName>
    <definedName name="dcg">#REF!</definedName>
    <definedName name="dcga" localSheetId="4">'[112]PL _ ผลงานใหม่รวม'!$N$33:$R$33</definedName>
    <definedName name="dcga" localSheetId="7">#REF!</definedName>
    <definedName name="dcga">#REF!</definedName>
    <definedName name="dchina" localSheetId="9">#REF!</definedName>
    <definedName name="dchina" localSheetId="7">#REF!</definedName>
    <definedName name="dchina">#REF!</definedName>
    <definedName name="dchinaa" localSheetId="4">'[112]PL _ ผลงานใหม่รวม'!$Y$33:$AB$33</definedName>
    <definedName name="dchinaa" localSheetId="7">#REF!</definedName>
    <definedName name="dchinaa">#REF!</definedName>
    <definedName name="dckckk">#N/A</definedName>
    <definedName name="dclecwewa">#N/A</definedName>
    <definedName name="dcp" localSheetId="9">#REF!</definedName>
    <definedName name="dcp" localSheetId="7">#REF!</definedName>
    <definedName name="dcp">#REF!</definedName>
    <definedName name="dcpa" localSheetId="4">'[112]PL _ ผลงานใหม่รวม'!$G$33:$H$33</definedName>
    <definedName name="dcpa" localSheetId="7">#REF!</definedName>
    <definedName name="dcpa">#REF!</definedName>
    <definedName name="dcpd" localSheetId="9">#REF!</definedName>
    <definedName name="dcpd" localSheetId="7">#REF!</definedName>
    <definedName name="dcpd">#REF!</definedName>
    <definedName name="dcrwk1" localSheetId="9">#REF!</definedName>
    <definedName name="dcrwk1" localSheetId="8">#REF!</definedName>
    <definedName name="dcrwk1" localSheetId="7">#REF!</definedName>
    <definedName name="dcrwk1">#REF!</definedName>
    <definedName name="dcrwk10" localSheetId="9">#REF!</definedName>
    <definedName name="dcrwk10" localSheetId="8">#REF!</definedName>
    <definedName name="dcrwk10" localSheetId="7">#REF!</definedName>
    <definedName name="dcrwk10">#REF!</definedName>
    <definedName name="dcrwk11" localSheetId="9">#REF!</definedName>
    <definedName name="dcrwk11" localSheetId="8">#REF!</definedName>
    <definedName name="dcrwk11" localSheetId="7">#REF!</definedName>
    <definedName name="dcrwk11">#REF!</definedName>
    <definedName name="dcrwk12" localSheetId="9">#REF!</definedName>
    <definedName name="dcrwk12" localSheetId="8">#REF!</definedName>
    <definedName name="dcrwk12" localSheetId="7">#REF!</definedName>
    <definedName name="dcrwk12">#REF!</definedName>
    <definedName name="dcrwk2" localSheetId="9">#REF!</definedName>
    <definedName name="dcrwk2" localSheetId="8">#REF!</definedName>
    <definedName name="dcrwk2" localSheetId="7">#REF!</definedName>
    <definedName name="dcrwk2">#REF!</definedName>
    <definedName name="dcrwk3" localSheetId="9">#REF!</definedName>
    <definedName name="dcrwk3" localSheetId="8">#REF!</definedName>
    <definedName name="dcrwk3" localSheetId="7">#REF!</definedName>
    <definedName name="dcrwk3">#REF!</definedName>
    <definedName name="dcrwk4" localSheetId="9">#REF!</definedName>
    <definedName name="dcrwk4" localSheetId="8">#REF!</definedName>
    <definedName name="dcrwk4" localSheetId="7">#REF!</definedName>
    <definedName name="dcrwk4">#REF!</definedName>
    <definedName name="dcrwk5" localSheetId="9">#REF!</definedName>
    <definedName name="dcrwk5" localSheetId="8">#REF!</definedName>
    <definedName name="dcrwk5" localSheetId="7">#REF!</definedName>
    <definedName name="dcrwk5">#REF!</definedName>
    <definedName name="dcrwk6" localSheetId="9">#REF!</definedName>
    <definedName name="dcrwk6" localSheetId="8">#REF!</definedName>
    <definedName name="dcrwk6" localSheetId="7">#REF!</definedName>
    <definedName name="dcrwk6">#REF!</definedName>
    <definedName name="dcrwk7" localSheetId="9">#REF!</definedName>
    <definedName name="dcrwk7" localSheetId="8">#REF!</definedName>
    <definedName name="dcrwk7" localSheetId="7">#REF!</definedName>
    <definedName name="dcrwk7">#REF!</definedName>
    <definedName name="dcrwk8" localSheetId="9">#REF!</definedName>
    <definedName name="dcrwk8" localSheetId="8">#REF!</definedName>
    <definedName name="dcrwk8" localSheetId="7">#REF!</definedName>
    <definedName name="dcrwk8">#REF!</definedName>
    <definedName name="dcrwk9" localSheetId="9">#REF!</definedName>
    <definedName name="dcrwk9" localSheetId="8">#REF!</definedName>
    <definedName name="dcrwk9" localSheetId="7">#REF!</definedName>
    <definedName name="dcrwk9">#REF!</definedName>
    <definedName name="dctng" localSheetId="9">#REF!</definedName>
    <definedName name="dctng">#REF!</definedName>
    <definedName name="dd" localSheetId="9">#REF!</definedName>
    <definedName name="dd" localSheetId="8">#REF!</definedName>
    <definedName name="dd" localSheetId="7">#REF!</definedName>
    <definedName name="dd">#REF!</definedName>
    <definedName name="dda" localSheetId="4">'[128]2.Conso'!$B$5:$B$75</definedName>
    <definedName name="dda" localSheetId="7">#REF!</definedName>
    <definedName name="dda">#REF!</definedName>
    <definedName name="ddaaaww" localSheetId="9">#REF!</definedName>
    <definedName name="ddaaaww" localSheetId="8">#REF!</definedName>
    <definedName name="ddaaaww" localSheetId="7">#REF!</definedName>
    <definedName name="ddaaaww">#REF!</definedName>
    <definedName name="ddd" localSheetId="9">#REF!</definedName>
    <definedName name="ddd" localSheetId="8">#REF!</definedName>
    <definedName name="ddd" localSheetId="7">#REF!</definedName>
    <definedName name="ddd">#REF!</definedName>
    <definedName name="DDDD" localSheetId="9">#REF!</definedName>
    <definedName name="DDDD" localSheetId="8">#REF!</definedName>
    <definedName name="DDDD" localSheetId="7">#REF!</definedName>
    <definedName name="DDDD">#REF!</definedName>
    <definedName name="ddddd" localSheetId="9">#REF!</definedName>
    <definedName name="ddddd" localSheetId="8">#REF!</definedName>
    <definedName name="ddddd" localSheetId="7">#REF!</definedName>
    <definedName name="ddddd">#REF!</definedName>
    <definedName name="dddddA" localSheetId="9">#REF!</definedName>
    <definedName name="dddddA">#REF!</definedName>
    <definedName name="DDDDDD" localSheetId="9">#REF!</definedName>
    <definedName name="DDDDDD" localSheetId="8">#REF!</definedName>
    <definedName name="DDDDDD" localSheetId="7">#REF!</definedName>
    <definedName name="DDDDDD">#REF!</definedName>
    <definedName name="ddddddddd" localSheetId="9" hidden="1">{"'Eng (page2)'!$A$1:$D$52"}</definedName>
    <definedName name="ddddddddd" localSheetId="8" hidden="1">{"'Eng (page2)'!$A$1:$D$52"}</definedName>
    <definedName name="ddddddddd" localSheetId="4" hidden="1">{"'Eng (page2)'!$A$1:$D$52"}</definedName>
    <definedName name="ddddddddd" localSheetId="7" hidden="1">{"'Eng (page2)'!$A$1:$D$52"}</definedName>
    <definedName name="ddddddddd" hidden="1">{"'Eng (page2)'!$A$1:$D$52"}</definedName>
    <definedName name="dddddddddddddddddddddddd" localSheetId="9" hidden="1">{"'Eng (page2)'!$A$1:$D$52"}</definedName>
    <definedName name="dddddddddddddddddddddddd" localSheetId="8" hidden="1">{"'Eng (page2)'!$A$1:$D$52"}</definedName>
    <definedName name="dddddddddddddddddddddddd" localSheetId="4" hidden="1">{"'Eng (page2)'!$A$1:$D$52"}</definedName>
    <definedName name="dddddddddddddddddddddddd" localSheetId="7" hidden="1">{"'Eng (page2)'!$A$1:$D$52"}</definedName>
    <definedName name="dddddddddddddddddddddddd" hidden="1">{"'Eng (page2)'!$A$1:$D$52"}</definedName>
    <definedName name="ddddgfr" localSheetId="9">#REF!</definedName>
    <definedName name="ddddgfr">#REF!</definedName>
    <definedName name="ddfe">#N/A</definedName>
    <definedName name="ddffdesfaew">#N/A</definedName>
    <definedName name="ddhfdhf">#N/A</definedName>
    <definedName name="ddj">#N/A</definedName>
    <definedName name="ddki989" localSheetId="9">#REF!</definedName>
    <definedName name="ddki989">#REF!</definedName>
    <definedName name="ddldk">#N/A</definedName>
    <definedName name="DDLLD">#N/A</definedName>
    <definedName name="ddtrt">#N/A</definedName>
    <definedName name="de">#N/A</definedName>
    <definedName name="Debt_arrangement_fee">NA()</definedName>
    <definedName name="Debt_Created_CUP1Ph1to3" localSheetId="4">'[103]Financing (Main)'!$J$124:$RU$124</definedName>
    <definedName name="Debt_Created_CUP1Ph1to3" localSheetId="7">#REF!</definedName>
    <definedName name="Debt_Created_CUP1Ph1to3">#REF!</definedName>
    <definedName name="Debt_Created_CUP1Ph4" localSheetId="4">'[103]Financing (Main)'!$J$129:$RU$129</definedName>
    <definedName name="Debt_Created_CUP1Ph4" localSheetId="7">#REF!</definedName>
    <definedName name="Debt_Created_CUP1Ph4">#REF!</definedName>
    <definedName name="Debt_Created_CUP1Ph5" localSheetId="4">'[103]Financing (Main)'!$J$134:$RU$134</definedName>
    <definedName name="Debt_Created_CUP1Ph5" localSheetId="7">#REF!</definedName>
    <definedName name="Debt_Created_CUP1Ph5">#REF!</definedName>
    <definedName name="Debt_Created_CUP1Ph6KTB" localSheetId="4">'[103]Financing (Main)'!$J$153:$RU$153</definedName>
    <definedName name="Debt_Created_CUP1Ph6KTB" localSheetId="7">#REF!</definedName>
    <definedName name="Debt_Created_CUP1Ph6KTB">#REF!</definedName>
    <definedName name="Debt_Created_CUP1Ph6PTT" localSheetId="4">'[103]Financing (Main)'!$J$164:$RU$164</definedName>
    <definedName name="Debt_Created_CUP1Ph6PTT" localSheetId="7">#REF!</definedName>
    <definedName name="Debt_Created_CUP1Ph6PTT">#REF!</definedName>
    <definedName name="Debt_Created_CUP2Ph1" localSheetId="4">'[103]Financing (Main)'!$J$141:$RU$141</definedName>
    <definedName name="Debt_Created_CUP2Ph1" localSheetId="7">#REF!</definedName>
    <definedName name="Debt_Created_CUP2Ph1">#REF!</definedName>
    <definedName name="Debt_Created_CUP2Ph2" localSheetId="4">'[103]Financing (Main)'!$J$146:$RU$146</definedName>
    <definedName name="Debt_Created_CUP2Ph2" localSheetId="7">#REF!</definedName>
    <definedName name="Debt_Created_CUP2Ph2">#REF!</definedName>
    <definedName name="Debt_Created_CUP3Ph1KTB" localSheetId="4">'[103]Financing (Main)'!$J$158:$RU$158</definedName>
    <definedName name="Debt_Created_CUP3Ph1KTB" localSheetId="7">#REF!</definedName>
    <definedName name="Debt_Created_CUP3Ph1KTB">#REF!</definedName>
    <definedName name="Debt_Created_CUP3Ph1PTT" localSheetId="4">'[103]Financing (Main)'!$J$169:$RU$169</definedName>
    <definedName name="Debt_Created_CUP3Ph1PTT" localSheetId="7">#REF!</definedName>
    <definedName name="Debt_Created_CUP3Ph1PTT">#REF!</definedName>
    <definedName name="Debt_Created_Ph1to3" localSheetId="4">[70]Financing!$J$50:$RU$50</definedName>
    <definedName name="Debt_Created_Ph1to3" localSheetId="7">#REF!</definedName>
    <definedName name="Debt_Created_Ph1to3">#REF!</definedName>
    <definedName name="Debt_Created_Ph4" localSheetId="4">[70]Financing!$J$56:$RU$56</definedName>
    <definedName name="Debt_Created_Ph4" localSheetId="7">#REF!</definedName>
    <definedName name="Debt_Created_Ph4">#REF!</definedName>
    <definedName name="Debt_Created_Ph5" localSheetId="4">[70]Financing!$J$62:$RU$62</definedName>
    <definedName name="Debt_Created_Ph5" localSheetId="7">#REF!</definedName>
    <definedName name="Debt_Created_Ph5">#REF!</definedName>
    <definedName name="Debt_Interest_Charge_All" localSheetId="4">'[103]Financing (Main)'!$J$187:$RU$187</definedName>
    <definedName name="Debt_Interest_Charge_All" localSheetId="7">#REF!</definedName>
    <definedName name="Debt_Interest_Charge_All">#REF!</definedName>
    <definedName name="Debt_Interest_Charge_AllPh" localSheetId="4">[70]Financing!$J$71:$RU$71</definedName>
    <definedName name="Debt_Interest_Charge_AllPh" localSheetId="7">#REF!</definedName>
    <definedName name="Debt_Interest_Charge_AllPh">#REF!</definedName>
    <definedName name="Debt_Interest_Charge_CUP1Ph1to3" localSheetId="4">'[103]Financing (Main)'!$J$176:$RU$176</definedName>
    <definedName name="Debt_Interest_Charge_CUP1Ph1to3" localSheetId="7">#REF!</definedName>
    <definedName name="Debt_Interest_Charge_CUP1Ph1to3">#REF!</definedName>
    <definedName name="Debt_Interest_Charge_CUP1Ph4" localSheetId="4">'[103]Financing (Main)'!$J$177:$RU$177</definedName>
    <definedName name="Debt_Interest_Charge_CUP1Ph4" localSheetId="7">#REF!</definedName>
    <definedName name="Debt_Interest_Charge_CUP1Ph4">#REF!</definedName>
    <definedName name="Debt_Interest_Charge_CUP1Ph6KTB" localSheetId="4">'[103]Financing (Main)'!$J$182:$RU$182</definedName>
    <definedName name="Debt_Interest_Charge_CUP1Ph6KTB" localSheetId="7">#REF!</definedName>
    <definedName name="Debt_Interest_Charge_CUP1Ph6KTB">#REF!</definedName>
    <definedName name="Debt_Interest_Charge_CUP1Ph6PTT" localSheetId="4">'[103]Financing (Main)'!$J$185:$RU$185</definedName>
    <definedName name="Debt_Interest_Charge_CUP1Ph6PTT" localSheetId="7">#REF!</definedName>
    <definedName name="Debt_Interest_Charge_CUP1Ph6PTT">#REF!</definedName>
    <definedName name="Debt_Interest_Charge_CUP2Ph1" localSheetId="4">'[103]Financing (Main)'!$J$179:$RU$179</definedName>
    <definedName name="Debt_Interest_Charge_CUP2Ph1" localSheetId="7">#REF!</definedName>
    <definedName name="Debt_Interest_Charge_CUP2Ph1">#REF!</definedName>
    <definedName name="Debt_Interest_Charge_CUP2Ph2" localSheetId="4">'[103]Financing (Main)'!$J$180:$RU$180</definedName>
    <definedName name="Debt_Interest_Charge_CUP2Ph2" localSheetId="7">#REF!</definedName>
    <definedName name="Debt_Interest_Charge_CUP2Ph2">#REF!</definedName>
    <definedName name="Debt_Interest_Charge_CUP3Ph1KTB" localSheetId="4">'[103]Financing (Main)'!$J$183:$RU$183</definedName>
    <definedName name="Debt_Interest_Charge_CUP3Ph1KTB" localSheetId="7">#REF!</definedName>
    <definedName name="Debt_Interest_Charge_CUP3Ph1KTB">#REF!</definedName>
    <definedName name="Debt_Interest_Charge_CUP3Ph1PTT" localSheetId="4">'[103]Financing (Main)'!$J$186:$RU$186</definedName>
    <definedName name="Debt_Interest_Charge_CUP3Ph1PTT" localSheetId="7">#REF!</definedName>
    <definedName name="Debt_Interest_Charge_CUP3Ph1PTT">#REF!</definedName>
    <definedName name="Debt_Interest_Charge_GSB" localSheetId="4">'[103]Financing (Main)'!$J$175:$RU$175</definedName>
    <definedName name="Debt_Interest_Charge_GSB" localSheetId="7">#REF!</definedName>
    <definedName name="Debt_Interest_Charge_GSB">#REF!</definedName>
    <definedName name="Debt_Interest_Charge_KTB" localSheetId="4">'[103]Financing (Main)'!$J$181:$RU$181</definedName>
    <definedName name="Debt_Interest_Charge_KTB" localSheetId="7">#REF!</definedName>
    <definedName name="Debt_Interest_Charge_KTB">#REF!</definedName>
    <definedName name="Debt_Interest_Charge_PTT" localSheetId="4">'[103]Financing (Main)'!$J$184:$RU$184</definedName>
    <definedName name="Debt_Interest_Charge_PTT" localSheetId="7">#REF!</definedName>
    <definedName name="Debt_Interest_Charge_PTT">#REF!</definedName>
    <definedName name="Debt_Interest_CUP1Ph5" localSheetId="4">'[103]Financing (Main)'!$J$178:$RU$178</definedName>
    <definedName name="Debt_Interest_CUP1Ph5" localSheetId="7">#REF!</definedName>
    <definedName name="Debt_Interest_CUP1Ph5">#REF!</definedName>
    <definedName name="Debt_Raise_All" localSheetId="4">'[103]Financing (Main)'!$J$32:$RU$32</definedName>
    <definedName name="Debt_Raise_All" localSheetId="7">#REF!</definedName>
    <definedName name="Debt_Raise_All">#REF!</definedName>
    <definedName name="Debt_Raise_CUP3KTB" localSheetId="4">'[103]Financing (Main)'!$J$25:$RU$25</definedName>
    <definedName name="Debt_Raise_CUP3KTB" localSheetId="7">#REF!</definedName>
    <definedName name="Debt_Raise_CUP3KTB">#REF!</definedName>
    <definedName name="Debt_Raise_CUP3PTT" localSheetId="4">'[103]Financing (Main)'!$J$29:$RU$29</definedName>
    <definedName name="Debt_Raise_CUP3PTT" localSheetId="7">#REF!</definedName>
    <definedName name="Debt_Raise_CUP3PTT">#REF!</definedName>
    <definedName name="Debt_Raise_Ph1to3" localSheetId="4">[70]Financing!$J$12:$RU$12</definedName>
    <definedName name="Debt_Raise_Ph1to3" localSheetId="7">#REF!</definedName>
    <definedName name="Debt_Raise_Ph1to3">#REF!</definedName>
    <definedName name="Debt_Raise_Ph4" localSheetId="4">[70]Financing!$J$13:$RU$13</definedName>
    <definedName name="Debt_Raise_Ph4" localSheetId="7">#REF!</definedName>
    <definedName name="Debt_Raise_Ph4">#REF!</definedName>
    <definedName name="Debt_Raise_Ph5" localSheetId="4">[70]Financing!$J$14:$RU$14</definedName>
    <definedName name="Debt_Raise_Ph5" localSheetId="7">#REF!</definedName>
    <definedName name="Debt_Raise_Ph5">#REF!</definedName>
    <definedName name="Debt_Repaid_All" localSheetId="4">'[103]Financing (Main)'!$J$49:$RU$49</definedName>
    <definedName name="Debt_Repaid_All" localSheetId="7">#REF!</definedName>
    <definedName name="Debt_Repaid_All">#REF!</definedName>
    <definedName name="Debt_Repaid_CUP3KTB" localSheetId="4">'[103]Financing (Main)'!$J$42:$RU$42</definedName>
    <definedName name="Debt_Repaid_CUP3KTB" localSheetId="7">#REF!</definedName>
    <definedName name="Debt_Repaid_CUP3KTB">#REF!</definedName>
    <definedName name="Debt_Repaid_CUP3PTT" localSheetId="4">'[103]Financing (Main)'!$J$46:$RU$46</definedName>
    <definedName name="Debt_Repaid_CUP3PTT" localSheetId="7">#REF!</definedName>
    <definedName name="Debt_Repaid_CUP3PTT">#REF!</definedName>
    <definedName name="Debt_Repaid_Ph1to3" localSheetId="4">[70]Financing!$J$17:$RU$17</definedName>
    <definedName name="Debt_Repaid_Ph1to3" localSheetId="7">#REF!</definedName>
    <definedName name="Debt_Repaid_Ph1to3">#REF!</definedName>
    <definedName name="Debt_Repaid_Ph4" localSheetId="4">[70]Financing!$J$18:$RU$18</definedName>
    <definedName name="Debt_Repaid_Ph4" localSheetId="7">#REF!</definedName>
    <definedName name="Debt_Repaid_Ph4">#REF!</definedName>
    <definedName name="Debt_Repaid_Ph5" localSheetId="4">[70]Financing!$J$19:$RU$19</definedName>
    <definedName name="Debt_Repaid_Ph5" localSheetId="7">#REF!</definedName>
    <definedName name="Debt_Repaid_Ph5">#REF!</definedName>
    <definedName name="Debt_Retired_CUP1Ph1to3" localSheetId="4">'[103]Financing (Main)'!$J$125:$RU$125</definedName>
    <definedName name="Debt_Retired_CUP1Ph1to3" localSheetId="7">#REF!</definedName>
    <definedName name="Debt_Retired_CUP1Ph1to3">#REF!</definedName>
    <definedName name="Debt_Retired_CUP1Ph4" localSheetId="4">'[103]Financing (Main)'!$J$130:$RU$130</definedName>
    <definedName name="Debt_Retired_CUP1Ph4" localSheetId="7">#REF!</definedName>
    <definedName name="Debt_Retired_CUP1Ph4">#REF!</definedName>
    <definedName name="Debt_Retired_CUP1Ph5" localSheetId="4">'[103]Financing (Main)'!$J$135:$RU$135</definedName>
    <definedName name="Debt_Retired_CUP1Ph5" localSheetId="7">#REF!</definedName>
    <definedName name="Debt_Retired_CUP1Ph5">#REF!</definedName>
    <definedName name="Debt_Retired_CUP1Ph6KTB" localSheetId="4">'[103]Financing (Main)'!$J$154:$RU$154</definedName>
    <definedName name="Debt_Retired_CUP1Ph6KTB" localSheetId="7">#REF!</definedName>
    <definedName name="Debt_Retired_CUP1Ph6KTB">#REF!</definedName>
    <definedName name="Debt_Retired_CUP1Ph6PTT" localSheetId="4">'[103]Financing (Main)'!$J$165:$RU$165</definedName>
    <definedName name="Debt_Retired_CUP1Ph6PTT" localSheetId="7">#REF!</definedName>
    <definedName name="Debt_Retired_CUP1Ph6PTT">#REF!</definedName>
    <definedName name="Debt_Retired_CUP2Ph1" localSheetId="4">'[103]Financing (Main)'!$J$142:$RU$142</definedName>
    <definedName name="Debt_Retired_CUP2Ph1" localSheetId="7">#REF!</definedName>
    <definedName name="Debt_Retired_CUP2Ph1">#REF!</definedName>
    <definedName name="Debt_Retired_CUP2Ph2" localSheetId="4">'[103]Financing (Main)'!$J$147:$RU$147</definedName>
    <definedName name="Debt_Retired_CUP2Ph2" localSheetId="7">#REF!</definedName>
    <definedName name="Debt_Retired_CUP2Ph2">#REF!</definedName>
    <definedName name="Debt_Retired_CUP3Ph1KTB" localSheetId="4">'[103]Financing (Main)'!$J$159:$RU$159</definedName>
    <definedName name="Debt_Retired_CUP3Ph1KTB" localSheetId="7">#REF!</definedName>
    <definedName name="Debt_Retired_CUP3Ph1KTB">#REF!</definedName>
    <definedName name="Debt_Retired_CUP3Ph1PTT" localSheetId="4">'[103]Financing (Main)'!$J$170:$RU$170</definedName>
    <definedName name="Debt_Retired_CUP3Ph1PTT" localSheetId="7">#REF!</definedName>
    <definedName name="Debt_Retired_CUP3Ph1PTT">#REF!</definedName>
    <definedName name="Debt_Retired_Ph1to3" localSheetId="4">[70]Financing!$J$51:$RU$51</definedName>
    <definedName name="Debt_Retired_Ph1to3" localSheetId="7">#REF!</definedName>
    <definedName name="Debt_Retired_Ph1to3">#REF!</definedName>
    <definedName name="Debt_Retired_Ph4" localSheetId="4">[70]Financing!$J$57:$RU$57</definedName>
    <definedName name="Debt_Retired_Ph4" localSheetId="7">#REF!</definedName>
    <definedName name="Debt_Retired_Ph4">#REF!</definedName>
    <definedName name="Debt_Retired_Ph5" localSheetId="4">[70]Financing!$J$63:$RU$63</definedName>
    <definedName name="Debt_Retired_Ph5" localSheetId="7">#REF!</definedName>
    <definedName name="Debt_Retired_Ph5">#REF!</definedName>
    <definedName name="Debtor_ABCT" localSheetId="4">'[70]Working Capital'!$J$32:$RU$32</definedName>
    <definedName name="Debtor_ABCT" localSheetId="7">#REF!</definedName>
    <definedName name="Debtor_ABCT">#REF!</definedName>
    <definedName name="Debtor_ALL" localSheetId="4">'[70]Working Capital'!$J$123:$RU$123</definedName>
    <definedName name="Debtor_ALL" localSheetId="7">#REF!</definedName>
    <definedName name="Debtor_ALL">#REF!</definedName>
    <definedName name="Debtor_Day_ABCT" localSheetId="4">'[70]Working Capital'!$J$28:$RU$28</definedName>
    <definedName name="Debtor_Day_ABCT" localSheetId="7">#REF!</definedName>
    <definedName name="Debtor_Day_ABCT">#REF!</definedName>
    <definedName name="Debtor_Day_EGAT" localSheetId="4">'[70]Working Capital'!$J$98:$RU$98</definedName>
    <definedName name="Debtor_Day_EGAT" localSheetId="7">#REF!</definedName>
    <definedName name="Debtor_Day_EGAT">#REF!</definedName>
    <definedName name="Debtor_Day_LAB" localSheetId="4">'[70]Working Capital'!$J$84:$RU$84</definedName>
    <definedName name="Debtor_Day_LAB" localSheetId="7">#REF!</definedName>
    <definedName name="Debtor_Day_LAB">#REF!</definedName>
    <definedName name="Debtor_Day_MIGP" localSheetId="4">'[70]Working Capital'!$J$14:$RU$14</definedName>
    <definedName name="Debtor_Day_MIGP" localSheetId="7">#REF!</definedName>
    <definedName name="Debtor_Day_MIGP">#REF!</definedName>
    <definedName name="Debtor_Day_MPR" localSheetId="4">'[70]Working Capital'!$J$56:$RU$56</definedName>
    <definedName name="Debtor_Day_MPR" localSheetId="7">#REF!</definedName>
    <definedName name="Debtor_Day_MPR">#REF!</definedName>
    <definedName name="Debtor_Day_PBC" localSheetId="4">'[70]Working Capital'!$J$77:$RU$77</definedName>
    <definedName name="Debtor_Day_PBC" localSheetId="7">#REF!</definedName>
    <definedName name="Debtor_Day_PBC">#REF!</definedName>
    <definedName name="Debtor_Day_PDH" localSheetId="4">'[70]Working Capital'!$J$112:$RU$112</definedName>
    <definedName name="Debtor_Day_PDH" localSheetId="7">#REF!</definedName>
    <definedName name="Debtor_Day_PDH">#REF!</definedName>
    <definedName name="Debtor_Day_PPCL" localSheetId="4">'[70]Working Capital'!$J$91:$RU$91</definedName>
    <definedName name="Debtor_Day_PPCL" localSheetId="7">#REF!</definedName>
    <definedName name="Debtor_Day_PPCL">#REF!</definedName>
    <definedName name="Debtor_Day_PTTAC" localSheetId="4">'[70]Working Capital'!$J$70:$RU$70</definedName>
    <definedName name="Debtor_Day_PTTAC" localSheetId="7">#REF!</definedName>
    <definedName name="Debtor_Day_PTTAC">#REF!</definedName>
    <definedName name="Debtor_Day_PTTCH" localSheetId="4">'[70]Working Capital'!$J$35:$RU$35</definedName>
    <definedName name="Debtor_Day_PTTCH" localSheetId="7">#REF!</definedName>
    <definedName name="Debtor_Day_PTTCH">#REF!</definedName>
    <definedName name="Debtor_Day_PTTPE" localSheetId="4">'[70]Working Capital'!$J$105:$RU$105</definedName>
    <definedName name="Debtor_Day_PTTPE" localSheetId="7">#REF!</definedName>
    <definedName name="Debtor_Day_PTTPE">#REF!</definedName>
    <definedName name="Debtor_Day_TEA" localSheetId="4">'[70]Working Capital'!$J$49:$RU$49</definedName>
    <definedName name="Debtor_Day_TEA" localSheetId="7">#REF!</definedName>
    <definedName name="Debtor_Day_TEA">#REF!</definedName>
    <definedName name="Debtor_Day_TEX" localSheetId="4">'[70]Working Capital'!$J$21:$RU$21</definedName>
    <definedName name="Debtor_Day_TEX" localSheetId="7">#REF!</definedName>
    <definedName name="Debtor_Day_TEX">#REF!</definedName>
    <definedName name="Debtor_Day_TOCGC" localSheetId="4">'[70]Working Capital'!$J$7:$RU$7</definedName>
    <definedName name="Debtor_Day_TOCGC" localSheetId="7">#REF!</definedName>
    <definedName name="Debtor_Day_TOCGC">#REF!</definedName>
    <definedName name="Debtor_Day_TOCGC2" localSheetId="4">'[70]Working Capital'!$J$63:$RU$63</definedName>
    <definedName name="Debtor_Day_TOCGC2" localSheetId="7">#REF!</definedName>
    <definedName name="Debtor_Day_TOCGC2">#REF!</definedName>
    <definedName name="Debtor_Day_TOL" localSheetId="4">'[70]Working Capital'!$J$42:$RU$42</definedName>
    <definedName name="Debtor_Day_TOL" localSheetId="7">#REF!</definedName>
    <definedName name="Debtor_Day_TOL">#REF!</definedName>
    <definedName name="Debtor_EGAT" localSheetId="4">'[70]Working Capital'!$J$102:$RU$102</definedName>
    <definedName name="Debtor_EGAT" localSheetId="7">#REF!</definedName>
    <definedName name="Debtor_EGAT">#REF!</definedName>
    <definedName name="Debtor_LAB" localSheetId="4">'[70]Working Capital'!$J$88:$RU$88</definedName>
    <definedName name="Debtor_LAB" localSheetId="7">#REF!</definedName>
    <definedName name="Debtor_LAB">#REF!</definedName>
    <definedName name="Debtor_MIGP" localSheetId="4">'[70]Working Capital'!$J$18:$RU$18</definedName>
    <definedName name="Debtor_MIGP" localSheetId="7">#REF!</definedName>
    <definedName name="Debtor_MIGP">#REF!</definedName>
    <definedName name="Debtor_MPR" localSheetId="4">'[70]Working Capital'!$J$60:$RU$60</definedName>
    <definedName name="Debtor_MPR" localSheetId="7">#REF!</definedName>
    <definedName name="Debtor_MPR">#REF!</definedName>
    <definedName name="Debtor_PBC" localSheetId="4">'[70]Working Capital'!$J$81:$RU$81</definedName>
    <definedName name="Debtor_PBC" localSheetId="7">#REF!</definedName>
    <definedName name="Debtor_PBC">#REF!</definedName>
    <definedName name="Debtor_PDH" localSheetId="4">'[70]Working Capital'!$J$116:$RU$116</definedName>
    <definedName name="Debtor_PDH" localSheetId="7">#REF!</definedName>
    <definedName name="Debtor_PDH">#REF!</definedName>
    <definedName name="Debtor_PPCL" localSheetId="4">'[70]Working Capital'!$J$95:$RU$95</definedName>
    <definedName name="Debtor_PPCL" localSheetId="7">#REF!</definedName>
    <definedName name="Debtor_PPCL">#REF!</definedName>
    <definedName name="Debtor_PTTAC" localSheetId="4">'[70]Working Capital'!$J$74:$RU$74</definedName>
    <definedName name="Debtor_PTTAC" localSheetId="7">#REF!</definedName>
    <definedName name="Debtor_PTTAC">#REF!</definedName>
    <definedName name="Debtor_PTTCH" localSheetId="4">'[70]Working Capital'!$J$39:$RU$39</definedName>
    <definedName name="Debtor_PTTCH" localSheetId="7">#REF!</definedName>
    <definedName name="Debtor_PTTCH">#REF!</definedName>
    <definedName name="Debtor_PTTPE" localSheetId="4">'[70]Working Capital'!$J$109:$RU$109</definedName>
    <definedName name="Debtor_PTTPE" localSheetId="7">#REF!</definedName>
    <definedName name="Debtor_PTTPE">#REF!</definedName>
    <definedName name="Debtor_TEA" localSheetId="4">'[70]Working Capital'!$J$53:$RU$53</definedName>
    <definedName name="Debtor_TEA" localSheetId="7">#REF!</definedName>
    <definedName name="Debtor_TEA">#REF!</definedName>
    <definedName name="Debtor_TEX" localSheetId="4">'[70]Working Capital'!$J$25:$RU$25</definedName>
    <definedName name="Debtor_TEX" localSheetId="7">#REF!</definedName>
    <definedName name="Debtor_TEX">#REF!</definedName>
    <definedName name="Debtor_TOCGC" localSheetId="4">'[70]Working Capital'!$J$11:$RU$11</definedName>
    <definedName name="Debtor_TOCGC" localSheetId="7">#REF!</definedName>
    <definedName name="Debtor_TOCGC">#REF!</definedName>
    <definedName name="Debtor_TOCGC2" localSheetId="4">'[70]Working Capital'!$J$67:$RU$67</definedName>
    <definedName name="Debtor_TOCGC2" localSheetId="7">#REF!</definedName>
    <definedName name="Debtor_TOCGC2">#REF!</definedName>
    <definedName name="Debtor_TOL" localSheetId="4">'[70]Working Capital'!$J$46:$RU$46</definedName>
    <definedName name="Debtor_TOL" localSheetId="7">#REF!</definedName>
    <definedName name="Debtor_TOL">#REF!</definedName>
    <definedName name="DEC" localSheetId="9">#REF!</definedName>
    <definedName name="DEC" localSheetId="7">#REF!</definedName>
    <definedName name="DEC">#REF!</definedName>
    <definedName name="Dec_Building" localSheetId="4">[80]BUILD95!$AM$9:$AM$17</definedName>
    <definedName name="Dec_Building" localSheetId="7">#REF!</definedName>
    <definedName name="Dec_Building">#REF!</definedName>
    <definedName name="ded">#N/A</definedName>
    <definedName name="deded">#N/A</definedName>
    <definedName name="dedgdg">#N/A</definedName>
    <definedName name="DEER">#N/A</definedName>
    <definedName name="DEF_TAX_ASSET">NA()</definedName>
    <definedName name="DEF_TAX_ASSET_1">NA()</definedName>
    <definedName name="DEF_TAX_ASSET_2">NA()</definedName>
    <definedName name="DEF_TAX_ASSET_3">NA()</definedName>
    <definedName name="DEF_TAX_LIAB">NA()</definedName>
    <definedName name="DEF_TAX_LIAB_1">NA()</definedName>
    <definedName name="DEF_TAX_LIAB_2">NA()</definedName>
    <definedName name="DEF_TAX_LIAB_3">NA()</definedName>
    <definedName name="deferincome" localSheetId="9" hidden="1">{"'Sell_Office'!$C$5:$D$6"}</definedName>
    <definedName name="deferincome" localSheetId="8" hidden="1">{"'Sell_Office'!$C$5:$D$6"}</definedName>
    <definedName name="deferincome" localSheetId="4" hidden="1">{"'Sell_Office'!$C$5:$D$6"}</definedName>
    <definedName name="deferincome" localSheetId="7" hidden="1">{"'Sell_Office'!$C$5:$D$6"}</definedName>
    <definedName name="deferincome" hidden="1">{"'Sell_Office'!$C$5:$D$6"}</definedName>
    <definedName name="DEFG" localSheetId="9">#REF!</definedName>
    <definedName name="DEFG" localSheetId="8">#REF!</definedName>
    <definedName name="DEFG" localSheetId="7">#REF!</definedName>
    <definedName name="DEFG">#REF!</definedName>
    <definedName name="degf">#N/A</definedName>
    <definedName name="DelDC" localSheetId="9">#REF!</definedName>
    <definedName name="DelDC" localSheetId="8">#REF!</definedName>
    <definedName name="DelDC" localSheetId="7">#REF!</definedName>
    <definedName name="DelDC">#REF!</definedName>
    <definedName name="DelDm" localSheetId="9">#REF!</definedName>
    <definedName name="DelDm" localSheetId="8">#REF!</definedName>
    <definedName name="DelDm" localSheetId="7">#REF!</definedName>
    <definedName name="DelDm">#REF!</definedName>
    <definedName name="delell">#N/A</definedName>
    <definedName name="DELETE" localSheetId="9">'CF 11-13'!DELETE</definedName>
    <definedName name="DELETE" localSheetId="8">'SH 10'!DELETE</definedName>
    <definedName name="DELETE" localSheetId="4">'SH 7'!DELETE</definedName>
    <definedName name="DELETE" localSheetId="7">'SH 9'!DELETE</definedName>
    <definedName name="DELETE">[0]!DELETE</definedName>
    <definedName name="Delivery" localSheetId="9">#REF!</definedName>
    <definedName name="Delivery" localSheetId="8">#REF!</definedName>
    <definedName name="Delivery" localSheetId="7">#REF!</definedName>
    <definedName name="Delivery">#REF!</definedName>
    <definedName name="dellwlf">#N/A</definedName>
    <definedName name="DelType" localSheetId="9">#REF!</definedName>
    <definedName name="DelType" localSheetId="8">#REF!</definedName>
    <definedName name="DelType" localSheetId="7">#REF!</definedName>
    <definedName name="DelType">#REF!</definedName>
    <definedName name="DEM_AVG" localSheetId="4">'[73]Calculation of end rates'!#REF!</definedName>
    <definedName name="DEM_AVG">#REF!</definedName>
    <definedName name="Demand_Charge_115KV" localSheetId="4">'[70]Sale Assumption'!$J$59:$RU$59</definedName>
    <definedName name="Demand_Charge_115KV" localSheetId="7">#REF!</definedName>
    <definedName name="Demand_Charge_115KV">#REF!</definedName>
    <definedName name="Demand_Charge_22KV" localSheetId="4">'[70]Sale Assumption'!$J$65:$RU$65</definedName>
    <definedName name="Demand_Charge_22KV" localSheetId="7">#REF!</definedName>
    <definedName name="Demand_Charge_22KV">#REF!</definedName>
    <definedName name="DEP">NA()</definedName>
    <definedName name="DEP_1">NA()</definedName>
    <definedName name="DEP_2">NA()</definedName>
    <definedName name="DEP_3">NA()</definedName>
    <definedName name="Depart" localSheetId="9">#REF!</definedName>
    <definedName name="Depart">#REF!</definedName>
    <definedName name="Depr_Meth" localSheetId="9">#REF!</definedName>
    <definedName name="Depr_Meth">#REF!</definedName>
    <definedName name="Depr_Type" localSheetId="9">#REF!</definedName>
    <definedName name="Depr_Type">#REF!</definedName>
    <definedName name="depre" localSheetId="9">#REF!</definedName>
    <definedName name="depre">#REF!</definedName>
    <definedName name="Depre_Building" localSheetId="4">[80]BUILD95!$AA$9:$AA$17</definedName>
    <definedName name="Depre_Building" localSheetId="7">#REF!</definedName>
    <definedName name="Depre_Building">#REF!</definedName>
    <definedName name="Depreciation_Charge_ph1to3" localSheetId="4">[70]Depreciation!$J$24:$RU$24</definedName>
    <definedName name="Depreciation_Charge_ph1to3" localSheetId="7">#REF!</definedName>
    <definedName name="Depreciation_Charge_ph1to3">#REF!</definedName>
    <definedName name="Dept" localSheetId="9">#REF!</definedName>
    <definedName name="Dept" localSheetId="7">#REF!</definedName>
    <definedName name="Dept">#REF!</definedName>
    <definedName name="Dept." localSheetId="9">#REF!</definedName>
    <definedName name="Dept.">#REF!</definedName>
    <definedName name="deptLookup" localSheetId="9">#REF!</definedName>
    <definedName name="deptLookup" localSheetId="8">#REF!</definedName>
    <definedName name="deptLookup" localSheetId="7">#REF!</definedName>
    <definedName name="deptLookup">#REF!</definedName>
    <definedName name="des" localSheetId="9">#REF!</definedName>
    <definedName name="des">#REF!</definedName>
    <definedName name="DESC" localSheetId="9">#REF!</definedName>
    <definedName name="DESC">#REF!</definedName>
    <definedName name="Description" localSheetId="8">#REF!</definedName>
    <definedName name="Description" localSheetId="4">'[72]DropDown List'!#REF!</definedName>
    <definedName name="Description" localSheetId="7">#REF!</definedName>
    <definedName name="Description">#REF!</definedName>
    <definedName name="desx">#N/A</definedName>
    <definedName name="DET" localSheetId="9" hidden="1">{#N/A,#N/A,FALSE,"MAIN";#N/A,#N/A,FALSE,"ACTvsBUD"}</definedName>
    <definedName name="DET" localSheetId="3" hidden="1">{#N/A,#N/A,FALSE,"MAIN";#N/A,#N/A,FALSE,"ACTvsBUD"}</definedName>
    <definedName name="DET" localSheetId="8" hidden="1">{#N/A,#N/A,FALSE,"MAIN";#N/A,#N/A,FALSE,"ACTvsBUD"}</definedName>
    <definedName name="DET" localSheetId="4" hidden="1">{#N/A,#N/A,FALSE,"MAIN";#N/A,#N/A,FALSE,"ACTvsBUD"}</definedName>
    <definedName name="DET" localSheetId="5" hidden="1">{#N/A,#N/A,FALSE,"MAIN";#N/A,#N/A,FALSE,"ACTvsBUD"}</definedName>
    <definedName name="DET" localSheetId="7" hidden="1">{#N/A,#N/A,FALSE,"MAIN";#N/A,#N/A,FALSE,"ACTvsBUD"}</definedName>
    <definedName name="DET" hidden="1">{#N/A,#N/A,FALSE,"MAIN";#N/A,#N/A,FALSE,"ACTvsBUD"}</definedName>
    <definedName name="detail" localSheetId="9">#REF!</definedName>
    <definedName name="detail">#REF!</definedName>
    <definedName name="detail_hr" localSheetId="9">#REF!</definedName>
    <definedName name="detail_hr">#REF!</definedName>
    <definedName name="DEWF">#N/A</definedName>
    <definedName name="DEWFEGAREW">#N/A</definedName>
    <definedName name="dewfs">#N/A</definedName>
    <definedName name="DF" localSheetId="9">#REF!</definedName>
    <definedName name="DF" localSheetId="8">#REF!</definedName>
    <definedName name="DF" localSheetId="7">#REF!</definedName>
    <definedName name="DF">#REF!</definedName>
    <definedName name="df4d">#N/A</definedName>
    <definedName name="DFADWEAF">#N/A</definedName>
    <definedName name="dfb">#N/A</definedName>
    <definedName name="dfbdfsbfsb">#N/A</definedName>
    <definedName name="DFBRT">#N/A</definedName>
    <definedName name="DFBRTD">#N/A</definedName>
    <definedName name="dfceae">#N/A</definedName>
    <definedName name="DFD" localSheetId="9">#REF!</definedName>
    <definedName name="DFD" localSheetId="8">#REF!</definedName>
    <definedName name="DFD" localSheetId="7">#REF!</definedName>
    <definedName name="DFD">#REF!</definedName>
    <definedName name="dfdafd" localSheetId="9">#REF!</definedName>
    <definedName name="dfdafd">#REF!</definedName>
    <definedName name="dfdbre">#N/A</definedName>
    <definedName name="DFDF" localSheetId="4">'[129]Account List'!$A$2:$B$928</definedName>
    <definedName name="DFDF" localSheetId="7">#REF!</definedName>
    <definedName name="DFDF">#REF!</definedName>
    <definedName name="dfdf3">#N/A</definedName>
    <definedName name="DFDFDFDFDFDFEEER" localSheetId="9">#REF!</definedName>
    <definedName name="DFDFDFDFDFDFEEER" localSheetId="8">#REF!</definedName>
    <definedName name="DFDFDFDFDFDFEEER" localSheetId="7">#REF!</definedName>
    <definedName name="DFDFDFDFDFDFEEER">#REF!</definedName>
    <definedName name="dfdff">#N/A</definedName>
    <definedName name="dfdfgd">#N/A</definedName>
    <definedName name="dfdg">#N/A</definedName>
    <definedName name="dfdggddg">#N/A</definedName>
    <definedName name="dfdmdf">#N/A</definedName>
    <definedName name="DFDSAEW">#N/A</definedName>
    <definedName name="dfdvs">#N/A</definedName>
    <definedName name="dfe">#N/A</definedName>
    <definedName name="dfeeaw">#N/A</definedName>
    <definedName name="dfeew">#N/A</definedName>
    <definedName name="DFEEWF">#N/A</definedName>
    <definedName name="dfefd" localSheetId="9">#REF!</definedName>
    <definedName name="dfefd">#REF!</definedName>
    <definedName name="dfefds" localSheetId="9">#REF!</definedName>
    <definedName name="dfefds">#REF!</definedName>
    <definedName name="DFEFE">#N/A</definedName>
    <definedName name="dfefef" localSheetId="9">#REF!</definedName>
    <definedName name="dfefef">#REF!</definedName>
    <definedName name="dfefsf" localSheetId="9">#REF!</definedName>
    <definedName name="dfefsf">#REF!</definedName>
    <definedName name="dfeg">#N/A</definedName>
    <definedName name="dfegd">#N/A</definedName>
    <definedName name="dfegr">#N/A</definedName>
    <definedName name="dfegsrgre">#N/A</definedName>
    <definedName name="dfep" localSheetId="9" hidden="1">{"'Eng (page2)'!$A$1:$D$52"}</definedName>
    <definedName name="dfep" localSheetId="8" hidden="1">{"'Eng (page2)'!$A$1:$D$52"}</definedName>
    <definedName name="dfep" localSheetId="4" hidden="1">{"'Eng (page2)'!$A$1:$D$52"}</definedName>
    <definedName name="dfep" localSheetId="7" hidden="1">{"'Eng (page2)'!$A$1:$D$52"}</definedName>
    <definedName name="dfep" hidden="1">{"'Eng (page2)'!$A$1:$D$52"}</definedName>
    <definedName name="dferd">#N/A</definedName>
    <definedName name="dfereg">#N/A</definedName>
    <definedName name="dferegr">#N/A</definedName>
    <definedName name="dfergf">#N/A</definedName>
    <definedName name="dfes">#N/A</definedName>
    <definedName name="dfesrg">#N/A</definedName>
    <definedName name="dfet5">#N/A</definedName>
    <definedName name="dfew">#N/A</definedName>
    <definedName name="DFF">#N/A</definedName>
    <definedName name="dffddg">#N/A</definedName>
    <definedName name="dffdgd">#N/A</definedName>
    <definedName name="dffff" localSheetId="9" hidden="1">{#N/A,#N/A,FALSE,"Doc. A";#N/A,#N/A,FALSE,"Doc. B";#N/A,#N/A,FALSE,"Doc. C";#N/A,#N/A,FALSE,"Doc. D";#N/A,#N/A,FALSE,"Doc. E";#N/A,#N/A,FALSE,"Doc. F";#N/A,#N/A,FALSE,"Doc. H";#N/A,#N/A,FALSE,"Doc. G";#N/A,#N/A,FALSE,"Doc. I";#N/A,#N/A,FALSE,"Doc. J";#N/A,#N/A,FALSE,"Stock"}</definedName>
    <definedName name="dffff" localSheetId="8" hidden="1">{#N/A,#N/A,FALSE,"Doc. A";#N/A,#N/A,FALSE,"Doc. B";#N/A,#N/A,FALSE,"Doc. C";#N/A,#N/A,FALSE,"Doc. D";#N/A,#N/A,FALSE,"Doc. E";#N/A,#N/A,FALSE,"Doc. F";#N/A,#N/A,FALSE,"Doc. H";#N/A,#N/A,FALSE,"Doc. G";#N/A,#N/A,FALSE,"Doc. I";#N/A,#N/A,FALSE,"Doc. J";#N/A,#N/A,FALSE,"Stock"}</definedName>
    <definedName name="dffff" localSheetId="4" hidden="1">{#N/A,#N/A,FALSE,"Doc. A";#N/A,#N/A,FALSE,"Doc. B";#N/A,#N/A,FALSE,"Doc. C";#N/A,#N/A,FALSE,"Doc. D";#N/A,#N/A,FALSE,"Doc. E";#N/A,#N/A,FALSE,"Doc. F";#N/A,#N/A,FALSE,"Doc. H";#N/A,#N/A,FALSE,"Doc. G";#N/A,#N/A,FALSE,"Doc. I";#N/A,#N/A,FALSE,"Doc. J";#N/A,#N/A,FALSE,"Stock"}</definedName>
    <definedName name="dffff" localSheetId="7" hidden="1">{#N/A,#N/A,FALSE,"Doc. A";#N/A,#N/A,FALSE,"Doc. B";#N/A,#N/A,FALSE,"Doc. C";#N/A,#N/A,FALSE,"Doc. D";#N/A,#N/A,FALSE,"Doc. E";#N/A,#N/A,FALSE,"Doc. F";#N/A,#N/A,FALSE,"Doc. H";#N/A,#N/A,FALSE,"Doc. G";#N/A,#N/A,FALSE,"Doc. I";#N/A,#N/A,FALSE,"Doc. J";#N/A,#N/A,FALSE,"Stock"}</definedName>
    <definedName name="dffff" hidden="1">{#N/A,#N/A,FALSE,"Doc. A";#N/A,#N/A,FALSE,"Doc. B";#N/A,#N/A,FALSE,"Doc. C";#N/A,#N/A,FALSE,"Doc. D";#N/A,#N/A,FALSE,"Doc. E";#N/A,#N/A,FALSE,"Doc. F";#N/A,#N/A,FALSE,"Doc. H";#N/A,#N/A,FALSE,"Doc. G";#N/A,#N/A,FALSE,"Doc. I";#N/A,#N/A,FALSE,"Doc. J";#N/A,#N/A,FALSE,"Stock"}</definedName>
    <definedName name="DFFKFKFKK">#N/A</definedName>
    <definedName name="dfg">#N/A</definedName>
    <definedName name="dfg4e">#N/A</definedName>
    <definedName name="dfge4">#N/A</definedName>
    <definedName name="dfgedg">#N/A</definedName>
    <definedName name="dfgeeed">#N/A</definedName>
    <definedName name="DFGEERS">#N/A</definedName>
    <definedName name="dfgefd">#N/A</definedName>
    <definedName name="DFGEGESR">#N/A</definedName>
    <definedName name="dfgegrg">#N/A</definedName>
    <definedName name="dfger">#N/A</definedName>
    <definedName name="dfgerd">#N/A</definedName>
    <definedName name="dfgerer">#N/A</definedName>
    <definedName name="dfgergergrg2345" localSheetId="9" hidden="1">{"'Eng (page2)'!$A$1:$D$52"}</definedName>
    <definedName name="dfgergergrg2345" localSheetId="8" hidden="1">{"'Eng (page2)'!$A$1:$D$52"}</definedName>
    <definedName name="dfgergergrg2345" localSheetId="4" hidden="1">{"'Eng (page2)'!$A$1:$D$52"}</definedName>
    <definedName name="dfgergergrg2345" localSheetId="7" hidden="1">{"'Eng (page2)'!$A$1:$D$52"}</definedName>
    <definedName name="dfgergergrg2345" hidden="1">{"'Eng (page2)'!$A$1:$D$52"}</definedName>
    <definedName name="dfgerre">#N/A</definedName>
    <definedName name="dfgerreg">#N/A</definedName>
    <definedName name="DFGERS">#N/A</definedName>
    <definedName name="DFGERSGRE">#N/A</definedName>
    <definedName name="DFGERSREG">#N/A</definedName>
    <definedName name="DFGGER">#N/A</definedName>
    <definedName name="DFGGERS">#N/A</definedName>
    <definedName name="dfggre">#N/A</definedName>
    <definedName name="dfggredb">#N/A</definedName>
    <definedName name="dfggreg">#N/A</definedName>
    <definedName name="DFGGRES">#N/A</definedName>
    <definedName name="DFGGRESER">#N/A</definedName>
    <definedName name="dfggrgr">#N/A</definedName>
    <definedName name="DFGHJK" hidden="1">8</definedName>
    <definedName name="dfgr">#N/A</definedName>
    <definedName name="dfgrd">#N/A</definedName>
    <definedName name="dfgre">#N/A</definedName>
    <definedName name="dfgred">#N/A</definedName>
    <definedName name="dfgree">#N/A</definedName>
    <definedName name="dfgreegf">#N/A</definedName>
    <definedName name="dfgreegrd">#N/A</definedName>
    <definedName name="DFGREERS">#N/A</definedName>
    <definedName name="dfgreg">#N/A</definedName>
    <definedName name="dfgregd">#N/A</definedName>
    <definedName name="DFGREGE" localSheetId="9">#REF!</definedName>
    <definedName name="DFGREGE" localSheetId="8">#REF!</definedName>
    <definedName name="DFGREGE" localSheetId="7">#REF!</definedName>
    <definedName name="DFGREGE">#REF!</definedName>
    <definedName name="dfgregre">#N/A</definedName>
    <definedName name="dfgrer">#N/A</definedName>
    <definedName name="dfgrere">#N/A</definedName>
    <definedName name="dfgreresg">#N/A</definedName>
    <definedName name="dfgrerge">#N/A</definedName>
    <definedName name="DFGRES">#N/A</definedName>
    <definedName name="DFGRESG">#N/A</definedName>
    <definedName name="dfgrevr">#N/A</definedName>
    <definedName name="dfgrf">#N/A</definedName>
    <definedName name="dfgrfdf">#N/A</definedName>
    <definedName name="dfgrges">#N/A</definedName>
    <definedName name="dfgrgre">#N/A</definedName>
    <definedName name="DFGRGRES">#N/A</definedName>
    <definedName name="dfgrr">#N/A</definedName>
    <definedName name="dfgrre">#N/A</definedName>
    <definedName name="dfgrregs">#N/A</definedName>
    <definedName name="dfgrres">#N/A</definedName>
    <definedName name="dfgrrg">#N/A</definedName>
    <definedName name="dfgrrgd">#N/A</definedName>
    <definedName name="DFGRS" localSheetId="9">#REF!</definedName>
    <definedName name="DFGRS" localSheetId="8">#REF!</definedName>
    <definedName name="DFGRS" localSheetId="7">#REF!</definedName>
    <definedName name="DFGRS">#REF!</definedName>
    <definedName name="DFGRSA">#N/A</definedName>
    <definedName name="DFGRSER" localSheetId="9">#REF!</definedName>
    <definedName name="DFGRSER" localSheetId="8">#REF!</definedName>
    <definedName name="DFGRSER" localSheetId="7">#REF!</definedName>
    <definedName name="DFGRSER">#REF!</definedName>
    <definedName name="DFGRV" localSheetId="9">#REF!</definedName>
    <definedName name="DFGRV" localSheetId="8">#REF!</definedName>
    <definedName name="DFGRV" localSheetId="7">#REF!</definedName>
    <definedName name="DFGRV">#REF!</definedName>
    <definedName name="dfgrvrf">#N/A</definedName>
    <definedName name="dfgsdfre">#N/A</definedName>
    <definedName name="dfgser">#N/A</definedName>
    <definedName name="dfgvf">#N/A</definedName>
    <definedName name="dfgvr">#N/A</definedName>
    <definedName name="dfh">#N/A</definedName>
    <definedName name="DFHBRTD">#N/A</definedName>
    <definedName name="dfhdh">#N/A</definedName>
    <definedName name="DFHDHRT">#N/A</definedName>
    <definedName name="dfhdhrttr">#N/A</definedName>
    <definedName name="dfhdrt">#N/A</definedName>
    <definedName name="DFHDTR">#N/A</definedName>
    <definedName name="DFHFD" localSheetId="9">#REF!</definedName>
    <definedName name="DFHFD" localSheetId="8">#REF!</definedName>
    <definedName name="DFHFD" localSheetId="7">#REF!</definedName>
    <definedName name="DFHFD">#REF!</definedName>
    <definedName name="dfhg">#N/A</definedName>
    <definedName name="DFHHDRTRT">#N/A</definedName>
    <definedName name="DFHHRDT">#N/A</definedName>
    <definedName name="DFHHRDTRT">#N/A</definedName>
    <definedName name="DFHHRDTTH">#N/A</definedName>
    <definedName name="dfhhrtd">#N/A</definedName>
    <definedName name="DFHHRTDRHT">#N/A</definedName>
    <definedName name="dfhhser">#N/A</definedName>
    <definedName name="DFHHTRD">#N/A</definedName>
    <definedName name="dfhrdst">#N/A</definedName>
    <definedName name="dfhrdt">#N/A</definedName>
    <definedName name="DFHRDTHTR">#N/A</definedName>
    <definedName name="dfhrdttr">#N/A</definedName>
    <definedName name="dfhrtd">#N/A</definedName>
    <definedName name="DFHRTDB">#N/A</definedName>
    <definedName name="DFHRTDHTR">#N/A</definedName>
    <definedName name="DFHRTDRTH">#N/A</definedName>
    <definedName name="DFHRTDTRH">#N/A</definedName>
    <definedName name="DFHRTHDRT">#N/A</definedName>
    <definedName name="dfht">#N/A</definedName>
    <definedName name="dfhte">#N/A</definedName>
    <definedName name="dfhter">#N/A</definedName>
    <definedName name="dfhtr">#N/A</definedName>
    <definedName name="DFHTRDHRT">#N/A</definedName>
    <definedName name="DFHTRDTRTR">#N/A</definedName>
    <definedName name="DFHTRH">#N/A</definedName>
    <definedName name="dfhtt">#N/A</definedName>
    <definedName name="dfhtte">#N/A</definedName>
    <definedName name="dfj">#N/A</definedName>
    <definedName name="dfjed">#N/A</definedName>
    <definedName name="dfk3l">#N/A</definedName>
    <definedName name="dfkdfkfk">#N/A</definedName>
    <definedName name="dfkdk">#N/A</definedName>
    <definedName name="dfld">#N/A</definedName>
    <definedName name="dflgdl">#N/A</definedName>
    <definedName name="dflt2" localSheetId="4">'[124]Customize Your Purchase Order'!$F$23</definedName>
    <definedName name="dflt2" localSheetId="7">#REF!</definedName>
    <definedName name="dflt2">#REF!</definedName>
    <definedName name="dflt3" localSheetId="4">'[124]Customize Your Purchase Order'!$F$24</definedName>
    <definedName name="dflt3" localSheetId="7">#REF!</definedName>
    <definedName name="dflt3">#REF!</definedName>
    <definedName name="dflt4" localSheetId="4">'[124]Customize Your Purchase Order'!$E$25</definedName>
    <definedName name="dflt4" localSheetId="7">#REF!</definedName>
    <definedName name="dflt4">#REF!</definedName>
    <definedName name="dflt5" localSheetId="4">'[124]Customize Your Purchase Order'!$F$27</definedName>
    <definedName name="dflt5" localSheetId="7">#REF!</definedName>
    <definedName name="dflt5">#REF!</definedName>
    <definedName name="dflt6" localSheetId="4">'[124]Customize Your Purchase Order'!$F$28</definedName>
    <definedName name="dflt6" localSheetId="7">#REF!</definedName>
    <definedName name="dflt6">#REF!</definedName>
    <definedName name="dflt7" localSheetId="4">'[124]Customize Your Purchase Order'!$E$29</definedName>
    <definedName name="dflt7" localSheetId="7">#REF!</definedName>
    <definedName name="dflt7">#REF!</definedName>
    <definedName name="dfrd">#N/A</definedName>
    <definedName name="dfrdf">#N/A</definedName>
    <definedName name="dfrdr">#N/A</definedName>
    <definedName name="dfre">#N/A</definedName>
    <definedName name="dfred">#N/A</definedName>
    <definedName name="dfreg">#N/A</definedName>
    <definedName name="dfregr">#N/A</definedName>
    <definedName name="dfregre">#N/A</definedName>
    <definedName name="DFREGS">#N/A</definedName>
    <definedName name="dfres">#N/A</definedName>
    <definedName name="dfrev">#N/A</definedName>
    <definedName name="dfrevg">#N/A</definedName>
    <definedName name="dfrgger">#N/A</definedName>
    <definedName name="dfs">#N/A</definedName>
    <definedName name="dfsaew">#N/A</definedName>
    <definedName name="dfsawa" localSheetId="9" hidden="1">#REF!</definedName>
    <definedName name="dfsawa" localSheetId="7" hidden="1">#REF!</definedName>
    <definedName name="dfsawa" hidden="1">#REF!</definedName>
    <definedName name="DFSBBSRE">#N/A</definedName>
    <definedName name="DFSD">#N/A</definedName>
    <definedName name="dfseefw">#N/A</definedName>
    <definedName name="DFSFBD">#N/A</definedName>
    <definedName name="DFSFEWA">#N/A</definedName>
    <definedName name="dfsg">#N/A</definedName>
    <definedName name="DFSGER">#N/A</definedName>
    <definedName name="DFSGEREGR">#N/A</definedName>
    <definedName name="dfsgerer">#N/A</definedName>
    <definedName name="DFSGERG">#N/A</definedName>
    <definedName name="dfsgerk">#N/A</definedName>
    <definedName name="DFSGERS">#N/A</definedName>
    <definedName name="DFSGERSER">#N/A</definedName>
    <definedName name="DFSGERSG">#N/A</definedName>
    <definedName name="DFSGERSRE">#N/A</definedName>
    <definedName name="DFSGESR">#N/A</definedName>
    <definedName name="dfsgfdd">#N/A</definedName>
    <definedName name="dfsggd">#N/A</definedName>
    <definedName name="DFSGGER">#N/A</definedName>
    <definedName name="DFSGGERER">#N/A</definedName>
    <definedName name="DFSGGERS">#N/A</definedName>
    <definedName name="DFSGGERSREG">#N/A</definedName>
    <definedName name="DFSGGESR">#N/A</definedName>
    <definedName name="DFSGGRESERG">#N/A</definedName>
    <definedName name="dfsgreegr">#N/A</definedName>
    <definedName name="dfsgreer">#N/A</definedName>
    <definedName name="dfsgresgre">#N/A</definedName>
    <definedName name="dfsgrev">#N/A</definedName>
    <definedName name="DFSGRGD">#N/A</definedName>
    <definedName name="dfsgrrge">#N/A</definedName>
    <definedName name="DFSGSER">#N/A</definedName>
    <definedName name="dfsgsvdf">#N/A</definedName>
    <definedName name="dfskrek">#N/A</definedName>
    <definedName name="dfsreedg">#N/A</definedName>
    <definedName name="dfsvre">#N/A</definedName>
    <definedName name="dfsvrr">#N/A</definedName>
    <definedName name="dfsxbres">#N/A</definedName>
    <definedName name="dfttr">#N/A</definedName>
    <definedName name="DFTU">#N/A</definedName>
    <definedName name="dfvdffd">#N/A</definedName>
    <definedName name="dfvdfv">#N/A</definedName>
    <definedName name="dfvds">#N/A</definedName>
    <definedName name="DFVERS">#N/A</definedName>
    <definedName name="dfverserg">#N/A</definedName>
    <definedName name="dfvfd">#N/A</definedName>
    <definedName name="DFVFDF">#N/A</definedName>
    <definedName name="dfvfe">#N/A</definedName>
    <definedName name="dfvfrd">#N/A</definedName>
    <definedName name="DFVFVD">#N/A</definedName>
    <definedName name="DFVFVF">#N/A</definedName>
    <definedName name="DFVR" localSheetId="9">#REF!</definedName>
    <definedName name="DFVR" localSheetId="8">#REF!</definedName>
    <definedName name="DFVR" localSheetId="7">#REF!</definedName>
    <definedName name="DFVR">#REF!</definedName>
    <definedName name="dfvrd">#N/A</definedName>
    <definedName name="dfvrdg">#N/A</definedName>
    <definedName name="dfvre">#N/A</definedName>
    <definedName name="dfvred">#N/A</definedName>
    <definedName name="dfvredg">#N/A</definedName>
    <definedName name="dfvreg">#N/A</definedName>
    <definedName name="dfvrer">#N/A</definedName>
    <definedName name="DFVREVS">#N/A</definedName>
    <definedName name="DFVRR" localSheetId="9">#REF!</definedName>
    <definedName name="DFVRR" localSheetId="8">#REF!</definedName>
    <definedName name="DFVRR" localSheetId="7">#REF!</definedName>
    <definedName name="DFVRR">#REF!</definedName>
    <definedName name="DFVRSE" localSheetId="9">#REF!</definedName>
    <definedName name="DFVRSE" localSheetId="8">#REF!</definedName>
    <definedName name="DFVRSE" localSheetId="7">#REF!</definedName>
    <definedName name="DFVRSE">#REF!</definedName>
    <definedName name="DFVRSER">#N/A</definedName>
    <definedName name="dfvse">#N/A</definedName>
    <definedName name="DFVVERSER">#N/A</definedName>
    <definedName name="dfvvfd">#N/A</definedName>
    <definedName name="DFVVRE">#N/A</definedName>
    <definedName name="dfw">#N/A</definedName>
    <definedName name="DFWE" localSheetId="9" hidden="1">{"'Eng (page2)'!$A$1:$D$52"}</definedName>
    <definedName name="DFWE" localSheetId="8" hidden="1">{"'Eng (page2)'!$A$1:$D$52"}</definedName>
    <definedName name="DFWE" localSheetId="4" hidden="1">{"'Eng (page2)'!$A$1:$D$52"}</definedName>
    <definedName name="DFWE" localSheetId="7" hidden="1">{"'Eng (page2)'!$A$1:$D$52"}</definedName>
    <definedName name="DFWE" hidden="1">{"'Eng (page2)'!$A$1:$D$52"}</definedName>
    <definedName name="DFWES">#N/A</definedName>
    <definedName name="dfwssd">#N/A</definedName>
    <definedName name="DFY5R">#N/A</definedName>
    <definedName name="DFYDRTH">#N/A</definedName>
    <definedName name="dg">#N/A</definedName>
    <definedName name="dgbfsd">#N/A</definedName>
    <definedName name="DGBRTD">#N/A</definedName>
    <definedName name="DGD">#N/A</definedName>
    <definedName name="dgdfgg">#N/A</definedName>
    <definedName name="dgdg" localSheetId="9">#REF!</definedName>
    <definedName name="dgdg" localSheetId="8">#REF!</definedName>
    <definedName name="dgdg" localSheetId="7">#REF!</definedName>
    <definedName name="dgdg">#REF!</definedName>
    <definedName name="dgdgd">#N/A</definedName>
    <definedName name="dgdggd">#N/A</definedName>
    <definedName name="dgdgrege">#N/A</definedName>
    <definedName name="dgdgs">#N/A</definedName>
    <definedName name="dge">#N/A</definedName>
    <definedName name="dger">#N/A</definedName>
    <definedName name="dgerdger">#N/A</definedName>
    <definedName name="dgerfg">#N/A</definedName>
    <definedName name="dgerg">#N/A</definedName>
    <definedName name="DGERGER">#N/A</definedName>
    <definedName name="DGERSG">#N/A</definedName>
    <definedName name="DGESRGERS">#N/A</definedName>
    <definedName name="dgesrgr">#N/A</definedName>
    <definedName name="dgf" localSheetId="9" hidden="1">{"CF Assumptions",#N/A,FALSE,"Asu";#N/A,#N/A,FALSE,"CF (2)";"Sensitivity2",#N/A,FALSE,"Sensitivity";"SM1",#N/A,FALSE,"SM";#N/A,#N/A,FALSE,"C&amp;D (2)";"Mgmt1",#N/A,FALSE,"MGMT";"Mgmt2",#N/A,FALSE,"MGMT";"Rpt_Cost Bridge",#N/A,FALSE,"Reports";"Rpt_CP22",#N/A,FALSE,"Reports";"Rpt_LRP Comp",#N/A,FALSE,"Reports";"Rpt_NPV Bridge",#N/A,FALSE,"Reports";#N/A,#N/A,FALSE,"Notes"}</definedName>
    <definedName name="dgf" localSheetId="8" hidden="1">{"CF Assumptions",#N/A,FALSE,"Asu";#N/A,#N/A,FALSE,"CF (2)";"Sensitivity2",#N/A,FALSE,"Sensitivity";"SM1",#N/A,FALSE,"SM";#N/A,#N/A,FALSE,"C&amp;D (2)";"Mgmt1",#N/A,FALSE,"MGMT";"Mgmt2",#N/A,FALSE,"MGMT";"Rpt_Cost Bridge",#N/A,FALSE,"Reports";"Rpt_CP22",#N/A,FALSE,"Reports";"Rpt_LRP Comp",#N/A,FALSE,"Reports";"Rpt_NPV Bridge",#N/A,FALSE,"Reports";#N/A,#N/A,FALSE,"Notes"}</definedName>
    <definedName name="dgf" localSheetId="4" hidden="1">{"CF Assumptions",#N/A,FALSE,"Asu";#N/A,#N/A,FALSE,"CF (2)";"Sensitivity2",#N/A,FALSE,"Sensitivity";"SM1",#N/A,FALSE,"SM";#N/A,#N/A,FALSE,"C&amp;D (2)";"Mgmt1",#N/A,FALSE,"MGMT";"Mgmt2",#N/A,FALSE,"MGMT";"Rpt_Cost Bridge",#N/A,FALSE,"Reports";"Rpt_CP22",#N/A,FALSE,"Reports";"Rpt_LRP Comp",#N/A,FALSE,"Reports";"Rpt_NPV Bridge",#N/A,FALSE,"Reports";#N/A,#N/A,FALSE,"Notes"}</definedName>
    <definedName name="dgf" localSheetId="7" hidden="1">{"CF Assumptions",#N/A,FALSE,"Asu";#N/A,#N/A,FALSE,"CF (2)";"Sensitivity2",#N/A,FALSE,"Sensitivity";"SM1",#N/A,FALSE,"SM";#N/A,#N/A,FALSE,"C&amp;D (2)";"Mgmt1",#N/A,FALSE,"MGMT";"Mgmt2",#N/A,FALSE,"MGMT";"Rpt_Cost Bridge",#N/A,FALSE,"Reports";"Rpt_CP22",#N/A,FALSE,"Reports";"Rpt_LRP Comp",#N/A,FALSE,"Reports";"Rpt_NPV Bridge",#N/A,FALSE,"Reports";#N/A,#N/A,FALSE,"Notes"}</definedName>
    <definedName name="dgf" hidden="1">{"CF Assumptions",#N/A,FALSE,"Asu";#N/A,#N/A,FALSE,"CF (2)";"Sensitivity2",#N/A,FALSE,"Sensitivity";"SM1",#N/A,FALSE,"SM";#N/A,#N/A,FALSE,"C&amp;D (2)";"Mgmt1",#N/A,FALSE,"MGMT";"Mgmt2",#N/A,FALSE,"MGMT";"Rpt_Cost Bridge",#N/A,FALSE,"Reports";"Rpt_CP22",#N/A,FALSE,"Reports";"Rpt_LRP Comp",#N/A,FALSE,"Reports";"Rpt_NPV Bridge",#N/A,FALSE,"Reports";#N/A,#N/A,FALSE,"Notes"}</definedName>
    <definedName name="DGG">#N/A</definedName>
    <definedName name="dggd">#N/A</definedName>
    <definedName name="dggd3">#N/A</definedName>
    <definedName name="dgger">#N/A</definedName>
    <definedName name="dggers">#N/A</definedName>
    <definedName name="dggesr">#N/A</definedName>
    <definedName name="dggre">#N/A</definedName>
    <definedName name="dggred">#N/A</definedName>
    <definedName name="DGGREESRG">#N/A</definedName>
    <definedName name="DGGRESRE">#N/A</definedName>
    <definedName name="DGGRESREG">#N/A</definedName>
    <definedName name="dggrr">#N/A</definedName>
    <definedName name="dggs">#N/A</definedName>
    <definedName name="dggsdgsr">#N/A</definedName>
    <definedName name="DGGSRE">#N/A</definedName>
    <definedName name="dggsregres">#N/A</definedName>
    <definedName name="dghdrthtr">#N/A</definedName>
    <definedName name="DGHRDT">#N/A</definedName>
    <definedName name="dghrdtrt">#N/A</definedName>
    <definedName name="dghrtd">#N/A</definedName>
    <definedName name="DGHTRDTRDH">#N/A</definedName>
    <definedName name="dglory" localSheetId="9">#REF!</definedName>
    <definedName name="dglory">#REF!</definedName>
    <definedName name="dgnrt">#N/A</definedName>
    <definedName name="dgr">#N/A</definedName>
    <definedName name="dgrb">#N/A</definedName>
    <definedName name="DGRE">#N/A</definedName>
    <definedName name="dgre9">#N/A</definedName>
    <definedName name="dgred">#N/A</definedName>
    <definedName name="dgredfd">#N/A</definedName>
    <definedName name="dgredvf">#N/A</definedName>
    <definedName name="dgree">#N/A</definedName>
    <definedName name="dgrefg">#N/A</definedName>
    <definedName name="dgreg">#N/A</definedName>
    <definedName name="dgreger">#N/A</definedName>
    <definedName name="dgrer">#N/A</definedName>
    <definedName name="dgrere">#N/A</definedName>
    <definedName name="dgres">#N/A</definedName>
    <definedName name="dgrge">#N/A</definedName>
    <definedName name="dgrrg">#N/A</definedName>
    <definedName name="dgrt4">#N/A</definedName>
    <definedName name="DGS">#N/A</definedName>
    <definedName name="dgsd">#N/A</definedName>
    <definedName name="DGSGD">#N/A</definedName>
    <definedName name="dgsgers">#N/A</definedName>
    <definedName name="dgsr">#N/A</definedName>
    <definedName name="dgsrev">#N/A</definedName>
    <definedName name="dgsrge">#N/A</definedName>
    <definedName name="dgsrr">#N/A</definedName>
    <definedName name="dgsser">#N/A</definedName>
    <definedName name="dgssff">#N/A</definedName>
    <definedName name="dh">#N/A</definedName>
    <definedName name="DHD">#N/A</definedName>
    <definedName name="dhdfh">#N/A</definedName>
    <definedName name="dhdhdh">#N/A</definedName>
    <definedName name="DHDRT" localSheetId="9">#REF!</definedName>
    <definedName name="DHDRT" localSheetId="8">#REF!</definedName>
    <definedName name="DHDRT" localSheetId="7">#REF!</definedName>
    <definedName name="DHDRT">#REF!</definedName>
    <definedName name="DHF">#N/A</definedName>
    <definedName name="dhfgfg">#N/A</definedName>
    <definedName name="dhfh">#N/A</definedName>
    <definedName name="DHFTRDH">#N/A</definedName>
    <definedName name="DHFTRRTH">#N/A</definedName>
    <definedName name="dhg">#N/A</definedName>
    <definedName name="DHGFD">#N/A</definedName>
    <definedName name="DHGFGH">#N/A</definedName>
    <definedName name="DHGHDRT">#N/A</definedName>
    <definedName name="dhh">#N/A</definedName>
    <definedName name="dhhe4">#N/A</definedName>
    <definedName name="dhhf">#N/A</definedName>
    <definedName name="DHHRTD">#N/A</definedName>
    <definedName name="DHHRTDDTR">#N/A</definedName>
    <definedName name="dhhrtdth">#N/A</definedName>
    <definedName name="DHRDBTTR">#N/A</definedName>
    <definedName name="dhred">#N/A</definedName>
    <definedName name="dhrt">#N/A</definedName>
    <definedName name="DHRTHTR">#N/A</definedName>
    <definedName name="dhrtr">#N/A</definedName>
    <definedName name="DHRTTR">#N/A</definedName>
    <definedName name="dht">#N/A</definedName>
    <definedName name="dhtr">#N/A</definedName>
    <definedName name="DHTRDHRTD">#N/A</definedName>
    <definedName name="DHTRDTR">#N/A</definedName>
    <definedName name="DHTRHHTR">#N/A</definedName>
    <definedName name="DHTRTRH">#N/A</definedName>
    <definedName name="dhtt">#N/A</definedName>
    <definedName name="DHTTRD">#N/A</definedName>
    <definedName name="Diff" localSheetId="9">#REF!</definedName>
    <definedName name="Diff">#REF!</definedName>
    <definedName name="Difference" localSheetId="9">#REF!</definedName>
    <definedName name="Difference" localSheetId="8">#REF!</definedName>
    <definedName name="Difference" localSheetId="7">#REF!</definedName>
    <definedName name="Difference">#REF!</definedName>
    <definedName name="Disaggregations" localSheetId="9">#REF!</definedName>
    <definedName name="Disaggregations" localSheetId="8">#REF!</definedName>
    <definedName name="Disaggregations" localSheetId="7">#REF!</definedName>
    <definedName name="Disaggregations">#REF!</definedName>
    <definedName name="DISC" localSheetId="9">#REF!</definedName>
    <definedName name="DISC">#REF!</definedName>
    <definedName name="Discount" localSheetId="9" hidden="1">#REF!</definedName>
    <definedName name="Discount" localSheetId="8" hidden="1">#REF!</definedName>
    <definedName name="Discount" localSheetId="7" hidden="1">#REF!</definedName>
    <definedName name="Discount" hidden="1">#REF!</definedName>
    <definedName name="Discount_1_ABCT" localSheetId="4">'[70]Demand Assumption'!$K$177</definedName>
    <definedName name="Discount_1_ABCT" localSheetId="7">#REF!</definedName>
    <definedName name="Discount_1_ABCT">#REF!</definedName>
    <definedName name="Discount_1_MIGP" localSheetId="4">'[70]Demand Assumption'!$K$71</definedName>
    <definedName name="Discount_1_MIGP" localSheetId="7">#REF!</definedName>
    <definedName name="Discount_1_MIGP">#REF!</definedName>
    <definedName name="Discount_1_MPR" localSheetId="4">'[70]Demand Assumption'!$K$389</definedName>
    <definedName name="Discount_1_MPR" localSheetId="7">#REF!</definedName>
    <definedName name="Discount_1_MPR">#REF!</definedName>
    <definedName name="Discount_1_PBC" localSheetId="4">'[70]Demand Assumption'!$K$548</definedName>
    <definedName name="Discount_1_PBC" localSheetId="7">#REF!</definedName>
    <definedName name="Discount_1_PBC">#REF!</definedName>
    <definedName name="Discount_1_PDH" localSheetId="4">'[70]Demand Assumption'!$K$813</definedName>
    <definedName name="Discount_1_PDH" localSheetId="7">#REF!</definedName>
    <definedName name="Discount_1_PDH">#REF!</definedName>
    <definedName name="Discount_1_PE" localSheetId="4">'[70]Demand Assumption'!$K$760</definedName>
    <definedName name="Discount_1_PE" localSheetId="7">#REF!</definedName>
    <definedName name="Discount_1_PE">#REF!</definedName>
    <definedName name="Discount_1_PPCL" localSheetId="4">'[70]Demand Assumption'!$K$654</definedName>
    <definedName name="Discount_1_PPCL" localSheetId="7">#REF!</definedName>
    <definedName name="Discount_1_PPCL">#REF!</definedName>
    <definedName name="Discount_1_PTTAC" localSheetId="4">'[70]Demand Assumption'!$K$495</definedName>
    <definedName name="Discount_1_PTTAC" localSheetId="7">#REF!</definedName>
    <definedName name="Discount_1_PTTAC">#REF!</definedName>
    <definedName name="Discount_1_PTTCH" localSheetId="4">'[70]Demand Assumption'!$K$230</definedName>
    <definedName name="Discount_1_PTTCH" localSheetId="7">#REF!</definedName>
    <definedName name="Discount_1_PTTCH">#REF!</definedName>
    <definedName name="Discount_1_PTTCHLAB" localSheetId="4">'[70]Demand Assumption'!$K$601</definedName>
    <definedName name="Discount_1_PTTCHLAB" localSheetId="7">#REF!</definedName>
    <definedName name="Discount_1_PTTCHLAB">#REF!</definedName>
    <definedName name="Discount_1_TEA" localSheetId="4">'[70]Demand Assumption'!$K$336</definedName>
    <definedName name="Discount_1_TEA" localSheetId="7">#REF!</definedName>
    <definedName name="Discount_1_TEA">#REF!</definedName>
    <definedName name="Discount_1_TEX" localSheetId="4">'[70]Demand Assumption'!$K$124</definedName>
    <definedName name="Discount_1_TEX" localSheetId="7">#REF!</definedName>
    <definedName name="Discount_1_TEX">#REF!</definedName>
    <definedName name="Discount_1_TOCGC" localSheetId="4">'[70]Demand Assumption'!$K$18</definedName>
    <definedName name="Discount_1_TOCGC" localSheetId="7">#REF!</definedName>
    <definedName name="Discount_1_TOCGC">#REF!</definedName>
    <definedName name="Discount_1_TOCGC2" localSheetId="4">'[70]Demand Assumption'!$K$442</definedName>
    <definedName name="Discount_1_TOCGC2" localSheetId="7">#REF!</definedName>
    <definedName name="Discount_1_TOCGC2">#REF!</definedName>
    <definedName name="Discount_1_TOL" localSheetId="4">'[70]Demand Assumption'!$K$283</definedName>
    <definedName name="Discount_1_TOL" localSheetId="7">#REF!</definedName>
    <definedName name="Discount_1_TOL">#REF!</definedName>
    <definedName name="Discount_2_ABCT" localSheetId="4">'[70]Demand Assumption'!$K$178</definedName>
    <definedName name="Discount_2_ABCT" localSheetId="7">#REF!</definedName>
    <definedName name="Discount_2_ABCT">#REF!</definedName>
    <definedName name="Discount_2_MIGP" localSheetId="4">'[70]Demand Assumption'!$K$72</definedName>
    <definedName name="Discount_2_MIGP" localSheetId="7">#REF!</definedName>
    <definedName name="Discount_2_MIGP">#REF!</definedName>
    <definedName name="Discount_2_MPR" localSheetId="4">'[70]Demand Assumption'!$K$390</definedName>
    <definedName name="Discount_2_MPR" localSheetId="7">#REF!</definedName>
    <definedName name="Discount_2_MPR">#REF!</definedName>
    <definedName name="Discount_2_PBC" localSheetId="4">'[70]Demand Assumption'!$K$549</definedName>
    <definedName name="Discount_2_PBC" localSheetId="7">#REF!</definedName>
    <definedName name="Discount_2_PBC">#REF!</definedName>
    <definedName name="Discount_2_PDH" localSheetId="4">'[70]Demand Assumption'!$K$814</definedName>
    <definedName name="Discount_2_PDH" localSheetId="7">#REF!</definedName>
    <definedName name="Discount_2_PDH">#REF!</definedName>
    <definedName name="Discount_2_PE" localSheetId="4">'[70]Demand Assumption'!$K$761</definedName>
    <definedName name="Discount_2_PE" localSheetId="7">#REF!</definedName>
    <definedName name="Discount_2_PE">#REF!</definedName>
    <definedName name="Discount_2_PPCL" localSheetId="4">'[70]Demand Assumption'!$K$655</definedName>
    <definedName name="Discount_2_PPCL" localSheetId="7">#REF!</definedName>
    <definedName name="Discount_2_PPCL">#REF!</definedName>
    <definedName name="Discount_2_PTTAC" localSheetId="4">'[70]Demand Assumption'!$K$496</definedName>
    <definedName name="Discount_2_PTTAC" localSheetId="7">#REF!</definedName>
    <definedName name="Discount_2_PTTAC">#REF!</definedName>
    <definedName name="Discount_2_PTTCH" localSheetId="4">'[70]Demand Assumption'!$K$231</definedName>
    <definedName name="Discount_2_PTTCH" localSheetId="7">#REF!</definedName>
    <definedName name="Discount_2_PTTCH">#REF!</definedName>
    <definedName name="Discount_2_PTTCHLAB" localSheetId="4">'[70]Demand Assumption'!$K$602</definedName>
    <definedName name="Discount_2_PTTCHLAB" localSheetId="7">#REF!</definedName>
    <definedName name="Discount_2_PTTCHLAB">#REF!</definedName>
    <definedName name="Discount_2_TEA" localSheetId="4">'[70]Demand Assumption'!$K$337</definedName>
    <definedName name="Discount_2_TEA" localSheetId="7">#REF!</definedName>
    <definedName name="Discount_2_TEA">#REF!</definedName>
    <definedName name="Discount_2_TEX" localSheetId="4">'[70]Demand Assumption'!$K$125</definedName>
    <definedName name="Discount_2_TEX" localSheetId="7">#REF!</definedName>
    <definedName name="Discount_2_TEX">#REF!</definedName>
    <definedName name="Discount_2_TOCGC" localSheetId="4">'[70]Demand Assumption'!$K$19</definedName>
    <definedName name="Discount_2_TOCGC" localSheetId="7">#REF!</definedName>
    <definedName name="Discount_2_TOCGC">#REF!</definedName>
    <definedName name="Discount_2_TOCGC2" localSheetId="4">'[70]Demand Assumption'!$K$443</definedName>
    <definedName name="Discount_2_TOCGC2" localSheetId="7">#REF!</definedName>
    <definedName name="Discount_2_TOCGC2">#REF!</definedName>
    <definedName name="Discount_2_TOL" localSheetId="4">'[70]Demand Assumption'!$K$284</definedName>
    <definedName name="Discount_2_TOL" localSheetId="7">#REF!</definedName>
    <definedName name="Discount_2_TOL">#REF!</definedName>
    <definedName name="Discount_3_ABCT" localSheetId="4">'[70]Demand Assumption'!$K$179</definedName>
    <definedName name="Discount_3_ABCT" localSheetId="7">#REF!</definedName>
    <definedName name="Discount_3_ABCT">#REF!</definedName>
    <definedName name="Discount_3_MIGP" localSheetId="4">'[70]Demand Assumption'!$K$73</definedName>
    <definedName name="Discount_3_MIGP" localSheetId="7">#REF!</definedName>
    <definedName name="Discount_3_MIGP">#REF!</definedName>
    <definedName name="Discount_3_MPR" localSheetId="4">'[70]Demand Assumption'!$K$391</definedName>
    <definedName name="Discount_3_MPR" localSheetId="7">#REF!</definedName>
    <definedName name="Discount_3_MPR">#REF!</definedName>
    <definedName name="Discount_3_PBC" localSheetId="4">'[70]Demand Assumption'!$K$550</definedName>
    <definedName name="Discount_3_PBC" localSheetId="7">#REF!</definedName>
    <definedName name="Discount_3_PBC">#REF!</definedName>
    <definedName name="Discount_3_PDH" localSheetId="4">'[70]Demand Assumption'!$K$815</definedName>
    <definedName name="Discount_3_PDH" localSheetId="7">#REF!</definedName>
    <definedName name="Discount_3_PDH">#REF!</definedName>
    <definedName name="Discount_3_PE" localSheetId="4">'[70]Demand Assumption'!$K$762</definedName>
    <definedName name="Discount_3_PE" localSheetId="7">#REF!</definedName>
    <definedName name="Discount_3_PE">#REF!</definedName>
    <definedName name="Discount_3_PPCL" localSheetId="4">'[70]Demand Assumption'!$K$656</definedName>
    <definedName name="Discount_3_PPCL" localSheetId="7">#REF!</definedName>
    <definedName name="Discount_3_PPCL">#REF!</definedName>
    <definedName name="Discount_3_PTTAC" localSheetId="4">'[70]Demand Assumption'!$K$497</definedName>
    <definedName name="Discount_3_PTTAC" localSheetId="7">#REF!</definedName>
    <definedName name="Discount_3_PTTAC">#REF!</definedName>
    <definedName name="Discount_3_PTTCH" localSheetId="4">'[70]Demand Assumption'!$K$232</definedName>
    <definedName name="Discount_3_PTTCH" localSheetId="7">#REF!</definedName>
    <definedName name="Discount_3_PTTCH">#REF!</definedName>
    <definedName name="Discount_3_PTTCHLAB" localSheetId="4">'[70]Demand Assumption'!$K$603</definedName>
    <definedName name="Discount_3_PTTCHLAB" localSheetId="7">#REF!</definedName>
    <definedName name="Discount_3_PTTCHLAB">#REF!</definedName>
    <definedName name="Discount_3_TEA" localSheetId="4">'[70]Demand Assumption'!$K$338</definedName>
    <definedName name="Discount_3_TEA" localSheetId="7">#REF!</definedName>
    <definedName name="Discount_3_TEA">#REF!</definedName>
    <definedName name="Discount_3_TEX" localSheetId="4">'[70]Demand Assumption'!$K$126</definedName>
    <definedName name="Discount_3_TEX" localSheetId="7">#REF!</definedName>
    <definedName name="Discount_3_TEX">#REF!</definedName>
    <definedName name="Discount_3_TOCGC" localSheetId="4">'[70]Demand Assumption'!$K$20</definedName>
    <definedName name="Discount_3_TOCGC" localSheetId="7">#REF!</definedName>
    <definedName name="Discount_3_TOCGC">#REF!</definedName>
    <definedName name="Discount_3_TOCGC2" localSheetId="4">'[70]Demand Assumption'!$K$444</definedName>
    <definedName name="Discount_3_TOCGC2" localSheetId="7">#REF!</definedName>
    <definedName name="Discount_3_TOCGC2">#REF!</definedName>
    <definedName name="Discount_3_TOL" localSheetId="4">'[70]Demand Assumption'!$K$285</definedName>
    <definedName name="Discount_3_TOL" localSheetId="7">#REF!</definedName>
    <definedName name="Discount_3_TOL">#REF!</definedName>
    <definedName name="Discount_4_ABCT" localSheetId="4">'[70]Demand Assumption'!$K$180</definedName>
    <definedName name="Discount_4_ABCT" localSheetId="7">#REF!</definedName>
    <definedName name="Discount_4_ABCT">#REF!</definedName>
    <definedName name="Discount_4_MIGP" localSheetId="4">'[70]Demand Assumption'!$K$74</definedName>
    <definedName name="Discount_4_MIGP" localSheetId="7">#REF!</definedName>
    <definedName name="Discount_4_MIGP">#REF!</definedName>
    <definedName name="Discount_4_MPR" localSheetId="4">'[70]Demand Assumption'!$K$392</definedName>
    <definedName name="Discount_4_MPR" localSheetId="7">#REF!</definedName>
    <definedName name="Discount_4_MPR">#REF!</definedName>
    <definedName name="Discount_4_PBC" localSheetId="4">'[70]Demand Assumption'!$K$551</definedName>
    <definedName name="Discount_4_PBC" localSheetId="7">#REF!</definedName>
    <definedName name="Discount_4_PBC">#REF!</definedName>
    <definedName name="Discount_4_PDH" localSheetId="4">'[70]Demand Assumption'!$K$816</definedName>
    <definedName name="Discount_4_PDH" localSheetId="7">#REF!</definedName>
    <definedName name="Discount_4_PDH">#REF!</definedName>
    <definedName name="Discount_4_PE" localSheetId="4">'[70]Demand Assumption'!$K$763</definedName>
    <definedName name="Discount_4_PE" localSheetId="7">#REF!</definedName>
    <definedName name="Discount_4_PE">#REF!</definedName>
    <definedName name="Discount_4_PPCL" localSheetId="4">'[70]Demand Assumption'!$K$657</definedName>
    <definedName name="Discount_4_PPCL" localSheetId="7">#REF!</definedName>
    <definedName name="Discount_4_PPCL">#REF!</definedName>
    <definedName name="Discount_4_PTTAC" localSheetId="4">'[70]Demand Assumption'!$K$498</definedName>
    <definedName name="Discount_4_PTTAC" localSheetId="7">#REF!</definedName>
    <definedName name="Discount_4_PTTAC">#REF!</definedName>
    <definedName name="Discount_4_PTTCH" localSheetId="4">'[70]Demand Assumption'!$K$233</definedName>
    <definedName name="Discount_4_PTTCH" localSheetId="7">#REF!</definedName>
    <definedName name="Discount_4_PTTCH">#REF!</definedName>
    <definedName name="Discount_4_PTTCHLAB" localSheetId="4">'[70]Demand Assumption'!$K$604</definedName>
    <definedName name="Discount_4_PTTCHLAB" localSheetId="7">#REF!</definedName>
    <definedName name="Discount_4_PTTCHLAB">#REF!</definedName>
    <definedName name="Discount_4_TEA" localSheetId="4">'[70]Demand Assumption'!$K$339</definedName>
    <definedName name="Discount_4_TEA" localSheetId="7">#REF!</definedName>
    <definedName name="Discount_4_TEA">#REF!</definedName>
    <definedName name="Discount_4_TEX" localSheetId="4">'[70]Demand Assumption'!$K$127</definedName>
    <definedName name="Discount_4_TEX" localSheetId="7">#REF!</definedName>
    <definedName name="Discount_4_TEX">#REF!</definedName>
    <definedName name="Discount_4_TOCGC" localSheetId="4">'[70]Demand Assumption'!$K$21</definedName>
    <definedName name="Discount_4_TOCGC" localSheetId="7">#REF!</definedName>
    <definedName name="Discount_4_TOCGC">#REF!</definedName>
    <definedName name="Discount_4_TOCGC2" localSheetId="4">'[70]Demand Assumption'!$K$445</definedName>
    <definedName name="Discount_4_TOCGC2" localSheetId="7">#REF!</definedName>
    <definedName name="Discount_4_TOCGC2">#REF!</definedName>
    <definedName name="Discount_4_TOL" localSheetId="4">'[70]Demand Assumption'!$K$286</definedName>
    <definedName name="Discount_4_TOL" localSheetId="7">#REF!</definedName>
    <definedName name="Discount_4_TOL">#REF!</definedName>
    <definedName name="Discount_5_ABCT" localSheetId="4">'[70]Demand Assumption'!$K$181</definedName>
    <definedName name="Discount_5_ABCT" localSheetId="7">#REF!</definedName>
    <definedName name="Discount_5_ABCT">#REF!</definedName>
    <definedName name="Discount_5_MIGP" localSheetId="4">'[70]Demand Assumption'!$K$75</definedName>
    <definedName name="Discount_5_MIGP" localSheetId="7">#REF!</definedName>
    <definedName name="Discount_5_MIGP">#REF!</definedName>
    <definedName name="Discount_5_MPR" localSheetId="4">'[70]Demand Assumption'!$K$393</definedName>
    <definedName name="Discount_5_MPR" localSheetId="7">#REF!</definedName>
    <definedName name="Discount_5_MPR">#REF!</definedName>
    <definedName name="Discount_5_PBC" localSheetId="4">'[70]Demand Assumption'!$K$552</definedName>
    <definedName name="Discount_5_PBC" localSheetId="7">#REF!</definedName>
    <definedName name="Discount_5_PBC">#REF!</definedName>
    <definedName name="Discount_5_PDH" localSheetId="4">'[70]Demand Assumption'!$K$817</definedName>
    <definedName name="Discount_5_PDH" localSheetId="7">#REF!</definedName>
    <definedName name="Discount_5_PDH">#REF!</definedName>
    <definedName name="Discount_5_PE" localSheetId="4">'[70]Demand Assumption'!$K$764</definedName>
    <definedName name="Discount_5_PE" localSheetId="7">#REF!</definedName>
    <definedName name="Discount_5_PE">#REF!</definedName>
    <definedName name="Discount_5_PPCL" localSheetId="4">'[70]Demand Assumption'!$K$658</definedName>
    <definedName name="Discount_5_PPCL" localSheetId="7">#REF!</definedName>
    <definedName name="Discount_5_PPCL">#REF!</definedName>
    <definedName name="Discount_5_PTTAC" localSheetId="4">'[70]Demand Assumption'!$K$499</definedName>
    <definedName name="Discount_5_PTTAC" localSheetId="7">#REF!</definedName>
    <definedName name="Discount_5_PTTAC">#REF!</definedName>
    <definedName name="Discount_5_PTTCH" localSheetId="4">'[70]Demand Assumption'!$K$234</definedName>
    <definedName name="Discount_5_PTTCH" localSheetId="7">#REF!</definedName>
    <definedName name="Discount_5_PTTCH">#REF!</definedName>
    <definedName name="Discount_5_PTTCHLAB" localSheetId="4">'[70]Demand Assumption'!$K$605</definedName>
    <definedName name="Discount_5_PTTCHLAB" localSheetId="7">#REF!</definedName>
    <definedName name="Discount_5_PTTCHLAB">#REF!</definedName>
    <definedName name="Discount_5_TEA" localSheetId="4">'[70]Demand Assumption'!$K$340</definedName>
    <definedName name="Discount_5_TEA" localSheetId="7">#REF!</definedName>
    <definedName name="Discount_5_TEA">#REF!</definedName>
    <definedName name="Discount_5_TEX" localSheetId="4">'[70]Demand Assumption'!$K$128</definedName>
    <definedName name="Discount_5_TEX" localSheetId="7">#REF!</definedName>
    <definedName name="Discount_5_TEX">#REF!</definedName>
    <definedName name="Discount_5_TOCGC" localSheetId="4">'[70]Demand Assumption'!$K$22</definedName>
    <definedName name="Discount_5_TOCGC" localSheetId="7">#REF!</definedName>
    <definedName name="Discount_5_TOCGC">#REF!</definedName>
    <definedName name="Discount_5_TOCGC2" localSheetId="4">'[70]Demand Assumption'!$K$446</definedName>
    <definedName name="Discount_5_TOCGC2" localSheetId="7">#REF!</definedName>
    <definedName name="Discount_5_TOCGC2">#REF!</definedName>
    <definedName name="Discount_5_TOL" localSheetId="4">'[70]Demand Assumption'!$K$287</definedName>
    <definedName name="Discount_5_TOL" localSheetId="7">#REF!</definedName>
    <definedName name="Discount_5_TOL">#REF!</definedName>
    <definedName name="Discount_Factor" localSheetId="4">[70]Valuation!$J$16:$AW$16</definedName>
    <definedName name="Discount_Factor" localSheetId="7">#REF!</definedName>
    <definedName name="Discount_Factor">#REF!</definedName>
    <definedName name="Discount_Rate" localSheetId="4">[70]Valuation!$H$6</definedName>
    <definedName name="Discount_Rate" localSheetId="7">#REF!</definedName>
    <definedName name="Discount_Rate">#REF!</definedName>
    <definedName name="DISCOUNT99" localSheetId="9">#REF!</definedName>
    <definedName name="DISCOUNT99" localSheetId="7">#REF!</definedName>
    <definedName name="DISCOUNT99">#REF!</definedName>
    <definedName name="display_area_2" localSheetId="9" hidden="1">#REF!</definedName>
    <definedName name="display_area_2" localSheetId="8" hidden="1">#REF!</definedName>
    <definedName name="display_area_2" localSheetId="7" hidden="1">#REF!</definedName>
    <definedName name="display_area_2" hidden="1">#REF!</definedName>
    <definedName name="Distribution_Channel" localSheetId="4">'[99]KDS FI_SD'!$D$10:$D$23</definedName>
    <definedName name="Distribution_Channel" localSheetId="7">#REF!</definedName>
    <definedName name="Distribution_Channel">#REF!</definedName>
    <definedName name="dItemsToTest" localSheetId="9">#REF!</definedName>
    <definedName name="dItemsToTest" localSheetId="8">#REF!</definedName>
    <definedName name="dItemsToTest" localSheetId="7">#REF!</definedName>
    <definedName name="dItemsToTest">#REF!</definedName>
    <definedName name="Div" localSheetId="4">[130]Cover!$C$5</definedName>
    <definedName name="Div" localSheetId="7">#REF!</definedName>
    <definedName name="Div">#REF!</definedName>
    <definedName name="Dividend_Propotion" localSheetId="4">'[103]Financing (Main)'!$J$83:$RU$83</definedName>
    <definedName name="Dividend_Propotion" localSheetId="7">#REF!</definedName>
    <definedName name="Dividend_Propotion">#REF!</definedName>
    <definedName name="Division" localSheetId="4">'[99]KDS FI_SD'!$D$26:$D$43</definedName>
    <definedName name="Division" localSheetId="7">#REF!</definedName>
    <definedName name="Division">#REF!</definedName>
    <definedName name="Divisions" localSheetId="9">OFFSET('CF 11-13'!Categories,0,-1)</definedName>
    <definedName name="Divisions" localSheetId="8">OFFSET([0]!Categories,0,-1)</definedName>
    <definedName name="Divisions" localSheetId="4">OFFSET([0]!Categories,0,-1)</definedName>
    <definedName name="Divisions" localSheetId="7">OFFSET([0]!Categories,0,-1)</definedName>
    <definedName name="Divisions">OFFSET([0]!Categories,0,-1)</definedName>
    <definedName name="dj">#N/A</definedName>
    <definedName name="djc">#N/A</definedName>
    <definedName name="djcjcd">#N/A</definedName>
    <definedName name="djdf">#N/A</definedName>
    <definedName name="DJDJ">#N/A</definedName>
    <definedName name="djdjd">#N/A</definedName>
    <definedName name="djdrjt">#N/A</definedName>
    <definedName name="djdtj">#N/A</definedName>
    <definedName name="djf">#N/A</definedName>
    <definedName name="djff">#N/A</definedName>
    <definedName name="djfjd">#N/A</definedName>
    <definedName name="djfjdf">#N/A</definedName>
    <definedName name="DJFJFDJDJD">#N/A</definedName>
    <definedName name="djfjgd">#N/A</definedName>
    <definedName name="djgf">#N/A</definedName>
    <definedName name="DJHDRTHD">#N/A</definedName>
    <definedName name="DJJ">#N/A</definedName>
    <definedName name="djjd">#N/A</definedName>
    <definedName name="djjf">#N/A</definedName>
    <definedName name="djjn">#N/A</definedName>
    <definedName name="dkckdk">#N/A</definedName>
    <definedName name="dkd">#N/A</definedName>
    <definedName name="DKDFJ">#N/A</definedName>
    <definedName name="dkdjgd">#N/A</definedName>
    <definedName name="DKDKD">#N/A</definedName>
    <definedName name="dkdkdk">#N/A</definedName>
    <definedName name="dkdkdkd">#N/A</definedName>
    <definedName name="dkdkdkk">#N/A</definedName>
    <definedName name="dkdkedk">#N/A</definedName>
    <definedName name="dkdkfk">#N/A</definedName>
    <definedName name="dkdkkd">#N/A</definedName>
    <definedName name="dkdkkddk">#N/A</definedName>
    <definedName name="DKDLF">#N/A</definedName>
    <definedName name="DKDMDMK">#N/A</definedName>
    <definedName name="dkefk">#N/A</definedName>
    <definedName name="dkejekw">#N/A</definedName>
    <definedName name="DKEK">#N/A</definedName>
    <definedName name="dkekek">#N/A</definedName>
    <definedName name="dkekg">#N/A</definedName>
    <definedName name="dkekke">#N/A</definedName>
    <definedName name="dkekskd">#N/A</definedName>
    <definedName name="dkewkkw">#N/A</definedName>
    <definedName name="dkfeofjpe" localSheetId="9">#REF!</definedName>
    <definedName name="dkfeofjpe">#REF!</definedName>
    <definedName name="dkfkaefw">#N/A</definedName>
    <definedName name="dkfkek">#N/A</definedName>
    <definedName name="dkfkew">#N/A</definedName>
    <definedName name="dkfkke">#N/A</definedName>
    <definedName name="dkgne">#N/A</definedName>
    <definedName name="dkijeidkeo" localSheetId="9">#REF!</definedName>
    <definedName name="dkijeidkeo">#REF!</definedName>
    <definedName name="dkjfefjoe" localSheetId="9">#REF!</definedName>
    <definedName name="dkjfefjoe">#REF!</definedName>
    <definedName name="dkjfeifjie" localSheetId="9">#REF!</definedName>
    <definedName name="dkjfeifjie">#REF!</definedName>
    <definedName name="DKK" localSheetId="4">'[131]ADJ - RATE'!$B$4</definedName>
    <definedName name="DKK" localSheetId="7">#REF!</definedName>
    <definedName name="DKK">#REF!</definedName>
    <definedName name="DKK_AVG" localSheetId="4">'[73]Calculation of end rates'!#REF!</definedName>
    <definedName name="DKK_AVG" localSheetId="7">#REF!</definedName>
    <definedName name="DKK_AVG">#REF!</definedName>
    <definedName name="dkkdk">#N/A</definedName>
    <definedName name="dkkdkd">#N/A</definedName>
    <definedName name="DKKEEKK">#N/A</definedName>
    <definedName name="dkkekd">#N/A</definedName>
    <definedName name="dkkelw">#N/A</definedName>
    <definedName name="dkkewk">#N/A</definedName>
    <definedName name="dkkfkdsf">#N/A</definedName>
    <definedName name="dkmcs">#N/A</definedName>
    <definedName name="dkrdn">#N/A</definedName>
    <definedName name="dkrid">#N/A</definedName>
    <definedName name="dkrked">#N/A</definedName>
    <definedName name="dkweralk">#N/A</definedName>
    <definedName name="dkwfmc">#N/A</definedName>
    <definedName name="dkwkeke">#N/A</definedName>
    <definedName name="dlccld">#N/A</definedName>
    <definedName name="dlckdld">#N/A</definedName>
    <definedName name="dlcld">#N/A</definedName>
    <definedName name="DLDLEL">#N/A</definedName>
    <definedName name="dldlele">#N/A</definedName>
    <definedName name="dleel">#N/A</definedName>
    <definedName name="dlewwlwl">#N/A</definedName>
    <definedName name="dlfew">#N/A</definedName>
    <definedName name="dlflsl">#N/A</definedName>
    <definedName name="dlflv">#N/A</definedName>
    <definedName name="dlgldlg">#N/A</definedName>
    <definedName name="dlld">#N/A</definedName>
    <definedName name="dllfee">#N/A</definedName>
    <definedName name="DLLGLFDL">#N/A</definedName>
    <definedName name="dllkea">#N/A</definedName>
    <definedName name="dlrdk">#N/A</definedName>
    <definedName name="dlscs">#N/A</definedName>
    <definedName name="dlsldkf">#N/A</definedName>
    <definedName name="dlslel">#N/A</definedName>
    <definedName name="dlsll">#N/A</definedName>
    <definedName name="DLSLLEL">#N/A</definedName>
    <definedName name="dlwef">#N/A</definedName>
    <definedName name="dmcds">#N/A</definedName>
    <definedName name="dmdgkld">#N/A</definedName>
    <definedName name="dmdk">#N/A</definedName>
    <definedName name="DMDMD">#N/A</definedName>
    <definedName name="DMDMDM">#N/A</definedName>
    <definedName name="dmejs">#N/A</definedName>
    <definedName name="DMMDM">#N/A</definedName>
    <definedName name="DMMDMD">#N/A</definedName>
    <definedName name="dName" localSheetId="9">#REF!</definedName>
    <definedName name="dName" localSheetId="8">#REF!</definedName>
    <definedName name="dName" localSheetId="7">#REF!</definedName>
    <definedName name="dName">#REF!</definedName>
    <definedName name="dndntrr">#N/A</definedName>
    <definedName name="DNENNE">#N/A</definedName>
    <definedName name="dngdf">#N/A</definedName>
    <definedName name="dnghrtd">#N/A</definedName>
    <definedName name="dnrdt">#N/A</definedName>
    <definedName name="DNT" localSheetId="9">#REF!</definedName>
    <definedName name="DNT" localSheetId="8">#REF!</definedName>
    <definedName name="DNT" localSheetId="7">#REF!</definedName>
    <definedName name="DNT">#REF!</definedName>
    <definedName name="dododl">#N/A</definedName>
    <definedName name="doll" localSheetId="9" hidden="1">{"sum_mth",#N/A,FALSE,"SUM-MTH";"sum_mth_สะสม",#N/A,FALSE,"SUM-MTH";"sum_mth_ผลการดำเนินงาน",#N/A,FALSE,"SUM-MTH";"sum_mth_ผลการดำเนินงาน_สะสม",#N/A,FALSE,"SUM-MTH"}</definedName>
    <definedName name="doll" localSheetId="8" hidden="1">{"sum_mth",#N/A,FALSE,"SUM-MTH";"sum_mth_สะสม",#N/A,FALSE,"SUM-MTH";"sum_mth_ผลการดำเนินงาน",#N/A,FALSE,"SUM-MTH";"sum_mth_ผลการดำเนินงาน_สะสม",#N/A,FALSE,"SUM-MTH"}</definedName>
    <definedName name="doll" localSheetId="4" hidden="1">{"sum_mth",#N/A,FALSE,"SUM-MTH";"sum_mth_สะสม",#N/A,FALSE,"SUM-MTH";"sum_mth_ผลการดำเนินงาน",#N/A,FALSE,"SUM-MTH";"sum_mth_ผลการดำเนินงาน_สะสม",#N/A,FALSE,"SUM-MTH"}</definedName>
    <definedName name="doll" localSheetId="7" hidden="1">{"sum_mth",#N/A,FALSE,"SUM-MTH";"sum_mth_สะสม",#N/A,FALSE,"SUM-MTH";"sum_mth_ผลการดำเนินงาน",#N/A,FALSE,"SUM-MTH";"sum_mth_ผลการดำเนินงาน_สะสม",#N/A,FALSE,"SUM-MTH"}</definedName>
    <definedName name="doll" hidden="1">{"sum_mth",#N/A,FALSE,"SUM-MTH";"sum_mth_สะสม",#N/A,FALSE,"SUM-MTH";"sum_mth_ผลการดำเนินงาน",#N/A,FALSE,"SUM-MTH";"sum_mth_ผลการดำเนินงาน_สะสม",#N/A,FALSE,"SUM-MTH"}</definedName>
    <definedName name="Dollar_Threshold" localSheetId="9">#REF!</definedName>
    <definedName name="Dollar_Threshold">#REF!</definedName>
    <definedName name="Domestic_base_Pass_mvmts">NA()</definedName>
    <definedName name="Domestic_journeys_per_pass">NA()</definedName>
    <definedName name="donesty" localSheetId="9" hidden="1">{"sum_mth",#N/A,FALSE,"SUM-MTH";"sum_mth_สะสม",#N/A,FALSE,"SUM-MTH";"sum_mth_ผลการดำเนินงาน",#N/A,FALSE,"SUM-MTH";"sum_mth_ผลการดำเนินงาน_สะสม",#N/A,FALSE,"SUM-MTH"}</definedName>
    <definedName name="donesty" localSheetId="8" hidden="1">{"sum_mth",#N/A,FALSE,"SUM-MTH";"sum_mth_สะสม",#N/A,FALSE,"SUM-MTH";"sum_mth_ผลการดำเนินงาน",#N/A,FALSE,"SUM-MTH";"sum_mth_ผลการดำเนินงาน_สะสม",#N/A,FALSE,"SUM-MTH"}</definedName>
    <definedName name="donesty" localSheetId="4" hidden="1">{"sum_mth",#N/A,FALSE,"SUM-MTH";"sum_mth_สะสม",#N/A,FALSE,"SUM-MTH";"sum_mth_ผลการดำเนินงาน",#N/A,FALSE,"SUM-MTH";"sum_mth_ผลการดำเนินงาน_สะสม",#N/A,FALSE,"SUM-MTH"}</definedName>
    <definedName name="donesty" localSheetId="7" hidden="1">{"sum_mth",#N/A,FALSE,"SUM-MTH";"sum_mth_สะสม",#N/A,FALSE,"SUM-MTH";"sum_mth_ผลการดำเนินงาน",#N/A,FALSE,"SUM-MTH";"sum_mth_ผลการดำเนินงาน_สะสม",#N/A,FALSE,"SUM-MTH"}</definedName>
    <definedName name="donesty" hidden="1">{"sum_mth",#N/A,FALSE,"SUM-MTH";"sum_mth_สะสม",#N/A,FALSE,"SUM-MTH";"sum_mth_ผลการดำเนินงาน",#N/A,FALSE,"SUM-MTH";"sum_mth_ผลการดำเนินงาน_สะสม",#N/A,FALSE,"SUM-MTH"}</definedName>
    <definedName name="dooe" localSheetId="9" hidden="1">{"'Eng (page2)'!$A$1:$D$52"}</definedName>
    <definedName name="dooe" localSheetId="8" hidden="1">{"'Eng (page2)'!$A$1:$D$52"}</definedName>
    <definedName name="dooe" localSheetId="4" hidden="1">{"'Eng (page2)'!$A$1:$D$52"}</definedName>
    <definedName name="dooe" localSheetId="7" hidden="1">{"'Eng (page2)'!$A$1:$D$52"}</definedName>
    <definedName name="dooe" hidden="1">{"'Eng (page2)'!$A$1:$D$52"}</definedName>
    <definedName name="DP" localSheetId="9">#REF!</definedName>
    <definedName name="DP">#REF!</definedName>
    <definedName name="dpack" localSheetId="9">#REF!</definedName>
    <definedName name="dpack">#REF!</definedName>
    <definedName name="dPlanningMateriality" localSheetId="9">#REF!</definedName>
    <definedName name="dPlanningMateriality" localSheetId="8">#REF!</definedName>
    <definedName name="dPlanningMateriality" localSheetId="7">#REF!</definedName>
    <definedName name="dPlanningMateriality">#REF!</definedName>
    <definedName name="dpoly" localSheetId="9">#REF!</definedName>
    <definedName name="dpoly">#REF!</definedName>
    <definedName name="dProjectedBookValue" localSheetId="9">#REF!</definedName>
    <definedName name="dProjectedBookValue" localSheetId="8">#REF!</definedName>
    <definedName name="dProjectedBookValue" localSheetId="7">#REF!</definedName>
    <definedName name="dProjectedBookValue">#REF!</definedName>
    <definedName name="dProjectedBookValueStratified" localSheetId="9">#REF!</definedName>
    <definedName name="dProjectedBookValueStratified" localSheetId="8">#REF!</definedName>
    <definedName name="dProjectedBookValueStratified" localSheetId="7">#REF!</definedName>
    <definedName name="dProjectedBookValueStratified">#REF!</definedName>
    <definedName name="dProjectedNumbersOfItems" localSheetId="9">#REF!</definedName>
    <definedName name="dProjectedNumbersOfItems" localSheetId="8">#REF!</definedName>
    <definedName name="dProjectedNumbersOfItems" localSheetId="7">#REF!</definedName>
    <definedName name="dProjectedNumbersOfItems">#REF!</definedName>
    <definedName name="dProjectedNumbersOfItemsStratified" localSheetId="9">#REF!</definedName>
    <definedName name="dProjectedNumbersOfItemsStratified" localSheetId="8">#REF!</definedName>
    <definedName name="dProjectedNumbersOfItemsStratified" localSheetId="7">#REF!</definedName>
    <definedName name="dProjectedNumbersOfItemsStratified">#REF!</definedName>
    <definedName name="dr">#N/A</definedName>
    <definedName name="DR5Y5">#N/A</definedName>
    <definedName name="drdgerg">#N/A</definedName>
    <definedName name="drdrd">#N/A</definedName>
    <definedName name="dreer4">#N/A</definedName>
    <definedName name="drey">#N/A</definedName>
    <definedName name="DRFE4" localSheetId="9" hidden="1">{"'Eng (page2)'!$A$1:$D$52"}</definedName>
    <definedName name="DRFE4" localSheetId="8" hidden="1">{"'Eng (page2)'!$A$1:$D$52"}</definedName>
    <definedName name="DRFE4" localSheetId="4" hidden="1">{"'Eng (page2)'!$A$1:$D$52"}</definedName>
    <definedName name="DRFE4" localSheetId="7" hidden="1">{"'Eng (page2)'!$A$1:$D$52"}</definedName>
    <definedName name="DRFE4" hidden="1">{"'Eng (page2)'!$A$1:$D$52"}</definedName>
    <definedName name="drhr">#N/A</definedName>
    <definedName name="DRHTR">#N/A</definedName>
    <definedName name="drhtrt">#N/A</definedName>
    <definedName name="drj">#N/A</definedName>
    <definedName name="drjrd">#N/A</definedName>
    <definedName name="DRJT">#N/A</definedName>
    <definedName name="drjtd">#N/A</definedName>
    <definedName name="drrrgd">#N/A</definedName>
    <definedName name="drsdfgf">#N/A</definedName>
    <definedName name="drsg">#N/A</definedName>
    <definedName name="DRSGER">#N/A</definedName>
    <definedName name="drtd">#N/A</definedName>
    <definedName name="drth" localSheetId="9">#REF!</definedName>
    <definedName name="drth" localSheetId="8">#REF!</definedName>
    <definedName name="drth" localSheetId="7">#REF!</definedName>
    <definedName name="drth">#REF!</definedName>
    <definedName name="drthhrtt">#N/A</definedName>
    <definedName name="drtt">#N/A</definedName>
    <definedName name="DRTYRD">#N/A</definedName>
    <definedName name="DRTYRY">#N/A</definedName>
    <definedName name="dru">#N/A</definedName>
    <definedName name="DRUYRDT">#N/A</definedName>
    <definedName name="DRYJRT">#N/A</definedName>
    <definedName name="dryr">#N/A</definedName>
    <definedName name="DRYTR" localSheetId="9">#REF!</definedName>
    <definedName name="DRYTR" localSheetId="8">#REF!</definedName>
    <definedName name="DRYTR" localSheetId="7">#REF!</definedName>
    <definedName name="DRYTR">#REF!</definedName>
    <definedName name="DRYY">#N/A</definedName>
    <definedName name="dryyht">#N/A</definedName>
    <definedName name="ds" localSheetId="9" hidden="1">{"sum_mth",#N/A,FALSE,"SUM-MTH";"sum_mth_สะสม",#N/A,FALSE,"SUM-MTH";"sum_mth_ผลการดำเนินงาน",#N/A,FALSE,"SUM-MTH";"sum_mth_ผลการดำเนินงาน_สะสม",#N/A,FALSE,"SUM-MTH"}</definedName>
    <definedName name="ds" localSheetId="8" hidden="1">{"sum_mth",#N/A,FALSE,"SUM-MTH";"sum_mth_สะสม",#N/A,FALSE,"SUM-MTH";"sum_mth_ผลการดำเนินงาน",#N/A,FALSE,"SUM-MTH";"sum_mth_ผลการดำเนินงาน_สะสม",#N/A,FALSE,"SUM-MTH"}</definedName>
    <definedName name="ds" localSheetId="4" hidden="1">{"sum_mth",#N/A,FALSE,"SUM-MTH";"sum_mth_สะสม",#N/A,FALSE,"SUM-MTH";"sum_mth_ผลการดำเนินงาน",#N/A,FALSE,"SUM-MTH";"sum_mth_ผลการดำเนินงาน_สะสม",#N/A,FALSE,"SUM-MTH"}</definedName>
    <definedName name="ds" localSheetId="7" hidden="1">{"sum_mth",#N/A,FALSE,"SUM-MTH";"sum_mth_สะสม",#N/A,FALSE,"SUM-MTH";"sum_mth_ผลการดำเนินงาน",#N/A,FALSE,"SUM-MTH";"sum_mth_ผลการดำเนินงาน_สะสม",#N/A,FALSE,"SUM-MTH"}</definedName>
    <definedName name="ds" hidden="1">{"sum_mth",#N/A,FALSE,"SUM-MTH";"sum_mth_สะสม",#N/A,FALSE,"SUM-MTH";"sum_mth_ผลการดำเนินงาน",#N/A,FALSE,"SUM-MTH";"sum_mth_ผลการดำเนินงาน_สะสม",#N/A,FALSE,"SUM-MTH"}</definedName>
    <definedName name="dsacds">#N/A</definedName>
    <definedName name="dsad" localSheetId="9">#REF!</definedName>
    <definedName name="dsad" localSheetId="8">#REF!</definedName>
    <definedName name="dsad" localSheetId="7">#REF!</definedName>
    <definedName name="dsad">#REF!</definedName>
    <definedName name="dsadf8">#N/A</definedName>
    <definedName name="dsafce">#N/A</definedName>
    <definedName name="dsafdsf">#N/A</definedName>
    <definedName name="DSAFEAW">#N/A</definedName>
    <definedName name="DSAFEWA">#N/A</definedName>
    <definedName name="dsafewfew">#N/A</definedName>
    <definedName name="DSAFWEAEW">#N/A</definedName>
    <definedName name="DSAG">#N/A</definedName>
    <definedName name="dSampleSize" localSheetId="9">#REF!</definedName>
    <definedName name="dSampleSize" localSheetId="8">#REF!</definedName>
    <definedName name="dSampleSize" localSheetId="7">#REF!</definedName>
    <definedName name="dSampleSize">#REF!</definedName>
    <definedName name="dsbser">#N/A</definedName>
    <definedName name="dscaew">#N/A</definedName>
    <definedName name="DSCD">#N/A</definedName>
    <definedName name="dscdewa">#N/A</definedName>
    <definedName name="dscds" localSheetId="9" hidden="1">{"'Model'!$A$1:$N$53"}</definedName>
    <definedName name="dscds" localSheetId="8" hidden="1">{"'Model'!$A$1:$N$53"}</definedName>
    <definedName name="dscds" localSheetId="4" hidden="1">{"'Model'!$A$1:$N$53"}</definedName>
    <definedName name="dscds" localSheetId="7" hidden="1">{"'Model'!$A$1:$N$53"}</definedName>
    <definedName name="dscds" hidden="1">{"'Model'!$A$1:$N$53"}</definedName>
    <definedName name="dscdwees">#N/A</definedName>
    <definedName name="dsceae">#N/A</definedName>
    <definedName name="dsclce">#N/A</definedName>
    <definedName name="dsdccdd">#N/A</definedName>
    <definedName name="dsdfewsd">#N/A</definedName>
    <definedName name="DSDKKDK">#N/A</definedName>
    <definedName name="dsdlele">#N/A</definedName>
    <definedName name="dsds" localSheetId="9">#REF!</definedName>
    <definedName name="dsds">#REF!</definedName>
    <definedName name="DSE" localSheetId="9">#REF!</definedName>
    <definedName name="DSE" localSheetId="8">#REF!</definedName>
    <definedName name="DSE" localSheetId="7">#REF!</definedName>
    <definedName name="DSE">#REF!</definedName>
    <definedName name="dseczd">#N/A</definedName>
    <definedName name="dsedg">#N/A</definedName>
    <definedName name="DSEEWA">#N/A</definedName>
    <definedName name="dsegfr">#N/A</definedName>
    <definedName name="dserd">#N/A</definedName>
    <definedName name="dsess">#N/A</definedName>
    <definedName name="dsewfs">#N/A</definedName>
    <definedName name="dsf">#N/A</definedName>
    <definedName name="dsfaf">#N/A</definedName>
    <definedName name="DSFAKEWKEK">#N/A</definedName>
    <definedName name="DSFASD">#N/A</definedName>
    <definedName name="DSFAWE">#N/A</definedName>
    <definedName name="dsfawefe">#N/A</definedName>
    <definedName name="dsfcew">#N/A</definedName>
    <definedName name="dsfd">#N/A</definedName>
    <definedName name="dsfdfe">#N/A</definedName>
    <definedName name="dsfdg">#N/A</definedName>
    <definedName name="dsfds">#N/A</definedName>
    <definedName name="dsfed">#N/A</definedName>
    <definedName name="dsfee">#N/A</definedName>
    <definedName name="dsfevdf">#N/A</definedName>
    <definedName name="DSFEWA">#N/A</definedName>
    <definedName name="dsfewas">#N/A</definedName>
    <definedName name="dsfewf">#N/A</definedName>
    <definedName name="DSFF" localSheetId="9">#REF!</definedName>
    <definedName name="DSFF">#REF!</definedName>
    <definedName name="dsffefe">#N/A</definedName>
    <definedName name="DSFFEWAEF">#N/A</definedName>
    <definedName name="DSFFEWAEW">#N/A</definedName>
    <definedName name="dsffewefw">#N/A</definedName>
    <definedName name="dsffsd">#N/A</definedName>
    <definedName name="dsfg">#N/A</definedName>
    <definedName name="DSFG4E" localSheetId="9">#REF!</definedName>
    <definedName name="DSFG4E" localSheetId="8">#REF!</definedName>
    <definedName name="DSFG4E" localSheetId="7">#REF!</definedName>
    <definedName name="DSFG4E">#REF!</definedName>
    <definedName name="DSFGEGRSREG">#N/A</definedName>
    <definedName name="dsfger">#N/A</definedName>
    <definedName name="dsfgerg">#N/A</definedName>
    <definedName name="DSFGERGRE">#N/A</definedName>
    <definedName name="DSFGERGS">#N/A</definedName>
    <definedName name="DSFGERGSG">#N/A</definedName>
    <definedName name="DSFGERS">#N/A</definedName>
    <definedName name="DSFGERSE">#N/A</definedName>
    <definedName name="DSFGERSG">#N/A</definedName>
    <definedName name="DSFGERSGRE">#N/A</definedName>
    <definedName name="DSFGERSR">#N/A</definedName>
    <definedName name="DSFGERSRE">#N/A</definedName>
    <definedName name="DSFGESR">#N/A</definedName>
    <definedName name="DSFGESRGER">#N/A</definedName>
    <definedName name="DSFGGERSER">#N/A</definedName>
    <definedName name="DSFGGERSERG">#N/A</definedName>
    <definedName name="DSFGGERSR">#N/A</definedName>
    <definedName name="dsfggre">#N/A</definedName>
    <definedName name="dsfggreresg">#N/A</definedName>
    <definedName name="DSFGRE">#N/A</definedName>
    <definedName name="dsfgree">#N/A</definedName>
    <definedName name="dsfgreerg">#N/A</definedName>
    <definedName name="DSFGREGRE">#N/A</definedName>
    <definedName name="dsfgregs">#N/A</definedName>
    <definedName name="DSFGRERE">#N/A</definedName>
    <definedName name="DSFGRES">#N/A</definedName>
    <definedName name="DSFGRESEGR">#N/A</definedName>
    <definedName name="dsfgreser">#N/A</definedName>
    <definedName name="dsfgresger">#N/A</definedName>
    <definedName name="dsfgresre">#N/A</definedName>
    <definedName name="dsfgrgs" localSheetId="9">#REF!</definedName>
    <definedName name="dsfgrgs" localSheetId="8">#REF!</definedName>
    <definedName name="dsfgrgs" localSheetId="7">#REF!</definedName>
    <definedName name="dsfgrgs">#REF!</definedName>
    <definedName name="dsfgrse">#N/A</definedName>
    <definedName name="dsfgrsr" localSheetId="9">#REF!</definedName>
    <definedName name="dsfgrsr" localSheetId="8">#REF!</definedName>
    <definedName name="dsfgrsr" localSheetId="7">#REF!</definedName>
    <definedName name="dsfgrsr">#REF!</definedName>
    <definedName name="dsfgrsrge" localSheetId="9">#REF!</definedName>
    <definedName name="dsfgrsrge" localSheetId="8">#REF!</definedName>
    <definedName name="dsfgrsrge" localSheetId="7">#REF!</definedName>
    <definedName name="dsfgrsrge">#REF!</definedName>
    <definedName name="dsfgser">#N/A</definedName>
    <definedName name="DSFGSGEHR">#N/A</definedName>
    <definedName name="dsfgv">#N/A</definedName>
    <definedName name="DSFGVERS">#N/A</definedName>
    <definedName name="DSFJDSK">#N/A</definedName>
    <definedName name="DSFJDSLKKLD">#N/A</definedName>
    <definedName name="DSFJKDSK">#N/A</definedName>
    <definedName name="DSFKDSFKDSK">#N/A</definedName>
    <definedName name="DSFKEKEK">#N/A</definedName>
    <definedName name="DSFKEWKEK">#N/A</definedName>
    <definedName name="DSFKSDKKD">#N/A</definedName>
    <definedName name="dsfreers">#N/A</definedName>
    <definedName name="dsfsfd">#N/A</definedName>
    <definedName name="DSFSFDKDSK">#N/A</definedName>
    <definedName name="dsfvr">#N/A</definedName>
    <definedName name="dsfwe">#N/A</definedName>
    <definedName name="dsfwef">#N/A</definedName>
    <definedName name="dsfwfesf">#N/A</definedName>
    <definedName name="dsg">#N/A</definedName>
    <definedName name="dsgd">#N/A</definedName>
    <definedName name="dsgee">#N/A</definedName>
    <definedName name="dsger">#N/A</definedName>
    <definedName name="dsgerer">#N/A</definedName>
    <definedName name="DSGERG">#N/A</definedName>
    <definedName name="dsgers">#N/A</definedName>
    <definedName name="dsgesr">#N/A</definedName>
    <definedName name="DSGESRGRE">#N/A</definedName>
    <definedName name="DSGEW">#N/A</definedName>
    <definedName name="dsgf">#N/A</definedName>
    <definedName name="dsgg">#N/A</definedName>
    <definedName name="DSGGDD">#N/A</definedName>
    <definedName name="dsgge">#N/A</definedName>
    <definedName name="dsggers">#N/A</definedName>
    <definedName name="DSGGERSER">#N/A</definedName>
    <definedName name="DSGGERSG">#N/A</definedName>
    <definedName name="DSGGERSR">#N/A</definedName>
    <definedName name="DSGGERSRE">#N/A</definedName>
    <definedName name="DSGGERSVRF">#N/A</definedName>
    <definedName name="DSGGESR">#N/A</definedName>
    <definedName name="DSGGESRGRE">#N/A</definedName>
    <definedName name="dsggre">#N/A</definedName>
    <definedName name="DSGGREER">#N/A</definedName>
    <definedName name="dsggres">#N/A</definedName>
    <definedName name="DSGGSREGER">#N/A</definedName>
    <definedName name="dsggvf">#N/A</definedName>
    <definedName name="dsgr">#N/A</definedName>
    <definedName name="dsgrdf">#N/A</definedName>
    <definedName name="dsgrdg">#N/A</definedName>
    <definedName name="dsgre">#N/A</definedName>
    <definedName name="dsgreg">#N/A</definedName>
    <definedName name="DSGREGS">#N/A</definedName>
    <definedName name="dsgres">#N/A</definedName>
    <definedName name="DSGRESERG">#N/A</definedName>
    <definedName name="DSGRESG">#N/A</definedName>
    <definedName name="dsgrevr">#N/A</definedName>
    <definedName name="DSGRGES">#N/A</definedName>
    <definedName name="dsgrgs">#N/A</definedName>
    <definedName name="dsgrgse" localSheetId="9">#REF!</definedName>
    <definedName name="dsgrgse" localSheetId="8">#REF!</definedName>
    <definedName name="dsgrgse" localSheetId="7">#REF!</definedName>
    <definedName name="dsgrgse">#REF!</definedName>
    <definedName name="dsgrrge">#N/A</definedName>
    <definedName name="dsgserg">#N/A</definedName>
    <definedName name="dsgvse">#N/A</definedName>
    <definedName name="dsh">#N/A</definedName>
    <definedName name="DSHR" localSheetId="9">#REF!</definedName>
    <definedName name="DSHR" localSheetId="8">#REF!</definedName>
    <definedName name="DSHR" localSheetId="7">#REF!</definedName>
    <definedName name="DSHR">#REF!</definedName>
    <definedName name="dsis" localSheetId="4">[132]ยานพาหนะ!$B$79</definedName>
    <definedName name="dsis" localSheetId="7">#REF!</definedName>
    <definedName name="dsis">#REF!</definedName>
    <definedName name="dsjekwkw">#N/A</definedName>
    <definedName name="dskekcmdk">#N/A</definedName>
    <definedName name="dskeke">#N/A</definedName>
    <definedName name="DSKEKK">#N/A</definedName>
    <definedName name="DSKEL">#N/A</definedName>
    <definedName name="dskewkew">#N/A</definedName>
    <definedName name="DSKFSKSDK">#N/A</definedName>
    <definedName name="dskkwekw">#N/A</definedName>
    <definedName name="dsmce">#N/A</definedName>
    <definedName name="dsrdgr">#N/A</definedName>
    <definedName name="DSRGESR">#N/A</definedName>
    <definedName name="dsrgr">#N/A</definedName>
    <definedName name="dsrs" localSheetId="9">#REF!</definedName>
    <definedName name="dsrs" localSheetId="8">#REF!</definedName>
    <definedName name="dsrs" localSheetId="7">#REF!</definedName>
    <definedName name="dsrs">#REF!</definedName>
    <definedName name="dstrfhe5r">#N/A</definedName>
    <definedName name="dsv" localSheetId="4">[97]data!$G$1:$G$57</definedName>
    <definedName name="dsv" localSheetId="7">#REF!</definedName>
    <definedName name="dsv">#REF!</definedName>
    <definedName name="dsver">#N/A</definedName>
    <definedName name="dsvgre">#N/A</definedName>
    <definedName name="DSWAEEW">#N/A</definedName>
    <definedName name="dsweffw">#N/A</definedName>
    <definedName name="dtd">#N/A</definedName>
    <definedName name="dtdy">#N/A</definedName>
    <definedName name="dtest" localSheetId="4">'[133]2.Conso'!$D$7:$D$20,'[133]2.Conso'!$D$27</definedName>
    <definedName name="dtest" localSheetId="7">#REF!,#REF!</definedName>
    <definedName name="dtest">#REF!,#REF!</definedName>
    <definedName name="dtgh" localSheetId="9">#REF!</definedName>
    <definedName name="dtgh" localSheetId="8">#REF!</definedName>
    <definedName name="dtgh" localSheetId="7">#REF!</definedName>
    <definedName name="dtgh">#REF!</definedName>
    <definedName name="dtht" localSheetId="9">#REF!</definedName>
    <definedName name="dtht" localSheetId="8">#REF!</definedName>
    <definedName name="dtht" localSheetId="7">#REF!</definedName>
    <definedName name="dtht">#REF!</definedName>
    <definedName name="dtjrdt">#N/A</definedName>
    <definedName name="DTL">NA()</definedName>
    <definedName name="dTotalPopulationBookValue" localSheetId="9">#REF!</definedName>
    <definedName name="dTotalPopulationBookValue" localSheetId="8">#REF!</definedName>
    <definedName name="dTotalPopulationBookValue" localSheetId="7">#REF!</definedName>
    <definedName name="dTotalPopulationBookValue">#REF!</definedName>
    <definedName name="dTotalProjectedBookValue" localSheetId="9">#REF!</definedName>
    <definedName name="dTotalProjectedBookValue" localSheetId="8">#REF!</definedName>
    <definedName name="dTotalProjectedBookValue" localSheetId="7">#REF!</definedName>
    <definedName name="dTotalProjectedBookValue">#REF!</definedName>
    <definedName name="dTotalProjectedNumbersOfItems" localSheetId="9">#REF!</definedName>
    <definedName name="dTotalProjectedNumbersOfItems" localSheetId="8">#REF!</definedName>
    <definedName name="dTotalProjectedNumbersOfItems" localSheetId="7">#REF!</definedName>
    <definedName name="dTotalProjectedNumbersOfItems">#REF!</definedName>
    <definedName name="dTotIndSignItems" localSheetId="9">#REF!</definedName>
    <definedName name="dTotIndSignItems" localSheetId="8">#REF!</definedName>
    <definedName name="dTotIndSignItems" localSheetId="7">#REF!</definedName>
    <definedName name="dTotIndSignItems">#REF!</definedName>
    <definedName name="DTRDH">#N/A</definedName>
    <definedName name="DTRHTRD">#N/A</definedName>
    <definedName name="dtrj">#N/A</definedName>
    <definedName name="dtrjt">#N/A</definedName>
    <definedName name="dtyjdt">#N/A</definedName>
    <definedName name="dtytr">#N/A</definedName>
    <definedName name="DUEDATE" localSheetId="9">#REF!</definedName>
    <definedName name="DUEDATE">#REF!</definedName>
    <definedName name="DUEFR_ASSOC">NA()</definedName>
    <definedName name="DUEFR_REL">NA()</definedName>
    <definedName name="DUEFR_SUBS">NA()</definedName>
    <definedName name="DUETO_ASSOC">NA()</definedName>
    <definedName name="DUETO_CONT">NA()</definedName>
    <definedName name="DUETO_REL">NA()</definedName>
    <definedName name="DUETO_SUBS">NA()</definedName>
    <definedName name="DUJR">#N/A</definedName>
    <definedName name="DUJRT5">#N/A</definedName>
    <definedName name="dumppr" localSheetId="9">#REF!</definedName>
    <definedName name="dumppr" localSheetId="8">#REF!</definedName>
    <definedName name="dumppr" localSheetId="7">#REF!</definedName>
    <definedName name="dumppr">#REF!</definedName>
    <definedName name="durt">#N/A</definedName>
    <definedName name="dut" localSheetId="4">'[86]G-BS'!$F$3:$F$217</definedName>
    <definedName name="dut" localSheetId="7">#REF!</definedName>
    <definedName name="dut">#REF!</definedName>
    <definedName name="dv">#N/A</definedName>
    <definedName name="DVA">#N/A</definedName>
    <definedName name="dvd">#N/A</definedName>
    <definedName name="dvdfv">#N/A</definedName>
    <definedName name="dvef">#N/A</definedName>
    <definedName name="dver">#N/A</definedName>
    <definedName name="dvere">#N/A</definedName>
    <definedName name="dvfdf">#N/A</definedName>
    <definedName name="DVFDFV">#N/A</definedName>
    <definedName name="dvferd">#N/A</definedName>
    <definedName name="dvffdv">#N/A</definedName>
    <definedName name="dvfffsd">#N/A</definedName>
    <definedName name="dvffvdvf">#N/A</definedName>
    <definedName name="DVFR" localSheetId="9">#REF!</definedName>
    <definedName name="DVFR" localSheetId="8">#REF!</definedName>
    <definedName name="DVFR" localSheetId="7">#REF!</definedName>
    <definedName name="DVFR">#REF!</definedName>
    <definedName name="DVFSFDVSER">#N/A</definedName>
    <definedName name="dvfvd">#N/A</definedName>
    <definedName name="DVFVERS">#N/A</definedName>
    <definedName name="DVFVFDF">#N/A</definedName>
    <definedName name="dvfvfdv">#N/A</definedName>
    <definedName name="dvfvrfsed">#N/A</definedName>
    <definedName name="dvrd">#N/A</definedName>
    <definedName name="dvrdg">#N/A</definedName>
    <definedName name="dvrfe">#N/A</definedName>
    <definedName name="dvrfrd">#N/A</definedName>
    <definedName name="dvrfsg">#N/A</definedName>
    <definedName name="DVRR" localSheetId="9">#REF!</definedName>
    <definedName name="DVRR" localSheetId="8">#REF!</definedName>
    <definedName name="DVRR" localSheetId="7">#REF!</definedName>
    <definedName name="DVRR">#REF!</definedName>
    <definedName name="dvrsegf">#N/A</definedName>
    <definedName name="dvrved">#N/A</definedName>
    <definedName name="dvserg">#N/A</definedName>
    <definedName name="DVSZD">#N/A</definedName>
    <definedName name="dvveesrg">#N/A</definedName>
    <definedName name="dvverlrl">#N/A</definedName>
    <definedName name="DW_Contract_ABCT" localSheetId="4">'[70]Demand Assumption'!$J$198:$RU$198</definedName>
    <definedName name="DW_Contract_ABCT" localSheetId="7">#REF!</definedName>
    <definedName name="DW_Contract_ABCT">#REF!</definedName>
    <definedName name="DW_Contract_BIG" localSheetId="4">'[89]Demand Assumption'!#REF!</definedName>
    <definedName name="DW_Contract_BIG" localSheetId="7">#REF!</definedName>
    <definedName name="DW_Contract_BIG">#REF!</definedName>
    <definedName name="DW_Contract_BPA" localSheetId="4">'[89]Demand Assumption'!#REF!</definedName>
    <definedName name="DW_Contract_BPA" localSheetId="7">#REF!</definedName>
    <definedName name="DW_Contract_BPA">#REF!</definedName>
    <definedName name="DW_Contract_EGAT" localSheetId="4">'[70]Demand Assumption'!$J$728:$RU$728</definedName>
    <definedName name="DW_Contract_EGAT" localSheetId="7">#REF!</definedName>
    <definedName name="DW_Contract_EGAT">#REF!</definedName>
    <definedName name="DW_Contract_MIGP" localSheetId="4">'[70]Demand Assumption'!$J$92:$RU$92</definedName>
    <definedName name="DW_Contract_MIGP" localSheetId="7">#REF!</definedName>
    <definedName name="DW_Contract_MIGP">#REF!</definedName>
    <definedName name="DW_Contract_MPR" localSheetId="4">'[70]Demand Assumption'!$J$410:$RU$410</definedName>
    <definedName name="DW_Contract_MPR" localSheetId="7">#REF!</definedName>
    <definedName name="DW_Contract_MPR">#REF!</definedName>
    <definedName name="DW_Contract_PBC" localSheetId="4">'[70]Demand Assumption'!$J$569:$RU$569</definedName>
    <definedName name="DW_Contract_PBC" localSheetId="7">#REF!</definedName>
    <definedName name="DW_Contract_PBC">#REF!</definedName>
    <definedName name="DW_Contract_PDH" localSheetId="4">'[70]Demand Assumption'!$J$834:$RU$834</definedName>
    <definedName name="DW_Contract_PDH" localSheetId="7">#REF!</definedName>
    <definedName name="DW_Contract_PDH">#REF!</definedName>
    <definedName name="DW_Contract_PE" localSheetId="4">'[89]Demand Assumption'!#REF!</definedName>
    <definedName name="DW_Contract_PE" localSheetId="7">#REF!</definedName>
    <definedName name="DW_Contract_PE">#REF!</definedName>
    <definedName name="DW_Contract_PPCL" localSheetId="4">'[70]Demand Assumption'!$J$675:$RU$675</definedName>
    <definedName name="DW_Contract_PPCL" localSheetId="7">#REF!</definedName>
    <definedName name="DW_Contract_PPCL">#REF!</definedName>
    <definedName name="DW_Contract_PTTAC" localSheetId="4">'[70]Demand Assumption'!$J$516:$RU$516</definedName>
    <definedName name="DW_Contract_PTTAC" localSheetId="7">#REF!</definedName>
    <definedName name="DW_Contract_PTTAC">#REF!</definedName>
    <definedName name="DW_Contract_PTTCH" localSheetId="4">'[70]Demand Assumption'!$J$251:$RU$251</definedName>
    <definedName name="DW_Contract_PTTCH" localSheetId="7">#REF!</definedName>
    <definedName name="DW_Contract_PTTCH">#REF!</definedName>
    <definedName name="DW_Contract_PTTCH_LAB" localSheetId="4">'[70]Demand Assumption'!$J$622:$RU$622</definedName>
    <definedName name="DW_Contract_PTTCH_LAB" localSheetId="7">#REF!</definedName>
    <definedName name="DW_Contract_PTTCH_LAB">#REF!</definedName>
    <definedName name="DW_Contract_PTTPE" localSheetId="4">'[70]Demand Assumption'!$J$781:$RU$781</definedName>
    <definedName name="DW_Contract_PTTPE" localSheetId="7">#REF!</definedName>
    <definedName name="DW_Contract_PTTPE">#REF!</definedName>
    <definedName name="DW_Contract_PTTPL" localSheetId="4">'[89]Demand Assumption'!#REF!</definedName>
    <definedName name="DW_Contract_PTTPL" localSheetId="7">#REF!</definedName>
    <definedName name="DW_Contract_PTTPL">#REF!</definedName>
    <definedName name="DW_Contract_TEA" localSheetId="4">'[70]Demand Assumption'!$J$357:$RU$357</definedName>
    <definedName name="DW_Contract_TEA" localSheetId="7">#REF!</definedName>
    <definedName name="DW_Contract_TEA">#REF!</definedName>
    <definedName name="DW_Contract_TEX" localSheetId="4">'[70]Demand Assumption'!$J$145:$RU$145</definedName>
    <definedName name="DW_Contract_TEX" localSheetId="7">#REF!</definedName>
    <definedName name="DW_Contract_TEX">#REF!</definedName>
    <definedName name="DW_Contract_TOCGC" localSheetId="4">'[70]Demand Assumption'!$J$39:$RU$39</definedName>
    <definedName name="DW_Contract_TOCGC" localSheetId="7">#REF!</definedName>
    <definedName name="DW_Contract_TOCGC">#REF!</definedName>
    <definedName name="DW_Contract_TOCGC2" localSheetId="4">'[70]Demand Assumption'!$J$463:$RU$463</definedName>
    <definedName name="DW_Contract_TOCGC2" localSheetId="7">#REF!</definedName>
    <definedName name="DW_Contract_TOCGC2">#REF!</definedName>
    <definedName name="DW_Contract_TOL" localSheetId="4">'[70]Demand Assumption'!$J$304:$RU$304</definedName>
    <definedName name="DW_Contract_TOL" localSheetId="7">#REF!</definedName>
    <definedName name="DW_Contract_TOL">#REF!</definedName>
    <definedName name="DW_Demand_Total" localSheetId="4">'[70]Customer Demand'!$J$64:$RU$64</definedName>
    <definedName name="DW_Demand_Total" localSheetId="7">#REF!</definedName>
    <definedName name="DW_Demand_Total">#REF!</definedName>
    <definedName name="DW_LF_ABCT" localSheetId="4">'[70]Demand Assumption'!$J$199:$RU$199</definedName>
    <definedName name="DW_LF_ABCT" localSheetId="7">#REF!</definedName>
    <definedName name="DW_LF_ABCT">#REF!</definedName>
    <definedName name="DW_LF_BIG" localSheetId="4">'[89]Demand Assumption'!#REF!</definedName>
    <definedName name="DW_LF_BIG" localSheetId="7">#REF!</definedName>
    <definedName name="DW_LF_BIG">#REF!</definedName>
    <definedName name="DW_LF_BPA" localSheetId="4">'[89]Demand Assumption'!#REF!</definedName>
    <definedName name="DW_LF_BPA" localSheetId="7">#REF!</definedName>
    <definedName name="DW_LF_BPA">#REF!</definedName>
    <definedName name="DW_LF_EGAT" localSheetId="4">'[70]Demand Assumption'!$J$729:$RU$729</definedName>
    <definedName name="DW_LF_EGAT" localSheetId="7">#REF!</definedName>
    <definedName name="DW_LF_EGAT">#REF!</definedName>
    <definedName name="DW_LF_MIGP" localSheetId="4">'[70]Demand Assumption'!$J$93:$RU$93</definedName>
    <definedName name="DW_LF_MIGP" localSheetId="7">#REF!</definedName>
    <definedName name="DW_LF_MIGP">#REF!</definedName>
    <definedName name="DW_LF_MPR" localSheetId="4">'[70]Demand Assumption'!$J$411:$RU$411</definedName>
    <definedName name="DW_LF_MPR" localSheetId="7">#REF!</definedName>
    <definedName name="DW_LF_MPR">#REF!</definedName>
    <definedName name="DW_LF_PBC" localSheetId="4">'[70]Demand Assumption'!$J$570:$RU$570</definedName>
    <definedName name="DW_LF_PBC" localSheetId="7">#REF!</definedName>
    <definedName name="DW_LF_PBC">#REF!</definedName>
    <definedName name="DW_LF_PDH" localSheetId="4">'[70]Demand Assumption'!$J$835:$RU$835</definedName>
    <definedName name="DW_LF_PDH" localSheetId="7">#REF!</definedName>
    <definedName name="DW_LF_PDH">#REF!</definedName>
    <definedName name="DW_LF_PE" localSheetId="4">'[89]Demand Assumption'!#REF!</definedName>
    <definedName name="DW_LF_PE" localSheetId="7">#REF!</definedName>
    <definedName name="DW_LF_PE">#REF!</definedName>
    <definedName name="DW_LF_PPCL" localSheetId="4">'[70]Demand Assumption'!$J$676:$RU$676</definedName>
    <definedName name="DW_LF_PPCL" localSheetId="7">#REF!</definedName>
    <definedName name="DW_LF_PPCL">#REF!</definedName>
    <definedName name="DW_LF_PTTAC" localSheetId="4">'[70]Demand Assumption'!$J$517:$RU$517</definedName>
    <definedName name="DW_LF_PTTAC" localSheetId="7">#REF!</definedName>
    <definedName name="DW_LF_PTTAC">#REF!</definedName>
    <definedName name="DW_LF_PTTCH" localSheetId="4">'[70]Demand Assumption'!$J$252:$RU$252</definedName>
    <definedName name="DW_LF_PTTCH" localSheetId="7">#REF!</definedName>
    <definedName name="DW_LF_PTTCH">#REF!</definedName>
    <definedName name="DW_LF_PTTCH_LAB" localSheetId="4">'[70]Demand Assumption'!$J$623:$RU$623</definedName>
    <definedName name="DW_LF_PTTCH_LAB" localSheetId="7">#REF!</definedName>
    <definedName name="DW_LF_PTTCH_LAB">#REF!</definedName>
    <definedName name="DW_LF_PTTPE" localSheetId="4">'[70]Demand Assumption'!$J$782:$RU$782</definedName>
    <definedName name="DW_LF_PTTPE" localSheetId="7">#REF!</definedName>
    <definedName name="DW_LF_PTTPE">#REF!</definedName>
    <definedName name="DW_LF_PTTPL" localSheetId="4">'[89]Demand Assumption'!#REF!</definedName>
    <definedName name="DW_LF_PTTPL" localSheetId="7">#REF!</definedName>
    <definedName name="DW_LF_PTTPL">#REF!</definedName>
    <definedName name="DW_LF_TEA" localSheetId="4">'[70]Demand Assumption'!$J$358:$RU$358</definedName>
    <definedName name="DW_LF_TEA" localSheetId="7">#REF!</definedName>
    <definedName name="DW_LF_TEA">#REF!</definedName>
    <definedName name="DW_LF_TEX" localSheetId="4">'[70]Demand Assumption'!$J$146:$RU$146</definedName>
    <definedName name="DW_LF_TEX" localSheetId="7">#REF!</definedName>
    <definedName name="DW_LF_TEX">#REF!</definedName>
    <definedName name="DW_LF_TOCGC" localSheetId="4">'[70]Demand Assumption'!$J$40:$RU$40</definedName>
    <definedName name="DW_LF_TOCGC" localSheetId="7">#REF!</definedName>
    <definedName name="DW_LF_TOCGC">#REF!</definedName>
    <definedName name="DW_LF_TOCGC2" localSheetId="4">'[70]Demand Assumption'!$J$464:$RU$464</definedName>
    <definedName name="DW_LF_TOCGC2" localSheetId="7">#REF!</definedName>
    <definedName name="DW_LF_TOCGC2">#REF!</definedName>
    <definedName name="DW_LF_TOL" localSheetId="4">'[70]Demand Assumption'!$J$305:$RU$305</definedName>
    <definedName name="DW_LF_TOL" localSheetId="7">#REF!</definedName>
    <definedName name="DW_LF_TOL">#REF!</definedName>
    <definedName name="DW_Price" localSheetId="4">'[70]Sale Assumption'!$J$85:$RU$85</definedName>
    <definedName name="DW_Price" localSheetId="7">#REF!</definedName>
    <definedName name="DW_Price">#REF!</definedName>
    <definedName name="DW_Price_ABCT" localSheetId="4">'[70]Demand Assumption'!$J$200:$RU$200</definedName>
    <definedName name="DW_Price_ABCT" localSheetId="7">#REF!</definedName>
    <definedName name="DW_Price_ABCT">#REF!</definedName>
    <definedName name="DW_Price_EGAT" localSheetId="4">'[70]Demand Assumption'!$J$730:$RU$730</definedName>
    <definedName name="DW_Price_EGAT" localSheetId="7">#REF!</definedName>
    <definedName name="DW_Price_EGAT">#REF!</definedName>
    <definedName name="DW_Price_MIGP" localSheetId="4">'[70]Demand Assumption'!$J$94:$RU$94</definedName>
    <definedName name="DW_Price_MIGP" localSheetId="7">#REF!</definedName>
    <definedName name="DW_Price_MIGP">#REF!</definedName>
    <definedName name="DW_Price_MPR" localSheetId="4">'[70]Demand Assumption'!$J$412:$RU$412</definedName>
    <definedName name="DW_Price_MPR" localSheetId="7">#REF!</definedName>
    <definedName name="DW_Price_MPR">#REF!</definedName>
    <definedName name="DW_Price_PBC" localSheetId="4">'[70]Demand Assumption'!$J$571:$RU$571</definedName>
    <definedName name="DW_Price_PBC" localSheetId="7">#REF!</definedName>
    <definedName name="DW_Price_PBC">#REF!</definedName>
    <definedName name="DW_Price_PDH" localSheetId="4">'[70]Demand Assumption'!$J$836:$RU$836</definedName>
    <definedName name="DW_Price_PDH" localSheetId="7">#REF!</definedName>
    <definedName name="DW_Price_PDH">#REF!</definedName>
    <definedName name="DW_Price_PPCL" localSheetId="4">'[70]Demand Assumption'!$J$677:$RU$677</definedName>
    <definedName name="DW_Price_PPCL" localSheetId="7">#REF!</definedName>
    <definedName name="DW_Price_PPCL">#REF!</definedName>
    <definedName name="DW_Price_PTTAC" localSheetId="4">'[70]Demand Assumption'!$J$518:$RU$518</definedName>
    <definedName name="DW_Price_PTTAC" localSheetId="7">#REF!</definedName>
    <definedName name="DW_Price_PTTAC">#REF!</definedName>
    <definedName name="DW_Price_PTTCH" localSheetId="4">'[70]Demand Assumption'!$J$253:$RU$253</definedName>
    <definedName name="DW_Price_PTTCH" localSheetId="7">#REF!</definedName>
    <definedName name="DW_Price_PTTCH">#REF!</definedName>
    <definedName name="DW_PRice_PTTCH_LAB" localSheetId="4">'[70]Demand Assumption'!$J$624:$RU$624</definedName>
    <definedName name="DW_PRice_PTTCH_LAB" localSheetId="7">#REF!</definedName>
    <definedName name="DW_PRice_PTTCH_LAB">#REF!</definedName>
    <definedName name="DW_Price_PTTPE" localSheetId="4">'[70]Demand Assumption'!$J$783:$RU$783</definedName>
    <definedName name="DW_Price_PTTPE" localSheetId="7">#REF!</definedName>
    <definedName name="DW_Price_PTTPE">#REF!</definedName>
    <definedName name="DW_Price_TEA" localSheetId="4">'[70]Demand Assumption'!$J$359:$RU$359</definedName>
    <definedName name="DW_Price_TEA" localSheetId="7">#REF!</definedName>
    <definedName name="DW_Price_TEA">#REF!</definedName>
    <definedName name="DW_Price_TEX" localSheetId="4">'[70]Demand Assumption'!$J$147:$RU$147</definedName>
    <definedName name="DW_Price_TEX" localSheetId="7">#REF!</definedName>
    <definedName name="DW_Price_TEX">#REF!</definedName>
    <definedName name="DW_Price_TOCGC" localSheetId="4">'[70]Demand Assumption'!$J$41:$RU$41</definedName>
    <definedName name="DW_Price_TOCGC" localSheetId="7">#REF!</definedName>
    <definedName name="DW_Price_TOCGC">#REF!</definedName>
    <definedName name="DW_Price_TOCGC2" localSheetId="4">'[70]Demand Assumption'!$J$465:$RU$465</definedName>
    <definedName name="DW_Price_TOCGC2" localSheetId="7">#REF!</definedName>
    <definedName name="DW_Price_TOCGC2">#REF!</definedName>
    <definedName name="DW_Price_TOL" localSheetId="4">'[70]Demand Assumption'!$J$306:$RU$306</definedName>
    <definedName name="DW_Price_TOL" localSheetId="7">#REF!</definedName>
    <definedName name="DW_Price_TOL">#REF!</definedName>
    <definedName name="DW0" localSheetId="4">'[70]Sale Assumption'!$I$85</definedName>
    <definedName name="DW0" localSheetId="7">#REF!</definedName>
    <definedName name="DW0">#REF!</definedName>
    <definedName name="DWA" localSheetId="9" hidden="1">{"'Eng (page2)'!$A$1:$D$52"}</definedName>
    <definedName name="DWA" localSheetId="8" hidden="1">{"'Eng (page2)'!$A$1:$D$52"}</definedName>
    <definedName name="DWA" localSheetId="4" hidden="1">{"'Eng (page2)'!$A$1:$D$52"}</definedName>
    <definedName name="DWA" localSheetId="7" hidden="1">{"'Eng (page2)'!$A$1:$D$52"}</definedName>
    <definedName name="DWA" hidden="1">{"'Eng (page2)'!$A$1:$D$52"}</definedName>
    <definedName name="dws">#N/A</definedName>
    <definedName name="dwwd">#N/A</definedName>
    <definedName name="dxd" localSheetId="9" hidden="1">{"conso",#N/A,FALSE,"cash flow"}</definedName>
    <definedName name="dxd" localSheetId="8" hidden="1">{"conso",#N/A,FALSE,"cash flow"}</definedName>
    <definedName name="dxd" localSheetId="4" hidden="1">{"conso",#N/A,FALSE,"cash flow"}</definedName>
    <definedName name="dxd" localSheetId="7" hidden="1">{"conso",#N/A,FALSE,"cash flow"}</definedName>
    <definedName name="dxd" hidden="1">{"conso",#N/A,FALSE,"cash flow"}</definedName>
    <definedName name="dxg">#N/A</definedName>
    <definedName name="dxgx">#N/A</definedName>
    <definedName name="DYR">#N/A</definedName>
    <definedName name="DYRT" localSheetId="9">#REF!</definedName>
    <definedName name="DYRT" localSheetId="8">#REF!</definedName>
    <definedName name="DYRT" localSheetId="7">#REF!</definedName>
    <definedName name="DYRT">#REF!</definedName>
    <definedName name="DYRTD">#N/A</definedName>
    <definedName name="DYRTF">#N/A</definedName>
    <definedName name="DYRY">#N/A</definedName>
    <definedName name="DYT">#N/A</definedName>
    <definedName name="e">#N/A</definedName>
    <definedName name="e3eelephant" localSheetId="9" hidden="1">{"'Model'!$A$1:$N$53"}</definedName>
    <definedName name="e3eelephant" localSheetId="8" hidden="1">{"'Model'!$A$1:$N$53"}</definedName>
    <definedName name="e3eelephant" localSheetId="4" hidden="1">{"'Model'!$A$1:$N$53"}</definedName>
    <definedName name="e3eelephant" localSheetId="7" hidden="1">{"'Model'!$A$1:$N$53"}</definedName>
    <definedName name="e3eelephant" hidden="1">{"'Model'!$A$1:$N$53"}</definedName>
    <definedName name="E3KWFK">#N/A</definedName>
    <definedName name="E3RER">#N/A</definedName>
    <definedName name="e4e3" localSheetId="9" hidden="1">{"'Eng (page2)'!$A$1:$D$52"}</definedName>
    <definedName name="e4e3" localSheetId="8" hidden="1">{"'Eng (page2)'!$A$1:$D$52"}</definedName>
    <definedName name="e4e3" localSheetId="4" hidden="1">{"'Eng (page2)'!$A$1:$D$52"}</definedName>
    <definedName name="e4e3" localSheetId="7" hidden="1">{"'Eng (page2)'!$A$1:$D$52"}</definedName>
    <definedName name="e4e3" hidden="1">{"'Eng (page2)'!$A$1:$D$52"}</definedName>
    <definedName name="e4te">#N/A</definedName>
    <definedName name="e5c2" localSheetId="9" hidden="1">{"'Income Statement'!$D$96:$E$101"}</definedName>
    <definedName name="e5c2" localSheetId="8" hidden="1">{"'Income Statement'!$D$96:$E$101"}</definedName>
    <definedName name="e5c2" localSheetId="4" hidden="1">{"'Income Statement'!$D$96:$E$101"}</definedName>
    <definedName name="e5c2" localSheetId="7" hidden="1">{"'Income Statement'!$D$96:$E$101"}</definedName>
    <definedName name="e5c2" hidden="1">{"'Income Statement'!$D$96:$E$101"}</definedName>
    <definedName name="e5e" localSheetId="9">#REF!</definedName>
    <definedName name="e5e">#REF!</definedName>
    <definedName name="e5y4r">#N/A</definedName>
    <definedName name="e65t" localSheetId="9" hidden="1">{"'Eng (page2)'!$A$1:$D$52"}</definedName>
    <definedName name="e65t" localSheetId="8" hidden="1">{"'Eng (page2)'!$A$1:$D$52"}</definedName>
    <definedName name="e65t" localSheetId="4" hidden="1">{"'Eng (page2)'!$A$1:$D$52"}</definedName>
    <definedName name="e65t" localSheetId="7" hidden="1">{"'Eng (page2)'!$A$1:$D$52"}</definedName>
    <definedName name="e65t" hidden="1">{"'Eng (page2)'!$A$1:$D$52"}</definedName>
    <definedName name="e6y">#N/A</definedName>
    <definedName name="e8e8" localSheetId="9" hidden="1">{"'Eng (page2)'!$A$1:$D$52"}</definedName>
    <definedName name="e8e8" localSheetId="8" hidden="1">{"'Eng (page2)'!$A$1:$D$52"}</definedName>
    <definedName name="e8e8" localSheetId="4" hidden="1">{"'Eng (page2)'!$A$1:$D$52"}</definedName>
    <definedName name="e8e8" localSheetId="7" hidden="1">{"'Eng (page2)'!$A$1:$D$52"}</definedName>
    <definedName name="e8e8" hidden="1">{"'Eng (page2)'!$A$1:$D$52"}</definedName>
    <definedName name="ea" localSheetId="9" hidden="1">#REF!</definedName>
    <definedName name="ea" hidden="1">#REF!</definedName>
    <definedName name="eac">#N/A</definedName>
    <definedName name="eace">#N/A</definedName>
    <definedName name="EAEGA">#N/A</definedName>
    <definedName name="EAEWA" localSheetId="9">#REF!</definedName>
    <definedName name="EAEWA" localSheetId="8">#REF!</definedName>
    <definedName name="EAEWA" localSheetId="7">#REF!</definedName>
    <definedName name="EAEWA">#REF!</definedName>
    <definedName name="eaewfefw">#N/A</definedName>
    <definedName name="eafewcd">#N/A</definedName>
    <definedName name="eaffaeww">#N/A</definedName>
    <definedName name="eaffew">#N/A</definedName>
    <definedName name="eafwafew">#N/A</definedName>
    <definedName name="EAG">#N/A</definedName>
    <definedName name="EAGEGA">#N/A</definedName>
    <definedName name="EAGGR">#N/A</definedName>
    <definedName name="EAGRE">#N/A</definedName>
    <definedName name="EAGWE">#N/A</definedName>
    <definedName name="earwwer">#N/A</definedName>
    <definedName name="EAS" localSheetId="4">[81]EAS!$I$2:$L$219</definedName>
    <definedName name="EAS" localSheetId="7">#REF!</definedName>
    <definedName name="EAS">#REF!</definedName>
    <definedName name="EASFDEWA">#N/A</definedName>
    <definedName name="EAWAET">#N/A</definedName>
    <definedName name="eawfewef">#N/A</definedName>
    <definedName name="EBITDA" localSheetId="4">'[70]Profit and Loss'!$J$89:$RU$89</definedName>
    <definedName name="EBITDA" localSheetId="7">#REF!</definedName>
    <definedName name="EBITDA">#REF!</definedName>
    <definedName name="EBITDA_YEAR" localSheetId="4">'[70]Profit and Loss yearly'!$J$89:$AW$89</definedName>
    <definedName name="EBITDA_YEAR" localSheetId="7">#REF!</definedName>
    <definedName name="EBITDA_YEAR">#REF!</definedName>
    <definedName name="ececacew">#N/A</definedName>
    <definedName name="ecwaec">#N/A</definedName>
    <definedName name="ecwecw">#N/A</definedName>
    <definedName name="ed" localSheetId="9">#REF!</definedName>
    <definedName name="ed" localSheetId="8">#REF!</definedName>
    <definedName name="ed" localSheetId="7">#REF!</definedName>
    <definedName name="ed">#REF!</definedName>
    <definedName name="EDACDEA">#N/A</definedName>
    <definedName name="ede" localSheetId="4">'[129]Account List'!$A$2:$B$928</definedName>
    <definedName name="ede" localSheetId="7">#REF!</definedName>
    <definedName name="ede">#REF!</definedName>
    <definedName name="EDED">#N/A</definedName>
    <definedName name="ederg">#N/A</definedName>
    <definedName name="EDFAW">#N/A</definedName>
    <definedName name="edfewafe">#N/A</definedName>
    <definedName name="edge">#N/A</definedName>
    <definedName name="edgr">#N/A</definedName>
    <definedName name="edwdwd" localSheetId="9">#REF!</definedName>
    <definedName name="edwdwd" localSheetId="7">#REF!</definedName>
    <definedName name="edwdwd">#REF!</definedName>
    <definedName name="ee">#N/A</definedName>
    <definedName name="eeafecs" localSheetId="9" hidden="1">{"'Eng (page2)'!$A$1:$D$52"}</definedName>
    <definedName name="eeafecs" localSheetId="8" hidden="1">{"'Eng (page2)'!$A$1:$D$52"}</definedName>
    <definedName name="eeafecs" localSheetId="4" hidden="1">{"'Eng (page2)'!$A$1:$D$52"}</definedName>
    <definedName name="eeafecs" localSheetId="7" hidden="1">{"'Eng (page2)'!$A$1:$D$52"}</definedName>
    <definedName name="eeafecs" hidden="1">{"'Eng (page2)'!$A$1:$D$52"}</definedName>
    <definedName name="eeawefw">#N/A</definedName>
    <definedName name="EEE">#N/A</definedName>
    <definedName name="eeee" localSheetId="9">#REF!</definedName>
    <definedName name="eeee" localSheetId="8">#REF!</definedName>
    <definedName name="eeee" localSheetId="7">#REF!</definedName>
    <definedName name="eeee">#REF!</definedName>
    <definedName name="eeeee" localSheetId="9">#REF!</definedName>
    <definedName name="eeeee" localSheetId="8">#REF!</definedName>
    <definedName name="eeeee" localSheetId="7">#REF!</definedName>
    <definedName name="eeeee">#REF!</definedName>
    <definedName name="eeeeeeeee" localSheetId="9" hidden="1">{"'Income Statement'!$D$96:$E$101"}</definedName>
    <definedName name="eeeeeeeee" localSheetId="8" hidden="1">{"'Income Statement'!$D$96:$E$101"}</definedName>
    <definedName name="eeeeeeeee" localSheetId="4" hidden="1">{"'Income Statement'!$D$96:$E$101"}</definedName>
    <definedName name="eeeeeeeee" localSheetId="7" hidden="1">{"'Income Statement'!$D$96:$E$101"}</definedName>
    <definedName name="eeeeeeeee" hidden="1">{"'Income Statement'!$D$96:$E$101"}</definedName>
    <definedName name="eeewow">#N/A</definedName>
    <definedName name="EEGEWA">#N/A</definedName>
    <definedName name="eehrhe">#N/A</definedName>
    <definedName name="EEJEJEJ">#N/A</definedName>
    <definedName name="EEK_AVG" localSheetId="4">'[73]Calculation of end rates'!#REF!</definedName>
    <definedName name="EEK_AVG" localSheetId="7">#REF!</definedName>
    <definedName name="EEK_AVG">#REF!</definedName>
    <definedName name="eekek">#N/A</definedName>
    <definedName name="eelel">#N/A</definedName>
    <definedName name="EEQE">#N/A</definedName>
    <definedName name="eergerg">#N/A</definedName>
    <definedName name="eergr">#N/A</definedName>
    <definedName name="eerr" localSheetId="9">#REF!</definedName>
    <definedName name="eerr" localSheetId="8">#REF!</definedName>
    <definedName name="eerr" localSheetId="7">#REF!</definedName>
    <definedName name="eerr">#REF!</definedName>
    <definedName name="eet">#N/A</definedName>
    <definedName name="eete2">#N/A</definedName>
    <definedName name="eetr">#N/A</definedName>
    <definedName name="eetwteet">#N/A</definedName>
    <definedName name="eeutyt">#N/A</definedName>
    <definedName name="eeuurweu">#N/A</definedName>
    <definedName name="eew">#N/A</definedName>
    <definedName name="eewq">#N/A</definedName>
    <definedName name="eey">#N/A</definedName>
    <definedName name="eeyer">#N/A</definedName>
    <definedName name="ef">#N/A</definedName>
    <definedName name="efadscd">#N/A</definedName>
    <definedName name="EFAEAGR">#N/A</definedName>
    <definedName name="efaewf">#N/A</definedName>
    <definedName name="EFAEWFA">#N/A</definedName>
    <definedName name="efaewffwe">#N/A</definedName>
    <definedName name="EFAFEAW">#N/A</definedName>
    <definedName name="efaw">#N/A</definedName>
    <definedName name="EFAWFWEA">#N/A</definedName>
    <definedName name="efdfdf" localSheetId="9">#REF!</definedName>
    <definedName name="efdfdf" localSheetId="8">#REF!</definedName>
    <definedName name="efdfdf" localSheetId="7">#REF!</definedName>
    <definedName name="efdfdf">#REF!</definedName>
    <definedName name="EFE">#N/A</definedName>
    <definedName name="EFEE">#N/A</definedName>
    <definedName name="efeef">#N/A</definedName>
    <definedName name="efef">#N/A</definedName>
    <definedName name="efefe">#N/A</definedName>
    <definedName name="efefww">#N/A</definedName>
    <definedName name="efekek">#N/A</definedName>
    <definedName name="efewa">#N/A</definedName>
    <definedName name="efewe">#N/A</definedName>
    <definedName name="EFFEWAEFW">#N/A</definedName>
    <definedName name="effewaewaf">#N/A</definedName>
    <definedName name="EFFWAE">#N/A</definedName>
    <definedName name="efkdk">#N/A</definedName>
    <definedName name="efkek">#N/A</definedName>
    <definedName name="efkfewfe">#N/A</definedName>
    <definedName name="eflkefl">#N/A</definedName>
    <definedName name="efoefjoe" localSheetId="9">#REF!</definedName>
    <definedName name="efoefjoe">#REF!</definedName>
    <definedName name="efseww">#N/A</definedName>
    <definedName name="efw">#N/A</definedName>
    <definedName name="efwa">#N/A</definedName>
    <definedName name="EFWA3W">#N/A</definedName>
    <definedName name="EFWAAWE">#N/A</definedName>
    <definedName name="EFWAAWEF">#N/A</definedName>
    <definedName name="efwafew">#N/A</definedName>
    <definedName name="efwafewae">#N/A</definedName>
    <definedName name="efwascdc">#N/A</definedName>
    <definedName name="EFWEFW">#N/A</definedName>
    <definedName name="efwefwefw">#N/A</definedName>
    <definedName name="efwewaffwe">#N/A</definedName>
    <definedName name="efwewffe">#N/A</definedName>
    <definedName name="efwfef">#N/A</definedName>
    <definedName name="efwfew">#N/A</definedName>
    <definedName name="efwkewkwe">#N/A</definedName>
    <definedName name="efwklew">#N/A</definedName>
    <definedName name="efwlewlefw">#N/A</definedName>
    <definedName name="EFWWEF" localSheetId="9">#REF!</definedName>
    <definedName name="EFWWEF" localSheetId="8">#REF!</definedName>
    <definedName name="EFWWEF" localSheetId="7">#REF!</definedName>
    <definedName name="EFWWEF">#REF!</definedName>
    <definedName name="efwwerooew">#N/A</definedName>
    <definedName name="eg">#N/A</definedName>
    <definedName name="EGA">#N/A</definedName>
    <definedName name="EGAA">#N/A</definedName>
    <definedName name="EGAAG">#N/A</definedName>
    <definedName name="EGAEG">#N/A</definedName>
    <definedName name="EGAG">#N/A</definedName>
    <definedName name="EGAGA">#N/A</definedName>
    <definedName name="EGAGEW">#N/A</definedName>
    <definedName name="EGAGRE">#N/A</definedName>
    <definedName name="EGAGWA">#N/A</definedName>
    <definedName name="EGAGWEA">#N/A</definedName>
    <definedName name="EGAT_Running_Mode" localSheetId="4">'[70]Demand Assumption'!$J$694:$RU$694</definedName>
    <definedName name="EGAT_Running_Mode" localSheetId="7">#REF!</definedName>
    <definedName name="EGAT_Running_Mode">#REF!</definedName>
    <definedName name="EGAW">#N/A</definedName>
    <definedName name="egawge">#N/A</definedName>
    <definedName name="EGAWGEW">#N/A</definedName>
    <definedName name="egdf">#N/A</definedName>
    <definedName name="ege">#N/A</definedName>
    <definedName name="egeg">#N/A</definedName>
    <definedName name="egegge">#N/A</definedName>
    <definedName name="egerg">#N/A</definedName>
    <definedName name="egerrg">#N/A</definedName>
    <definedName name="eggeegr">#N/A</definedName>
    <definedName name="egkekr">#N/A</definedName>
    <definedName name="EGP_AVG" localSheetId="4">'[73]Calculation of end rates'!#REF!</definedName>
    <definedName name="EGP_AVG" localSheetId="7">#REF!</definedName>
    <definedName name="EGP_AVG">#REF!</definedName>
    <definedName name="egr">#N/A</definedName>
    <definedName name="egra">#N/A</definedName>
    <definedName name="egre">#N/A</definedName>
    <definedName name="egrefd">#N/A</definedName>
    <definedName name="egregr">#N/A</definedName>
    <definedName name="egregre">#N/A</definedName>
    <definedName name="egregregregr">#N/A</definedName>
    <definedName name="egregrere">#N/A</definedName>
    <definedName name="egrerg">#N/A</definedName>
    <definedName name="egrergs">#N/A</definedName>
    <definedName name="egrger">#N/A</definedName>
    <definedName name="egrr">#N/A</definedName>
    <definedName name="egrreg">#N/A</definedName>
    <definedName name="egrrege">#N/A</definedName>
    <definedName name="egrs">#N/A</definedName>
    <definedName name="egrsgesr">#N/A</definedName>
    <definedName name="egrsgre">#N/A</definedName>
    <definedName name="EGRSGRES">#N/A</definedName>
    <definedName name="egrsgrse">#N/A</definedName>
    <definedName name="egrskgre">#N/A</definedName>
    <definedName name="egrsreg">#N/A</definedName>
    <definedName name="EGRSREGS">#N/A</definedName>
    <definedName name="EGRSRESG">#N/A</definedName>
    <definedName name="egrsrge">#N/A</definedName>
    <definedName name="EGRSRGES">#N/A</definedName>
    <definedName name="egrsserg">#N/A</definedName>
    <definedName name="EGRSSGER">#N/A</definedName>
    <definedName name="EGRSSRERSGDSG">#N/A</definedName>
    <definedName name="egsg4e">#N/A</definedName>
    <definedName name="egsgr">#N/A</definedName>
    <definedName name="egsrger">#N/A</definedName>
    <definedName name="egw">#N/A</definedName>
    <definedName name="EGWA">#N/A</definedName>
    <definedName name="EGWAGA">#N/A</definedName>
    <definedName name="EGWAGWE">#N/A</definedName>
    <definedName name="EGWGAE">#N/A</definedName>
    <definedName name="EHBH">#N/A</definedName>
    <definedName name="ehhe">#N/A</definedName>
    <definedName name="ehhere">#N/A</definedName>
    <definedName name="ehhreher">#N/A</definedName>
    <definedName name="ehrh">#N/A</definedName>
    <definedName name="ehrhtr">#N/A</definedName>
    <definedName name="ehrrt">#N/A</definedName>
    <definedName name="eifjieu" localSheetId="9">#REF!</definedName>
    <definedName name="eifjieu" localSheetId="7">#REF!</definedName>
    <definedName name="eifjieu">#REF!</definedName>
    <definedName name="eiiie">#N/A</definedName>
    <definedName name="eiqe" localSheetId="9">#REF!,#REF!,#REF!,#REF!,#REF!</definedName>
    <definedName name="eiqe" localSheetId="7">#REF!,#REF!,#REF!,#REF!,#REF!</definedName>
    <definedName name="eiqe">#REF!,#REF!,#REF!,#REF!,#REF!</definedName>
    <definedName name="ejeej">#N/A</definedName>
    <definedName name="EJEJEJ">#N/A</definedName>
    <definedName name="ejfkds">#N/A</definedName>
    <definedName name="ejjtr">#N/A</definedName>
    <definedName name="EJT">#N/A</definedName>
    <definedName name="ejtytjy">#N/A</definedName>
    <definedName name="ejwj">#N/A</definedName>
    <definedName name="ejwkw">#N/A</definedName>
    <definedName name="EK" localSheetId="9">#REF!</definedName>
    <definedName name="EK">#REF!</definedName>
    <definedName name="ekddkks">#N/A</definedName>
    <definedName name="EKE3KWF">#N/A</definedName>
    <definedName name="EKEIEK">#N/A</definedName>
    <definedName name="EKEK">#N/A</definedName>
    <definedName name="ekekcf">#N/A</definedName>
    <definedName name="ekeke">#N/A</definedName>
    <definedName name="EKEKEK">#N/A</definedName>
    <definedName name="ekekekd">#N/A</definedName>
    <definedName name="ekekeke">#N/A</definedName>
    <definedName name="ekekekek">#N/A</definedName>
    <definedName name="ekekekekek">#N/A</definedName>
    <definedName name="ekekekke">#N/A</definedName>
    <definedName name="ekekf">#N/A</definedName>
    <definedName name="ekekk">#N/A</definedName>
    <definedName name="ekekke">#N/A</definedName>
    <definedName name="ekekkeke">#N/A</definedName>
    <definedName name="ekekwkwke">#N/A</definedName>
    <definedName name="ekemcksd">#N/A</definedName>
    <definedName name="ekeoil">#N/A</definedName>
    <definedName name="ekergkg">#N/A</definedName>
    <definedName name="ekfka">#N/A</definedName>
    <definedName name="ekfkek">#N/A</definedName>
    <definedName name="ekgerl">#N/A</definedName>
    <definedName name="ekgid">#N/A</definedName>
    <definedName name="ekgkk">#N/A</definedName>
    <definedName name="ekid">#N/A</definedName>
    <definedName name="ekik">#N/A</definedName>
    <definedName name="ekjeoi">#N/A</definedName>
    <definedName name="ekkdkd">#N/A</definedName>
    <definedName name="ekke">#N/A</definedName>
    <definedName name="ekkeek">#N/A</definedName>
    <definedName name="ekkekakw">#N/A</definedName>
    <definedName name="ekkfs">#N/A</definedName>
    <definedName name="ekkksdfksd">#N/A</definedName>
    <definedName name="ekkwk">#N/A</definedName>
    <definedName name="eklgerk0">#N/A</definedName>
    <definedName name="ekr9e">#N/A</definedName>
    <definedName name="eksmsk">#N/A</definedName>
    <definedName name="ekw">#N/A</definedName>
    <definedName name="ekwe">#N/A</definedName>
    <definedName name="ekweiie">#N/A</definedName>
    <definedName name="ekwkkwkw">#N/A</definedName>
    <definedName name="elcmdl">#N/A</definedName>
    <definedName name="ELECTRICITY_ESCALATE" localSheetId="4">'[70]Sale Assumption'!$BF$1:$RU$1</definedName>
    <definedName name="ELECTRICITY_ESCALATE" localSheetId="7">#REF!</definedName>
    <definedName name="ELECTRICITY_ESCALATE">#REF!</definedName>
    <definedName name="Electronics_Boutique" localSheetId="9">#REF!</definedName>
    <definedName name="Electronics_Boutique" localSheetId="7">#REF!</definedName>
    <definedName name="Electronics_Boutique">#REF!</definedName>
    <definedName name="elel">#N/A</definedName>
    <definedName name="elele">#N/A</definedName>
    <definedName name="elelel">#N/A</definedName>
    <definedName name="elelfl">#N/A</definedName>
    <definedName name="elelfld">#N/A</definedName>
    <definedName name="elell">#N/A</definedName>
    <definedName name="elelwl">#N/A</definedName>
    <definedName name="elelwle">#N/A</definedName>
    <definedName name="ELFELE">#N/A</definedName>
    <definedName name="elflle">#N/A</definedName>
    <definedName name="ellcld">#N/A</definedName>
    <definedName name="elle">#N/A</definedName>
    <definedName name="ellel">#N/A</definedName>
    <definedName name="ellelele">#N/A</definedName>
    <definedName name="ellels">#N/A</definedName>
    <definedName name="ellsl">#N/A</definedName>
    <definedName name="elwlfl">#N/A</definedName>
    <definedName name="elwlled">#N/A</definedName>
    <definedName name="elwpopk">#N/A</definedName>
    <definedName name="EMEA_Percent" localSheetId="9">#REF!</definedName>
    <definedName name="EMEA_Percent">#REF!</definedName>
    <definedName name="EMEMEMEM">#N/A</definedName>
    <definedName name="emfmewk">#N/A</definedName>
    <definedName name="Emploee" localSheetId="4">[134]Employee!$B:$B</definedName>
    <definedName name="Emploee" localSheetId="7">#REF!</definedName>
    <definedName name="Emploee">#REF!</definedName>
    <definedName name="END_AED" localSheetId="4">'[73]Calculation of end rates'!#REF!</definedName>
    <definedName name="END_AED" localSheetId="7">#REF!</definedName>
    <definedName name="END_AED">#REF!</definedName>
    <definedName name="End_Bal" localSheetId="9">#REF!</definedName>
    <definedName name="End_Bal" localSheetId="7">#REF!</definedName>
    <definedName name="End_Bal">#REF!</definedName>
    <definedName name="END_BRL" localSheetId="4">'[73]Calculation of end rates'!#REF!</definedName>
    <definedName name="END_BRL" localSheetId="7">#REF!</definedName>
    <definedName name="END_BRL">#REF!</definedName>
    <definedName name="END_CZK" localSheetId="4">'[73]Calculation of end rates'!#REF!</definedName>
    <definedName name="END_CZK" localSheetId="7">#REF!</definedName>
    <definedName name="END_CZK">#REF!</definedName>
    <definedName name="End_date" localSheetId="4">[111]Header!$C$12</definedName>
    <definedName name="End_date" localSheetId="7">#REF!</definedName>
    <definedName name="End_date">#REF!</definedName>
    <definedName name="END_EGP" localSheetId="4">'[73]Calculation of end rates'!#REF!</definedName>
    <definedName name="END_EGP" localSheetId="7">#REF!</definedName>
    <definedName name="END_EGP">#REF!</definedName>
    <definedName name="END_HKD" localSheetId="4">'[73]Calculation of end rates'!#REF!</definedName>
    <definedName name="END_HKD" localSheetId="7">#REF!</definedName>
    <definedName name="END_HKD">#REF!</definedName>
    <definedName name="END_HUF" localSheetId="4">'[73]Calculation of end rates'!#REF!</definedName>
    <definedName name="END_HUF" localSheetId="7">#REF!</definedName>
    <definedName name="END_HUF">#REF!</definedName>
    <definedName name="END_KES" localSheetId="4">'[73]Calculation of end rates'!#REF!</definedName>
    <definedName name="END_KES" localSheetId="7">#REF!</definedName>
    <definedName name="END_KES">#REF!</definedName>
    <definedName name="END_KRW" localSheetId="4">'[73]Calculation of end rates'!#REF!</definedName>
    <definedName name="END_KRW">#REF!</definedName>
    <definedName name="END_LTL" localSheetId="4">'[73]Calculation of end rates'!#REF!</definedName>
    <definedName name="END_LTL">#REF!</definedName>
    <definedName name="END_LVL" localSheetId="4">'[73]Calculation of end rates'!#REF!</definedName>
    <definedName name="END_LVL">#REF!</definedName>
    <definedName name="END_MXN" localSheetId="4">'[73]Calculation of end rates'!#REF!</definedName>
    <definedName name="END_MXN">#REF!</definedName>
    <definedName name="END_MYR" localSheetId="4">'[73]Calculation of end rates'!#REF!</definedName>
    <definedName name="END_MYR">#REF!</definedName>
    <definedName name="END_PHP" localSheetId="4">'[73]Calculation of end rates'!#REF!</definedName>
    <definedName name="END_PHP">#REF!</definedName>
    <definedName name="END_PLN" localSheetId="4">'[73]Calculation of end rates'!#REF!</definedName>
    <definedName name="END_PLN">#REF!</definedName>
    <definedName name="END_ROL" localSheetId="4">'[73]Calculation of end rates'!#REF!</definedName>
    <definedName name="END_ROL">#REF!</definedName>
    <definedName name="END_RUR" localSheetId="4">'[73]Calculation of end rates'!#REF!</definedName>
    <definedName name="END_RUR">#REF!</definedName>
    <definedName name="END_SGD" localSheetId="4">'[73]Calculation of end rates'!#REF!</definedName>
    <definedName name="END_SGD">#REF!</definedName>
    <definedName name="END_THB" localSheetId="4">'[73]Calculation of end rates'!#REF!</definedName>
    <definedName name="END_THB">#REF!</definedName>
    <definedName name="END_UYU" localSheetId="4">'[73]Calculation of end rates'!#REF!</definedName>
    <definedName name="END_UYU">#REF!</definedName>
    <definedName name="END_ZAR" localSheetId="4">'[73]Calculation of end rates'!#REF!</definedName>
    <definedName name="END_ZAR">#REF!</definedName>
    <definedName name="endDate" localSheetId="4">[135]Main!$F$4</definedName>
    <definedName name="endDate" localSheetId="7">#REF!</definedName>
    <definedName name="endDate">#REF!</definedName>
    <definedName name="Ending">#N/A</definedName>
    <definedName name="Ending_Balance">#N/A</definedName>
    <definedName name="ENENNE">#N/A</definedName>
    <definedName name="Energy_Offpeak_115KV" localSheetId="4">'[70]Sale Assumption'!$J$61:$RU$61</definedName>
    <definedName name="Energy_Offpeak_115KV" localSheetId="7">#REF!</definedName>
    <definedName name="Energy_Offpeak_115KV">#REF!</definedName>
    <definedName name="Energy_Offpeak_22KV" localSheetId="4">'[70]Sale Assumption'!$J$67:$RU$67</definedName>
    <definedName name="Energy_Offpeak_22KV" localSheetId="7">#REF!</definedName>
    <definedName name="Energy_Offpeak_22KV">#REF!</definedName>
    <definedName name="Energy_Peak_115KV" localSheetId="4">'[70]Sale Assumption'!$J$60:$RU$60</definedName>
    <definedName name="Energy_Peak_115KV" localSheetId="7">#REF!</definedName>
    <definedName name="Energy_Peak_115KV">#REF!</definedName>
    <definedName name="Energy_Peak_22KV" localSheetId="4">'[70]Sale Assumption'!$J$66:$RU$66</definedName>
    <definedName name="Energy_Peak_22KV" localSheetId="7">#REF!</definedName>
    <definedName name="Energy_Peak_22KV">#REF!</definedName>
    <definedName name="Energy_Weekend_115KV" localSheetId="4">'[70]Sale Assumption'!$J$62:$RU$62</definedName>
    <definedName name="Energy_Weekend_115KV" localSheetId="7">#REF!</definedName>
    <definedName name="Energy_Weekend_115KV">#REF!</definedName>
    <definedName name="Energy_Weekend_22KV" localSheetId="4">'[70]Sale Assumption'!$J$68:$RU$68</definedName>
    <definedName name="Energy_Weekend_22KV" localSheetId="7">#REF!</definedName>
    <definedName name="Energy_Weekend_22KV">#REF!</definedName>
    <definedName name="ENJENEN">#N/A</definedName>
    <definedName name="Entertain" localSheetId="9" hidden="1">{"closed",#N/A,FALSE,"Consolidated Products - Budget";"expanded",#N/A,FALSE,"Consolidated Products - Budget"}</definedName>
    <definedName name="Entertain" localSheetId="8" hidden="1">{"closed",#N/A,FALSE,"Consolidated Products - Budget";"expanded",#N/A,FALSE,"Consolidated Products - Budget"}</definedName>
    <definedName name="Entertain" localSheetId="4" hidden="1">{"closed",#N/A,FALSE,"Consolidated Products - Budget";"expanded",#N/A,FALSE,"Consolidated Products - Budget"}</definedName>
    <definedName name="Entertain" localSheetId="7" hidden="1">{"closed",#N/A,FALSE,"Consolidated Products - Budget";"expanded",#N/A,FALSE,"Consolidated Products - Budget"}</definedName>
    <definedName name="Entertain" hidden="1">{"closed",#N/A,FALSE,"Consolidated Products - Budget";"expanded",#N/A,FALSE,"Consolidated Products - Budget"}</definedName>
    <definedName name="Entity" localSheetId="9">#REF!</definedName>
    <definedName name="Entity">#REF!</definedName>
    <definedName name="eokl">#N/A</definedName>
    <definedName name="EP_FIRM" localSheetId="4">'[70]Sale Assumption'!$J$120:$RU$120</definedName>
    <definedName name="EP_FIRM" localSheetId="7">#REF!</definedName>
    <definedName name="EP_FIRM">#REF!</definedName>
    <definedName name="EP_OFFPEAK" localSheetId="4">'[70]Sale Assumption'!$I$139</definedName>
    <definedName name="EP_OFFPEAK" localSheetId="7">#REF!</definedName>
    <definedName name="EP_OFFPEAK">#REF!</definedName>
    <definedName name="EP_Offpeak_NF" localSheetId="4">'[70]Sale Assumption'!$J$139:$RU$139</definedName>
    <definedName name="EP_Offpeak_NF" localSheetId="7">#REF!</definedName>
    <definedName name="EP_Offpeak_NF">#REF!</definedName>
    <definedName name="EP_PEAK" localSheetId="4">'[70]Sale Assumption'!$I$138</definedName>
    <definedName name="EP_PEAK" localSheetId="7">#REF!</definedName>
    <definedName name="EP_PEAK">#REF!</definedName>
    <definedName name="EP_Peak_NF" localSheetId="4">'[70]Sale Assumption'!$J$138:$RU$138</definedName>
    <definedName name="EP_Peak_NF" localSheetId="7">#REF!</definedName>
    <definedName name="EP_Peak_NF">#REF!</definedName>
    <definedName name="EP0GAS" localSheetId="4">'[70]Sale Assumption'!$I$116</definedName>
    <definedName name="EP0GAS" localSheetId="7">#REF!</definedName>
    <definedName name="EP0GAS">#REF!</definedName>
    <definedName name="EPMWorkbookOptions_1" hidden="1">"pjIAAB+LCAAAAAAABADtW2tvokwU/r7J/gfjdwW8b0PdsIiWBMEAtm/TNARxrGQV6IC1/fc73FRk6rLU1ygxaVI9tznn4Tkw4wz0z/flovQGoGva1m2ZqpLlErAMe2paL7fllTerUK3yz+73b/SDDX9PbPu35HjI1C0hP8u9eXfN2/Lc85wbgliv19V1vWrDF6JGkhTx31BQjDlY6hXTcj3dMkB54zX9u1cZjVoq0axtWcDwx1RtdgUhsLx7"</definedName>
    <definedName name="EPMWorkbookOptions_2" hidden="1">"E6wDZULd0z09kiK5qC9BONpmJA8snRU0g6HGLoAjCGYAxTNAFSVU7mr90VD7NWLFB4rUniKn+Wtlsn6tGGbV8byqYUPnpuOn6eoOMXEM4ll7GqnqQGMlUZGiL+jfTF+44Jkm/DS2STGOszANfQfAzMnFMZJRdsRRzV0/gb1xQ6BS2GVQIeUQLCcAji3zdQWCqE/MuMerfO+5+jRiZE5U7yj0kRdHY1VTOCRiVA5VnvJLRb4zAdShMf/YGpUQ"</definedName>
    <definedName name="EPMWorkbookOptions_3" hidden="1">"n24sc3Fb9uAK0YVIe/XMJbB8tmb3oonjFY/q5dXHZO0+5GxxS1b5IZcsuEZSzSpVK27J95ys8JKYrFqS+QEvMsKllH1As6O4M6dTYG0GdvcG2DXd3pPc/SSUub3exGDthQ27fro0gVEccg3AxHhiQA4c0e3fA+9eX3+zoemhvIIbb+ic0mXw75vQ9XYSwOv3Am2y/BygrFZ4DnQZlpXGokoTOOWhGCHi6CHeJKl6h9oJgLsWga8EpwB2SZoI"</definedName>
    <definedName name="EPMWorkbookOptions_4" hidden="1">"P2Cju85C/xhB2wHQ++hSzVZzBiazSrM1bVQatdmPSqcJQIXUQa0xnbQb7UndHznphQks6K6ngAV6noNp2GI4hP7SzpEJ5rkVgphsakYQtFiRoa+j4Lm6+/Prm8330A0u1GfBb4cC/x9dwxlCfrqSZAPNsrKzlSogW48zy4rinyVhjwqNKqmMoAncINsD+pxxOZ9GDlY1A1kaj3L3cr3ebDYajey9XCteL29hTHJ2oImSePFtfEZ0HcsIW/Yx"</definedName>
    <definedName name="EPMWorkbookOptions_5" hidden="1">"N1lbbYrsdNrZyVovIFkjEBE/0Z+QaWEbBbvS81A53fC3g6/Milqtev0fpkWN4rHzk99fLp2kR4ZjcOl4nE/T9gXp4YTr7mbxWtZHML3oDqRXluLSzMFSXlQ5mZVOSNRW8YgagZjmaqy40hWXZg66SuodJyNY+6dkbLt4jN3imCTtL0ZgRPa6ssSnmYewD6KiMupYOSFfOwXkawxj+h4bya+MxaWZg7EKNxhyJ90y+lE8vkYgYtgaKa50xaWZ"</definedName>
    <definedName name="EPMWorkbookOptions_6" hidden="1">"g67+IYMTcpUq4P7ml85pRFHPkqVHBaR+6WicUc/KTI8XBxoCWBU5+ZTtW8AN3z0008+cfYMrj3Fp5uBxdNrrlPwt4Cbnl8/MRZHPkqxHBUXm/MUOd51AHrOJhxyjjBGyp+ziAu7+xjCGu7+Pau/K0H8xSmSDN6IJ3AH+hDQ2R9HSrzfsCtOvRNAymEHgziVLcoAVH4dNCgM7dgF06AeVLEV/A7Hlvjiwjd/9QLT0Ahhj67Qiab+eRleN5t17"</definedName>
    <definedName name="EPMWorkbookOptions_7" hidden="1">"HZr6ZAGGAL5sI6Tk379tw0bvmnT/AKj8qSCmMgAA"</definedName>
    <definedName name="eq5q5" localSheetId="9" hidden="1">{"'Income Statement'!$D$96:$E$101"}</definedName>
    <definedName name="eq5q5" localSheetId="8" hidden="1">{"'Income Statement'!$D$96:$E$101"}</definedName>
    <definedName name="eq5q5" localSheetId="4" hidden="1">{"'Income Statement'!$D$96:$E$101"}</definedName>
    <definedName name="eq5q5" localSheetId="7" hidden="1">{"'Income Statement'!$D$96:$E$101"}</definedName>
    <definedName name="eq5q5" hidden="1">{"'Income Statement'!$D$96:$E$101"}</definedName>
    <definedName name="EQE">#N/A</definedName>
    <definedName name="eqq" localSheetId="9" hidden="1">{"cashflow",#N/A,FALSE,"cash flow"}</definedName>
    <definedName name="eqq" localSheetId="8" hidden="1">{"cashflow",#N/A,FALSE,"cash flow"}</definedName>
    <definedName name="eqq" localSheetId="4" hidden="1">{"cashflow",#N/A,FALSE,"cash flow"}</definedName>
    <definedName name="eqq" localSheetId="7" hidden="1">{"cashflow",#N/A,FALSE,"cash flow"}</definedName>
    <definedName name="eqq" hidden="1">{"cashflow",#N/A,FALSE,"cash flow"}</definedName>
    <definedName name="Equity_Created_CUP1Ph1to3" localSheetId="4">'[103]Financing (Main)'!$J$89:$RU$89</definedName>
    <definedName name="Equity_Created_CUP1Ph1to3" localSheetId="7">#REF!</definedName>
    <definedName name="Equity_Created_CUP1Ph1to3">#REF!</definedName>
    <definedName name="Equity_Created_CUP1Ph4" localSheetId="4">'[103]Financing (Main)'!$J$93:$RU$93</definedName>
    <definedName name="Equity_Created_CUP1Ph4" localSheetId="7">#REF!</definedName>
    <definedName name="Equity_Created_CUP1Ph4">#REF!</definedName>
    <definedName name="Equity_Created_CUP1Ph5" localSheetId="4">'[103]Financing (Main)'!$J$97:$RU$97</definedName>
    <definedName name="Equity_Created_CUP1Ph5" localSheetId="7">#REF!</definedName>
    <definedName name="Equity_Created_CUP1Ph5">#REF!</definedName>
    <definedName name="Equity_Created_CUP1Ph6" localSheetId="4">'[103]Financing (Main)'!$J$111:$RU$111</definedName>
    <definedName name="Equity_Created_CUP1Ph6" localSheetId="7">#REF!</definedName>
    <definedName name="Equity_Created_CUP1Ph6">#REF!</definedName>
    <definedName name="Equity_Created_CUP2Ph1" localSheetId="4">'[103]Financing (Main)'!$J$102:$RU$102</definedName>
    <definedName name="Equity_Created_CUP2Ph1" localSheetId="7">#REF!</definedName>
    <definedName name="Equity_Created_CUP2Ph1">#REF!</definedName>
    <definedName name="Equity_Created_CUP2Ph2" localSheetId="4">'[103]Financing (Main)'!$J$106:$RU$106</definedName>
    <definedName name="Equity_Created_CUP2Ph2" localSheetId="7">#REF!</definedName>
    <definedName name="Equity_Created_CUP2Ph2">#REF!</definedName>
    <definedName name="Equity_Created_CUP3Ph1" localSheetId="4">'[103]Financing (Main)'!$J$116:$RU$116</definedName>
    <definedName name="Equity_Created_CUP3Ph1" localSheetId="7">#REF!</definedName>
    <definedName name="Equity_Created_CUP3Ph1">#REF!</definedName>
    <definedName name="Equity_Created_Ph1to3" localSheetId="4">[70]Financing!$J$34:$RU$34</definedName>
    <definedName name="Equity_Created_Ph1to3" localSheetId="7">#REF!</definedName>
    <definedName name="Equity_Created_Ph1to3">#REF!</definedName>
    <definedName name="Equity_Created_Ph4" localSheetId="4">[70]Financing!$J$39:$RU$39</definedName>
    <definedName name="Equity_Created_Ph4" localSheetId="7">#REF!</definedName>
    <definedName name="Equity_Created_Ph4">#REF!</definedName>
    <definedName name="Equity_Created_Ph5" localSheetId="4">[70]Financing!$J$44:$RU$44</definedName>
    <definedName name="Equity_Created_Ph5" localSheetId="7">#REF!</definedName>
    <definedName name="Equity_Created_Ph5">#REF!</definedName>
    <definedName name="Equity_Issued_AllPh" localSheetId="4">[70]Financing!$J$10:$RU$10</definedName>
    <definedName name="Equity_Issued_AllPh" localSheetId="7">#REF!</definedName>
    <definedName name="Equity_Issued_AllPh">#REF!</definedName>
    <definedName name="Equity_Issued_CUP3" localSheetId="4">'[103]Financing (Main)'!$J$12:$RU$12</definedName>
    <definedName name="Equity_Issued_CUP3" localSheetId="7">#REF!</definedName>
    <definedName name="Equity_Issued_CUP3">#REF!</definedName>
    <definedName name="Equity_Issued_Ph1to3" localSheetId="4">[70]Financing!$J$7:$RU$7</definedName>
    <definedName name="Equity_Issued_Ph1to3" localSheetId="7">#REF!</definedName>
    <definedName name="Equity_Issued_Ph1to3">#REF!</definedName>
    <definedName name="Equity_Issued_Ph4" localSheetId="4">[70]Financing!$J$8:$RU$8</definedName>
    <definedName name="Equity_Issued_Ph4" localSheetId="7">#REF!</definedName>
    <definedName name="Equity_Issued_Ph4">#REF!</definedName>
    <definedName name="Equity_Issued_Ph5" localSheetId="4">[70]Financing!$J$9:$RU$9</definedName>
    <definedName name="Equity_Issued_Ph5" localSheetId="7">#REF!</definedName>
    <definedName name="Equity_Issued_Ph5">#REF!</definedName>
    <definedName name="Equity_Underwriting_Fee">NA()</definedName>
    <definedName name="eqweqw">#N/A</definedName>
    <definedName name="er">#N/A</definedName>
    <definedName name="er4e">#N/A</definedName>
    <definedName name="er4ttw3">#N/A</definedName>
    <definedName name="ERAER">#N/A</definedName>
    <definedName name="eraweta">#N/A</definedName>
    <definedName name="erd">#N/A</definedName>
    <definedName name="erdvsdf">#N/A</definedName>
    <definedName name="erdy">#N/A</definedName>
    <definedName name="ere">#N/A</definedName>
    <definedName name="EREE">#N/A</definedName>
    <definedName name="eregr">#N/A</definedName>
    <definedName name="erel">#N/A</definedName>
    <definedName name="ERER">#N/A</definedName>
    <definedName name="erere">#N/A</definedName>
    <definedName name="ERERERE">#N/A</definedName>
    <definedName name="ererg0">#N/A</definedName>
    <definedName name="ERERR">#N/A</definedName>
    <definedName name="ERERS">#N/A</definedName>
    <definedName name="ererte">#N/A</definedName>
    <definedName name="erertertertete" localSheetId="9" hidden="1">{"'Eng (page2)'!$A$1:$D$52"}</definedName>
    <definedName name="erertertertete" localSheetId="8" hidden="1">{"'Eng (page2)'!$A$1:$D$52"}</definedName>
    <definedName name="erertertertete" localSheetId="4" hidden="1">{"'Eng (page2)'!$A$1:$D$52"}</definedName>
    <definedName name="erertertertete" localSheetId="7" hidden="1">{"'Eng (page2)'!$A$1:$D$52"}</definedName>
    <definedName name="erertertertete" hidden="1">{"'Eng (page2)'!$A$1:$D$52"}</definedName>
    <definedName name="EREW">#N/A</definedName>
    <definedName name="erewr3">#N/A</definedName>
    <definedName name="erewre">#N/A</definedName>
    <definedName name="erewrew3">#N/A</definedName>
    <definedName name="erewtt">#N/A</definedName>
    <definedName name="erfe">#N/A</definedName>
    <definedName name="erfer">#N/A</definedName>
    <definedName name="erg">#N/A</definedName>
    <definedName name="ERGAGA">#N/A</definedName>
    <definedName name="ergdgv">#N/A</definedName>
    <definedName name="erge">#N/A</definedName>
    <definedName name="ergegr">#N/A</definedName>
    <definedName name="ergegrerg">#N/A</definedName>
    <definedName name="ergegrgr">#N/A</definedName>
    <definedName name="ergegrs">#N/A</definedName>
    <definedName name="erger">#N/A</definedName>
    <definedName name="ergerg">#N/A</definedName>
    <definedName name="ergf43">#N/A</definedName>
    <definedName name="ergger">#N/A</definedName>
    <definedName name="erggre">#N/A</definedName>
    <definedName name="ergkerk">#N/A</definedName>
    <definedName name="ergkre9">#N/A</definedName>
    <definedName name="ergkrleg">#N/A</definedName>
    <definedName name="ergo3">#N/A</definedName>
    <definedName name="ergr">#N/A</definedName>
    <definedName name="ERGRE" localSheetId="9">#REF!</definedName>
    <definedName name="ERGRE" localSheetId="8">#REF!</definedName>
    <definedName name="ERGRE" localSheetId="7">#REF!</definedName>
    <definedName name="ERGRE">#REF!</definedName>
    <definedName name="ergreg">#N/A</definedName>
    <definedName name="ergrge">#N/A</definedName>
    <definedName name="ERGRRE" localSheetId="9">#REF!</definedName>
    <definedName name="ERGRRE" localSheetId="8">#REF!</definedName>
    <definedName name="ERGRRE" localSheetId="7">#REF!</definedName>
    <definedName name="ERGRRE">#REF!</definedName>
    <definedName name="ergsegr">#N/A</definedName>
    <definedName name="ergsg">#N/A</definedName>
    <definedName name="ergsger">#N/A</definedName>
    <definedName name="ergsgre">#N/A</definedName>
    <definedName name="ergsgres">#N/A</definedName>
    <definedName name="ERGSR">#N/A</definedName>
    <definedName name="ergsre">#N/A</definedName>
    <definedName name="ERGSREG">#N/A</definedName>
    <definedName name="ergsreger">#N/A</definedName>
    <definedName name="ERGSREGS">#N/A</definedName>
    <definedName name="ERGT" localSheetId="9" hidden="1">{"'Eng (page2)'!$A$1:$D$52"}</definedName>
    <definedName name="ERGT" localSheetId="8" hidden="1">{"'Eng (page2)'!$A$1:$D$52"}</definedName>
    <definedName name="ERGT" localSheetId="4" hidden="1">{"'Eng (page2)'!$A$1:$D$52"}</definedName>
    <definedName name="ERGT" localSheetId="7" hidden="1">{"'Eng (page2)'!$A$1:$D$52"}</definedName>
    <definedName name="ERGT" hidden="1">{"'Eng (page2)'!$A$1:$D$52"}</definedName>
    <definedName name="ERH">#N/A</definedName>
    <definedName name="erhererherh">#N/A</definedName>
    <definedName name="erhht">#N/A</definedName>
    <definedName name="erjp" localSheetId="9" hidden="1">{"'Eng (page2)'!$A$1:$D$52"}</definedName>
    <definedName name="erjp" localSheetId="8" hidden="1">{"'Eng (page2)'!$A$1:$D$52"}</definedName>
    <definedName name="erjp" localSheetId="4" hidden="1">{"'Eng (page2)'!$A$1:$D$52"}</definedName>
    <definedName name="erjp" localSheetId="7" hidden="1">{"'Eng (page2)'!$A$1:$D$52"}</definedName>
    <definedName name="erjp" hidden="1">{"'Eng (page2)'!$A$1:$D$52"}</definedName>
    <definedName name="erkek">#N/A</definedName>
    <definedName name="erkgk">#N/A</definedName>
    <definedName name="erkgkd">#N/A</definedName>
    <definedName name="erkgkl">#N/A</definedName>
    <definedName name="erkke">#N/A</definedName>
    <definedName name="erkl">#N/A</definedName>
    <definedName name="erlelre">#N/A</definedName>
    <definedName name="erqw" localSheetId="9" hidden="1">{"'Eng (page2)'!$A$1:$D$52"}</definedName>
    <definedName name="erqw" localSheetId="8" hidden="1">{"'Eng (page2)'!$A$1:$D$52"}</definedName>
    <definedName name="erqw" localSheetId="4" hidden="1">{"'Eng (page2)'!$A$1:$D$52"}</definedName>
    <definedName name="erqw" localSheetId="7" hidden="1">{"'Eng (page2)'!$A$1:$D$52"}</definedName>
    <definedName name="erqw" hidden="1">{"'Eng (page2)'!$A$1:$D$52"}</definedName>
    <definedName name="err">#N/A</definedName>
    <definedName name="ERRE">#N/A</definedName>
    <definedName name="erreggre">#N/A</definedName>
    <definedName name="error" localSheetId="8">#REF!</definedName>
    <definedName name="error" localSheetId="4">'[136]DropDown List'!#REF!</definedName>
    <definedName name="error" localSheetId="7">#REF!</definedName>
    <definedName name="error">#REF!</definedName>
    <definedName name="errre">#N/A</definedName>
    <definedName name="ERSERE" localSheetId="9">#REF!</definedName>
    <definedName name="ERSERE" localSheetId="8">#REF!</definedName>
    <definedName name="ERSERE" localSheetId="7">#REF!</definedName>
    <definedName name="ERSERE">#REF!</definedName>
    <definedName name="erserg">#N/A</definedName>
    <definedName name="ersg">#N/A</definedName>
    <definedName name="ERSG4" localSheetId="9">#REF!</definedName>
    <definedName name="ERSG4" localSheetId="8">#REF!</definedName>
    <definedName name="ERSG4" localSheetId="7">#REF!</definedName>
    <definedName name="ERSG4">#REF!</definedName>
    <definedName name="ersgg">#N/A</definedName>
    <definedName name="ersgg4e">#N/A</definedName>
    <definedName name="ERSGGRE">#N/A</definedName>
    <definedName name="ersggsergr">#N/A</definedName>
    <definedName name="ERSGRE">#N/A</definedName>
    <definedName name="ersre" localSheetId="9">#REF!</definedName>
    <definedName name="ersre" localSheetId="8">#REF!</definedName>
    <definedName name="ersre" localSheetId="7">#REF!</definedName>
    <definedName name="ersre">#REF!</definedName>
    <definedName name="ert" localSheetId="9" hidden="1">{"'Eng (page2)'!$A$1:$D$52"}</definedName>
    <definedName name="ert" localSheetId="8" hidden="1">{"'Eng (page2)'!$A$1:$D$52"}</definedName>
    <definedName name="ert" localSheetId="4" hidden="1">{"'Eng (page2)'!$A$1:$D$52"}</definedName>
    <definedName name="ert" localSheetId="7" hidden="1">{"'Eng (page2)'!$A$1:$D$52"}</definedName>
    <definedName name="ert" hidden="1">{"'Eng (page2)'!$A$1:$D$52"}</definedName>
    <definedName name="ert4e">#N/A</definedName>
    <definedName name="ert4r4">#N/A</definedName>
    <definedName name="ert4t4w">#N/A</definedName>
    <definedName name="ert4w">#N/A</definedName>
    <definedName name="ERTE">#N/A</definedName>
    <definedName name="erte3">#N/A</definedName>
    <definedName name="erte4">#N/A</definedName>
    <definedName name="erte43">#N/A</definedName>
    <definedName name="ertee">#N/A</definedName>
    <definedName name="ERTER">#N/A</definedName>
    <definedName name="ERTERE">#N/A</definedName>
    <definedName name="ertest">#N/A</definedName>
    <definedName name="ertr">#N/A</definedName>
    <definedName name="ertr44w">#N/A</definedName>
    <definedName name="ERTRGR" localSheetId="9">#REF!</definedName>
    <definedName name="ERTRGR" localSheetId="8">#REF!</definedName>
    <definedName name="ERTRGR" localSheetId="7">#REF!</definedName>
    <definedName name="ERTRGR">#REF!</definedName>
    <definedName name="ertyu" localSheetId="9" hidden="1">{"'Eng (page2)'!$A$1:$D$52"}</definedName>
    <definedName name="ertyu" localSheetId="8" hidden="1">{"'Eng (page2)'!$A$1:$D$52"}</definedName>
    <definedName name="ertyu" localSheetId="4" hidden="1">{"'Eng (page2)'!$A$1:$D$52"}</definedName>
    <definedName name="ertyu" localSheetId="7" hidden="1">{"'Eng (page2)'!$A$1:$D$52"}</definedName>
    <definedName name="ertyu" hidden="1">{"'Eng (page2)'!$A$1:$D$52"}</definedName>
    <definedName name="ERW">#N/A</definedName>
    <definedName name="erwq" localSheetId="9" hidden="1">{"'Eng (page2)'!$A$1:$D$52"}</definedName>
    <definedName name="erwq" localSheetId="8" hidden="1">{"'Eng (page2)'!$A$1:$D$52"}</definedName>
    <definedName name="erwq" localSheetId="4" hidden="1">{"'Eng (page2)'!$A$1:$D$52"}</definedName>
    <definedName name="erwq" localSheetId="7" hidden="1">{"'Eng (page2)'!$A$1:$D$52"}</definedName>
    <definedName name="erwq" hidden="1">{"'Eng (page2)'!$A$1:$D$52"}</definedName>
    <definedName name="erwrere">#N/A</definedName>
    <definedName name="erwrre">#N/A</definedName>
    <definedName name="erwt">#N/A</definedName>
    <definedName name="erwt4">#N/A</definedName>
    <definedName name="erwt4tr">#N/A</definedName>
    <definedName name="erwt4w">#N/A</definedName>
    <definedName name="erwte">#N/A</definedName>
    <definedName name="erwtrre">#N/A</definedName>
    <definedName name="erwtt4">#N/A</definedName>
    <definedName name="ERWWQEQ">#N/A</definedName>
    <definedName name="ery" localSheetId="9">#REF!</definedName>
    <definedName name="ery" localSheetId="8">#REF!</definedName>
    <definedName name="ery" localSheetId="7">#REF!</definedName>
    <definedName name="ery">#REF!</definedName>
    <definedName name="ery5rrt">#N/A</definedName>
    <definedName name="erye">#N/A</definedName>
    <definedName name="eryhr">#N/A</definedName>
    <definedName name="eryr">#N/A</definedName>
    <definedName name="eryrtr">#N/A</definedName>
    <definedName name="erytr">#N/A</definedName>
    <definedName name="erytre">#N/A</definedName>
    <definedName name="ERYYH">#N/A</definedName>
    <definedName name="eryyr">#N/A</definedName>
    <definedName name="ERYYRE">#N/A</definedName>
    <definedName name="ES">#N/A</definedName>
    <definedName name="esegrs">#N/A</definedName>
    <definedName name="eses">#N/A</definedName>
    <definedName name="esgdg">#N/A</definedName>
    <definedName name="esgerg">#N/A</definedName>
    <definedName name="ESGG">#N/A</definedName>
    <definedName name="esgr">#N/A</definedName>
    <definedName name="esgrgr">#N/A</definedName>
    <definedName name="esgrre">#N/A</definedName>
    <definedName name="eshers">#N/A</definedName>
    <definedName name="ESP_AVG" localSheetId="4">'[73]Calculation of end rates'!#REF!</definedName>
    <definedName name="ESP_AVG" localSheetId="7">#REF!</definedName>
    <definedName name="ESP_AVG">#REF!</definedName>
    <definedName name="esr">#N/A</definedName>
    <definedName name="esre">#N/A</definedName>
    <definedName name="ESRGER4S">#N/A</definedName>
    <definedName name="esrrr" localSheetId="9">#REF!</definedName>
    <definedName name="esrrr" localSheetId="8">#REF!</definedName>
    <definedName name="esrrr" localSheetId="7">#REF!</definedName>
    <definedName name="esrrr">#REF!</definedName>
    <definedName name="esrte">#N/A</definedName>
    <definedName name="esrtgr">#N/A</definedName>
    <definedName name="eSs">#N/A</definedName>
    <definedName name="est">#N/A</definedName>
    <definedName name="este">#N/A</definedName>
    <definedName name="ESTEER">#N/A</definedName>
    <definedName name="esteyr">#N/A</definedName>
    <definedName name="estte">#N/A</definedName>
    <definedName name="ESW">#N/A</definedName>
    <definedName name="esy" localSheetId="9">#REF!</definedName>
    <definedName name="esy" localSheetId="8">#REF!</definedName>
    <definedName name="esy" localSheetId="7">#REF!</definedName>
    <definedName name="esy">#REF!</definedName>
    <definedName name="esyrhr">#N/A</definedName>
    <definedName name="ET">#N/A</definedName>
    <definedName name="et4tw">#N/A</definedName>
    <definedName name="et5yerr">#N/A</definedName>
    <definedName name="ETE">#N/A</definedName>
    <definedName name="eter">#N/A</definedName>
    <definedName name="ETESER">#N/A</definedName>
    <definedName name="ETET">#N/A</definedName>
    <definedName name="ETETE">#N/A</definedName>
    <definedName name="etewt">#N/A</definedName>
    <definedName name="ethane1" localSheetId="9">#REF!</definedName>
    <definedName name="ethane1">#REF!</definedName>
    <definedName name="ethane10" localSheetId="9">#REF!</definedName>
    <definedName name="ethane10">#REF!</definedName>
    <definedName name="ethane11" localSheetId="9">#REF!</definedName>
    <definedName name="ethane11">#REF!</definedName>
    <definedName name="ethane12" localSheetId="9">#REF!</definedName>
    <definedName name="ethane12">#REF!</definedName>
    <definedName name="ethane2" localSheetId="9">#REF!</definedName>
    <definedName name="ethane2">#REF!</definedName>
    <definedName name="ethane3" localSheetId="9">#REF!</definedName>
    <definedName name="ethane3">#REF!</definedName>
    <definedName name="ethane4" localSheetId="9">#REF!</definedName>
    <definedName name="ethane4">#REF!</definedName>
    <definedName name="ethane5" localSheetId="9">#REF!</definedName>
    <definedName name="ethane5">#REF!</definedName>
    <definedName name="ethane6" localSheetId="9">#REF!</definedName>
    <definedName name="ethane6">#REF!</definedName>
    <definedName name="ethane7" localSheetId="9">#REF!</definedName>
    <definedName name="ethane7">#REF!</definedName>
    <definedName name="ethane8" localSheetId="9">#REF!</definedName>
    <definedName name="ethane8">#REF!</definedName>
    <definedName name="ethane9" localSheetId="9">#REF!</definedName>
    <definedName name="ethane9">#REF!</definedName>
    <definedName name="etjjtye">#N/A</definedName>
    <definedName name="ETR">#N/A</definedName>
    <definedName name="etse">#N/A</definedName>
    <definedName name="etssr">#N/A</definedName>
    <definedName name="etst">#N/A</definedName>
    <definedName name="etstse">#N/A</definedName>
    <definedName name="ETT">#N/A</definedName>
    <definedName name="ETTE">#N/A</definedName>
    <definedName name="ETTET">#N/A</definedName>
    <definedName name="ETTEW" localSheetId="9">#REF!</definedName>
    <definedName name="ETTEW" localSheetId="8">#REF!</definedName>
    <definedName name="ETTEW" localSheetId="7">#REF!</definedName>
    <definedName name="ETTEW">#REF!</definedName>
    <definedName name="ETTTW">#N/A</definedName>
    <definedName name="ettw4re">#N/A</definedName>
    <definedName name="etu">#N/A</definedName>
    <definedName name="ETW">#N/A</definedName>
    <definedName name="etwett">#N/A</definedName>
    <definedName name="etyeyr">#N/A</definedName>
    <definedName name="etyre">#N/A</definedName>
    <definedName name="eueu">#N/A</definedName>
    <definedName name="euu">#N/A</definedName>
    <definedName name="EV__LASTREFTIME__" hidden="1">38924.6922106482</definedName>
    <definedName name="eveve" localSheetId="9" hidden="1">{#N/A,#N/A,TRUE,"Valuation";#N/A,#N/A,TRUE,"Financ. Stat.";#N/A,#N/A,TRUE,"Contr. Sales";#N/A,#N/A,TRUE,"Sales-Purch. CDEC-SING";#N/A,#N/A,TRUE,"SING Oper.";#N/A,#N/A,TRUE,"Costs &amp; Other Sales";#N/A,#N/A,TRUE,"Fuel Consum.";#N/A,#N/A,TRUE,"Depreciation";#N/A,#N/A,TRUE,"Work. Cap.";#N/A,#N/A,TRUE,"Assump.";#N/A,#N/A,TRUE,"Discount Rates"}</definedName>
    <definedName name="eveve" localSheetId="8" hidden="1">{#N/A,#N/A,TRUE,"Valuation";#N/A,#N/A,TRUE,"Financ. Stat.";#N/A,#N/A,TRUE,"Contr. Sales";#N/A,#N/A,TRUE,"Sales-Purch. CDEC-SING";#N/A,#N/A,TRUE,"SING Oper.";#N/A,#N/A,TRUE,"Costs &amp; Other Sales";#N/A,#N/A,TRUE,"Fuel Consum.";#N/A,#N/A,TRUE,"Depreciation";#N/A,#N/A,TRUE,"Work. Cap.";#N/A,#N/A,TRUE,"Assump.";#N/A,#N/A,TRUE,"Discount Rates"}</definedName>
    <definedName name="eveve" localSheetId="4" hidden="1">{#N/A,#N/A,TRUE,"Valuation";#N/A,#N/A,TRUE,"Financ. Stat.";#N/A,#N/A,TRUE,"Contr. Sales";#N/A,#N/A,TRUE,"Sales-Purch. CDEC-SING";#N/A,#N/A,TRUE,"SING Oper.";#N/A,#N/A,TRUE,"Costs &amp; Other Sales";#N/A,#N/A,TRUE,"Fuel Consum.";#N/A,#N/A,TRUE,"Depreciation";#N/A,#N/A,TRUE,"Work. Cap.";#N/A,#N/A,TRUE,"Assump.";#N/A,#N/A,TRUE,"Discount Rates"}</definedName>
    <definedName name="eveve" localSheetId="7" hidden="1">{#N/A,#N/A,TRUE,"Valuation";#N/A,#N/A,TRUE,"Financ. Stat.";#N/A,#N/A,TRUE,"Contr. Sales";#N/A,#N/A,TRUE,"Sales-Purch. CDEC-SING";#N/A,#N/A,TRUE,"SING Oper.";#N/A,#N/A,TRUE,"Costs &amp; Other Sales";#N/A,#N/A,TRUE,"Fuel Consum.";#N/A,#N/A,TRUE,"Depreciation";#N/A,#N/A,TRUE,"Work. Cap.";#N/A,#N/A,TRUE,"Assump.";#N/A,#N/A,TRUE,"Discount Rates"}</definedName>
    <definedName name="eveve" hidden="1">{#N/A,#N/A,TRUE,"Valuation";#N/A,#N/A,TRUE,"Financ. Stat.";#N/A,#N/A,TRUE,"Contr. Sales";#N/A,#N/A,TRUE,"Sales-Purch. CDEC-SING";#N/A,#N/A,TRUE,"SING Oper.";#N/A,#N/A,TRUE,"Costs &amp; Other Sales";#N/A,#N/A,TRUE,"Fuel Consum.";#N/A,#N/A,TRUE,"Depreciation";#N/A,#N/A,TRUE,"Work. Cap.";#N/A,#N/A,TRUE,"Assump.";#N/A,#N/A,TRUE,"Discount Rates"}</definedName>
    <definedName name="ew">#N/A</definedName>
    <definedName name="EW4A">#N/A</definedName>
    <definedName name="EW4FWEF">#N/A</definedName>
    <definedName name="ewace">#N/A</definedName>
    <definedName name="EWAF">#N/A</definedName>
    <definedName name="EWAFAFWE3WFE">#N/A</definedName>
    <definedName name="EWAFAWE">#N/A</definedName>
    <definedName name="EWAFD">#N/A</definedName>
    <definedName name="ewafefw">#N/A</definedName>
    <definedName name="EWAFEWF">#N/A</definedName>
    <definedName name="EWAFFEW" localSheetId="9">#REF!</definedName>
    <definedName name="EWAFFEW" localSheetId="8">#REF!</definedName>
    <definedName name="EWAFFEW" localSheetId="7">#REF!</definedName>
    <definedName name="EWAFFEW">#REF!</definedName>
    <definedName name="EWAFFEWA">#N/A</definedName>
    <definedName name="ewaffewef">#N/A</definedName>
    <definedName name="EWAFW3A">#N/A</definedName>
    <definedName name="EWAFWFEA">#N/A</definedName>
    <definedName name="EWAG">#N/A</definedName>
    <definedName name="EWAREWA">#N/A</definedName>
    <definedName name="ewarewwer">#N/A</definedName>
    <definedName name="ewarf">#N/A</definedName>
    <definedName name="EWAW3W">#N/A</definedName>
    <definedName name="EWE">#N/A</definedName>
    <definedName name="ewee" localSheetId="9" hidden="1">{"'Eng (page2)'!$A$1:$D$52"}</definedName>
    <definedName name="ewee" localSheetId="8" hidden="1">{"'Eng (page2)'!$A$1:$D$52"}</definedName>
    <definedName name="ewee" localSheetId="4" hidden="1">{"'Eng (page2)'!$A$1:$D$52"}</definedName>
    <definedName name="ewee" localSheetId="7" hidden="1">{"'Eng (page2)'!$A$1:$D$52"}</definedName>
    <definedName name="ewee" hidden="1">{"'Eng (page2)'!$A$1:$D$52"}</definedName>
    <definedName name="ewefa">#N/A</definedName>
    <definedName name="ewefe">#N/A</definedName>
    <definedName name="ewefw">#N/A</definedName>
    <definedName name="ewekei">#N/A</definedName>
    <definedName name="ewew" localSheetId="9" hidden="1">{"cashflow",#N/A,FALSE,"cash flow"}</definedName>
    <definedName name="ewew" localSheetId="8" hidden="1">{"cashflow",#N/A,FALSE,"cash flow"}</definedName>
    <definedName name="ewew" localSheetId="4" hidden="1">{"cashflow",#N/A,FALSE,"cash flow"}</definedName>
    <definedName name="ewew" localSheetId="7" hidden="1">{"cashflow",#N/A,FALSE,"cash flow"}</definedName>
    <definedName name="ewew" hidden="1">{"cashflow",#N/A,FALSE,"cash flow"}</definedName>
    <definedName name="ewew1" localSheetId="9" hidden="1">{"cashflow",#N/A,FALSE,"cash flow"}</definedName>
    <definedName name="ewew1" localSheetId="8" hidden="1">{"cashflow",#N/A,FALSE,"cash flow"}</definedName>
    <definedName name="ewew1" localSheetId="4" hidden="1">{"cashflow",#N/A,FALSE,"cash flow"}</definedName>
    <definedName name="ewew1" localSheetId="7" hidden="1">{"cashflow",#N/A,FALSE,"cash flow"}</definedName>
    <definedName name="ewew1" hidden="1">{"cashflow",#N/A,FALSE,"cash flow"}</definedName>
    <definedName name="EWEWAAWE">#N/A</definedName>
    <definedName name="EWEWE">#N/A</definedName>
    <definedName name="EWEWWEFA">#N/A</definedName>
    <definedName name="ewf">#N/A</definedName>
    <definedName name="ewfa">#N/A</definedName>
    <definedName name="EWFAAFEW" localSheetId="9">#REF!</definedName>
    <definedName name="EWFAAFEW" localSheetId="8">#REF!</definedName>
    <definedName name="EWFAAFEW" localSheetId="7">#REF!</definedName>
    <definedName name="EWFAAFEW">#REF!</definedName>
    <definedName name="EWFAFAEW">#N/A</definedName>
    <definedName name="EWFAFEW" localSheetId="9">#REF!</definedName>
    <definedName name="EWFAFEW" localSheetId="8">#REF!</definedName>
    <definedName name="EWFAFEW" localSheetId="7">#REF!</definedName>
    <definedName name="EWFAFEW">#REF!</definedName>
    <definedName name="EWFAFEWA">#N/A</definedName>
    <definedName name="EWFAWE">#N/A</definedName>
    <definedName name="EWFAWFW">#N/A</definedName>
    <definedName name="ewfcsdd">#N/A</definedName>
    <definedName name="EWFE" localSheetId="9">#REF!</definedName>
    <definedName name="EWFE" localSheetId="8">#REF!</definedName>
    <definedName name="EWFE" localSheetId="7">#REF!</definedName>
    <definedName name="EWFE">#REF!</definedName>
    <definedName name="ewfefw">#N/A</definedName>
    <definedName name="ewfewefew">#N/A</definedName>
    <definedName name="ewfewefw">#N/A</definedName>
    <definedName name="ewfewf">#N/A</definedName>
    <definedName name="ewfewfew">#N/A</definedName>
    <definedName name="ewfewkefw">#N/A</definedName>
    <definedName name="ewff3w">#N/A</definedName>
    <definedName name="ewffe">#N/A</definedName>
    <definedName name="ewffee">#N/A</definedName>
    <definedName name="EWFFEFE">#N/A</definedName>
    <definedName name="ewffew">#N/A</definedName>
    <definedName name="ewffewa">#N/A</definedName>
    <definedName name="ewffewf">#N/A</definedName>
    <definedName name="ewffweawe">#N/A</definedName>
    <definedName name="ewfke">#N/A</definedName>
    <definedName name="ewfkelke">#N/A</definedName>
    <definedName name="ewfkewfk3">#N/A</definedName>
    <definedName name="ewfkewkew">#N/A</definedName>
    <definedName name="ewfkwek">#N/A</definedName>
    <definedName name="ewflele">#N/A</definedName>
    <definedName name="EWFWAWE">#N/A</definedName>
    <definedName name="ewfwef">#N/A</definedName>
    <definedName name="ewfweqf">#N/A</definedName>
    <definedName name="EWGAAGWE">#N/A</definedName>
    <definedName name="ewgwge">#N/A</definedName>
    <definedName name="ewiks">#N/A</definedName>
    <definedName name="ewiosd">#N/A</definedName>
    <definedName name="ewjae">#N/A</definedName>
    <definedName name="EWJEWJJE">#N/A</definedName>
    <definedName name="ewjjk">#N/A</definedName>
    <definedName name="ewkeke">#N/A</definedName>
    <definedName name="ewkekek">#N/A</definedName>
    <definedName name="ewkekk">#N/A</definedName>
    <definedName name="ewkf">#N/A</definedName>
    <definedName name="EWKFK">#N/A</definedName>
    <definedName name="ewkfwkk">#N/A</definedName>
    <definedName name="ewkkek">#N/A</definedName>
    <definedName name="ewkkk">#N/A</definedName>
    <definedName name="ewkla">#N/A</definedName>
    <definedName name="ewkoi">#N/A</definedName>
    <definedName name="ewqde" localSheetId="9" hidden="1">{#N/A,#N/A,FALSE,"Aa-Ab";#N/A,#N/A,FALSE,"A03";#N/A,#N/A,FALSE,"A03a_A07a";#N/A,#N/A,FALSE,"A04a";#N/A,#N/A,FALSE,"A05a";#N/A,#N/A,FALSE,"A08.02-03-04";#N/A,#N/A,FALSE,"A08a2-3";#N/A,#N/A,FALSE,"A08.05";#N/A,#N/A,FALSE,"A09a";#N/A,#N/A,FALSE,"A13.01";#N/A,#N/A,FALSE,"A16a";#N/A,#N/A,FALSE,"A16b";#N/A,#N/A,FALSE,"A16da";#N/A,#N/A,FALSE,"A16i 1";#N/A,#N/A,FALSE,"A26.01-02";#N/A,#N/A,FALSE,"A32.03";#N/A,#N/A,FALSE,"A32.04a";#N/A,#N/A,FALSE,"A33.01";#N/A,#N/A,FALSE,"A33.02";#N/A,#N/A,FALSE,"A36";#N/A,#N/A,FALSE,"A37.01-03";#N/A,#N/A,FALSE,"A41"}</definedName>
    <definedName name="ewqde" localSheetId="8" hidden="1">{#N/A,#N/A,FALSE,"Aa-Ab";#N/A,#N/A,FALSE,"A03";#N/A,#N/A,FALSE,"A03a_A07a";#N/A,#N/A,FALSE,"A04a";#N/A,#N/A,FALSE,"A05a";#N/A,#N/A,FALSE,"A08.02-03-04";#N/A,#N/A,FALSE,"A08a2-3";#N/A,#N/A,FALSE,"A08.05";#N/A,#N/A,FALSE,"A09a";#N/A,#N/A,FALSE,"A13.01";#N/A,#N/A,FALSE,"A16a";#N/A,#N/A,FALSE,"A16b";#N/A,#N/A,FALSE,"A16da";#N/A,#N/A,FALSE,"A16i 1";#N/A,#N/A,FALSE,"A26.01-02";#N/A,#N/A,FALSE,"A32.03";#N/A,#N/A,FALSE,"A32.04a";#N/A,#N/A,FALSE,"A33.01";#N/A,#N/A,FALSE,"A33.02";#N/A,#N/A,FALSE,"A36";#N/A,#N/A,FALSE,"A37.01-03";#N/A,#N/A,FALSE,"A41"}</definedName>
    <definedName name="ewqde" localSheetId="4" hidden="1">{#N/A,#N/A,FALSE,"Aa-Ab";#N/A,#N/A,FALSE,"A03";#N/A,#N/A,FALSE,"A03a_A07a";#N/A,#N/A,FALSE,"A04a";#N/A,#N/A,FALSE,"A05a";#N/A,#N/A,FALSE,"A08.02-03-04";#N/A,#N/A,FALSE,"A08a2-3";#N/A,#N/A,FALSE,"A08.05";#N/A,#N/A,FALSE,"A09a";#N/A,#N/A,FALSE,"A13.01";#N/A,#N/A,FALSE,"A16a";#N/A,#N/A,FALSE,"A16b";#N/A,#N/A,FALSE,"A16da";#N/A,#N/A,FALSE,"A16i 1";#N/A,#N/A,FALSE,"A26.01-02";#N/A,#N/A,FALSE,"A32.03";#N/A,#N/A,FALSE,"A32.04a";#N/A,#N/A,FALSE,"A33.01";#N/A,#N/A,FALSE,"A33.02";#N/A,#N/A,FALSE,"A36";#N/A,#N/A,FALSE,"A37.01-03";#N/A,#N/A,FALSE,"A41"}</definedName>
    <definedName name="ewqde" localSheetId="7" hidden="1">{#N/A,#N/A,FALSE,"Aa-Ab";#N/A,#N/A,FALSE,"A03";#N/A,#N/A,FALSE,"A03a_A07a";#N/A,#N/A,FALSE,"A04a";#N/A,#N/A,FALSE,"A05a";#N/A,#N/A,FALSE,"A08.02-03-04";#N/A,#N/A,FALSE,"A08a2-3";#N/A,#N/A,FALSE,"A08.05";#N/A,#N/A,FALSE,"A09a";#N/A,#N/A,FALSE,"A13.01";#N/A,#N/A,FALSE,"A16a";#N/A,#N/A,FALSE,"A16b";#N/A,#N/A,FALSE,"A16da";#N/A,#N/A,FALSE,"A16i 1";#N/A,#N/A,FALSE,"A26.01-02";#N/A,#N/A,FALSE,"A32.03";#N/A,#N/A,FALSE,"A32.04a";#N/A,#N/A,FALSE,"A33.01";#N/A,#N/A,FALSE,"A33.02";#N/A,#N/A,FALSE,"A36";#N/A,#N/A,FALSE,"A37.01-03";#N/A,#N/A,FALSE,"A41"}</definedName>
    <definedName name="ewqde" hidden="1">{#N/A,#N/A,FALSE,"Aa-Ab";#N/A,#N/A,FALSE,"A03";#N/A,#N/A,FALSE,"A03a_A07a";#N/A,#N/A,FALSE,"A04a";#N/A,#N/A,FALSE,"A05a";#N/A,#N/A,FALSE,"A08.02-03-04";#N/A,#N/A,FALSE,"A08a2-3";#N/A,#N/A,FALSE,"A08.05";#N/A,#N/A,FALSE,"A09a";#N/A,#N/A,FALSE,"A13.01";#N/A,#N/A,FALSE,"A16a";#N/A,#N/A,FALSE,"A16b";#N/A,#N/A,FALSE,"A16da";#N/A,#N/A,FALSE,"A16i 1";#N/A,#N/A,FALSE,"A26.01-02";#N/A,#N/A,FALSE,"A32.03";#N/A,#N/A,FALSE,"A32.04a";#N/A,#N/A,FALSE,"A33.01";#N/A,#N/A,FALSE,"A33.02";#N/A,#N/A,FALSE,"A36";#N/A,#N/A,FALSE,"A37.01-03";#N/A,#N/A,FALSE,"A41"}</definedName>
    <definedName name="ewqew">#N/A</definedName>
    <definedName name="ewqr">#N/A</definedName>
    <definedName name="ewr" localSheetId="4">[137]DEP12!#REF!</definedName>
    <definedName name="ewr" localSheetId="7">#REF!</definedName>
    <definedName name="ewr">#REF!</definedName>
    <definedName name="ewr4tt4w">#N/A</definedName>
    <definedName name="ewre">#N/A</definedName>
    <definedName name="ewret">#N/A</definedName>
    <definedName name="ewrq" localSheetId="9" hidden="1">{"'Eng (page2)'!$A$1:$D$52"}</definedName>
    <definedName name="ewrq" localSheetId="8" hidden="1">{"'Eng (page2)'!$A$1:$D$52"}</definedName>
    <definedName name="ewrq" localSheetId="4" hidden="1">{"'Eng (page2)'!$A$1:$D$52"}</definedName>
    <definedName name="ewrq" localSheetId="7" hidden="1">{"'Eng (page2)'!$A$1:$D$52"}</definedName>
    <definedName name="ewrq" hidden="1">{"'Eng (page2)'!$A$1:$D$52"}</definedName>
    <definedName name="ewrt3t4w">#N/A</definedName>
    <definedName name="ewrt4">#N/A</definedName>
    <definedName name="ewrt4t">#N/A</definedName>
    <definedName name="ewrt4te">#N/A</definedName>
    <definedName name="ewrtt34t">#N/A</definedName>
    <definedName name="ewrw" localSheetId="4">[59]เครื่องตกแต่ง!$B$76</definedName>
    <definedName name="ewrw" localSheetId="7">#REF!</definedName>
    <definedName name="ewrw">#REF!</definedName>
    <definedName name="EWSD" localSheetId="9" hidden="1">{"'Eng (page2)'!$A$1:$D$52"}</definedName>
    <definedName name="EWSD" localSheetId="8" hidden="1">{"'Eng (page2)'!$A$1:$D$52"}</definedName>
    <definedName name="EWSD" localSheetId="4" hidden="1">{"'Eng (page2)'!$A$1:$D$52"}</definedName>
    <definedName name="EWSD" localSheetId="7" hidden="1">{"'Eng (page2)'!$A$1:$D$52"}</definedName>
    <definedName name="EWSD" hidden="1">{"'Eng (page2)'!$A$1:$D$52"}</definedName>
    <definedName name="ewsk">#N/A</definedName>
    <definedName name="ewt">#N/A</definedName>
    <definedName name="ewt4w">#N/A</definedName>
    <definedName name="ewte" localSheetId="9">#REF!</definedName>
    <definedName name="ewte" localSheetId="8">#REF!</definedName>
    <definedName name="ewte" localSheetId="7">#REF!</definedName>
    <definedName name="ewte">#REF!</definedName>
    <definedName name="EWTGE">#N/A</definedName>
    <definedName name="ewtt">#N/A</definedName>
    <definedName name="ewtte4t">#N/A</definedName>
    <definedName name="ewttr">#N/A</definedName>
    <definedName name="eww" localSheetId="9" hidden="1">{"sum_mth",#N/A,FALSE,"SUM-MTH";"sum_mth_สะสม",#N/A,FALSE,"SUM-MTH";"sum_mth_ผลการดำเนินงาน",#N/A,FALSE,"SUM-MTH";"sum_mth_ผลการดำเนินงาน_สะสม",#N/A,FALSE,"SUM-MTH"}</definedName>
    <definedName name="eww" localSheetId="8" hidden="1">{"sum_mth",#N/A,FALSE,"SUM-MTH";"sum_mth_สะสม",#N/A,FALSE,"SUM-MTH";"sum_mth_ผลการดำเนินงาน",#N/A,FALSE,"SUM-MTH";"sum_mth_ผลการดำเนินงาน_สะสม",#N/A,FALSE,"SUM-MTH"}</definedName>
    <definedName name="eww" localSheetId="4" hidden="1">{"sum_mth",#N/A,FALSE,"SUM-MTH";"sum_mth_สะสม",#N/A,FALSE,"SUM-MTH";"sum_mth_ผลการดำเนินงาน",#N/A,FALSE,"SUM-MTH";"sum_mth_ผลการดำเนินงาน_สะสม",#N/A,FALSE,"SUM-MTH"}</definedName>
    <definedName name="eww" localSheetId="7" hidden="1">{"sum_mth",#N/A,FALSE,"SUM-MTH";"sum_mth_สะสม",#N/A,FALSE,"SUM-MTH";"sum_mth_ผลการดำเนินงาน",#N/A,FALSE,"SUM-MTH";"sum_mth_ผลการดำเนินงาน_สะสม",#N/A,FALSE,"SUM-MTH"}</definedName>
    <definedName name="eww" hidden="1">{"sum_mth",#N/A,FALSE,"SUM-MTH";"sum_mth_สะสม",#N/A,FALSE,"SUM-MTH";"sum_mth_ผลการดำเนินงาน",#N/A,FALSE,"SUM-MTH";"sum_mth_ผลการดำเนินงาน_สะสม",#N/A,FALSE,"SUM-MTH"}</definedName>
    <definedName name="ewwe">#N/A</definedName>
    <definedName name="EWWFE" localSheetId="9">#REF!</definedName>
    <definedName name="EWWFE" localSheetId="8">#REF!</definedName>
    <definedName name="EWWFE" localSheetId="7">#REF!</definedName>
    <definedName name="EWWFE">#REF!</definedName>
    <definedName name="ewws">#N/A</definedName>
    <definedName name="ewww" localSheetId="9" hidden="1">{"sum_mth",#N/A,FALSE,"SUM-MTH";"sum_mth_สะสม",#N/A,FALSE,"SUM-MTH";"sum_mth_ผลการดำเนินงาน",#N/A,FALSE,"SUM-MTH";"sum_mth_ผลการดำเนินงาน_สะสม",#N/A,FALSE,"SUM-MTH"}</definedName>
    <definedName name="ewww" localSheetId="8" hidden="1">{"sum_mth",#N/A,FALSE,"SUM-MTH";"sum_mth_สะสม",#N/A,FALSE,"SUM-MTH";"sum_mth_ผลการดำเนินงาน",#N/A,FALSE,"SUM-MTH";"sum_mth_ผลการดำเนินงาน_สะสม",#N/A,FALSE,"SUM-MTH"}</definedName>
    <definedName name="ewww" localSheetId="4" hidden="1">{"sum_mth",#N/A,FALSE,"SUM-MTH";"sum_mth_สะสม",#N/A,FALSE,"SUM-MTH";"sum_mth_ผลการดำเนินงาน",#N/A,FALSE,"SUM-MTH";"sum_mth_ผลการดำเนินงาน_สะสม",#N/A,FALSE,"SUM-MTH"}</definedName>
    <definedName name="ewww" localSheetId="7" hidden="1">{"sum_mth",#N/A,FALSE,"SUM-MTH";"sum_mth_สะสม",#N/A,FALSE,"SUM-MTH";"sum_mth_ผลการดำเนินงาน",#N/A,FALSE,"SUM-MTH";"sum_mth_ผลการดำเนินงาน_สะสม",#N/A,FALSE,"SUM-MTH"}</definedName>
    <definedName name="ewww" hidden="1">{"sum_mth",#N/A,FALSE,"SUM-MTH";"sum_mth_สะสม",#N/A,FALSE,"SUM-MTH";"sum_mth_ผลการดำเนินงาน",#N/A,FALSE,"SUM-MTH";"sum_mth_ผลการดำเนินงาน_สะสม",#N/A,FALSE,"SUM-MTH"}</definedName>
    <definedName name="ewwww4" localSheetId="9" hidden="1">{"sum_mth",#N/A,FALSE,"SUM-MTH";"sum_mth_สะสม",#N/A,FALSE,"SUM-MTH";"sum_mth_ผลการดำเนินงาน",#N/A,FALSE,"SUM-MTH";"sum_mth_ผลการดำเนินงาน_สะสม",#N/A,FALSE,"SUM-MTH"}</definedName>
    <definedName name="ewwww4" localSheetId="8" hidden="1">{"sum_mth",#N/A,FALSE,"SUM-MTH";"sum_mth_สะสม",#N/A,FALSE,"SUM-MTH";"sum_mth_ผลการดำเนินงาน",#N/A,FALSE,"SUM-MTH";"sum_mth_ผลการดำเนินงาน_สะสม",#N/A,FALSE,"SUM-MTH"}</definedName>
    <definedName name="ewwww4" localSheetId="4" hidden="1">{"sum_mth",#N/A,FALSE,"SUM-MTH";"sum_mth_สะสม",#N/A,FALSE,"SUM-MTH";"sum_mth_ผลการดำเนินงาน",#N/A,FALSE,"SUM-MTH";"sum_mth_ผลการดำเนินงาน_สะสม",#N/A,FALSE,"SUM-MTH"}</definedName>
    <definedName name="ewwww4" localSheetId="7" hidden="1">{"sum_mth",#N/A,FALSE,"SUM-MTH";"sum_mth_สะสม",#N/A,FALSE,"SUM-MTH";"sum_mth_ผลการดำเนินงาน",#N/A,FALSE,"SUM-MTH";"sum_mth_ผลการดำเนินงาน_สะสม",#N/A,FALSE,"SUM-MTH"}</definedName>
    <definedName name="ewwww4" hidden="1">{"sum_mth",#N/A,FALSE,"SUM-MTH";"sum_mth_สะสม",#N/A,FALSE,"SUM-MTH";"sum_mth_ผลการดำเนินงาน",#N/A,FALSE,"SUM-MTH";"sum_mth_ผลการดำเนินงาน_สะสม",#N/A,FALSE,"SUM-MTH"}</definedName>
    <definedName name="EX" localSheetId="4">[138]EAS!$I$2:$L$219</definedName>
    <definedName name="EX" localSheetId="7">#REF!</definedName>
    <definedName name="EX">#REF!</definedName>
    <definedName name="ExactAddinConnection" hidden="1">"003"</definedName>
    <definedName name="ExactAddinConnection.002" hidden="1">"CPNT01;002;mengtalekk;1"</definedName>
    <definedName name="ExactAddinConnection.003" hidden="1">"DIPSERVER5\\SQL2008;003;siriyuda.hanab;1"</definedName>
    <definedName name="ExactAddinConnection.998" hidden="1">"wong109178-1;998;chey109859;1"</definedName>
    <definedName name="ExactAddinReports" hidden="1">24</definedName>
    <definedName name="exc" localSheetId="9" hidden="1">{"'Eng (page2)'!$A$1:$D$52"}</definedName>
    <definedName name="exc" localSheetId="8" hidden="1">{"'Eng (page2)'!$A$1:$D$52"}</definedName>
    <definedName name="exc" localSheetId="4" hidden="1">{"'Eng (page2)'!$A$1:$D$52"}</definedName>
    <definedName name="exc" localSheetId="7" hidden="1">{"'Eng (page2)'!$A$1:$D$52"}</definedName>
    <definedName name="exc" hidden="1">{"'Eng (page2)'!$A$1:$D$52"}</definedName>
    <definedName name="Excel_BuiltIn__FilterDatabase_43" localSheetId="9">#REF!</definedName>
    <definedName name="Excel_BuiltIn__FilterDatabase_43">#REF!</definedName>
    <definedName name="Excel_BuiltIn_Print_Area_1_1" localSheetId="4">('[139]PETTY CASH'!#REF!,'[139]PETTY CASH'!$A$1:$E$9)</definedName>
    <definedName name="Excel_BuiltIn_Print_Area_1_1" localSheetId="7">(#REF!,#REF!)</definedName>
    <definedName name="Excel_BuiltIn_Print_Area_1_1">(#REF!,#REF!)</definedName>
    <definedName name="Excel_BuiltIn_Print_Area_1_1_1" localSheetId="9">#REF!</definedName>
    <definedName name="Excel_BuiltIn_Print_Area_1_1_1" localSheetId="4">'[139]PETTY CASH'!#REF!</definedName>
    <definedName name="Excel_BuiltIn_Print_Area_1_1_1" localSheetId="7">#REF!</definedName>
    <definedName name="Excel_BuiltIn_Print_Area_1_1_1">#REF!</definedName>
    <definedName name="Excel_BuiltIn_Print_Area_16_1" localSheetId="9">#REF!</definedName>
    <definedName name="Excel_BuiltIn_Print_Area_16_1" localSheetId="7">#REF!</definedName>
    <definedName name="Excel_BuiltIn_Print_Area_16_1">#REF!</definedName>
    <definedName name="Excel_BuiltIn_Print_Area_16_1_1" localSheetId="9">#REF!</definedName>
    <definedName name="Excel_BuiltIn_Print_Area_16_1_1">#REF!</definedName>
    <definedName name="Excel_BuiltIn_Print_Area_17_1" localSheetId="9">(#REF!,#REF!)</definedName>
    <definedName name="Excel_BuiltIn_Print_Area_17_1">(#REF!,#REF!)</definedName>
    <definedName name="Excel_BuiltIn_Print_Area_19_1" localSheetId="9">(#REF!,#REF!)</definedName>
    <definedName name="Excel_BuiltIn_Print_Area_19_1">(#REF!,#REF!)</definedName>
    <definedName name="Excel_BuiltIn_Print_Area_23_1" localSheetId="9">#REF!</definedName>
    <definedName name="Excel_BuiltIn_Print_Area_23_1">#REF!</definedName>
    <definedName name="Excel_BuiltIn_Print_Area_28_1" localSheetId="9">#REF!</definedName>
    <definedName name="Excel_BuiltIn_Print_Area_28_1">#REF!</definedName>
    <definedName name="Excel_BuiltIn_Print_Area_7" localSheetId="9">#REF!</definedName>
    <definedName name="Excel_BuiltIn_Print_Area_7">#REF!</definedName>
    <definedName name="Excel_BuiltIn_Print_Titles_19" localSheetId="9">#REF!</definedName>
    <definedName name="Excel_BuiltIn_Print_Titles_19">#REF!</definedName>
    <definedName name="exchange" localSheetId="4">[140]SPP!$Q$26</definedName>
    <definedName name="exchange" localSheetId="7">#REF!</definedName>
    <definedName name="exchange">#REF!</definedName>
    <definedName name="Exit" localSheetId="9">#REF!</definedName>
    <definedName name="Exit" localSheetId="7">#REF!</definedName>
    <definedName name="Exit">#REF!</definedName>
    <definedName name="EXP_LETTER" localSheetId="9">#REF!</definedName>
    <definedName name="EXP_LETTER">#REF!</definedName>
    <definedName name="exp5.1" localSheetId="9">#REF!</definedName>
    <definedName name="exp5.1">#REF!</definedName>
    <definedName name="Expected_balance" localSheetId="9">#REF!</definedName>
    <definedName name="Expected_balance" localSheetId="8">#REF!</definedName>
    <definedName name="Expected_balance" localSheetId="7">#REF!</definedName>
    <definedName name="Expected_balance">#REF!</definedName>
    <definedName name="Expense" localSheetId="9">#REF!</definedName>
    <definedName name="Expense" localSheetId="8">#REF!</definedName>
    <definedName name="Expense" localSheetId="7">#REF!</definedName>
    <definedName name="Expense">#REF!</definedName>
    <definedName name="EXPT" localSheetId="9">#REF!</definedName>
    <definedName name="EXPT">#REF!</definedName>
    <definedName name="Extra_Pay" localSheetId="9">#REF!</definedName>
    <definedName name="Extra_Pay">#REF!</definedName>
    <definedName name="_xlnm.Extract" localSheetId="9">#REF!</definedName>
    <definedName name="_xlnm.Extract" localSheetId="8">#REF!</definedName>
    <definedName name="_xlnm.Extract" localSheetId="7">#REF!</definedName>
    <definedName name="_xlnm.Extract">#REF!</definedName>
    <definedName name="ey">#N/A</definedName>
    <definedName name="ey5e5r">#N/A</definedName>
    <definedName name="EYE">#N/A</definedName>
    <definedName name="eyeer">#N/A</definedName>
    <definedName name="eyerw">#N/A</definedName>
    <definedName name="eyeyt">#N/A</definedName>
    <definedName name="eyr">#N/A</definedName>
    <definedName name="EYRREY">#N/A</definedName>
    <definedName name="eyrry">#N/A</definedName>
    <definedName name="EYRY">#N/A</definedName>
    <definedName name="eytr">#N/A</definedName>
    <definedName name="eytt" localSheetId="9">#REF!</definedName>
    <definedName name="eytt" localSheetId="8">#REF!</definedName>
    <definedName name="eytt" localSheetId="7">#REF!</definedName>
    <definedName name="eytt">#REF!</definedName>
    <definedName name="eyty">#N/A</definedName>
    <definedName name="eyure">#N/A</definedName>
    <definedName name="EYY">#N/A</definedName>
    <definedName name="EYYRE">#N/A</definedName>
    <definedName name="eyyt" localSheetId="9">#REF!</definedName>
    <definedName name="eyyt" localSheetId="8">#REF!</definedName>
    <definedName name="eyyt" localSheetId="7">#REF!</definedName>
    <definedName name="eyyt">#REF!</definedName>
    <definedName name="f">#N/A</definedName>
    <definedName name="F_SL" localSheetId="9">FST:(FSB)</definedName>
    <definedName name="F_SL" localSheetId="8">[0]!FST:([0]!FSB)</definedName>
    <definedName name="F_SL" localSheetId="4">'SH 7'!FST:('SH 7'!FSB)</definedName>
    <definedName name="F_SL" localSheetId="7">'SH 9'!FST:('SH 9'!FSB)</definedName>
    <definedName name="F_SL">FST:(FSB)</definedName>
    <definedName name="F1nin" localSheetId="9" hidden="1">{"'Model'!$A$1:$N$53"}</definedName>
    <definedName name="F1nin" localSheetId="8" hidden="1">{"'Model'!$A$1:$N$53"}</definedName>
    <definedName name="F1nin" localSheetId="4" hidden="1">{"'Model'!$A$1:$N$53"}</definedName>
    <definedName name="F1nin" localSheetId="7" hidden="1">{"'Model'!$A$1:$N$53"}</definedName>
    <definedName name="F1nin" hidden="1">{"'Model'!$A$1:$N$53"}</definedName>
    <definedName name="f3e">#N/A</definedName>
    <definedName name="F3F32">#N/A</definedName>
    <definedName name="f4ef">#N/A</definedName>
    <definedName name="fa">#N/A</definedName>
    <definedName name="FA.." localSheetId="9">#REF!</definedName>
    <definedName name="FA..">#REF!</definedName>
    <definedName name="fa3w">#N/A</definedName>
    <definedName name="FAAFEW">#N/A</definedName>
    <definedName name="fac">#N/A</definedName>
    <definedName name="fac_corridor_fee_monthly_activity">NA()</definedName>
    <definedName name="facedaw">#N/A</definedName>
    <definedName name="fadcaewe">#N/A</definedName>
    <definedName name="fadws" localSheetId="9" hidden="1">#REF!</definedName>
    <definedName name="fadws" hidden="1">#REF!</definedName>
    <definedName name="fae">#N/A</definedName>
    <definedName name="faeacda">#N/A</definedName>
    <definedName name="faeacsd">#N/A</definedName>
    <definedName name="faeeafef">#N/A</definedName>
    <definedName name="faeef">#N/A</definedName>
    <definedName name="faeewf">#N/A</definedName>
    <definedName name="FAEEWFA">#N/A</definedName>
    <definedName name="FAEF">#N/A</definedName>
    <definedName name="faefa">#N/A</definedName>
    <definedName name="faefe">#N/A</definedName>
    <definedName name="faefeawf">#N/A</definedName>
    <definedName name="faefef">#N/A</definedName>
    <definedName name="faefewew">#N/A</definedName>
    <definedName name="faefw">#N/A</definedName>
    <definedName name="FAEFW3EA">#N/A</definedName>
    <definedName name="FAEFWA3E">#N/A</definedName>
    <definedName name="faew">#N/A</definedName>
    <definedName name="faewa">#N/A</definedName>
    <definedName name="faewaef">#N/A</definedName>
    <definedName name="FAEWAFWE">#N/A</definedName>
    <definedName name="faewe">#N/A</definedName>
    <definedName name="faewefw">#N/A</definedName>
    <definedName name="FAEWEW">#N/A</definedName>
    <definedName name="faewf">#N/A</definedName>
    <definedName name="faewfe">#N/A</definedName>
    <definedName name="faewfew">#N/A</definedName>
    <definedName name="faewfewa">#N/A</definedName>
    <definedName name="faewkekek">#N/A</definedName>
    <definedName name="faf">#N/A</definedName>
    <definedName name="fafa">#N/A</definedName>
    <definedName name="FAFAWEEW">#N/A</definedName>
    <definedName name="fafd">#N/A</definedName>
    <definedName name="FAFE">#N/A</definedName>
    <definedName name="fafewefw">#N/A</definedName>
    <definedName name="fafewew">#N/A</definedName>
    <definedName name="fafewfeaw3e">#N/A</definedName>
    <definedName name="fafewfew">#N/A</definedName>
    <definedName name="fafferv">#N/A</definedName>
    <definedName name="faiw">#N/A</definedName>
    <definedName name="fake">#N/A</definedName>
    <definedName name="falelel">#N/A</definedName>
    <definedName name="fasdcd">#N/A</definedName>
    <definedName name="fasdfewaew">#N/A</definedName>
    <definedName name="FAT" localSheetId="9" hidden="1">{"'Eng (page2)'!$A$1:$D$52"}</definedName>
    <definedName name="FAT" localSheetId="8" hidden="1">{"'Eng (page2)'!$A$1:$D$52"}</definedName>
    <definedName name="FAT" localSheetId="4" hidden="1">{"'Eng (page2)'!$A$1:$D$52"}</definedName>
    <definedName name="FAT" localSheetId="7" hidden="1">{"'Eng (page2)'!$A$1:$D$52"}</definedName>
    <definedName name="FAT" hidden="1">{"'Eng (page2)'!$A$1:$D$52"}</definedName>
    <definedName name="faw">#N/A</definedName>
    <definedName name="FAW3W">#N/A</definedName>
    <definedName name="FAW3WE">#N/A</definedName>
    <definedName name="fawaef">#N/A</definedName>
    <definedName name="fawafe">#N/A</definedName>
    <definedName name="fawasdwa">#N/A</definedName>
    <definedName name="FAWAWE4">#N/A</definedName>
    <definedName name="fawe">#N/A</definedName>
    <definedName name="faweafew">#N/A</definedName>
    <definedName name="FAWEAWFE">#N/A</definedName>
    <definedName name="FAWEEWAF">#N/A</definedName>
    <definedName name="faweewf">#N/A</definedName>
    <definedName name="FAWEF3W">#N/A</definedName>
    <definedName name="fawefew">#N/A</definedName>
    <definedName name="FAWEFEWA">#N/A</definedName>
    <definedName name="fawess">#N/A</definedName>
    <definedName name="fawew">#N/A</definedName>
    <definedName name="fawewafwe">#N/A</definedName>
    <definedName name="fawewef">#N/A</definedName>
    <definedName name="fawewewfaf">#N/A</definedName>
    <definedName name="FAWF4EW">#N/A</definedName>
    <definedName name="fawfe">#N/A</definedName>
    <definedName name="fawfewew">#N/A</definedName>
    <definedName name="fawfwa">#N/A</definedName>
    <definedName name="fawke">#N/A</definedName>
    <definedName name="FB" localSheetId="4">'[141] IBPL0001'!$G$68</definedName>
    <definedName name="FB" localSheetId="7">#REF!</definedName>
    <definedName name="FB">#REF!</definedName>
    <definedName name="fbf" localSheetId="9" hidden="1">{"'Model'!$A$1:$N$53"}</definedName>
    <definedName name="fbf" localSheetId="8" hidden="1">{"'Model'!$A$1:$N$53"}</definedName>
    <definedName name="fbf" localSheetId="4" hidden="1">{"'Model'!$A$1:$N$53"}</definedName>
    <definedName name="fbf" localSheetId="7" hidden="1">{"'Model'!$A$1:$N$53"}</definedName>
    <definedName name="fbf" hidden="1">{"'Model'!$A$1:$N$53"}</definedName>
    <definedName name="FBFB" localSheetId="9">#REF!</definedName>
    <definedName name="FBFB" localSheetId="8">#REF!</definedName>
    <definedName name="FBFB" localSheetId="7">#REF!</definedName>
    <definedName name="FBFB">#REF!</definedName>
    <definedName name="FBFBBFBF">#N/A</definedName>
    <definedName name="FBFBFBF">#N/A</definedName>
    <definedName name="fbfy" localSheetId="9" hidden="1">{"'Model'!$A$1:$N$53"}</definedName>
    <definedName name="fbfy" localSheetId="8" hidden="1">{"'Model'!$A$1:$N$53"}</definedName>
    <definedName name="fbfy" localSheetId="4" hidden="1">{"'Model'!$A$1:$N$53"}</definedName>
    <definedName name="fbfy" localSheetId="7" hidden="1">{"'Model'!$A$1:$N$53"}</definedName>
    <definedName name="fbfy" hidden="1">{"'Model'!$A$1:$N$53"}</definedName>
    <definedName name="FBGBTR">#N/A</definedName>
    <definedName name="FBGTRB">#N/A</definedName>
    <definedName name="fbsre">#N/A</definedName>
    <definedName name="FBTDRT">#N/A</definedName>
    <definedName name="fbtgf">#N/A</definedName>
    <definedName name="FBTRD">#N/A</definedName>
    <definedName name="fc" localSheetId="9" hidden="1">{"'Eng (page2)'!$A$1:$D$52"}</definedName>
    <definedName name="fc" localSheetId="8" hidden="1">{"'Eng (page2)'!$A$1:$D$52"}</definedName>
    <definedName name="fc" localSheetId="4" hidden="1">{"'Eng (page2)'!$A$1:$D$52"}</definedName>
    <definedName name="fc" localSheetId="7" hidden="1">{"'Eng (page2)'!$A$1:$D$52"}</definedName>
    <definedName name="fc" hidden="1">{"'Eng (page2)'!$A$1:$D$52"}</definedName>
    <definedName name="FCode" hidden="1">#REF!</definedName>
    <definedName name="FCT" localSheetId="9" hidden="1">{"'Eng (page2)'!$A$1:$D$52"}</definedName>
    <definedName name="FCT" localSheetId="8" hidden="1">{"'Eng (page2)'!$A$1:$D$52"}</definedName>
    <definedName name="FCT" localSheetId="4" hidden="1">{"'Eng (page2)'!$A$1:$D$52"}</definedName>
    <definedName name="FCT" localSheetId="7" hidden="1">{"'Eng (page2)'!$A$1:$D$52"}</definedName>
    <definedName name="FCT" hidden="1">{"'Eng (page2)'!$A$1:$D$52"}</definedName>
    <definedName name="FCXF">#N/A</definedName>
    <definedName name="fd">#N/A</definedName>
    <definedName name="fdbbrtd">#N/A</definedName>
    <definedName name="fdced">#N/A</definedName>
    <definedName name="FDDFFD">#N/A</definedName>
    <definedName name="fddrg4">#N/A</definedName>
    <definedName name="fddsf">#N/A</definedName>
    <definedName name="FDDSFFEAW">#N/A</definedName>
    <definedName name="fde">#N/A</definedName>
    <definedName name="fdecd">#N/A</definedName>
    <definedName name="fdee">#N/A</definedName>
    <definedName name="fdegdf">#N/A</definedName>
    <definedName name="fdegrf">#N/A</definedName>
    <definedName name="fderg">#N/A</definedName>
    <definedName name="fdete3">#N/A</definedName>
    <definedName name="FDEWAFEWAF">#N/A</definedName>
    <definedName name="FDF" localSheetId="9">#REF!</definedName>
    <definedName name="FDF" localSheetId="8">#REF!</definedName>
    <definedName name="FDF" localSheetId="7">#REF!</definedName>
    <definedName name="FDF">#REF!</definedName>
    <definedName name="fdfd">#N/A</definedName>
    <definedName name="fdfdfdfdfdfgfgffg" localSheetId="9" hidden="1">{"'Sell_Office'!$C$5:$D$6"}</definedName>
    <definedName name="fdfdfdfdfdfgfgffg" localSheetId="8" hidden="1">{"'Sell_Office'!$C$5:$D$6"}</definedName>
    <definedName name="fdfdfdfdfdfgfgffg" localSheetId="4" hidden="1">{"'Sell_Office'!$C$5:$D$6"}</definedName>
    <definedName name="fdfdfdfdfdfgfgffg" localSheetId="7" hidden="1">{"'Sell_Office'!$C$5:$D$6"}</definedName>
    <definedName name="fdfdfdfdfdfgfgffg" hidden="1">{"'Sell_Office'!$C$5:$D$6"}</definedName>
    <definedName name="fdfdfhjdf" localSheetId="9" hidden="1">#REF!</definedName>
    <definedName name="fdfdfhjdf" hidden="1">#REF!</definedName>
    <definedName name="fdfdgf">#N/A</definedName>
    <definedName name="fdfds">#N/A</definedName>
    <definedName name="fdfvrrd">#N/A</definedName>
    <definedName name="fdgde">#N/A</definedName>
    <definedName name="FDGDG">#N/A</definedName>
    <definedName name="FDGDOL">#N/A</definedName>
    <definedName name="fdger">#N/A</definedName>
    <definedName name="FDGERS">#N/A</definedName>
    <definedName name="FDGERSER">#N/A</definedName>
    <definedName name="fdgerserg">#N/A</definedName>
    <definedName name="fdggers">#N/A</definedName>
    <definedName name="FDGGRESGS">#N/A</definedName>
    <definedName name="fdgr">#N/A</definedName>
    <definedName name="fdgrd">#N/A</definedName>
    <definedName name="fdgrdg">#N/A</definedName>
    <definedName name="fdgre">#N/A</definedName>
    <definedName name="fdgreg">#N/A</definedName>
    <definedName name="fdgrere">#N/A</definedName>
    <definedName name="fdgrerg">#N/A</definedName>
    <definedName name="fdgres">#N/A</definedName>
    <definedName name="FDGRESGRE">#N/A</definedName>
    <definedName name="fdgrg">#N/A</definedName>
    <definedName name="fdgrr">#N/A</definedName>
    <definedName name="fdgrrgd">#N/A</definedName>
    <definedName name="fdgrrge">#N/A</definedName>
    <definedName name="fdgrvf">#N/A</definedName>
    <definedName name="fdgrvffd">#N/A</definedName>
    <definedName name="fdgsdfg">#N/A</definedName>
    <definedName name="fdh">#N/A</definedName>
    <definedName name="fdhdg">#N/A</definedName>
    <definedName name="fdhdhf">#N/A</definedName>
    <definedName name="fdhfg">#N/A</definedName>
    <definedName name="fdhfgfg">#N/A</definedName>
    <definedName name="fdhfh">#N/A</definedName>
    <definedName name="FDHHDTRT">#N/A</definedName>
    <definedName name="fdhhf">#N/A</definedName>
    <definedName name="FDHHRDT">#N/A</definedName>
    <definedName name="FDHHRDT5">#N/A</definedName>
    <definedName name="FDHHRDTRHT">#N/A</definedName>
    <definedName name="FDHHRTDH">#N/A</definedName>
    <definedName name="FDHHRTDHTR">#N/A</definedName>
    <definedName name="FDHHRTDRT">#N/A</definedName>
    <definedName name="FDHHTRD">#N/A</definedName>
    <definedName name="FDHHTRDDHRT">#N/A</definedName>
    <definedName name="FDHHTRDHRT">#N/A</definedName>
    <definedName name="FDHHTRDHTRD">#N/A</definedName>
    <definedName name="FDHHTRDRTH">#N/A</definedName>
    <definedName name="FDHHTRDTH">#N/A</definedName>
    <definedName name="fdhrdt">#N/A</definedName>
    <definedName name="FDHRDT5">#N/A</definedName>
    <definedName name="FDHRHTD">#N/A</definedName>
    <definedName name="FDHRTDH">#N/A</definedName>
    <definedName name="FDHRTDRTH">#N/A</definedName>
    <definedName name="FDHRTDT">#N/A</definedName>
    <definedName name="fdht">#N/A</definedName>
    <definedName name="fdhte">#N/A</definedName>
    <definedName name="FDHTRD">#N/A</definedName>
    <definedName name="FDHTRDTRDH">#N/A</definedName>
    <definedName name="FDHTRHTRD">#N/A</definedName>
    <definedName name="fdhtte">#N/A</definedName>
    <definedName name="fdj">#N/A</definedName>
    <definedName name="FDJKJ">#N/A</definedName>
    <definedName name="FDKDKSDK">#N/A</definedName>
    <definedName name="FDKDSKDK">#N/A</definedName>
    <definedName name="FDKFDSKFDSLKF">#N/A</definedName>
    <definedName name="fdkfk">#N/A</definedName>
    <definedName name="FDKFKFK">#N/A</definedName>
    <definedName name="FDKGFLLD">#N/A</definedName>
    <definedName name="FDKLFDKLG">#N/A</definedName>
    <definedName name="fdkrikd">#N/A</definedName>
    <definedName name="fdkrkk">#N/A</definedName>
    <definedName name="fdks">#N/A</definedName>
    <definedName name="FDKSDKDK">#N/A</definedName>
    <definedName name="fdksf" localSheetId="9" hidden="1">{"'Eng (page2)'!$A$1:$D$52"}</definedName>
    <definedName name="fdksf" localSheetId="8" hidden="1">{"'Eng (page2)'!$A$1:$D$52"}</definedName>
    <definedName name="fdksf" localSheetId="4" hidden="1">{"'Eng (page2)'!$A$1:$D$52"}</definedName>
    <definedName name="fdksf" localSheetId="7" hidden="1">{"'Eng (page2)'!$A$1:$D$52"}</definedName>
    <definedName name="fdksf" hidden="1">{"'Eng (page2)'!$A$1:$D$52"}</definedName>
    <definedName name="fdleole">#N/A</definedName>
    <definedName name="fdlgrek">#N/A</definedName>
    <definedName name="fdlre">#N/A</definedName>
    <definedName name="fdr">#N/A</definedName>
    <definedName name="fdrd">#N/A</definedName>
    <definedName name="fdrdd">#N/A</definedName>
    <definedName name="fdrdf">#N/A</definedName>
    <definedName name="fdregrge">#N/A</definedName>
    <definedName name="fdrgfd">#N/A</definedName>
    <definedName name="fdrijdj">#N/A</definedName>
    <definedName name="fdrrge">#N/A</definedName>
    <definedName name="fds">#N/A</definedName>
    <definedName name="fdsafads" localSheetId="9">#REF!</definedName>
    <definedName name="fdsafads" localSheetId="8">#REF!</definedName>
    <definedName name="fdsafads" localSheetId="7">#REF!</definedName>
    <definedName name="fdsafads">#REF!</definedName>
    <definedName name="FDSAKDSKDK">#N/A</definedName>
    <definedName name="fdsakfel">#N/A</definedName>
    <definedName name="fdsd">#N/A</definedName>
    <definedName name="fdsew">#N/A</definedName>
    <definedName name="fdsewd">#N/A</definedName>
    <definedName name="FDSEWFA">#N/A</definedName>
    <definedName name="fdsf8">#N/A</definedName>
    <definedName name="FDSFD">#N/A</definedName>
    <definedName name="fdsfdsa">#N/A</definedName>
    <definedName name="fdsfvfdv">#N/A</definedName>
    <definedName name="FDSGDFD">#N/A</definedName>
    <definedName name="FDSGDVR">#N/A</definedName>
    <definedName name="fdshret">#N/A</definedName>
    <definedName name="FDSJDSKKD">#N/A</definedName>
    <definedName name="FDSJKFDSKKS">#N/A</definedName>
    <definedName name="FDSKEWKWEF">#N/A</definedName>
    <definedName name="FDSRG" localSheetId="9">#REF!</definedName>
    <definedName name="FDSRG" localSheetId="8">#REF!</definedName>
    <definedName name="FDSRG" localSheetId="7">#REF!</definedName>
    <definedName name="FDSRG">#REF!</definedName>
    <definedName name="fdsshr">#N/A</definedName>
    <definedName name="FDSWEWE">#N/A</definedName>
    <definedName name="FDT" localSheetId="9">#REF!</definedName>
    <definedName name="FDT" localSheetId="8">#REF!</definedName>
    <definedName name="FDT" localSheetId="7">#REF!</definedName>
    <definedName name="FDT">#REF!</definedName>
    <definedName name="FDTRG" localSheetId="9">#REF!</definedName>
    <definedName name="FDTRG" localSheetId="8">#REF!</definedName>
    <definedName name="FDTRG" localSheetId="7">#REF!</definedName>
    <definedName name="FDTRG">#REF!</definedName>
    <definedName name="fdttt">#N/A</definedName>
    <definedName name="FDVDFDF">#N/A</definedName>
    <definedName name="FDVDFV">#N/A</definedName>
    <definedName name="fdve4">#N/A</definedName>
    <definedName name="fdverg">#N/A</definedName>
    <definedName name="fdvf">#N/A</definedName>
    <definedName name="fdvfde">#N/A</definedName>
    <definedName name="fdvgre">#N/A</definedName>
    <definedName name="fdvr">#N/A</definedName>
    <definedName name="fdvrd">#N/A</definedName>
    <definedName name="fdvrdf">#N/A</definedName>
    <definedName name="fdvre">#N/A</definedName>
    <definedName name="fdvrefd">#N/A</definedName>
    <definedName name="fdvserre">#N/A</definedName>
    <definedName name="fdvsf">#N/A</definedName>
    <definedName name="fe">#N/A</definedName>
    <definedName name="fea">#N/A</definedName>
    <definedName name="feaae">#N/A</definedName>
    <definedName name="feaafsdd">#N/A</definedName>
    <definedName name="feaee">#N/A</definedName>
    <definedName name="feaefw">#N/A</definedName>
    <definedName name="feaele">#N/A</definedName>
    <definedName name="FEAEW">#N/A</definedName>
    <definedName name="feaewf">#N/A</definedName>
    <definedName name="FEAEWFA">#N/A</definedName>
    <definedName name="FEAFAEWEFWA">#N/A</definedName>
    <definedName name="feaw">#N/A</definedName>
    <definedName name="FEAW3E">#N/A</definedName>
    <definedName name="feawaffe">#N/A</definedName>
    <definedName name="feawefw">#N/A</definedName>
    <definedName name="feawfewa">#N/A</definedName>
    <definedName name="FEAWFEWAEF">#N/A</definedName>
    <definedName name="FEAWFEWAWE">#N/A</definedName>
    <definedName name="FEB" localSheetId="9">#REF!</definedName>
    <definedName name="FEB">#REF!</definedName>
    <definedName name="Feb_Building" localSheetId="4">[80]BUILD95!$AC$9:$AC$17</definedName>
    <definedName name="Feb_Building" localSheetId="7">#REF!</definedName>
    <definedName name="Feb_Building">#REF!</definedName>
    <definedName name="fecd">#N/A</definedName>
    <definedName name="fedfasd">#N/A</definedName>
    <definedName name="fee">#N/A</definedName>
    <definedName name="feea">#N/A</definedName>
    <definedName name="FEEAWE">#N/A</definedName>
    <definedName name="FEEAWFWE">#N/A</definedName>
    <definedName name="FEEEF">#N/A</definedName>
    <definedName name="feefe">#N/A</definedName>
    <definedName name="feefw">#N/A</definedName>
    <definedName name="feekew">#N/A</definedName>
    <definedName name="feew">#N/A</definedName>
    <definedName name="FEEWF">#N/A</definedName>
    <definedName name="FEF">#N/A</definedName>
    <definedName name="fefaew">#N/A</definedName>
    <definedName name="FEFE" localSheetId="9">#REF!</definedName>
    <definedName name="FEFE" localSheetId="8">#REF!</definedName>
    <definedName name="FEFE" localSheetId="7">#REF!</definedName>
    <definedName name="FEFE">#REF!</definedName>
    <definedName name="fefew">#N/A</definedName>
    <definedName name="fefewafew">#N/A</definedName>
    <definedName name="FEFW">#N/A</definedName>
    <definedName name="fefwaf">#N/A</definedName>
    <definedName name="fefwea">#N/A</definedName>
    <definedName name="fejejej">#N/A</definedName>
    <definedName name="feke">#N/A</definedName>
    <definedName name="fekeke">#N/A</definedName>
    <definedName name="fekekf">#N/A</definedName>
    <definedName name="fekfeowfwe">#N/A</definedName>
    <definedName name="fekke">#N/A</definedName>
    <definedName name="feleewaf">#N/A</definedName>
    <definedName name="felewf">#N/A</definedName>
    <definedName name="fergg">#N/A</definedName>
    <definedName name="fergsrge">#N/A</definedName>
    <definedName name="fersdfer">#N/A</definedName>
    <definedName name="fertgd">#N/A</definedName>
    <definedName name="FEW">#N/A</definedName>
    <definedName name="FEW4AFEW">#N/A</definedName>
    <definedName name="fewa">#N/A</definedName>
    <definedName name="FEWA3WAE">#N/A</definedName>
    <definedName name="fewaa">#N/A</definedName>
    <definedName name="fewaaew">#N/A</definedName>
    <definedName name="FEWAAWEF">#N/A</definedName>
    <definedName name="fewaawfe">#N/A</definedName>
    <definedName name="fewaef">#N/A</definedName>
    <definedName name="FEWAEFS">#N/A</definedName>
    <definedName name="fewaefw">#N/A</definedName>
    <definedName name="FEWAEFWA">#N/A</definedName>
    <definedName name="FEWAEW">#N/A</definedName>
    <definedName name="fewaewf">#N/A</definedName>
    <definedName name="FEWAEWFA">#N/A</definedName>
    <definedName name="FEWAEWFE">#N/A</definedName>
    <definedName name="FEWAF3WA">#N/A</definedName>
    <definedName name="FEWAFAEW">#N/A</definedName>
    <definedName name="FEWAFAEWEW">#N/A</definedName>
    <definedName name="fewafawe">#N/A</definedName>
    <definedName name="FEWAFE">#N/A</definedName>
    <definedName name="FEWAFEW" localSheetId="9">#REF!</definedName>
    <definedName name="FEWAFEW" localSheetId="8">#REF!</definedName>
    <definedName name="FEWAFEW" localSheetId="7">#REF!</definedName>
    <definedName name="FEWAFEW">#REF!</definedName>
    <definedName name="FEWAFEWA">#N/A</definedName>
    <definedName name="fewaffwe">#N/A</definedName>
    <definedName name="FEWAFWAEE">#N/A</definedName>
    <definedName name="fewafwe">#N/A</definedName>
    <definedName name="fewafwefeaww">#N/A</definedName>
    <definedName name="fewake">#N/A</definedName>
    <definedName name="fewakewk">#N/A</definedName>
    <definedName name="FEWAWE">#N/A</definedName>
    <definedName name="fewaweew">#N/A</definedName>
    <definedName name="fewawfe">#N/A</definedName>
    <definedName name="fewcds">#N/A</definedName>
    <definedName name="FEWEFWA">#N/A</definedName>
    <definedName name="FEWEFWAFEWA">#N/A</definedName>
    <definedName name="fewefwfe">#N/A</definedName>
    <definedName name="fewew">#N/A</definedName>
    <definedName name="FEWEWAFWAE">#N/A</definedName>
    <definedName name="fewewf">#N/A</definedName>
    <definedName name="FEWEWFA">#N/A</definedName>
    <definedName name="FEWEWFAEWF">#N/A</definedName>
    <definedName name="fewf">#N/A</definedName>
    <definedName name="FEWFA">#N/A</definedName>
    <definedName name="fewfe">#N/A</definedName>
    <definedName name="fewfew">#N/A</definedName>
    <definedName name="FEWFEWA">#N/A</definedName>
    <definedName name="fewfewafwe">#N/A</definedName>
    <definedName name="fewfewwf">#N/A</definedName>
    <definedName name="FEWFW3A">#N/A</definedName>
    <definedName name="FEWK">#N/A</definedName>
    <definedName name="fewk33">#N/A</definedName>
    <definedName name="fewkdkd">#N/A</definedName>
    <definedName name="fewke">#N/A</definedName>
    <definedName name="fewkfkdkc">#N/A</definedName>
    <definedName name="fewlke">#N/A</definedName>
    <definedName name="fewll">#N/A</definedName>
    <definedName name="fewuigei">#N/A</definedName>
    <definedName name="fewwa">#N/A</definedName>
    <definedName name="FEWWE">#N/A</definedName>
    <definedName name="fewweffew">#N/A</definedName>
    <definedName name="fewwefsa">#N/A</definedName>
    <definedName name="ff" localSheetId="9">#REF!</definedName>
    <definedName name="ff" localSheetId="8">#REF!</definedName>
    <definedName name="ff" localSheetId="7">#REF!</definedName>
    <definedName name="ff">#REF!</definedName>
    <definedName name="ffckvld">#N/A</definedName>
    <definedName name="ffdsf">#N/A</definedName>
    <definedName name="ffe">#N/A</definedName>
    <definedName name="ffew">#N/A</definedName>
    <definedName name="ffewa">#N/A</definedName>
    <definedName name="fff" localSheetId="9">#REF!</definedName>
    <definedName name="fff" localSheetId="8">#REF!</definedName>
    <definedName name="fff" localSheetId="7">#REF!</definedName>
    <definedName name="fff">#REF!</definedName>
    <definedName name="fffeee" localSheetId="9">#REF!</definedName>
    <definedName name="fffeee" localSheetId="8">#REF!</definedName>
    <definedName name="fffeee" localSheetId="7">#REF!</definedName>
    <definedName name="fffeee">#REF!</definedName>
    <definedName name="ffff" localSheetId="9">#REF!</definedName>
    <definedName name="ffff" localSheetId="8">#REF!</definedName>
    <definedName name="ffff" localSheetId="7">#REF!</definedName>
    <definedName name="ffff">#REF!</definedName>
    <definedName name="fffff" localSheetId="9">#REF!</definedName>
    <definedName name="fffff">#REF!</definedName>
    <definedName name="ffffff" localSheetId="9">#REF!</definedName>
    <definedName name="ffffff">#REF!</definedName>
    <definedName name="fffhgsfs" localSheetId="9" hidden="1">#REF!</definedName>
    <definedName name="fffhgsfs" hidden="1">#REF!</definedName>
    <definedName name="FFGSRE">#N/A</definedName>
    <definedName name="ffh">#N/A</definedName>
    <definedName name="FFHH" localSheetId="9" hidden="1">{#N/A,#N/A,FALSE,"BUDGET"}</definedName>
    <definedName name="FFHH" localSheetId="8" hidden="1">{#N/A,#N/A,FALSE,"BUDGET"}</definedName>
    <definedName name="FFHH" localSheetId="4" hidden="1">{#N/A,#N/A,FALSE,"BUDGET"}</definedName>
    <definedName name="FFHH" localSheetId="7" hidden="1">{#N/A,#N/A,FALSE,"BUDGET"}</definedName>
    <definedName name="FFHH" hidden="1">{#N/A,#N/A,FALSE,"BUDGET"}</definedName>
    <definedName name="FFJJNVJF">#N/A</definedName>
    <definedName name="ffkf">#N/A</definedName>
    <definedName name="FFLLF">#N/A</definedName>
    <definedName name="FFMMFMF">#N/A</definedName>
    <definedName name="FFR">#N/A</definedName>
    <definedName name="ffsd">#N/A</definedName>
    <definedName name="fftrr5">#N/A</definedName>
    <definedName name="ffvrd">#N/A</definedName>
    <definedName name="ffwea">#N/A</definedName>
    <definedName name="FG">#N/A</definedName>
    <definedName name="FGBBRTD">#N/A</definedName>
    <definedName name="FGBBTR">#N/A</definedName>
    <definedName name="fgbsdf">#N/A</definedName>
    <definedName name="fgbt">#N/A</definedName>
    <definedName name="FGD">#N/A</definedName>
    <definedName name="fgdd">#N/A</definedName>
    <definedName name="fgdfh">#N/A</definedName>
    <definedName name="fgdg" localSheetId="4">'[142]2.Conso'!$B$5:$B$81</definedName>
    <definedName name="fgdg" localSheetId="7">#REF!</definedName>
    <definedName name="fgdg">#REF!</definedName>
    <definedName name="FGDHRDT">#N/A</definedName>
    <definedName name="FGDHRHTD">#N/A</definedName>
    <definedName name="fgdp" localSheetId="9" hidden="1">{"'Eng (page2)'!$A$1:$D$52"}</definedName>
    <definedName name="fgdp" localSheetId="8" hidden="1">{"'Eng (page2)'!$A$1:$D$52"}</definedName>
    <definedName name="fgdp" localSheetId="4" hidden="1">{"'Eng (page2)'!$A$1:$D$52"}</definedName>
    <definedName name="fgdp" localSheetId="7" hidden="1">{"'Eng (page2)'!$A$1:$D$52"}</definedName>
    <definedName name="fgdp" hidden="1">{"'Eng (page2)'!$A$1:$D$52"}</definedName>
    <definedName name="fgdsfdsf" localSheetId="4" hidden="1">[143]GROUPING!$F$440:$F$1029</definedName>
    <definedName name="fgdsfdsf" localSheetId="7" hidden="1">#REF!</definedName>
    <definedName name="fgdsfdsf" hidden="1">#REF!</definedName>
    <definedName name="FGE\" localSheetId="9" hidden="1">{"'Eng (page2)'!$A$1:$D$52"}</definedName>
    <definedName name="FGE\" localSheetId="8" hidden="1">{"'Eng (page2)'!$A$1:$D$52"}</definedName>
    <definedName name="FGE\" localSheetId="4" hidden="1">{"'Eng (page2)'!$A$1:$D$52"}</definedName>
    <definedName name="FGE\" localSheetId="7" hidden="1">{"'Eng (page2)'!$A$1:$D$52"}</definedName>
    <definedName name="FGE\" hidden="1">{"'Eng (page2)'!$A$1:$D$52"}</definedName>
    <definedName name="fgfd">#N/A</definedName>
    <definedName name="fgfg">#N/A</definedName>
    <definedName name="fgfgff" localSheetId="9" hidden="1">{"'Model'!$A$1:$N$53"}</definedName>
    <definedName name="fgfgff" localSheetId="8" hidden="1">{"'Model'!$A$1:$N$53"}</definedName>
    <definedName name="fgfgff" localSheetId="4" hidden="1">{"'Model'!$A$1:$N$53"}</definedName>
    <definedName name="fgfgff" localSheetId="7" hidden="1">{"'Model'!$A$1:$N$53"}</definedName>
    <definedName name="fgfgff" hidden="1">{"'Model'!$A$1:$N$53"}</definedName>
    <definedName name="fgfgffgfgfg" localSheetId="9" hidden="1">{"'Sell_Office'!$C$5:$D$6"}</definedName>
    <definedName name="fgfgffgfgfg" localSheetId="8" hidden="1">{"'Sell_Office'!$C$5:$D$6"}</definedName>
    <definedName name="fgfgffgfgfg" localSheetId="4" hidden="1">{"'Sell_Office'!$C$5:$D$6"}</definedName>
    <definedName name="fgfgffgfgfg" localSheetId="7" hidden="1">{"'Sell_Office'!$C$5:$D$6"}</definedName>
    <definedName name="fgfgffgfgfg" hidden="1">{"'Sell_Office'!$C$5:$D$6"}</definedName>
    <definedName name="fgfh">#N/A</definedName>
    <definedName name="FGFSGDGRE">#N/A</definedName>
    <definedName name="FGGD">#N/A</definedName>
    <definedName name="fghdff">#N/A</definedName>
    <definedName name="FGHDTRHDHTR">#N/A</definedName>
    <definedName name="fghfd">#N/A</definedName>
    <definedName name="FGHFHTR">#N/A</definedName>
    <definedName name="fghhf">#N/A</definedName>
    <definedName name="FGHHH" localSheetId="9" hidden="1">{#N/A,#N/A,FALSE,"Production-Ethy.";#N/A,#N/A,FALSE,"Production-Prop.";#N/A,#N/A,FALSE,"SaleVolume-Ethy.";#N/A,#N/A,FALSE,"SaleVolume-Prop.";#N/A,#N/A,FALSE,"SellPrice-Ethy.";#N/A,#N/A,FALSE,"SellPrice-Prop.";#N/A,#N/A,FALSE,"Naph&amp;Olef Rate";#N/A,#N/A,FALSE,"Stea&amp;Olef Rate";#N/A,#N/A,FALSE,"Elec&amp;Olef Rate"}</definedName>
    <definedName name="FGHHH" localSheetId="8" hidden="1">{#N/A,#N/A,FALSE,"Production-Ethy.";#N/A,#N/A,FALSE,"Production-Prop.";#N/A,#N/A,FALSE,"SaleVolume-Ethy.";#N/A,#N/A,FALSE,"SaleVolume-Prop.";#N/A,#N/A,FALSE,"SellPrice-Ethy.";#N/A,#N/A,FALSE,"SellPrice-Prop.";#N/A,#N/A,FALSE,"Naph&amp;Olef Rate";#N/A,#N/A,FALSE,"Stea&amp;Olef Rate";#N/A,#N/A,FALSE,"Elec&amp;Olef Rate"}</definedName>
    <definedName name="FGHHH" localSheetId="4" hidden="1">{#N/A,#N/A,FALSE,"Production-Ethy.";#N/A,#N/A,FALSE,"Production-Prop.";#N/A,#N/A,FALSE,"SaleVolume-Ethy.";#N/A,#N/A,FALSE,"SaleVolume-Prop.";#N/A,#N/A,FALSE,"SellPrice-Ethy.";#N/A,#N/A,FALSE,"SellPrice-Prop.";#N/A,#N/A,FALSE,"Naph&amp;Olef Rate";#N/A,#N/A,FALSE,"Stea&amp;Olef Rate";#N/A,#N/A,FALSE,"Elec&amp;Olef Rate"}</definedName>
    <definedName name="FGHHH" localSheetId="7" hidden="1">{#N/A,#N/A,FALSE,"Production-Ethy.";#N/A,#N/A,FALSE,"Production-Prop.";#N/A,#N/A,FALSE,"SaleVolume-Ethy.";#N/A,#N/A,FALSE,"SaleVolume-Prop.";#N/A,#N/A,FALSE,"SellPrice-Ethy.";#N/A,#N/A,FALSE,"SellPrice-Prop.";#N/A,#N/A,FALSE,"Naph&amp;Olef Rate";#N/A,#N/A,FALSE,"Stea&amp;Olef Rate";#N/A,#N/A,FALSE,"Elec&amp;Olef Rate"}</definedName>
    <definedName name="FGHHH" hidden="1">{#N/A,#N/A,FALSE,"Production-Ethy.";#N/A,#N/A,FALSE,"Production-Prop.";#N/A,#N/A,FALSE,"SaleVolume-Ethy.";#N/A,#N/A,FALSE,"SaleVolume-Prop.";#N/A,#N/A,FALSE,"SellPrice-Ethy.";#N/A,#N/A,FALSE,"SellPrice-Prop.";#N/A,#N/A,FALSE,"Naph&amp;Olef Rate";#N/A,#N/A,FALSE,"Stea&amp;Olef Rate";#N/A,#N/A,FALSE,"Elec&amp;Olef Rate"}</definedName>
    <definedName name="FGHRDT">#N/A</definedName>
    <definedName name="FGHRTD">#N/A</definedName>
    <definedName name="FGHRTDTH">#N/A</definedName>
    <definedName name="fghtf">#N/A</definedName>
    <definedName name="FGHTRD">#N/A</definedName>
    <definedName name="FGHTRDHR">#N/A</definedName>
    <definedName name="FGHTRDTH">#N/A</definedName>
    <definedName name="FGHTRHDRT">#N/A</definedName>
    <definedName name="FGHTRRT">#N/A</definedName>
    <definedName name="FGLLLFDLG">#N/A</definedName>
    <definedName name="fgrd">#N/A</definedName>
    <definedName name="FGRE">#N/A</definedName>
    <definedName name="fgred">#N/A</definedName>
    <definedName name="fgregre">#N/A</definedName>
    <definedName name="fgregs">#N/A</definedName>
    <definedName name="FGREREGS">#N/A</definedName>
    <definedName name="FGRGREG">#N/A</definedName>
    <definedName name="fgrrg">#N/A</definedName>
    <definedName name="fgrrse">#N/A</definedName>
    <definedName name="fgrsgre" localSheetId="9">#REF!</definedName>
    <definedName name="fgrsgre" localSheetId="8">#REF!</definedName>
    <definedName name="fgrsgre" localSheetId="7">#REF!</definedName>
    <definedName name="fgrsgre">#REF!</definedName>
    <definedName name="fgrsht">#N/A</definedName>
    <definedName name="FGRSRGE">#N/A</definedName>
    <definedName name="fgrtf">#N/A</definedName>
    <definedName name="FGRTT">#N/A</definedName>
    <definedName name="FGTYF">#N/A</definedName>
    <definedName name="FGV" localSheetId="9" hidden="1">{#N/A,#N/A,FALSE,"Aa-Ab";#N/A,#N/A,FALSE,"A03";#N/A,#N/A,FALSE,"A03a_A07a";#N/A,#N/A,FALSE,"A04a";#N/A,#N/A,FALSE,"A05a";#N/A,#N/A,FALSE,"A08.02-03-04";#N/A,#N/A,FALSE,"A08a2-3";#N/A,#N/A,FALSE,"A08.05";#N/A,#N/A,FALSE,"A09a";#N/A,#N/A,FALSE,"A13.01";#N/A,#N/A,FALSE,"A16a";#N/A,#N/A,FALSE,"A16b";#N/A,#N/A,FALSE,"A16da";#N/A,#N/A,FALSE,"A16i 1";#N/A,#N/A,FALSE,"A26.01-02";#N/A,#N/A,FALSE,"A32.03";#N/A,#N/A,FALSE,"A32.04a";#N/A,#N/A,FALSE,"A33.01";#N/A,#N/A,FALSE,"A33.02";#N/A,#N/A,FALSE,"A36";#N/A,#N/A,FALSE,"A37.01-03";#N/A,#N/A,FALSE,"A41"}</definedName>
    <definedName name="FGV" localSheetId="8" hidden="1">{#N/A,#N/A,FALSE,"Aa-Ab";#N/A,#N/A,FALSE,"A03";#N/A,#N/A,FALSE,"A03a_A07a";#N/A,#N/A,FALSE,"A04a";#N/A,#N/A,FALSE,"A05a";#N/A,#N/A,FALSE,"A08.02-03-04";#N/A,#N/A,FALSE,"A08a2-3";#N/A,#N/A,FALSE,"A08.05";#N/A,#N/A,FALSE,"A09a";#N/A,#N/A,FALSE,"A13.01";#N/A,#N/A,FALSE,"A16a";#N/A,#N/A,FALSE,"A16b";#N/A,#N/A,FALSE,"A16da";#N/A,#N/A,FALSE,"A16i 1";#N/A,#N/A,FALSE,"A26.01-02";#N/A,#N/A,FALSE,"A32.03";#N/A,#N/A,FALSE,"A32.04a";#N/A,#N/A,FALSE,"A33.01";#N/A,#N/A,FALSE,"A33.02";#N/A,#N/A,FALSE,"A36";#N/A,#N/A,FALSE,"A37.01-03";#N/A,#N/A,FALSE,"A41"}</definedName>
    <definedName name="FGV" localSheetId="4" hidden="1">{#N/A,#N/A,FALSE,"Aa-Ab";#N/A,#N/A,FALSE,"A03";#N/A,#N/A,FALSE,"A03a_A07a";#N/A,#N/A,FALSE,"A04a";#N/A,#N/A,FALSE,"A05a";#N/A,#N/A,FALSE,"A08.02-03-04";#N/A,#N/A,FALSE,"A08a2-3";#N/A,#N/A,FALSE,"A08.05";#N/A,#N/A,FALSE,"A09a";#N/A,#N/A,FALSE,"A13.01";#N/A,#N/A,FALSE,"A16a";#N/A,#N/A,FALSE,"A16b";#N/A,#N/A,FALSE,"A16da";#N/A,#N/A,FALSE,"A16i 1";#N/A,#N/A,FALSE,"A26.01-02";#N/A,#N/A,FALSE,"A32.03";#N/A,#N/A,FALSE,"A32.04a";#N/A,#N/A,FALSE,"A33.01";#N/A,#N/A,FALSE,"A33.02";#N/A,#N/A,FALSE,"A36";#N/A,#N/A,FALSE,"A37.01-03";#N/A,#N/A,FALSE,"A41"}</definedName>
    <definedName name="FGV" localSheetId="7" hidden="1">{#N/A,#N/A,FALSE,"Aa-Ab";#N/A,#N/A,FALSE,"A03";#N/A,#N/A,FALSE,"A03a_A07a";#N/A,#N/A,FALSE,"A04a";#N/A,#N/A,FALSE,"A05a";#N/A,#N/A,FALSE,"A08.02-03-04";#N/A,#N/A,FALSE,"A08a2-3";#N/A,#N/A,FALSE,"A08.05";#N/A,#N/A,FALSE,"A09a";#N/A,#N/A,FALSE,"A13.01";#N/A,#N/A,FALSE,"A16a";#N/A,#N/A,FALSE,"A16b";#N/A,#N/A,FALSE,"A16da";#N/A,#N/A,FALSE,"A16i 1";#N/A,#N/A,FALSE,"A26.01-02";#N/A,#N/A,FALSE,"A32.03";#N/A,#N/A,FALSE,"A32.04a";#N/A,#N/A,FALSE,"A33.01";#N/A,#N/A,FALSE,"A33.02";#N/A,#N/A,FALSE,"A36";#N/A,#N/A,FALSE,"A37.01-03";#N/A,#N/A,FALSE,"A41"}</definedName>
    <definedName name="FGV" hidden="1">{#N/A,#N/A,FALSE,"Aa-Ab";#N/A,#N/A,FALSE,"A03";#N/A,#N/A,FALSE,"A03a_A07a";#N/A,#N/A,FALSE,"A04a";#N/A,#N/A,FALSE,"A05a";#N/A,#N/A,FALSE,"A08.02-03-04";#N/A,#N/A,FALSE,"A08a2-3";#N/A,#N/A,FALSE,"A08.05";#N/A,#N/A,FALSE,"A09a";#N/A,#N/A,FALSE,"A13.01";#N/A,#N/A,FALSE,"A16a";#N/A,#N/A,FALSE,"A16b";#N/A,#N/A,FALSE,"A16da";#N/A,#N/A,FALSE,"A16i 1";#N/A,#N/A,FALSE,"A26.01-02";#N/A,#N/A,FALSE,"A32.03";#N/A,#N/A,FALSE,"A32.04a";#N/A,#N/A,FALSE,"A33.01";#N/A,#N/A,FALSE,"A33.02";#N/A,#N/A,FALSE,"A36";#N/A,#N/A,FALSE,"A37.01-03";#N/A,#N/A,FALSE,"A41"}</definedName>
    <definedName name="FGYNHTY">#N/A</definedName>
    <definedName name="fh">#N/A</definedName>
    <definedName name="FHDHDRTF">#N/A</definedName>
    <definedName name="fhdhf">#N/A</definedName>
    <definedName name="FHDHFD">#N/A</definedName>
    <definedName name="FHDHRTD">#N/A</definedName>
    <definedName name="FHDHRTDR">#N/A</definedName>
    <definedName name="FHDHTRD">#N/A</definedName>
    <definedName name="FHDHTRDT">#N/A</definedName>
    <definedName name="FHDRDHT">#N/A</definedName>
    <definedName name="fhdtrr">#N/A</definedName>
    <definedName name="FHF">#N/A</definedName>
    <definedName name="fhghd">#N/A</definedName>
    <definedName name="FHHF" localSheetId="9">#REF!</definedName>
    <definedName name="FHHF" localSheetId="8">#REF!</definedName>
    <definedName name="FHHF" localSheetId="7">#REF!</definedName>
    <definedName name="FHHF">#REF!</definedName>
    <definedName name="fhhfhf">#N/A</definedName>
    <definedName name="FHHT">#N/A</definedName>
    <definedName name="FHHTRD">#N/A</definedName>
    <definedName name="FHKT" localSheetId="9" hidden="1">{#N/A,#N/A,FALSE,"Aa-Ab";#N/A,#N/A,FALSE,"A03";#N/A,#N/A,FALSE,"A03a_A07a";#N/A,#N/A,FALSE,"A04a";#N/A,#N/A,FALSE,"A05a";#N/A,#N/A,FALSE,"A08.02-03-04";#N/A,#N/A,FALSE,"A08a2-3";#N/A,#N/A,FALSE,"A08.05";#N/A,#N/A,FALSE,"A09a";#N/A,#N/A,FALSE,"A13.01";#N/A,#N/A,FALSE,"A16a";#N/A,#N/A,FALSE,"A16b";#N/A,#N/A,FALSE,"A16da";#N/A,#N/A,FALSE,"A16i 1";#N/A,#N/A,FALSE,"A26.01-02";#N/A,#N/A,FALSE,"A32.03";#N/A,#N/A,FALSE,"A32.04a";#N/A,#N/A,FALSE,"A33.01";#N/A,#N/A,FALSE,"A33.02";#N/A,#N/A,FALSE,"A36";#N/A,#N/A,FALSE,"A37.01-03";#N/A,#N/A,FALSE,"A41"}</definedName>
    <definedName name="FHKT" localSheetId="8" hidden="1">{#N/A,#N/A,FALSE,"Aa-Ab";#N/A,#N/A,FALSE,"A03";#N/A,#N/A,FALSE,"A03a_A07a";#N/A,#N/A,FALSE,"A04a";#N/A,#N/A,FALSE,"A05a";#N/A,#N/A,FALSE,"A08.02-03-04";#N/A,#N/A,FALSE,"A08a2-3";#N/A,#N/A,FALSE,"A08.05";#N/A,#N/A,FALSE,"A09a";#N/A,#N/A,FALSE,"A13.01";#N/A,#N/A,FALSE,"A16a";#N/A,#N/A,FALSE,"A16b";#N/A,#N/A,FALSE,"A16da";#N/A,#N/A,FALSE,"A16i 1";#N/A,#N/A,FALSE,"A26.01-02";#N/A,#N/A,FALSE,"A32.03";#N/A,#N/A,FALSE,"A32.04a";#N/A,#N/A,FALSE,"A33.01";#N/A,#N/A,FALSE,"A33.02";#N/A,#N/A,FALSE,"A36";#N/A,#N/A,FALSE,"A37.01-03";#N/A,#N/A,FALSE,"A41"}</definedName>
    <definedName name="FHKT" localSheetId="4" hidden="1">{#N/A,#N/A,FALSE,"Aa-Ab";#N/A,#N/A,FALSE,"A03";#N/A,#N/A,FALSE,"A03a_A07a";#N/A,#N/A,FALSE,"A04a";#N/A,#N/A,FALSE,"A05a";#N/A,#N/A,FALSE,"A08.02-03-04";#N/A,#N/A,FALSE,"A08a2-3";#N/A,#N/A,FALSE,"A08.05";#N/A,#N/A,FALSE,"A09a";#N/A,#N/A,FALSE,"A13.01";#N/A,#N/A,FALSE,"A16a";#N/A,#N/A,FALSE,"A16b";#N/A,#N/A,FALSE,"A16da";#N/A,#N/A,FALSE,"A16i 1";#N/A,#N/A,FALSE,"A26.01-02";#N/A,#N/A,FALSE,"A32.03";#N/A,#N/A,FALSE,"A32.04a";#N/A,#N/A,FALSE,"A33.01";#N/A,#N/A,FALSE,"A33.02";#N/A,#N/A,FALSE,"A36";#N/A,#N/A,FALSE,"A37.01-03";#N/A,#N/A,FALSE,"A41"}</definedName>
    <definedName name="FHKT" localSheetId="7" hidden="1">{#N/A,#N/A,FALSE,"Aa-Ab";#N/A,#N/A,FALSE,"A03";#N/A,#N/A,FALSE,"A03a_A07a";#N/A,#N/A,FALSE,"A04a";#N/A,#N/A,FALSE,"A05a";#N/A,#N/A,FALSE,"A08.02-03-04";#N/A,#N/A,FALSE,"A08a2-3";#N/A,#N/A,FALSE,"A08.05";#N/A,#N/A,FALSE,"A09a";#N/A,#N/A,FALSE,"A13.01";#N/A,#N/A,FALSE,"A16a";#N/A,#N/A,FALSE,"A16b";#N/A,#N/A,FALSE,"A16da";#N/A,#N/A,FALSE,"A16i 1";#N/A,#N/A,FALSE,"A26.01-02";#N/A,#N/A,FALSE,"A32.03";#N/A,#N/A,FALSE,"A32.04a";#N/A,#N/A,FALSE,"A33.01";#N/A,#N/A,FALSE,"A33.02";#N/A,#N/A,FALSE,"A36";#N/A,#N/A,FALSE,"A37.01-03";#N/A,#N/A,FALSE,"A41"}</definedName>
    <definedName name="FHKT" hidden="1">{#N/A,#N/A,FALSE,"Aa-Ab";#N/A,#N/A,FALSE,"A03";#N/A,#N/A,FALSE,"A03a_A07a";#N/A,#N/A,FALSE,"A04a";#N/A,#N/A,FALSE,"A05a";#N/A,#N/A,FALSE,"A08.02-03-04";#N/A,#N/A,FALSE,"A08a2-3";#N/A,#N/A,FALSE,"A08.05";#N/A,#N/A,FALSE,"A09a";#N/A,#N/A,FALSE,"A13.01";#N/A,#N/A,FALSE,"A16a";#N/A,#N/A,FALSE,"A16b";#N/A,#N/A,FALSE,"A16da";#N/A,#N/A,FALSE,"A16i 1";#N/A,#N/A,FALSE,"A26.01-02";#N/A,#N/A,FALSE,"A32.03";#N/A,#N/A,FALSE,"A32.04a";#N/A,#N/A,FALSE,"A33.01";#N/A,#N/A,FALSE,"A33.02";#N/A,#N/A,FALSE,"A36";#N/A,#N/A,FALSE,"A37.01-03";#N/A,#N/A,FALSE,"A41"}</definedName>
    <definedName name="fhr">#N/A</definedName>
    <definedName name="fhrgsg">#N/A</definedName>
    <definedName name="fhrsttr">#N/A</definedName>
    <definedName name="file" localSheetId="9" hidden="1">{#N/A,#N/A,FALSE,"CAT3516";#N/A,#N/A,FALSE,"CAT3608";#N/A,#N/A,FALSE,"Wartsila";#N/A,#N/A,FALSE,"Asm";#N/A,#N/A,FALSE,"DG cost"}</definedName>
    <definedName name="file" localSheetId="8" hidden="1">{#N/A,#N/A,FALSE,"CAT3516";#N/A,#N/A,FALSE,"CAT3608";#N/A,#N/A,FALSE,"Wartsila";#N/A,#N/A,FALSE,"Asm";#N/A,#N/A,FALSE,"DG cost"}</definedName>
    <definedName name="file" localSheetId="4" hidden="1">{#N/A,#N/A,FALSE,"CAT3516";#N/A,#N/A,FALSE,"CAT3608";#N/A,#N/A,FALSE,"Wartsila";#N/A,#N/A,FALSE,"Asm";#N/A,#N/A,FALSE,"DG cost"}</definedName>
    <definedName name="file" localSheetId="7" hidden="1">{#N/A,#N/A,FALSE,"CAT3516";#N/A,#N/A,FALSE,"CAT3608";#N/A,#N/A,FALSE,"Wartsila";#N/A,#N/A,FALSE,"Asm";#N/A,#N/A,FALSE,"DG cost"}</definedName>
    <definedName name="file" hidden="1">{#N/A,#N/A,FALSE,"CAT3516";#N/A,#N/A,FALSE,"CAT3608";#N/A,#N/A,FALSE,"Wartsila";#N/A,#N/A,FALSE,"Asm";#N/A,#N/A,FALSE,"DG cost"}</definedName>
    <definedName name="File_Name_Template" localSheetId="4">[121]Main!#REF!</definedName>
    <definedName name="File_Name_Template" localSheetId="7">#REF!</definedName>
    <definedName name="File_Name_Template">#REF!</definedName>
    <definedName name="Filter1" localSheetId="9">#REF!</definedName>
    <definedName name="Filter1" localSheetId="7">#REF!</definedName>
    <definedName name="Filter1">#REF!</definedName>
    <definedName name="Filter2" localSheetId="9">#REF!</definedName>
    <definedName name="Filter2">#REF!</definedName>
    <definedName name="FIN_INC">NA()</definedName>
    <definedName name="FINANCE_COST">NA()</definedName>
    <definedName name="FINANCE_COST_1">NA()</definedName>
    <definedName name="FINANCE_COST_2">NA()</definedName>
    <definedName name="FINANCE_COST_3">NA()</definedName>
    <definedName name="FINANCE_INC">NA()</definedName>
    <definedName name="FINANCE_INC_1">NA()</definedName>
    <definedName name="FINANCE_INC_2">NA()</definedName>
    <definedName name="FINANCE_INC_3">NA()</definedName>
    <definedName name="Fiscial_Current_Forecast" localSheetId="4">[144]Calculations!$B$4</definedName>
    <definedName name="Fiscial_Current_Forecast" localSheetId="7">#REF!</definedName>
    <definedName name="Fiscial_Current_Forecast">#REF!</definedName>
    <definedName name="Fiscial_Prior_Forecast" localSheetId="4">[145]Calculations!$B$5</definedName>
    <definedName name="Fiscial_Prior_Forecast" localSheetId="7">#REF!</definedName>
    <definedName name="Fiscial_Prior_Forecast">#REF!</definedName>
    <definedName name="Fiscial_Year" localSheetId="4">[145]Calculations!$B$2</definedName>
    <definedName name="Fiscial_Year" localSheetId="7">#REF!</definedName>
    <definedName name="Fiscial_Year">#REF!</definedName>
    <definedName name="fity">#N/A</definedName>
    <definedName name="Fix" localSheetId="9">#REF!</definedName>
    <definedName name="Fix" localSheetId="7">#REF!</definedName>
    <definedName name="Fix">#REF!</definedName>
    <definedName name="FJ">#N/A</definedName>
    <definedName name="fjf">#N/A</definedName>
    <definedName name="fjfj">#N/A</definedName>
    <definedName name="fjg">#N/A</definedName>
    <definedName name="fjgx">#N/A</definedName>
    <definedName name="fjh">#N/A</definedName>
    <definedName name="FJJ">#N/A</definedName>
    <definedName name="fjjh">#N/A</definedName>
    <definedName name="FJK">#N/A</definedName>
    <definedName name="fjkeke">#N/A</definedName>
    <definedName name="FJKKJGGF">#N/A</definedName>
    <definedName name="FJYJTY">#N/A</definedName>
    <definedName name="fjyt">#N/A</definedName>
    <definedName name="fk3k">#N/A</definedName>
    <definedName name="fkccd">#N/A</definedName>
    <definedName name="fkdf">#N/A</definedName>
    <definedName name="FKDKKFD">#N/A</definedName>
    <definedName name="FKDKNC">#N/A</definedName>
    <definedName name="fkdl">#N/A</definedName>
    <definedName name="fkeafl">#N/A</definedName>
    <definedName name="fkeekfk">#N/A</definedName>
    <definedName name="fkef">#N/A</definedName>
    <definedName name="fkeke">#N/A</definedName>
    <definedName name="fkekek">#N/A</definedName>
    <definedName name="fkekrk">#N/A</definedName>
    <definedName name="fkelkfa">#N/A</definedName>
    <definedName name="FKEREE">#N/A</definedName>
    <definedName name="fkergk">#N/A</definedName>
    <definedName name="fkewajids">#N/A</definedName>
    <definedName name="fkf">#N/A</definedName>
    <definedName name="FKFDSKKSD">#N/A</definedName>
    <definedName name="fkffk">#N/A</definedName>
    <definedName name="FKFKF">#N/A</definedName>
    <definedName name="FKFKFK">#N/A</definedName>
    <definedName name="FKFKFKF">#N/A</definedName>
    <definedName name="FKFKFKKF">#N/A</definedName>
    <definedName name="FKFKRK">#N/A</definedName>
    <definedName name="fkfl">#N/A</definedName>
    <definedName name="FKFLFLL">#N/A</definedName>
    <definedName name="FKFMMFK">#N/A</definedName>
    <definedName name="fkfr">#N/A</definedName>
    <definedName name="FKGDFKL">#N/A</definedName>
    <definedName name="fkgdj">#N/A</definedName>
    <definedName name="fkgh">#N/A</definedName>
    <definedName name="fkgjrigj" localSheetId="9">#REF!</definedName>
    <definedName name="fkgjrigj">#REF!</definedName>
    <definedName name="fkjgrijg" localSheetId="9">#REF!</definedName>
    <definedName name="fkjgrijg">#REF!</definedName>
    <definedName name="fkkeaw">#N/A</definedName>
    <definedName name="fkkeke">#N/A</definedName>
    <definedName name="fkkk">#N/A</definedName>
    <definedName name="FKKTYF">#N/A</definedName>
    <definedName name="FKKYT">#N/A</definedName>
    <definedName name="FKLFFLKL">#N/A</definedName>
    <definedName name="fkre">#N/A</definedName>
    <definedName name="fkrek">#N/A</definedName>
    <definedName name="fkrekke">#N/A</definedName>
    <definedName name="fkrle">#N/A</definedName>
    <definedName name="FKRMMF">#N/A</definedName>
    <definedName name="fkrsekg">#N/A</definedName>
    <definedName name="fkrvrf">#N/A</definedName>
    <definedName name="fksldle">#N/A</definedName>
    <definedName name="FKTYF">#N/A</definedName>
    <definedName name="fkwekwe">#N/A</definedName>
    <definedName name="fky">#N/A</definedName>
    <definedName name="fkykty">#N/A</definedName>
    <definedName name="fkyt">#N/A</definedName>
    <definedName name="FKYTK">#N/A</definedName>
    <definedName name="flaewefw">#N/A</definedName>
    <definedName name="fldjg">#N/A</definedName>
    <definedName name="fldlld">#N/A</definedName>
    <definedName name="fldok">#N/A</definedName>
    <definedName name="fleelle">#N/A</definedName>
    <definedName name="flelel">#N/A</definedName>
    <definedName name="flelele">#N/A</definedName>
    <definedName name="FLFFLK">#N/A</definedName>
    <definedName name="flfldld">#N/A</definedName>
    <definedName name="FLFLFL">#N/A</definedName>
    <definedName name="FLFLFLL">#N/A</definedName>
    <definedName name="flrlrl">#N/A</definedName>
    <definedName name="FMFLLFD">#N/A</definedName>
    <definedName name="FMFMF">#N/A</definedName>
    <definedName name="FMFMFM">#N/A</definedName>
    <definedName name="FMFMFMFM">#N/A</definedName>
    <definedName name="FMFMFMMF">#N/A</definedName>
    <definedName name="FMMFMFMF">#N/A</definedName>
    <definedName name="fmvf">#N/A</definedName>
    <definedName name="fmvmf">#N/A</definedName>
    <definedName name="FMYJ">#N/A</definedName>
    <definedName name="fn" localSheetId="9">#REF!</definedName>
    <definedName name="fn">#REF!</definedName>
    <definedName name="FNAME" localSheetId="9">#REF!</definedName>
    <definedName name="FNAME" localSheetId="8">#REF!</definedName>
    <definedName name="FNAME" localSheetId="7">#REF!</definedName>
    <definedName name="FNAME">#REF!</definedName>
    <definedName name="FNF">#N/A</definedName>
    <definedName name="FNFFIR">#N/A</definedName>
    <definedName name="FNFNF">#N/A</definedName>
    <definedName name="FNFNFN">#N/A</definedName>
    <definedName name="FNGTJY">#N/A</definedName>
    <definedName name="FNNFNF">#N/A</definedName>
    <definedName name="FNNFNFNF">#N/A</definedName>
    <definedName name="fo">#N/A</definedName>
    <definedName name="fojwp" localSheetId="9" hidden="1">{"'Eng (page2)'!$A$1:$D$52"}</definedName>
    <definedName name="fojwp" localSheetId="8" hidden="1">{"'Eng (page2)'!$A$1:$D$52"}</definedName>
    <definedName name="fojwp" localSheetId="4" hidden="1">{"'Eng (page2)'!$A$1:$D$52"}</definedName>
    <definedName name="fojwp" localSheetId="7" hidden="1">{"'Eng (page2)'!$A$1:$D$52"}</definedName>
    <definedName name="fojwp" hidden="1">{"'Eng (page2)'!$A$1:$D$52"}</definedName>
    <definedName name="ForecastYear" localSheetId="4">[94]Parameters!$K$16</definedName>
    <definedName name="ForecastYear" localSheetId="7">#REF!</definedName>
    <definedName name="ForecastYear">#REF!</definedName>
    <definedName name="FOREX" localSheetId="9">#REF!</definedName>
    <definedName name="FOREX" localSheetId="7">#REF!</definedName>
    <definedName name="FOREX">#REF!</definedName>
    <definedName name="FormatReserves" localSheetId="9">#REF!</definedName>
    <definedName name="FormatReserves">#REF!</definedName>
    <definedName name="fq">#N/A</definedName>
    <definedName name="fr">#N/A</definedName>
    <definedName name="FRATE" localSheetId="4">'[146]Economic Arguments'!$I$4</definedName>
    <definedName name="FRATE" localSheetId="7">#REF!</definedName>
    <definedName name="FRATE">#REF!</definedName>
    <definedName name="FRATEo" localSheetId="4">'[40]Economic Arguments'!$I$5</definedName>
    <definedName name="FRATEo" localSheetId="7">#REF!</definedName>
    <definedName name="FRATEo">#REF!</definedName>
    <definedName name="frdf">#N/A</definedName>
    <definedName name="frdff">#N/A</definedName>
    <definedName name="frdgr">#N/A</definedName>
    <definedName name="fre" localSheetId="9">#REF!</definedName>
    <definedName name="fre" localSheetId="7">#REF!</definedName>
    <definedName name="fre">#REF!</definedName>
    <definedName name="fre_3" localSheetId="9">#REF!</definedName>
    <definedName name="fre_3">#REF!</definedName>
    <definedName name="fred">#N/A</definedName>
    <definedName name="Free_Cash_Flow" localSheetId="4">[70]Valuation!$J$13:$AW$13</definedName>
    <definedName name="Free_Cash_Flow" localSheetId="7">#REF!</definedName>
    <definedName name="Free_Cash_Flow">#REF!</definedName>
    <definedName name="freq" localSheetId="4">'[100]Selection obj'!$E$2:$E$5</definedName>
    <definedName name="freq" localSheetId="7">#REF!</definedName>
    <definedName name="freq">#REF!</definedName>
    <definedName name="fresrg">#N/A</definedName>
    <definedName name="FREWEWF">#N/A</definedName>
    <definedName name="FRF_AVG" localSheetId="4">'[73]Calculation of end rates'!#REF!</definedName>
    <definedName name="FRF_AVG" localSheetId="7">#REF!</definedName>
    <definedName name="FRF_AVG">#REF!</definedName>
    <definedName name="frfgfd">#N/A</definedName>
    <definedName name="FRGD">#N/A</definedName>
    <definedName name="frge">#N/A</definedName>
    <definedName name="frgr34">#N/A</definedName>
    <definedName name="FRGRRD">#N/A</definedName>
    <definedName name="FRKKER">#N/A</definedName>
    <definedName name="front" localSheetId="9">#REF!</definedName>
    <definedName name="front" localSheetId="7">#REF!</definedName>
    <definedName name="front">#REF!</definedName>
    <definedName name="frrfr">#N/A</definedName>
    <definedName name="frrg">#N/A</definedName>
    <definedName name="FRT" localSheetId="4">[147]PA!$A$1:$F$12</definedName>
    <definedName name="FRT" localSheetId="7">#REF!</definedName>
    <definedName name="FRT">#REF!</definedName>
    <definedName name="FS" localSheetId="4">'[70]Sale Assumption'!$J$130:$RU$130</definedName>
    <definedName name="FS" localSheetId="7">#REF!</definedName>
    <definedName name="FS">#REF!</definedName>
    <definedName name="FS_BSAS" localSheetId="9">#REF!</definedName>
    <definedName name="FS_BSAS" localSheetId="8">#REF!</definedName>
    <definedName name="FS_BSAS" localSheetId="7">#REF!</definedName>
    <definedName name="FS_BSAS">#REF!</definedName>
    <definedName name="FS_BSLI" localSheetId="9">#REF!</definedName>
    <definedName name="FS_BSLI" localSheetId="8">#REF!</definedName>
    <definedName name="FS_BSLI" localSheetId="7">#REF!</definedName>
    <definedName name="FS_BSLI">#REF!</definedName>
    <definedName name="FS_PRLO" localSheetId="9">#REF!</definedName>
    <definedName name="FS_PRLO" localSheetId="8">#REF!</definedName>
    <definedName name="FS_PRLO" localSheetId="7">#REF!</definedName>
    <definedName name="FS_PRLO">#REF!</definedName>
    <definedName name="FS0" localSheetId="4">'[70]Sale Assumption'!$I$129</definedName>
    <definedName name="FS0" localSheetId="7">#REF!</definedName>
    <definedName name="FS0">#REF!</definedName>
    <definedName name="FSADF">#N/A</definedName>
    <definedName name="fsadfs">#N/A</definedName>
    <definedName name="FSAEWFAW">#N/A</definedName>
    <definedName name="FSB" localSheetId="4">'[148]Link data-july'!$K$19</definedName>
    <definedName name="FSB" localSheetId="7">#REF!</definedName>
    <definedName name="FSB">#REF!</definedName>
    <definedName name="fsdacd">#N/A</definedName>
    <definedName name="fsdafaewcd">#N/A</definedName>
    <definedName name="FSDD">#N/A</definedName>
    <definedName name="FSDEFEFEEF">#N/A</definedName>
    <definedName name="fsdesr">#N/A</definedName>
    <definedName name="fsdew">#N/A</definedName>
    <definedName name="fsdfaewew">#N/A</definedName>
    <definedName name="fsdgesr">#N/A</definedName>
    <definedName name="FSDGGD">#N/A</definedName>
    <definedName name="FSDGSERG">#N/A</definedName>
    <definedName name="fsdsdf">#N/A</definedName>
    <definedName name="fsdvvre">#N/A</definedName>
    <definedName name="fsfs">#N/A</definedName>
    <definedName name="fsggf">#N/A</definedName>
    <definedName name="FSHTRSREHG">#N/A</definedName>
    <definedName name="fskeke">#N/A</definedName>
    <definedName name="fsser">#N/A</definedName>
    <definedName name="fssrth">#N/A</definedName>
    <definedName name="FST" localSheetId="4">'[148]Link data-july'!$B$6</definedName>
    <definedName name="FST" localSheetId="7">#REF!</definedName>
    <definedName name="FST">#REF!</definedName>
    <definedName name="ft" localSheetId="9" hidden="1">{"'Model'!$A$1:$N$53"}</definedName>
    <definedName name="ft" localSheetId="8" hidden="1">{"'Model'!$A$1:$N$53"}</definedName>
    <definedName name="ft" localSheetId="4" hidden="1">{"'Model'!$A$1:$N$53"}</definedName>
    <definedName name="ft" localSheetId="7" hidden="1">{"'Model'!$A$1:$N$53"}</definedName>
    <definedName name="ft" hidden="1">{"'Model'!$A$1:$N$53"}</definedName>
    <definedName name="FT_115KV" localSheetId="4">'[70]Sale Assumption'!$J$63:$RU$63</definedName>
    <definedName name="FT_115KV" localSheetId="7">#REF!</definedName>
    <definedName name="FT_115KV">#REF!</definedName>
    <definedName name="FT_22KV" localSheetId="4">'[70]Sale Assumption'!$J$69:$RU$69</definedName>
    <definedName name="FT_22KV" localSheetId="7">#REF!</definedName>
    <definedName name="FT_22KV">#REF!</definedName>
    <definedName name="FT_Escalataion" localSheetId="4">'[70]Sale Assumption'!$I$71</definedName>
    <definedName name="FT_Escalataion" localSheetId="7">#REF!</definedName>
    <definedName name="FT_Escalataion">#REF!</definedName>
    <definedName name="ftcjft">#N/A</definedName>
    <definedName name="ftgyhu" localSheetId="9">#REF!</definedName>
    <definedName name="ftgyhu" localSheetId="7">#REF!</definedName>
    <definedName name="ftgyhu">#REF!</definedName>
    <definedName name="ftkyt">#N/A</definedName>
    <definedName name="ftresd" localSheetId="9" hidden="1">{"sum_mth",#N/A,FALSE,"SUM-MTH";"sum_mth_สะสม",#N/A,FALSE,"SUM-MTH";"sum_mth_ผลการดำเนินงาน",#N/A,FALSE,"SUM-MTH";"sum_mth_ผลการดำเนินงาน_สะสม",#N/A,FALSE,"SUM-MTH"}</definedName>
    <definedName name="ftresd" localSheetId="8" hidden="1">{"sum_mth",#N/A,FALSE,"SUM-MTH";"sum_mth_สะสม",#N/A,FALSE,"SUM-MTH";"sum_mth_ผลการดำเนินงาน",#N/A,FALSE,"SUM-MTH";"sum_mth_ผลการดำเนินงาน_สะสม",#N/A,FALSE,"SUM-MTH"}</definedName>
    <definedName name="ftresd" localSheetId="4" hidden="1">{"sum_mth",#N/A,FALSE,"SUM-MTH";"sum_mth_สะสม",#N/A,FALSE,"SUM-MTH";"sum_mth_ผลการดำเนินงาน",#N/A,FALSE,"SUM-MTH";"sum_mth_ผลการดำเนินงาน_สะสม",#N/A,FALSE,"SUM-MTH"}</definedName>
    <definedName name="ftresd" localSheetId="7" hidden="1">{"sum_mth",#N/A,FALSE,"SUM-MTH";"sum_mth_สะสม",#N/A,FALSE,"SUM-MTH";"sum_mth_ผลการดำเนินงาน",#N/A,FALSE,"SUM-MTH";"sum_mth_ผลการดำเนินงาน_สะสม",#N/A,FALSE,"SUM-MTH"}</definedName>
    <definedName name="ftresd" hidden="1">{"sum_mth",#N/A,FALSE,"SUM-MTH";"sum_mth_สะสม",#N/A,FALSE,"SUM-MTH";"sum_mth_ผลการดำเนินงาน",#N/A,FALSE,"SUM-MTH";"sum_mth_ผลการดำเนินงาน_สะสม",#N/A,FALSE,"SUM-MTH"}</definedName>
    <definedName name="ftt">#N/A</definedName>
    <definedName name="ftu">#N/A</definedName>
    <definedName name="ftut">#N/A</definedName>
    <definedName name="FTWA4E">#N/A</definedName>
    <definedName name="FTY">#N/A</definedName>
    <definedName name="ftyf" localSheetId="9">#REF!</definedName>
    <definedName name="ftyf">#REF!</definedName>
    <definedName name="FTYJFY">#N/A</definedName>
    <definedName name="ftyjt">#N/A</definedName>
    <definedName name="FTYT">#N/A</definedName>
    <definedName name="FTYYT">#N/A</definedName>
    <definedName name="fud">#N/A</definedName>
    <definedName name="fukf">#N/A</definedName>
    <definedName name="Full_Print" localSheetId="9">#REF!</definedName>
    <definedName name="Full_Print">#REF!</definedName>
    <definedName name="FUND1" localSheetId="9">#REF!</definedName>
    <definedName name="FUND1">#REF!</definedName>
    <definedName name="FUND2" localSheetId="9">#REF!</definedName>
    <definedName name="FUND2">#REF!</definedName>
    <definedName name="FUT">#N/A</definedName>
    <definedName name="FUTU">#N/A</definedName>
    <definedName name="FUU">#N/A</definedName>
    <definedName name="FUUT">#N/A</definedName>
    <definedName name="fv">#N/A</definedName>
    <definedName name="FVDER">#N/A</definedName>
    <definedName name="fvdesrg">#N/A</definedName>
    <definedName name="fvdfvdfd">#N/A</definedName>
    <definedName name="FVDSFVFD">#N/A</definedName>
    <definedName name="fvdvre">#N/A</definedName>
    <definedName name="fvfrr">#N/A</definedName>
    <definedName name="fvreg">#N/A</definedName>
    <definedName name="fvrf">#N/A</definedName>
    <definedName name="fvrfds">#N/A</definedName>
    <definedName name="FVRFDSEVR">#N/A</definedName>
    <definedName name="fvrff">#N/A</definedName>
    <definedName name="fvrfrd">#N/A</definedName>
    <definedName name="fvrrvs">#N/A</definedName>
    <definedName name="fvsdggf">#N/A</definedName>
    <definedName name="FVUYT">#N/A</definedName>
    <definedName name="FVVER">#N/A</definedName>
    <definedName name="fvvfd">#N/A</definedName>
    <definedName name="FVVFF">#N/A</definedName>
    <definedName name="fvvvfd">#N/A</definedName>
    <definedName name="fw" localSheetId="9" hidden="1">{"'Income Statement'!$D$96:$E$101"}</definedName>
    <definedName name="fw" localSheetId="8" hidden="1">{"'Income Statement'!$D$96:$E$101"}</definedName>
    <definedName name="fw" localSheetId="4" hidden="1">{"'Income Statement'!$D$96:$E$101"}</definedName>
    <definedName name="fw" localSheetId="7" hidden="1">{"'Income Statement'!$D$96:$E$101"}</definedName>
    <definedName name="fw" hidden="1">{"'Income Statement'!$D$96:$E$101"}</definedName>
    <definedName name="FW33QT2WF3">#N/A</definedName>
    <definedName name="FW33W">#N/A</definedName>
    <definedName name="FW33WA">#N/A</definedName>
    <definedName name="FW3EF3EW">#N/A</definedName>
    <definedName name="FW4EFWA">#N/A</definedName>
    <definedName name="FWA">#N/A</definedName>
    <definedName name="FWA3FAW">#N/A</definedName>
    <definedName name="FWA4EAW3">#N/A</definedName>
    <definedName name="FWA4W3A">#N/A</definedName>
    <definedName name="FWAAEWF">#N/A</definedName>
    <definedName name="FWAAW">#N/A</definedName>
    <definedName name="FWAE3W">#N/A</definedName>
    <definedName name="FWAE4AWEF">#N/A</definedName>
    <definedName name="fwaeaew">#N/A</definedName>
    <definedName name="FWAEAFW">#N/A</definedName>
    <definedName name="FWAEE">#N/A</definedName>
    <definedName name="fwaef">#N/A</definedName>
    <definedName name="FWAEFW3">#N/A</definedName>
    <definedName name="FWAEW3FEA">#N/A</definedName>
    <definedName name="FWAEWEAF">#N/A</definedName>
    <definedName name="FWAEWEF">#N/A</definedName>
    <definedName name="fwaewffew">#N/A</definedName>
    <definedName name="FWAFW">#N/A</definedName>
    <definedName name="fwafwewe">#N/A</definedName>
    <definedName name="FWAW3E">#N/A</definedName>
    <definedName name="FWAW3E4FAW">#N/A</definedName>
    <definedName name="FWAWAE3">#N/A</definedName>
    <definedName name="fwe">#N/A</definedName>
    <definedName name="fwe\">#N/A</definedName>
    <definedName name="fwea3w">#N/A</definedName>
    <definedName name="FWEA4WE3">#N/A</definedName>
    <definedName name="fweaaefw">#N/A</definedName>
    <definedName name="fweaafwe">#N/A</definedName>
    <definedName name="FWEAAW3E">#N/A</definedName>
    <definedName name="fweae">#N/A</definedName>
    <definedName name="fweaefa">#N/A</definedName>
    <definedName name="FWEAEWF">#N/A</definedName>
    <definedName name="fweaewfawe">#N/A</definedName>
    <definedName name="fweafew">#N/A</definedName>
    <definedName name="fweafwefwe">#N/A</definedName>
    <definedName name="FWEAJKJSD">#N/A</definedName>
    <definedName name="fweake">#N/A</definedName>
    <definedName name="fweaw3e">#N/A</definedName>
    <definedName name="FWEAWEFA">#N/A</definedName>
    <definedName name="FWEEAWF">#N/A</definedName>
    <definedName name="FWEEWF" localSheetId="9">#REF!</definedName>
    <definedName name="FWEEWF" localSheetId="8">#REF!</definedName>
    <definedName name="FWEEWF" localSheetId="7">#REF!</definedName>
    <definedName name="FWEEWF">#REF!</definedName>
    <definedName name="fweewfwef">#N/A</definedName>
    <definedName name="fwefew">#N/A</definedName>
    <definedName name="fwefwe">#N/A</definedName>
    <definedName name="fwefwewfe">#N/A</definedName>
    <definedName name="fwekew">#N/A</definedName>
    <definedName name="fwekewl">#N/A</definedName>
    <definedName name="fwelkel">#N/A</definedName>
    <definedName name="fweoewf\">#N/A</definedName>
    <definedName name="fwerrwee">#N/A</definedName>
    <definedName name="FWEWE">#N/A</definedName>
    <definedName name="FWEWEF">#N/A</definedName>
    <definedName name="fwewew">#N/A</definedName>
    <definedName name="fwfea">#N/A</definedName>
    <definedName name="fwfew">#N/A</definedName>
    <definedName name="FWP" localSheetId="9" hidden="1">{"'Eng (page2)'!$A$1:$D$52"}</definedName>
    <definedName name="FWP" localSheetId="8" hidden="1">{"'Eng (page2)'!$A$1:$D$52"}</definedName>
    <definedName name="FWP" localSheetId="4" hidden="1">{"'Eng (page2)'!$A$1:$D$52"}</definedName>
    <definedName name="FWP" localSheetId="7" hidden="1">{"'Eng (page2)'!$A$1:$D$52"}</definedName>
    <definedName name="FWP" hidden="1">{"'Eng (page2)'!$A$1:$D$52"}</definedName>
    <definedName name="fwwe">#N/A</definedName>
    <definedName name="FX" localSheetId="9">#REF!</definedName>
    <definedName name="FX" localSheetId="8">#REF!</definedName>
    <definedName name="FX" localSheetId="7">#REF!</definedName>
    <definedName name="FX">#REF!</definedName>
    <definedName name="fxbrds">#N/A</definedName>
    <definedName name="FXDX">#N/A</definedName>
    <definedName name="FXo" localSheetId="4">'[40]Economic Arguments'!$B$5</definedName>
    <definedName name="FXo" localSheetId="7">#REF!</definedName>
    <definedName name="FXo">#REF!</definedName>
    <definedName name="fy">#N/A</definedName>
    <definedName name="fyiity">#N/A</definedName>
    <definedName name="fyt">#N/A</definedName>
    <definedName name="fytrtd">#N/A</definedName>
    <definedName name="fzdtfr" localSheetId="9" hidden="1">{"'Eng (page2)'!$A$1:$D$52"}</definedName>
    <definedName name="fzdtfr" localSheetId="8" hidden="1">{"'Eng (page2)'!$A$1:$D$52"}</definedName>
    <definedName name="fzdtfr" localSheetId="4" hidden="1">{"'Eng (page2)'!$A$1:$D$52"}</definedName>
    <definedName name="fzdtfr" localSheetId="7" hidden="1">{"'Eng (page2)'!$A$1:$D$52"}</definedName>
    <definedName name="fzdtfr" hidden="1">{"'Eng (page2)'!$A$1:$D$52"}</definedName>
    <definedName name="g">#N/A</definedName>
    <definedName name="g5k">#N/A</definedName>
    <definedName name="GA">#N/A</definedName>
    <definedName name="ga34fgretex">#N/A</definedName>
    <definedName name="GAA">#N/A</definedName>
    <definedName name="GAAE">#N/A</definedName>
    <definedName name="GAAG">#N/A</definedName>
    <definedName name="GAAGEW">#N/A</definedName>
    <definedName name="GAE">#N/A</definedName>
    <definedName name="GAEE">#N/A</definedName>
    <definedName name="GAEGAG">#N/A</definedName>
    <definedName name="GAEW">#N/A</definedName>
    <definedName name="GAEWAGWE">#N/A</definedName>
    <definedName name="gaffefds">#N/A</definedName>
    <definedName name="GAG">#N/A</definedName>
    <definedName name="GAGAGEW">#N/A</definedName>
    <definedName name="gagdg">#N/A</definedName>
    <definedName name="GAGE">#N/A</definedName>
    <definedName name="GAGEAW">#N/A</definedName>
    <definedName name="GAGEW">#N/A</definedName>
    <definedName name="GAGEWA">#N/A</definedName>
    <definedName name="GAGR">#N/A</definedName>
    <definedName name="GAGWEGEA">#N/A</definedName>
    <definedName name="Gain_Loss" localSheetId="9">#REF!</definedName>
    <definedName name="Gain_Loss">#REF!</definedName>
    <definedName name="Gamecrazy" localSheetId="9">#REF!</definedName>
    <definedName name="Gamecrazy">#REF!</definedName>
    <definedName name="GameStop" localSheetId="9">#REF!</definedName>
    <definedName name="GameStop">#REF!</definedName>
    <definedName name="GAR">#N/A</definedName>
    <definedName name="GARAGR">#N/A</definedName>
    <definedName name="GAREAGAWE">#N/A</definedName>
    <definedName name="Gas_Cogen_C1" localSheetId="4">'[70]Sale Assumption'!$J$28:$RU$28</definedName>
    <definedName name="Gas_Cogen_C1" localSheetId="7">#REF!</definedName>
    <definedName name="Gas_Cogen_C1">#REF!</definedName>
    <definedName name="GAS_PORTION" localSheetId="4">'[70]Sale Assumption'!$I$75</definedName>
    <definedName name="GAS_PORTION" localSheetId="7">#REF!</definedName>
    <definedName name="GAS_PORTION">#REF!</definedName>
    <definedName name="Gas_SPP" localSheetId="4">'[70]Sale Assumption'!$J$31:$RU$31</definedName>
    <definedName name="Gas_SPP" localSheetId="7">#REF!</definedName>
    <definedName name="Gas_SPP">#REF!</definedName>
    <definedName name="GAW">#N/A</definedName>
    <definedName name="GAWAGWE">#N/A</definedName>
    <definedName name="GAWE">#N/A</definedName>
    <definedName name="GAWEGA">#N/A</definedName>
    <definedName name="GAWEGAEW">#N/A</definedName>
    <definedName name="GAWEGEW">#N/A</definedName>
    <definedName name="GAWEGWE">#N/A</definedName>
    <definedName name="GAWGAEW">#N/A</definedName>
    <definedName name="GAWGEW">#N/A</definedName>
    <definedName name="GAWGW">#N/A</definedName>
    <definedName name="GAZS">#N/A</definedName>
    <definedName name="GBP_AVG" localSheetId="4">'[73]Calculation of end rates'!#REF!</definedName>
    <definedName name="GBP_AVG" localSheetId="7">#REF!</definedName>
    <definedName name="GBP_AVG">#REF!</definedName>
    <definedName name="gbrdf">#N/A</definedName>
    <definedName name="GCFD">#N/A</definedName>
    <definedName name="GCHGV">#N/A</definedName>
    <definedName name="gchmd" localSheetId="4">[97]data!$G$1:$G$57</definedName>
    <definedName name="gchmd" localSheetId="7">#REF!</definedName>
    <definedName name="gchmd">#REF!</definedName>
    <definedName name="GD">#N/A</definedName>
    <definedName name="gd4e">#N/A</definedName>
    <definedName name="GDAEGAEW">#N/A</definedName>
    <definedName name="GDDD">#N/A</definedName>
    <definedName name="gddght">#N/A</definedName>
    <definedName name="gddrd">#N/A</definedName>
    <definedName name="gddsgg">#N/A</definedName>
    <definedName name="gde" localSheetId="9" hidden="1">{"'Income Statement'!$D$96:$E$101"}</definedName>
    <definedName name="gde" localSheetId="8" hidden="1">{"'Income Statement'!$D$96:$E$101"}</definedName>
    <definedName name="gde" localSheetId="4" hidden="1">{"'Income Statement'!$D$96:$E$101"}</definedName>
    <definedName name="gde" localSheetId="7" hidden="1">{"'Income Statement'!$D$96:$E$101"}</definedName>
    <definedName name="gde" hidden="1">{"'Income Statement'!$D$96:$E$101"}</definedName>
    <definedName name="gdeer">#N/A</definedName>
    <definedName name="gder">#N/A</definedName>
    <definedName name="gder43">#N/A</definedName>
    <definedName name="gdersg">#N/A</definedName>
    <definedName name="GDFD">#N/A</definedName>
    <definedName name="GDFDDSF">#N/A</definedName>
    <definedName name="gdfdf">#N/A</definedName>
    <definedName name="gdfs">#N/A</definedName>
    <definedName name="GDGD" localSheetId="9">#REF!</definedName>
    <definedName name="GDGD" localSheetId="8">#REF!</definedName>
    <definedName name="GDGD" localSheetId="7">#REF!</definedName>
    <definedName name="GDGD">#REF!</definedName>
    <definedName name="GDGDDF">#N/A</definedName>
    <definedName name="gdgdfd">#N/A</definedName>
    <definedName name="GDGDG">#N/A</definedName>
    <definedName name="GDGDOTROTO">#N/A</definedName>
    <definedName name="gdgdsg">#N/A</definedName>
    <definedName name="gdgers">#N/A</definedName>
    <definedName name="gdgersr">#N/A</definedName>
    <definedName name="gdgfre">#N/A</definedName>
    <definedName name="GDGGD">#N/A</definedName>
    <definedName name="GDGRE">#N/A</definedName>
    <definedName name="gdgres">#N/A</definedName>
    <definedName name="gdgser">#N/A</definedName>
    <definedName name="gdgsr">#N/A</definedName>
    <definedName name="GDH" localSheetId="9">#REF!</definedName>
    <definedName name="GDH" localSheetId="8">#REF!</definedName>
    <definedName name="GDH" localSheetId="7">#REF!</definedName>
    <definedName name="GDH">#REF!</definedName>
    <definedName name="GDHHTRD">#N/A</definedName>
    <definedName name="GDHRTD">#N/A</definedName>
    <definedName name="GDHTRTR">#N/A</definedName>
    <definedName name="gdkgd">#N/A</definedName>
    <definedName name="gdkgdkgf">#N/A</definedName>
    <definedName name="gdrd">#N/A</definedName>
    <definedName name="gdrds43">#N/A</definedName>
    <definedName name="gdredd">#N/A</definedName>
    <definedName name="gdreerg">#N/A</definedName>
    <definedName name="gdregsg">#N/A</definedName>
    <definedName name="gdrere">#N/A</definedName>
    <definedName name="gdres">#N/A</definedName>
    <definedName name="GDRGERGE">#N/A</definedName>
    <definedName name="GDRGESER">#N/A</definedName>
    <definedName name="gds">#N/A</definedName>
    <definedName name="GDSDFF">#N/A</definedName>
    <definedName name="gdserer">#N/A</definedName>
    <definedName name="gdsgers">#N/A</definedName>
    <definedName name="gdsgrsre">#N/A</definedName>
    <definedName name="gdsgsd">#N/A</definedName>
    <definedName name="gdsre">#N/A</definedName>
    <definedName name="gdsreg">#N/A</definedName>
    <definedName name="GDSRESGSER">#N/A</definedName>
    <definedName name="GEA">#N/A</definedName>
    <definedName name="GEAE">#N/A</definedName>
    <definedName name="GEAER">#N/A</definedName>
    <definedName name="GEAG">#N/A</definedName>
    <definedName name="GEAGA">#N/A</definedName>
    <definedName name="GEARA">#N/A</definedName>
    <definedName name="geerg">#N/A</definedName>
    <definedName name="GeoAsset2009">NA()</definedName>
    <definedName name="ger" localSheetId="9">#REF!</definedName>
    <definedName name="ger" localSheetId="8">#REF!</definedName>
    <definedName name="ger" localSheetId="7">#REF!</definedName>
    <definedName name="ger">#REF!</definedName>
    <definedName name="gere" localSheetId="9">#REF!</definedName>
    <definedName name="gere" localSheetId="8">#REF!</definedName>
    <definedName name="gere" localSheetId="7">#REF!</definedName>
    <definedName name="gere">#REF!</definedName>
    <definedName name="gereg">#N/A</definedName>
    <definedName name="geregr">#N/A</definedName>
    <definedName name="gerer">#N/A</definedName>
    <definedName name="GERERAGRE">#N/A</definedName>
    <definedName name="gerewg">#N/A</definedName>
    <definedName name="gerg">#N/A</definedName>
    <definedName name="gerger">#N/A</definedName>
    <definedName name="gergergre">#N/A</definedName>
    <definedName name="gergre">#N/A</definedName>
    <definedName name="GERGRES">#N/A</definedName>
    <definedName name="gergrg">#N/A</definedName>
    <definedName name="gerr" localSheetId="9">#REF!</definedName>
    <definedName name="gerr" localSheetId="8">#REF!</definedName>
    <definedName name="gerr" localSheetId="7">#REF!</definedName>
    <definedName name="gerr">#REF!</definedName>
    <definedName name="gerreg">#N/A</definedName>
    <definedName name="GERRGE">#N/A</definedName>
    <definedName name="gers">#N/A</definedName>
    <definedName name="gerser">#N/A</definedName>
    <definedName name="gerserg">#N/A</definedName>
    <definedName name="gerserger">#N/A</definedName>
    <definedName name="gersesg">#N/A</definedName>
    <definedName name="gersge">#N/A</definedName>
    <definedName name="gersgers">#N/A</definedName>
    <definedName name="gersgr">#N/A</definedName>
    <definedName name="gersgre">#N/A</definedName>
    <definedName name="GERSGREREG">#N/A</definedName>
    <definedName name="gersr" localSheetId="9">#REF!</definedName>
    <definedName name="gersr" localSheetId="8">#REF!</definedName>
    <definedName name="gersr" localSheetId="7">#REF!</definedName>
    <definedName name="gersr">#REF!</definedName>
    <definedName name="GERSRE">#N/A</definedName>
    <definedName name="gersreg">#N/A</definedName>
    <definedName name="GERSREGS">#N/A</definedName>
    <definedName name="gersrge">#N/A</definedName>
    <definedName name="GERSRGES">#N/A</definedName>
    <definedName name="gerssegrgr">#N/A</definedName>
    <definedName name="gerssger">#N/A</definedName>
    <definedName name="gesgerre">#N/A</definedName>
    <definedName name="gesgre">#N/A</definedName>
    <definedName name="gesr">#N/A</definedName>
    <definedName name="GESREGRE">#N/A</definedName>
    <definedName name="gesrer">#N/A</definedName>
    <definedName name="gesrg4">#N/A</definedName>
    <definedName name="gesrgre">#N/A</definedName>
    <definedName name="GESRGREER">#N/A</definedName>
    <definedName name="gesrr">#N/A</definedName>
    <definedName name="GESRSER">#N/A</definedName>
    <definedName name="gesrsrge">#N/A</definedName>
    <definedName name="GEWA">#N/A</definedName>
    <definedName name="GEWAEAG">#N/A</definedName>
    <definedName name="GEWAEG">#N/A</definedName>
    <definedName name="GEWAGEW">#N/A</definedName>
    <definedName name="GEWAGEWA">#N/A</definedName>
    <definedName name="GEWAGWEA">#N/A</definedName>
    <definedName name="GEWEGW">#N/A</definedName>
    <definedName name="GEWGEAA">#N/A</definedName>
    <definedName name="gewr">#N/A</definedName>
    <definedName name="gf">#N/A</definedName>
    <definedName name="GFBRTD">#N/A</definedName>
    <definedName name="gfc">#N/A</definedName>
    <definedName name="gfd" localSheetId="9" hidden="1">{"Golf Assumptions",#N/A,FALSE,"Asu";"Golf PF1",#N/A,FALSE,"Golf";"Golf PF2",#N/A,FALSE,"Golf";"Golf Dep1",#N/A,FALSE,"Golf";"Golf Dep2",#N/A,FALSE,"Golf"}</definedName>
    <definedName name="gfd" localSheetId="8" hidden="1">{"Golf Assumptions",#N/A,FALSE,"Asu";"Golf PF1",#N/A,FALSE,"Golf";"Golf PF2",#N/A,FALSE,"Golf";"Golf Dep1",#N/A,FALSE,"Golf";"Golf Dep2",#N/A,FALSE,"Golf"}</definedName>
    <definedName name="gfd" localSheetId="4" hidden="1">{"Golf Assumptions",#N/A,FALSE,"Asu";"Golf PF1",#N/A,FALSE,"Golf";"Golf PF2",#N/A,FALSE,"Golf";"Golf Dep1",#N/A,FALSE,"Golf";"Golf Dep2",#N/A,FALSE,"Golf"}</definedName>
    <definedName name="gfd" localSheetId="7" hidden="1">{"Golf Assumptions",#N/A,FALSE,"Asu";"Golf PF1",#N/A,FALSE,"Golf";"Golf PF2",#N/A,FALSE,"Golf";"Golf Dep1",#N/A,FALSE,"Golf";"Golf Dep2",#N/A,FALSE,"Golf"}</definedName>
    <definedName name="gfd" hidden="1">{"Golf Assumptions",#N/A,FALSE,"Asu";"Golf PF1",#N/A,FALSE,"Golf";"Golf PF2",#N/A,FALSE,"Golf";"Golf Dep1",#N/A,FALSE,"Golf";"Golf Dep2",#N/A,FALSE,"Golf"}</definedName>
    <definedName name="GFDDSF">#N/A</definedName>
    <definedName name="gfdgddfg">#N/A</definedName>
    <definedName name="GFDGSG">#N/A</definedName>
    <definedName name="gfdrtdhrdht">#N/A</definedName>
    <definedName name="gfdvvfdrd">#N/A</definedName>
    <definedName name="GFFG">#N/A</definedName>
    <definedName name="gffllf">#N/A</definedName>
    <definedName name="gfg" localSheetId="9" hidden="1">{"'Eng (page2)'!$A$1:$D$52"}</definedName>
    <definedName name="gfg" localSheetId="8" hidden="1">{"'Eng (page2)'!$A$1:$D$52"}</definedName>
    <definedName name="gfg" localSheetId="4" hidden="1">{"'Eng (page2)'!$A$1:$D$52"}</definedName>
    <definedName name="gfg" localSheetId="7" hidden="1">{"'Eng (page2)'!$A$1:$D$52"}</definedName>
    <definedName name="gfg" hidden="1">{"'Eng (page2)'!$A$1:$D$52"}</definedName>
    <definedName name="gfgd">#N/A</definedName>
    <definedName name="GFGF" localSheetId="9">#REF!</definedName>
    <definedName name="GFGF" localSheetId="8">#REF!</definedName>
    <definedName name="GFGF" localSheetId="7">#REF!</definedName>
    <definedName name="GFGF">#REF!</definedName>
    <definedName name="gfgfgfgfgfgfgfg" localSheetId="9" hidden="1">{"sum_mth",#N/A,FALSE,"SUM-MTH";"sum_mth_สะสม",#N/A,FALSE,"SUM-MTH";"sum_mth_ผลการดำเนินงาน",#N/A,FALSE,"SUM-MTH";"sum_mth_ผลการดำเนินงาน_สะสม",#N/A,FALSE,"SUM-MTH"}</definedName>
    <definedName name="gfgfgfgfgfgfgfg" localSheetId="8" hidden="1">{"sum_mth",#N/A,FALSE,"SUM-MTH";"sum_mth_สะสม",#N/A,FALSE,"SUM-MTH";"sum_mth_ผลการดำเนินงาน",#N/A,FALSE,"SUM-MTH";"sum_mth_ผลการดำเนินงาน_สะสม",#N/A,FALSE,"SUM-MTH"}</definedName>
    <definedName name="gfgfgfgfgfgfgfg" localSheetId="4" hidden="1">{"sum_mth",#N/A,FALSE,"SUM-MTH";"sum_mth_สะสม",#N/A,FALSE,"SUM-MTH";"sum_mth_ผลการดำเนินงาน",#N/A,FALSE,"SUM-MTH";"sum_mth_ผลการดำเนินงาน_สะสม",#N/A,FALSE,"SUM-MTH"}</definedName>
    <definedName name="gfgfgfgfgfgfgfg" localSheetId="7" hidden="1">{"sum_mth",#N/A,FALSE,"SUM-MTH";"sum_mth_สะสม",#N/A,FALSE,"SUM-MTH";"sum_mth_ผลการดำเนินงาน",#N/A,FALSE,"SUM-MTH";"sum_mth_ผลการดำเนินงาน_สะสม",#N/A,FALSE,"SUM-MTH"}</definedName>
    <definedName name="gfgfgfgfgfgfgfg" hidden="1">{"sum_mth",#N/A,FALSE,"SUM-MTH";"sum_mth_สะสม",#N/A,FALSE,"SUM-MTH";"sum_mth_ผลการดำเนินงาน",#N/A,FALSE,"SUM-MTH";"sum_mth_ผลการดำเนินงาน_สะสม",#N/A,FALSE,"SUM-MTH"}</definedName>
    <definedName name="gfh" localSheetId="4">[97]data!$B$1:$B$41</definedName>
    <definedName name="gfh" localSheetId="7">#REF!</definedName>
    <definedName name="gfh">#REF!</definedName>
    <definedName name="gfhfd">#N/A</definedName>
    <definedName name="GFHH">#N/A</definedName>
    <definedName name="GFHR" localSheetId="9">#REF!</definedName>
    <definedName name="GFHR" localSheetId="8">#REF!</definedName>
    <definedName name="GFHR" localSheetId="7">#REF!</definedName>
    <definedName name="GFHR">#REF!</definedName>
    <definedName name="GFHRTDHHTR">#N/A</definedName>
    <definedName name="GFHRTDRT">#N/A</definedName>
    <definedName name="gfjgf">#N/A</definedName>
    <definedName name="GFJKJFD">#N/A</definedName>
    <definedName name="gfndt">#N/A</definedName>
    <definedName name="gfnfgd">#N/A</definedName>
    <definedName name="GFSDF">#N/A</definedName>
    <definedName name="GFSERRGS">#N/A</definedName>
    <definedName name="gfsg">#N/A</definedName>
    <definedName name="GFSGDS">#N/A</definedName>
    <definedName name="GFSSFD">#N/A</definedName>
    <definedName name="gftr">#N/A</definedName>
    <definedName name="gg" localSheetId="9" hidden="1">{"'Eng (page2)'!$A$1:$D$52"}</definedName>
    <definedName name="gg" localSheetId="3" hidden="1">{"'Eng (page2)'!$A$1:$D$52"}</definedName>
    <definedName name="gg" localSheetId="8" hidden="1">{"'Eng (page2)'!$A$1:$D$52"}</definedName>
    <definedName name="gg" localSheetId="4" hidden="1">{"'Eng (page2)'!$A$1:$D$52"}</definedName>
    <definedName name="gg" localSheetId="5" hidden="1">{"'Eng (page2)'!$A$1:$D$52"}</definedName>
    <definedName name="gg" localSheetId="7" hidden="1">{"'Eng (page2)'!$A$1:$D$52"}</definedName>
    <definedName name="gg" hidden="1">{"'Eng (page2)'!$A$1:$D$52"}</definedName>
    <definedName name="GGAEWE">#N/A</definedName>
    <definedName name="ggb" localSheetId="9" hidden="1">{#N/A,#N/A,FALSE,"BUDGET"}</definedName>
    <definedName name="ggb" localSheetId="8" hidden="1">{#N/A,#N/A,FALSE,"BUDGET"}</definedName>
    <definedName name="ggb" localSheetId="4" hidden="1">{#N/A,#N/A,FALSE,"BUDGET"}</definedName>
    <definedName name="ggb" localSheetId="5" hidden="1">{#N/A,#N/A,FALSE,"BUDGET"}</definedName>
    <definedName name="ggb" localSheetId="7" hidden="1">{#N/A,#N/A,FALSE,"BUDGET"}</definedName>
    <definedName name="ggb" hidden="1">{#N/A,#N/A,FALSE,"BUDGET"}</definedName>
    <definedName name="ggd">#N/A</definedName>
    <definedName name="GGDGDS">#N/A</definedName>
    <definedName name="GGEW" localSheetId="4">'[129]Account List'!$A$2:$B$928</definedName>
    <definedName name="GGEW" localSheetId="7">#REF!</definedName>
    <definedName name="GGEW">#REF!</definedName>
    <definedName name="GGEWAGEWA">#N/A</definedName>
    <definedName name="GGFF">#N/A</definedName>
    <definedName name="GGG" localSheetId="9">#REF!</definedName>
    <definedName name="GGG" localSheetId="8">#REF!</definedName>
    <definedName name="GGG" localSheetId="7">#REF!</definedName>
    <definedName name="GGG">#REF!</definedName>
    <definedName name="gggg">#N/A</definedName>
    <definedName name="ggggg" localSheetId="9">#REF!</definedName>
    <definedName name="ggggg">#REF!</definedName>
    <definedName name="GGHYR" localSheetId="9" hidden="1">{#N/A,#N/A,FALSE,"MAIN";#N/A,#N/A,FALSE,"ACTvsBUD"}</definedName>
    <definedName name="GGHYR" localSheetId="8" hidden="1">{#N/A,#N/A,FALSE,"MAIN";#N/A,#N/A,FALSE,"ACTvsBUD"}</definedName>
    <definedName name="GGHYR" localSheetId="4" hidden="1">{#N/A,#N/A,FALSE,"MAIN";#N/A,#N/A,FALSE,"ACTvsBUD"}</definedName>
    <definedName name="GGHYR" localSheetId="7" hidden="1">{#N/A,#N/A,FALSE,"MAIN";#N/A,#N/A,FALSE,"ACTvsBUD"}</definedName>
    <definedName name="GGHYR" hidden="1">{#N/A,#N/A,FALSE,"MAIN";#N/A,#N/A,FALSE,"ACTvsBUD"}</definedName>
    <definedName name="GGR">#N/A</definedName>
    <definedName name="ggreerggre">#N/A</definedName>
    <definedName name="GGRESERSG">#N/A</definedName>
    <definedName name="ggrf">#N/A</definedName>
    <definedName name="GGRFFF">#N/A</definedName>
    <definedName name="GGTGT">#N/A</definedName>
    <definedName name="GH">#N/A</definedName>
    <definedName name="ghaa" localSheetId="9" hidden="1">{"'Eng (page2)'!$A$1:$D$52"}</definedName>
    <definedName name="ghaa" localSheetId="8" hidden="1">{"'Eng (page2)'!$A$1:$D$52"}</definedName>
    <definedName name="ghaa" localSheetId="4" hidden="1">{"'Eng (page2)'!$A$1:$D$52"}</definedName>
    <definedName name="ghaa" localSheetId="7" hidden="1">{"'Eng (page2)'!$A$1:$D$52"}</definedName>
    <definedName name="ghaa" hidden="1">{"'Eng (page2)'!$A$1:$D$52"}</definedName>
    <definedName name="ghcgh">#N/A</definedName>
    <definedName name="ghdf3">#N/A</definedName>
    <definedName name="GHDT">#N/A</definedName>
    <definedName name="ghf">#N/A</definedName>
    <definedName name="GHFGGGH">#N/A</definedName>
    <definedName name="ghfggn">#N/A</definedName>
    <definedName name="GHGFD">#N/A</definedName>
    <definedName name="GHGHJ" localSheetId="9" hidden="1">{#N/A,#N/A,FALSE,"Aa-Ab";#N/A,#N/A,FALSE,"A03";#N/A,#N/A,FALSE,"A03a_A07a";#N/A,#N/A,FALSE,"A04a";#N/A,#N/A,FALSE,"A05a";#N/A,#N/A,FALSE,"A08.02-03-04";#N/A,#N/A,FALSE,"A08a2-3";#N/A,#N/A,FALSE,"A08.05";#N/A,#N/A,FALSE,"A09a";#N/A,#N/A,FALSE,"A13.01";#N/A,#N/A,FALSE,"A16a";#N/A,#N/A,FALSE,"A16b";#N/A,#N/A,FALSE,"A16da";#N/A,#N/A,FALSE,"A16i 1";#N/A,#N/A,FALSE,"A26.01-02";#N/A,#N/A,FALSE,"A32.03";#N/A,#N/A,FALSE,"A32.04a";#N/A,#N/A,FALSE,"A33.01";#N/A,#N/A,FALSE,"A33.02";#N/A,#N/A,FALSE,"A36";#N/A,#N/A,FALSE,"A37.01-03";#N/A,#N/A,FALSE,"A41"}</definedName>
    <definedName name="GHGHJ" localSheetId="8" hidden="1">{#N/A,#N/A,FALSE,"Aa-Ab";#N/A,#N/A,FALSE,"A03";#N/A,#N/A,FALSE,"A03a_A07a";#N/A,#N/A,FALSE,"A04a";#N/A,#N/A,FALSE,"A05a";#N/A,#N/A,FALSE,"A08.02-03-04";#N/A,#N/A,FALSE,"A08a2-3";#N/A,#N/A,FALSE,"A08.05";#N/A,#N/A,FALSE,"A09a";#N/A,#N/A,FALSE,"A13.01";#N/A,#N/A,FALSE,"A16a";#N/A,#N/A,FALSE,"A16b";#N/A,#N/A,FALSE,"A16da";#N/A,#N/A,FALSE,"A16i 1";#N/A,#N/A,FALSE,"A26.01-02";#N/A,#N/A,FALSE,"A32.03";#N/A,#N/A,FALSE,"A32.04a";#N/A,#N/A,FALSE,"A33.01";#N/A,#N/A,FALSE,"A33.02";#N/A,#N/A,FALSE,"A36";#N/A,#N/A,FALSE,"A37.01-03";#N/A,#N/A,FALSE,"A41"}</definedName>
    <definedName name="GHGHJ" localSheetId="4" hidden="1">{#N/A,#N/A,FALSE,"Aa-Ab";#N/A,#N/A,FALSE,"A03";#N/A,#N/A,FALSE,"A03a_A07a";#N/A,#N/A,FALSE,"A04a";#N/A,#N/A,FALSE,"A05a";#N/A,#N/A,FALSE,"A08.02-03-04";#N/A,#N/A,FALSE,"A08a2-3";#N/A,#N/A,FALSE,"A08.05";#N/A,#N/A,FALSE,"A09a";#N/A,#N/A,FALSE,"A13.01";#N/A,#N/A,FALSE,"A16a";#N/A,#N/A,FALSE,"A16b";#N/A,#N/A,FALSE,"A16da";#N/A,#N/A,FALSE,"A16i 1";#N/A,#N/A,FALSE,"A26.01-02";#N/A,#N/A,FALSE,"A32.03";#N/A,#N/A,FALSE,"A32.04a";#N/A,#N/A,FALSE,"A33.01";#N/A,#N/A,FALSE,"A33.02";#N/A,#N/A,FALSE,"A36";#N/A,#N/A,FALSE,"A37.01-03";#N/A,#N/A,FALSE,"A41"}</definedName>
    <definedName name="GHGHJ" localSheetId="7" hidden="1">{#N/A,#N/A,FALSE,"Aa-Ab";#N/A,#N/A,FALSE,"A03";#N/A,#N/A,FALSE,"A03a_A07a";#N/A,#N/A,FALSE,"A04a";#N/A,#N/A,FALSE,"A05a";#N/A,#N/A,FALSE,"A08.02-03-04";#N/A,#N/A,FALSE,"A08a2-3";#N/A,#N/A,FALSE,"A08.05";#N/A,#N/A,FALSE,"A09a";#N/A,#N/A,FALSE,"A13.01";#N/A,#N/A,FALSE,"A16a";#N/A,#N/A,FALSE,"A16b";#N/A,#N/A,FALSE,"A16da";#N/A,#N/A,FALSE,"A16i 1";#N/A,#N/A,FALSE,"A26.01-02";#N/A,#N/A,FALSE,"A32.03";#N/A,#N/A,FALSE,"A32.04a";#N/A,#N/A,FALSE,"A33.01";#N/A,#N/A,FALSE,"A33.02";#N/A,#N/A,FALSE,"A36";#N/A,#N/A,FALSE,"A37.01-03";#N/A,#N/A,FALSE,"A41"}</definedName>
    <definedName name="GHGHJ" hidden="1">{#N/A,#N/A,FALSE,"Aa-Ab";#N/A,#N/A,FALSE,"A03";#N/A,#N/A,FALSE,"A03a_A07a";#N/A,#N/A,FALSE,"A04a";#N/A,#N/A,FALSE,"A05a";#N/A,#N/A,FALSE,"A08.02-03-04";#N/A,#N/A,FALSE,"A08a2-3";#N/A,#N/A,FALSE,"A08.05";#N/A,#N/A,FALSE,"A09a";#N/A,#N/A,FALSE,"A13.01";#N/A,#N/A,FALSE,"A16a";#N/A,#N/A,FALSE,"A16b";#N/A,#N/A,FALSE,"A16da";#N/A,#N/A,FALSE,"A16i 1";#N/A,#N/A,FALSE,"A26.01-02";#N/A,#N/A,FALSE,"A32.03";#N/A,#N/A,FALSE,"A32.04a";#N/A,#N/A,FALSE,"A33.01";#N/A,#N/A,FALSE,"A33.02";#N/A,#N/A,FALSE,"A36";#N/A,#N/A,FALSE,"A37.01-03";#N/A,#N/A,FALSE,"A41"}</definedName>
    <definedName name="GHHH" localSheetId="9" hidden="1">{#N/A,#N/A,FALSE,"Doc. A";#N/A,#N/A,FALSE,"Doc. B";#N/A,#N/A,FALSE,"Doc. C";#N/A,#N/A,FALSE,"Doc. D";#N/A,#N/A,FALSE,"Doc. E";#N/A,#N/A,FALSE,"Doc. F";#N/A,#N/A,FALSE,"Doc. H";#N/A,#N/A,FALSE,"Doc. G";#N/A,#N/A,FALSE,"Doc. I";#N/A,#N/A,FALSE,"Doc. J";#N/A,#N/A,FALSE,"Stock"}</definedName>
    <definedName name="GHHH" localSheetId="8" hidden="1">{#N/A,#N/A,FALSE,"Doc. A";#N/A,#N/A,FALSE,"Doc. B";#N/A,#N/A,FALSE,"Doc. C";#N/A,#N/A,FALSE,"Doc. D";#N/A,#N/A,FALSE,"Doc. E";#N/A,#N/A,FALSE,"Doc. F";#N/A,#N/A,FALSE,"Doc. H";#N/A,#N/A,FALSE,"Doc. G";#N/A,#N/A,FALSE,"Doc. I";#N/A,#N/A,FALSE,"Doc. J";#N/A,#N/A,FALSE,"Stock"}</definedName>
    <definedName name="GHHH" localSheetId="4" hidden="1">{#N/A,#N/A,FALSE,"Doc. A";#N/A,#N/A,FALSE,"Doc. B";#N/A,#N/A,FALSE,"Doc. C";#N/A,#N/A,FALSE,"Doc. D";#N/A,#N/A,FALSE,"Doc. E";#N/A,#N/A,FALSE,"Doc. F";#N/A,#N/A,FALSE,"Doc. H";#N/A,#N/A,FALSE,"Doc. G";#N/A,#N/A,FALSE,"Doc. I";#N/A,#N/A,FALSE,"Doc. J";#N/A,#N/A,FALSE,"Stock"}</definedName>
    <definedName name="GHHH" localSheetId="7" hidden="1">{#N/A,#N/A,FALSE,"Doc. A";#N/A,#N/A,FALSE,"Doc. B";#N/A,#N/A,FALSE,"Doc. C";#N/A,#N/A,FALSE,"Doc. D";#N/A,#N/A,FALSE,"Doc. E";#N/A,#N/A,FALSE,"Doc. F";#N/A,#N/A,FALSE,"Doc. H";#N/A,#N/A,FALSE,"Doc. G";#N/A,#N/A,FALSE,"Doc. I";#N/A,#N/A,FALSE,"Doc. J";#N/A,#N/A,FALSE,"Stock"}</definedName>
    <definedName name="GHHH" hidden="1">{#N/A,#N/A,FALSE,"Doc. A";#N/A,#N/A,FALSE,"Doc. B";#N/A,#N/A,FALSE,"Doc. C";#N/A,#N/A,FALSE,"Doc. D";#N/A,#N/A,FALSE,"Doc. E";#N/A,#N/A,FALSE,"Doc. F";#N/A,#N/A,FALSE,"Doc. H";#N/A,#N/A,FALSE,"Doc. G";#N/A,#N/A,FALSE,"Doc. I";#N/A,#N/A,FALSE,"Doc. J";#N/A,#N/A,FALSE,"Stock"}</definedName>
    <definedName name="ghjgh">#N/A</definedName>
    <definedName name="ghtf">#N/A</definedName>
    <definedName name="ghtt5">#N/A</definedName>
    <definedName name="ghuu" localSheetId="9" hidden="1">{"'Eng (page2)'!$A$1:$D$52"}</definedName>
    <definedName name="ghuu" localSheetId="8" hidden="1">{"'Eng (page2)'!$A$1:$D$52"}</definedName>
    <definedName name="ghuu" localSheetId="4" hidden="1">{"'Eng (page2)'!$A$1:$D$52"}</definedName>
    <definedName name="ghuu" localSheetId="7" hidden="1">{"'Eng (page2)'!$A$1:$D$52"}</definedName>
    <definedName name="ghuu" hidden="1">{"'Eng (page2)'!$A$1:$D$52"}</definedName>
    <definedName name="ghvhvh">#N/A</definedName>
    <definedName name="gi">#N/A</definedName>
    <definedName name="Gift" localSheetId="9">#REF!</definedName>
    <definedName name="Gift">#REF!</definedName>
    <definedName name="gj">#N/A</definedName>
    <definedName name="gjdvndfv">#N/A</definedName>
    <definedName name="gjgdk">#N/A</definedName>
    <definedName name="GJGN">#N/A</definedName>
    <definedName name="GJHMB" localSheetId="9" hidden="1">{#N/A,#N/A,FALSE,"Aa-Ab";#N/A,#N/A,FALSE,"A03";#N/A,#N/A,FALSE,"A03a_A07a";#N/A,#N/A,FALSE,"A04a";#N/A,#N/A,FALSE,"A05a";#N/A,#N/A,FALSE,"A08.02-03-04";#N/A,#N/A,FALSE,"A08a2-3";#N/A,#N/A,FALSE,"A08.05";#N/A,#N/A,FALSE,"A09a";#N/A,#N/A,FALSE,"A13.01";#N/A,#N/A,FALSE,"A16a";#N/A,#N/A,FALSE,"A16b";#N/A,#N/A,FALSE,"A16da";#N/A,#N/A,FALSE,"A16i 1";#N/A,#N/A,FALSE,"A26.01-02";#N/A,#N/A,FALSE,"A32.03";#N/A,#N/A,FALSE,"A32.04a";#N/A,#N/A,FALSE,"A33.01";#N/A,#N/A,FALSE,"A33.02";#N/A,#N/A,FALSE,"A36";#N/A,#N/A,FALSE,"A37.01-03";#N/A,#N/A,FALSE,"A41"}</definedName>
    <definedName name="GJHMB" localSheetId="8" hidden="1">{#N/A,#N/A,FALSE,"Aa-Ab";#N/A,#N/A,FALSE,"A03";#N/A,#N/A,FALSE,"A03a_A07a";#N/A,#N/A,FALSE,"A04a";#N/A,#N/A,FALSE,"A05a";#N/A,#N/A,FALSE,"A08.02-03-04";#N/A,#N/A,FALSE,"A08a2-3";#N/A,#N/A,FALSE,"A08.05";#N/A,#N/A,FALSE,"A09a";#N/A,#N/A,FALSE,"A13.01";#N/A,#N/A,FALSE,"A16a";#N/A,#N/A,FALSE,"A16b";#N/A,#N/A,FALSE,"A16da";#N/A,#N/A,FALSE,"A16i 1";#N/A,#N/A,FALSE,"A26.01-02";#N/A,#N/A,FALSE,"A32.03";#N/A,#N/A,FALSE,"A32.04a";#N/A,#N/A,FALSE,"A33.01";#N/A,#N/A,FALSE,"A33.02";#N/A,#N/A,FALSE,"A36";#N/A,#N/A,FALSE,"A37.01-03";#N/A,#N/A,FALSE,"A41"}</definedName>
    <definedName name="GJHMB" localSheetId="4" hidden="1">{#N/A,#N/A,FALSE,"Aa-Ab";#N/A,#N/A,FALSE,"A03";#N/A,#N/A,FALSE,"A03a_A07a";#N/A,#N/A,FALSE,"A04a";#N/A,#N/A,FALSE,"A05a";#N/A,#N/A,FALSE,"A08.02-03-04";#N/A,#N/A,FALSE,"A08a2-3";#N/A,#N/A,FALSE,"A08.05";#N/A,#N/A,FALSE,"A09a";#N/A,#N/A,FALSE,"A13.01";#N/A,#N/A,FALSE,"A16a";#N/A,#N/A,FALSE,"A16b";#N/A,#N/A,FALSE,"A16da";#N/A,#N/A,FALSE,"A16i 1";#N/A,#N/A,FALSE,"A26.01-02";#N/A,#N/A,FALSE,"A32.03";#N/A,#N/A,FALSE,"A32.04a";#N/A,#N/A,FALSE,"A33.01";#N/A,#N/A,FALSE,"A33.02";#N/A,#N/A,FALSE,"A36";#N/A,#N/A,FALSE,"A37.01-03";#N/A,#N/A,FALSE,"A41"}</definedName>
    <definedName name="GJHMB" localSheetId="7" hidden="1">{#N/A,#N/A,FALSE,"Aa-Ab";#N/A,#N/A,FALSE,"A03";#N/A,#N/A,FALSE,"A03a_A07a";#N/A,#N/A,FALSE,"A04a";#N/A,#N/A,FALSE,"A05a";#N/A,#N/A,FALSE,"A08.02-03-04";#N/A,#N/A,FALSE,"A08a2-3";#N/A,#N/A,FALSE,"A08.05";#N/A,#N/A,FALSE,"A09a";#N/A,#N/A,FALSE,"A13.01";#N/A,#N/A,FALSE,"A16a";#N/A,#N/A,FALSE,"A16b";#N/A,#N/A,FALSE,"A16da";#N/A,#N/A,FALSE,"A16i 1";#N/A,#N/A,FALSE,"A26.01-02";#N/A,#N/A,FALSE,"A32.03";#N/A,#N/A,FALSE,"A32.04a";#N/A,#N/A,FALSE,"A33.01";#N/A,#N/A,FALSE,"A33.02";#N/A,#N/A,FALSE,"A36";#N/A,#N/A,FALSE,"A37.01-03";#N/A,#N/A,FALSE,"A41"}</definedName>
    <definedName name="GJHMB" hidden="1">{#N/A,#N/A,FALSE,"Aa-Ab";#N/A,#N/A,FALSE,"A03";#N/A,#N/A,FALSE,"A03a_A07a";#N/A,#N/A,FALSE,"A04a";#N/A,#N/A,FALSE,"A05a";#N/A,#N/A,FALSE,"A08.02-03-04";#N/A,#N/A,FALSE,"A08a2-3";#N/A,#N/A,FALSE,"A08.05";#N/A,#N/A,FALSE,"A09a";#N/A,#N/A,FALSE,"A13.01";#N/A,#N/A,FALSE,"A16a";#N/A,#N/A,FALSE,"A16b";#N/A,#N/A,FALSE,"A16da";#N/A,#N/A,FALSE,"A16i 1";#N/A,#N/A,FALSE,"A26.01-02";#N/A,#N/A,FALSE,"A32.03";#N/A,#N/A,FALSE,"A32.04a";#N/A,#N/A,FALSE,"A33.01";#N/A,#N/A,FALSE,"A33.02";#N/A,#N/A,FALSE,"A36";#N/A,#N/A,FALSE,"A37.01-03";#N/A,#N/A,FALSE,"A41"}</definedName>
    <definedName name="gjjgd">#N/A</definedName>
    <definedName name="GJJHJ" localSheetId="9" hidden="1">{#N/A,#N/A,FALSE,"Aa-Ab";#N/A,#N/A,FALSE,"A03";#N/A,#N/A,FALSE,"A03a_A07a";#N/A,#N/A,FALSE,"A04a";#N/A,#N/A,FALSE,"A05a";#N/A,#N/A,FALSE,"A08.02-03-04";#N/A,#N/A,FALSE,"A08a2-3";#N/A,#N/A,FALSE,"A08.05";#N/A,#N/A,FALSE,"A09a";#N/A,#N/A,FALSE,"A13.01";#N/A,#N/A,FALSE,"A16a";#N/A,#N/A,FALSE,"A16b";#N/A,#N/A,FALSE,"A16da";#N/A,#N/A,FALSE,"A16i 1";#N/A,#N/A,FALSE,"A26.01-02";#N/A,#N/A,FALSE,"A32.03";#N/A,#N/A,FALSE,"A32.04a";#N/A,#N/A,FALSE,"A33.01";#N/A,#N/A,FALSE,"A33.02";#N/A,#N/A,FALSE,"A36";#N/A,#N/A,FALSE,"A37.01-03";#N/A,#N/A,FALSE,"A41"}</definedName>
    <definedName name="GJJHJ" localSheetId="8" hidden="1">{#N/A,#N/A,FALSE,"Aa-Ab";#N/A,#N/A,FALSE,"A03";#N/A,#N/A,FALSE,"A03a_A07a";#N/A,#N/A,FALSE,"A04a";#N/A,#N/A,FALSE,"A05a";#N/A,#N/A,FALSE,"A08.02-03-04";#N/A,#N/A,FALSE,"A08a2-3";#N/A,#N/A,FALSE,"A08.05";#N/A,#N/A,FALSE,"A09a";#N/A,#N/A,FALSE,"A13.01";#N/A,#N/A,FALSE,"A16a";#N/A,#N/A,FALSE,"A16b";#N/A,#N/A,FALSE,"A16da";#N/A,#N/A,FALSE,"A16i 1";#N/A,#N/A,FALSE,"A26.01-02";#N/A,#N/A,FALSE,"A32.03";#N/A,#N/A,FALSE,"A32.04a";#N/A,#N/A,FALSE,"A33.01";#N/A,#N/A,FALSE,"A33.02";#N/A,#N/A,FALSE,"A36";#N/A,#N/A,FALSE,"A37.01-03";#N/A,#N/A,FALSE,"A41"}</definedName>
    <definedName name="GJJHJ" localSheetId="4" hidden="1">{#N/A,#N/A,FALSE,"Aa-Ab";#N/A,#N/A,FALSE,"A03";#N/A,#N/A,FALSE,"A03a_A07a";#N/A,#N/A,FALSE,"A04a";#N/A,#N/A,FALSE,"A05a";#N/A,#N/A,FALSE,"A08.02-03-04";#N/A,#N/A,FALSE,"A08a2-3";#N/A,#N/A,FALSE,"A08.05";#N/A,#N/A,FALSE,"A09a";#N/A,#N/A,FALSE,"A13.01";#N/A,#N/A,FALSE,"A16a";#N/A,#N/A,FALSE,"A16b";#N/A,#N/A,FALSE,"A16da";#N/A,#N/A,FALSE,"A16i 1";#N/A,#N/A,FALSE,"A26.01-02";#N/A,#N/A,FALSE,"A32.03";#N/A,#N/A,FALSE,"A32.04a";#N/A,#N/A,FALSE,"A33.01";#N/A,#N/A,FALSE,"A33.02";#N/A,#N/A,FALSE,"A36";#N/A,#N/A,FALSE,"A37.01-03";#N/A,#N/A,FALSE,"A41"}</definedName>
    <definedName name="GJJHJ" localSheetId="7" hidden="1">{#N/A,#N/A,FALSE,"Aa-Ab";#N/A,#N/A,FALSE,"A03";#N/A,#N/A,FALSE,"A03a_A07a";#N/A,#N/A,FALSE,"A04a";#N/A,#N/A,FALSE,"A05a";#N/A,#N/A,FALSE,"A08.02-03-04";#N/A,#N/A,FALSE,"A08a2-3";#N/A,#N/A,FALSE,"A08.05";#N/A,#N/A,FALSE,"A09a";#N/A,#N/A,FALSE,"A13.01";#N/A,#N/A,FALSE,"A16a";#N/A,#N/A,FALSE,"A16b";#N/A,#N/A,FALSE,"A16da";#N/A,#N/A,FALSE,"A16i 1";#N/A,#N/A,FALSE,"A26.01-02";#N/A,#N/A,FALSE,"A32.03";#N/A,#N/A,FALSE,"A32.04a";#N/A,#N/A,FALSE,"A33.01";#N/A,#N/A,FALSE,"A33.02";#N/A,#N/A,FALSE,"A36";#N/A,#N/A,FALSE,"A37.01-03";#N/A,#N/A,FALSE,"A41"}</definedName>
    <definedName name="GJJHJ" hidden="1">{#N/A,#N/A,FALSE,"Aa-Ab";#N/A,#N/A,FALSE,"A03";#N/A,#N/A,FALSE,"A03a_A07a";#N/A,#N/A,FALSE,"A04a";#N/A,#N/A,FALSE,"A05a";#N/A,#N/A,FALSE,"A08.02-03-04";#N/A,#N/A,FALSE,"A08a2-3";#N/A,#N/A,FALSE,"A08.05";#N/A,#N/A,FALSE,"A09a";#N/A,#N/A,FALSE,"A13.01";#N/A,#N/A,FALSE,"A16a";#N/A,#N/A,FALSE,"A16b";#N/A,#N/A,FALSE,"A16da";#N/A,#N/A,FALSE,"A16i 1";#N/A,#N/A,FALSE,"A26.01-02";#N/A,#N/A,FALSE,"A32.03";#N/A,#N/A,FALSE,"A32.04a";#N/A,#N/A,FALSE,"A33.01";#N/A,#N/A,FALSE,"A33.02";#N/A,#N/A,FALSE,"A36";#N/A,#N/A,FALSE,"A37.01-03";#N/A,#N/A,FALSE,"A41"}</definedName>
    <definedName name="GJK">#N/A</definedName>
    <definedName name="gjtg">#N/A</definedName>
    <definedName name="GK">#N/A</definedName>
    <definedName name="gkbmkf">#N/A</definedName>
    <definedName name="gkergsgr">#N/A</definedName>
    <definedName name="gkf">#N/A</definedName>
    <definedName name="GKGKGK">#N/A</definedName>
    <definedName name="gkiu">#N/A</definedName>
    <definedName name="gkj">#N/A</definedName>
    <definedName name="GKJFDKKFD">#N/A</definedName>
    <definedName name="gkjh">#N/A</definedName>
    <definedName name="GKKKLGKLG">#N/A</definedName>
    <definedName name="gkw" localSheetId="9" hidden="1">{"'Eng (page2)'!$A$1:$D$52"}</definedName>
    <definedName name="gkw" localSheetId="8" hidden="1">{"'Eng (page2)'!$A$1:$D$52"}</definedName>
    <definedName name="gkw" localSheetId="4" hidden="1">{"'Eng (page2)'!$A$1:$D$52"}</definedName>
    <definedName name="gkw" localSheetId="7" hidden="1">{"'Eng (page2)'!$A$1:$D$52"}</definedName>
    <definedName name="gkw" hidden="1">{"'Eng (page2)'!$A$1:$D$52"}</definedName>
    <definedName name="GL" localSheetId="4">'[149]May-Apr 2009'!$B$8:$B$227</definedName>
    <definedName name="GL" localSheetId="7">#REF!</definedName>
    <definedName name="GL">#REF!</definedName>
    <definedName name="GL_CB" localSheetId="4">'[150]GL CB'!$L$44</definedName>
    <definedName name="GL_CB" localSheetId="7">#REF!</definedName>
    <definedName name="GL_CB">#REF!</definedName>
    <definedName name="GL_M" localSheetId="4">'[150]GL M'!$L$385</definedName>
    <definedName name="GL_M" localSheetId="7">#REF!</definedName>
    <definedName name="GL_M">#REF!</definedName>
    <definedName name="GLACCT" localSheetId="9">#REF!</definedName>
    <definedName name="GLACCT" localSheetId="7">#REF!</definedName>
    <definedName name="GLACCT">#REF!</definedName>
    <definedName name="gldfl">#N/A</definedName>
    <definedName name="GLGLGLG">#N/A</definedName>
    <definedName name="GLKLFDLFD">#N/A</definedName>
    <definedName name="Glo" localSheetId="9" hidden="1">{"'Sheet1'!$L$16"}</definedName>
    <definedName name="Glo" localSheetId="8" hidden="1">{"'Sheet1'!$L$16"}</definedName>
    <definedName name="Glo" localSheetId="4" hidden="1">{"'Sheet1'!$L$16"}</definedName>
    <definedName name="Glo" localSheetId="7" hidden="1">{"'Sheet1'!$L$16"}</definedName>
    <definedName name="Glo" hidden="1">{"'Sheet1'!$L$16"}</definedName>
    <definedName name="glory1" localSheetId="9">#REF!</definedName>
    <definedName name="glory1">#REF!</definedName>
    <definedName name="glory2" localSheetId="9">#REF!</definedName>
    <definedName name="glory2">#REF!</definedName>
    <definedName name="glory3" localSheetId="9">#REF!</definedName>
    <definedName name="glory3">#REF!</definedName>
    <definedName name="gluy">#N/A</definedName>
    <definedName name="glyu">#N/A</definedName>
    <definedName name="glyuu">#N/A</definedName>
    <definedName name="gmg">#N/A</definedName>
    <definedName name="gmm">#N/A</definedName>
    <definedName name="gn">#N/A</definedName>
    <definedName name="gnb">#N/A</definedName>
    <definedName name="gnbg">#N/A</definedName>
    <definedName name="GNGNNG">#N/A</definedName>
    <definedName name="GNNGGN">#N/A</definedName>
    <definedName name="GNS" localSheetId="9">#REF!</definedName>
    <definedName name="GNS">#REF!</definedName>
    <definedName name="go" localSheetId="9">#REF!</definedName>
    <definedName name="go">#REF!</definedName>
    <definedName name="GOUYK">#N/A</definedName>
    <definedName name="gp">#N/A</definedName>
    <definedName name="GP0" localSheetId="4">'[70]Sale Assumption'!$I$78</definedName>
    <definedName name="GP0" localSheetId="7">#REF!</definedName>
    <definedName name="GP0">#REF!</definedName>
    <definedName name="GPI_SPP_F" localSheetId="4">'[70]Sale Assumption'!$J$80:$RU$80</definedName>
    <definedName name="GPI_SPP_F" localSheetId="7">#REF!</definedName>
    <definedName name="GPI_SPP_F">#REF!</definedName>
    <definedName name="GPI_SPP_NF" localSheetId="4">'[70]Sale Assumption'!$J$79:$RU$79</definedName>
    <definedName name="GPI_SPP_NF" localSheetId="7">#REF!</definedName>
    <definedName name="GPI_SPP_NF">#REF!</definedName>
    <definedName name="gr" localSheetId="9">#REF!</definedName>
    <definedName name="gr" localSheetId="8">#REF!</definedName>
    <definedName name="gr" localSheetId="7">#REF!</definedName>
    <definedName name="gr">#REF!</definedName>
    <definedName name="GRA">#N/A</definedName>
    <definedName name="GRAGA">#N/A</definedName>
    <definedName name="Grand_Total" localSheetId="9">#REF!</definedName>
    <definedName name="Grand_Total">#REF!</definedName>
    <definedName name="Graph_Key">NA()</definedName>
    <definedName name="Graph_Variables">NA()</definedName>
    <definedName name="grbeg1">#N/A</definedName>
    <definedName name="grbfg">#N/A</definedName>
    <definedName name="GRDSGER">#N/A</definedName>
    <definedName name="gre">#N/A</definedName>
    <definedName name="greegr">#N/A</definedName>
    <definedName name="Greeters_base_pass_mvmts">NA()</definedName>
    <definedName name="Greeters_journeys_per_pass">NA()</definedName>
    <definedName name="greeters_revenue_monthly_activity">NA()</definedName>
    <definedName name="GREG" localSheetId="9">#REF!</definedName>
    <definedName name="GREG" localSheetId="8">#REF!</definedName>
    <definedName name="GREG" localSheetId="7">#REF!</definedName>
    <definedName name="GREG">#REF!</definedName>
    <definedName name="greger">#N/A</definedName>
    <definedName name="gregre">#N/A</definedName>
    <definedName name="gregregre">#N/A</definedName>
    <definedName name="GREGRERE">#N/A</definedName>
    <definedName name="gregs" localSheetId="9">#REF!</definedName>
    <definedName name="gregs" localSheetId="8">#REF!</definedName>
    <definedName name="gregs" localSheetId="7">#REF!</definedName>
    <definedName name="gregs">#REF!</definedName>
    <definedName name="GREGSGRES">#N/A</definedName>
    <definedName name="gregsre">#N/A</definedName>
    <definedName name="grekrge">#N/A</definedName>
    <definedName name="grend1">#N/A</definedName>
    <definedName name="grere">#N/A</definedName>
    <definedName name="grered">#N/A</definedName>
    <definedName name="grereg">#N/A</definedName>
    <definedName name="GREREGREG">#N/A</definedName>
    <definedName name="grerre">#N/A</definedName>
    <definedName name="gres">#N/A</definedName>
    <definedName name="greserg">#N/A</definedName>
    <definedName name="gresgers">#N/A</definedName>
    <definedName name="gresgre">#N/A</definedName>
    <definedName name="gresgres">#N/A</definedName>
    <definedName name="gresgresg">#N/A</definedName>
    <definedName name="GRESRE">#N/A</definedName>
    <definedName name="gresreg">#N/A</definedName>
    <definedName name="GRESREGREG">#N/A</definedName>
    <definedName name="GRESREGS">#N/A</definedName>
    <definedName name="gresrere">#N/A</definedName>
    <definedName name="GRESRESGRE">#N/A</definedName>
    <definedName name="gressegr">#N/A</definedName>
    <definedName name="gressger">#N/A</definedName>
    <definedName name="GRESSREGREG">#N/A</definedName>
    <definedName name="grew">#N/A</definedName>
    <definedName name="grfdvdf">#N/A</definedName>
    <definedName name="grgdfd">#N/A</definedName>
    <definedName name="grgdfg">#N/A</definedName>
    <definedName name="grgeg">#N/A</definedName>
    <definedName name="grgr">#N/A</definedName>
    <definedName name="grgreger">#N/A</definedName>
    <definedName name="GRGREGRE">#N/A</definedName>
    <definedName name="grgres">#N/A</definedName>
    <definedName name="grgressg">#N/A</definedName>
    <definedName name="Grid" localSheetId="9">#REF!</definedName>
    <definedName name="Grid" localSheetId="8">#REF!</definedName>
    <definedName name="Grid" localSheetId="7">#REF!</definedName>
    <definedName name="Grid">#REF!</definedName>
    <definedName name="Group1" localSheetId="4">'[133]8.1|Invest in Equity'!$D$3:$AP$3</definedName>
    <definedName name="Group1" localSheetId="7">#REF!</definedName>
    <definedName name="Group1">#REF!</definedName>
    <definedName name="Grouping" localSheetId="4">[151]Manual!$C$10:$C$67</definedName>
    <definedName name="Grouping" localSheetId="7">#REF!</definedName>
    <definedName name="Grouping">#REF!</definedName>
    <definedName name="GrowthRateRange" localSheetId="4">'[152]Base Rental'!$AK$8:$AK$20</definedName>
    <definedName name="GrowthRateRange" localSheetId="7">#REF!</definedName>
    <definedName name="GrowthRateRange">#REF!</definedName>
    <definedName name="GrphActSales" localSheetId="9">#REF!</definedName>
    <definedName name="GrphActSales" localSheetId="8">#REF!</definedName>
    <definedName name="GrphActSales" localSheetId="7">#REF!</definedName>
    <definedName name="GrphActSales">#REF!</definedName>
    <definedName name="GrphActStk" localSheetId="9">#REF!</definedName>
    <definedName name="GrphActStk" localSheetId="8">#REF!</definedName>
    <definedName name="GrphActStk" localSheetId="7">#REF!</definedName>
    <definedName name="GrphActStk">#REF!</definedName>
    <definedName name="GrphPlanSales" localSheetId="9">#REF!</definedName>
    <definedName name="GrphPlanSales" localSheetId="8">#REF!</definedName>
    <definedName name="GrphPlanSales" localSheetId="7">#REF!</definedName>
    <definedName name="GrphPlanSales">#REF!</definedName>
    <definedName name="GrphTgtStk" localSheetId="9">#REF!</definedName>
    <definedName name="GrphTgtStk" localSheetId="8">#REF!</definedName>
    <definedName name="GrphTgtStk" localSheetId="7">#REF!</definedName>
    <definedName name="GrphTgtStk">#REF!</definedName>
    <definedName name="grr">#N/A</definedName>
    <definedName name="grrg" localSheetId="9">#REF!</definedName>
    <definedName name="grrg" localSheetId="8">#REF!</definedName>
    <definedName name="grrg" localSheetId="7">#REF!</definedName>
    <definedName name="grrg">#REF!</definedName>
    <definedName name="GRRGREG">#N/A</definedName>
    <definedName name="grrrg">#N/A</definedName>
    <definedName name="grs">#N/A</definedName>
    <definedName name="grsd">#N/A</definedName>
    <definedName name="grse">#N/A</definedName>
    <definedName name="GRSEERS">#N/A</definedName>
    <definedName name="GRSEREGGRE">#N/A</definedName>
    <definedName name="grsgre">#N/A</definedName>
    <definedName name="GRSGRES">#N/A</definedName>
    <definedName name="grsgrse">#N/A</definedName>
    <definedName name="GRSRG">#N/A</definedName>
    <definedName name="GRWEAE">#N/A</definedName>
    <definedName name="gs" localSheetId="9">#REF!</definedName>
    <definedName name="gs" localSheetId="8">#REF!</definedName>
    <definedName name="gs" localSheetId="7">#REF!</definedName>
    <definedName name="gs">#REF!</definedName>
    <definedName name="gsd">#N/A</definedName>
    <definedName name="gsddd">#N/A</definedName>
    <definedName name="GSDDGGD">#N/A</definedName>
    <definedName name="GSDERS">#N/A</definedName>
    <definedName name="gsdfg">#N/A</definedName>
    <definedName name="gsdgd">#N/A</definedName>
    <definedName name="gsdgdg">#N/A</definedName>
    <definedName name="GSDGERSREG">#N/A</definedName>
    <definedName name="GSDGESRER">#N/A</definedName>
    <definedName name="gsdgre">#N/A</definedName>
    <definedName name="gsdgres">#N/A</definedName>
    <definedName name="gsdgsd">#N/A</definedName>
    <definedName name="gsdgser">#N/A</definedName>
    <definedName name="GSDGSRE">#N/A</definedName>
    <definedName name="gsdreg">#N/A</definedName>
    <definedName name="gsdrgre">#N/A</definedName>
    <definedName name="gseg">#N/A</definedName>
    <definedName name="gsegr">#N/A</definedName>
    <definedName name="gser">#N/A</definedName>
    <definedName name="GSER4GER">#N/A</definedName>
    <definedName name="gserers" localSheetId="9">#REF!</definedName>
    <definedName name="gserers" localSheetId="8">#REF!</definedName>
    <definedName name="gserers" localSheetId="7">#REF!</definedName>
    <definedName name="gserers">#REF!</definedName>
    <definedName name="gserg" localSheetId="9">#REF!</definedName>
    <definedName name="gserg" localSheetId="8">#REF!</definedName>
    <definedName name="gserg" localSheetId="7">#REF!</definedName>
    <definedName name="gserg">#REF!</definedName>
    <definedName name="gsergsre">#N/A</definedName>
    <definedName name="gserr" localSheetId="9">#REF!</definedName>
    <definedName name="gserr" localSheetId="8">#REF!</definedName>
    <definedName name="gserr" localSheetId="7">#REF!</definedName>
    <definedName name="gserr">#REF!</definedName>
    <definedName name="gserre">#N/A</definedName>
    <definedName name="gserregresserg">#N/A</definedName>
    <definedName name="gserrg" localSheetId="9">#REF!</definedName>
    <definedName name="gserrg" localSheetId="8">#REF!</definedName>
    <definedName name="gserrg" localSheetId="7">#REF!</definedName>
    <definedName name="gserrg">#REF!</definedName>
    <definedName name="gserrge">#N/A</definedName>
    <definedName name="gsfd">#N/A</definedName>
    <definedName name="gsg" localSheetId="9">#REF!</definedName>
    <definedName name="gsg" localSheetId="8">#REF!</definedName>
    <definedName name="gsg" localSheetId="7">#REF!</definedName>
    <definedName name="gsg">#REF!</definedName>
    <definedName name="gsgre">#N/A</definedName>
    <definedName name="gsgregrs">#N/A</definedName>
    <definedName name="gsgresgers">#N/A</definedName>
    <definedName name="GSGRESREG">#N/A</definedName>
    <definedName name="gsr">#N/A</definedName>
    <definedName name="gsre">#N/A</definedName>
    <definedName name="gsreg">#N/A</definedName>
    <definedName name="gsregre">#N/A</definedName>
    <definedName name="GSREGRERGE">#N/A</definedName>
    <definedName name="GSREGSERG">#N/A</definedName>
    <definedName name="gsrere">#N/A</definedName>
    <definedName name="gsrerereg">#N/A</definedName>
    <definedName name="GSRERESG">#N/A</definedName>
    <definedName name="gsrerg" localSheetId="9">#REF!</definedName>
    <definedName name="gsrerg" localSheetId="8">#REF!</definedName>
    <definedName name="gsrerg" localSheetId="7">#REF!</definedName>
    <definedName name="gsrerg">#REF!</definedName>
    <definedName name="GSRESRE">#N/A</definedName>
    <definedName name="gsrgre" localSheetId="9">#REF!</definedName>
    <definedName name="gsrgre" localSheetId="8">#REF!</definedName>
    <definedName name="gsrgre" localSheetId="7">#REF!</definedName>
    <definedName name="gsrgre">#REF!</definedName>
    <definedName name="GSRGRES">#N/A</definedName>
    <definedName name="gsrgsr">#N/A</definedName>
    <definedName name="gsrr" localSheetId="9">#REF!</definedName>
    <definedName name="gsrr" localSheetId="8">#REF!</definedName>
    <definedName name="gsrr" localSheetId="7">#REF!</definedName>
    <definedName name="gsrr">#REF!</definedName>
    <definedName name="gsrsegr">#N/A</definedName>
    <definedName name="gssdf" localSheetId="9">#REF!</definedName>
    <definedName name="gssdf" localSheetId="8">#REF!</definedName>
    <definedName name="gssdf" localSheetId="7">#REF!</definedName>
    <definedName name="gssdf">#REF!</definedName>
    <definedName name="GST" localSheetId="9">#REF!</definedName>
    <definedName name="GST" localSheetId="8">#REF!</definedName>
    <definedName name="GST" localSheetId="7">#REF!</definedName>
    <definedName name="GST">#REF!</definedName>
    <definedName name="GT" localSheetId="9" hidden="1">{#N/A,#N/A,FALSE,"Doc. A";#N/A,#N/A,FALSE,"Doc. B";#N/A,#N/A,FALSE,"Doc. C";#N/A,#N/A,FALSE,"Doc. D";#N/A,#N/A,FALSE,"Doc. E";#N/A,#N/A,FALSE,"Doc. F";#N/A,#N/A,FALSE,"Doc. H";#N/A,#N/A,FALSE,"Doc. G";#N/A,#N/A,FALSE,"Doc. I";#N/A,#N/A,FALSE,"Doc. J";#N/A,#N/A,FALSE,"Stock"}</definedName>
    <definedName name="GT" localSheetId="8" hidden="1">{#N/A,#N/A,FALSE,"Doc. A";#N/A,#N/A,FALSE,"Doc. B";#N/A,#N/A,FALSE,"Doc. C";#N/A,#N/A,FALSE,"Doc. D";#N/A,#N/A,FALSE,"Doc. E";#N/A,#N/A,FALSE,"Doc. F";#N/A,#N/A,FALSE,"Doc. H";#N/A,#N/A,FALSE,"Doc. G";#N/A,#N/A,FALSE,"Doc. I";#N/A,#N/A,FALSE,"Doc. J";#N/A,#N/A,FALSE,"Stock"}</definedName>
    <definedName name="GT" localSheetId="4" hidden="1">{#N/A,#N/A,FALSE,"Doc. A";#N/A,#N/A,FALSE,"Doc. B";#N/A,#N/A,FALSE,"Doc. C";#N/A,#N/A,FALSE,"Doc. D";#N/A,#N/A,FALSE,"Doc. E";#N/A,#N/A,FALSE,"Doc. F";#N/A,#N/A,FALSE,"Doc. H";#N/A,#N/A,FALSE,"Doc. G";#N/A,#N/A,FALSE,"Doc. I";#N/A,#N/A,FALSE,"Doc. J";#N/A,#N/A,FALSE,"Stock"}</definedName>
    <definedName name="GT" localSheetId="5" hidden="1">{#N/A,#N/A,FALSE,"Doc. A";#N/A,#N/A,FALSE,"Doc. B";#N/A,#N/A,FALSE,"Doc. C";#N/A,#N/A,FALSE,"Doc. D";#N/A,#N/A,FALSE,"Doc. E";#N/A,#N/A,FALSE,"Doc. F";#N/A,#N/A,FALSE,"Doc. H";#N/A,#N/A,FALSE,"Doc. G";#N/A,#N/A,FALSE,"Doc. I";#N/A,#N/A,FALSE,"Doc. J";#N/A,#N/A,FALSE,"Stock"}</definedName>
    <definedName name="GT" localSheetId="7" hidden="1">{#N/A,#N/A,FALSE,"Doc. A";#N/A,#N/A,FALSE,"Doc. B";#N/A,#N/A,FALSE,"Doc. C";#N/A,#N/A,FALSE,"Doc. D";#N/A,#N/A,FALSE,"Doc. E";#N/A,#N/A,FALSE,"Doc. F";#N/A,#N/A,FALSE,"Doc. H";#N/A,#N/A,FALSE,"Doc. G";#N/A,#N/A,FALSE,"Doc. I";#N/A,#N/A,FALSE,"Doc. J";#N/A,#N/A,FALSE,"Stock"}</definedName>
    <definedName name="GT" hidden="1">{#N/A,#N/A,FALSE,"Doc. A";#N/A,#N/A,FALSE,"Doc. B";#N/A,#N/A,FALSE,"Doc. C";#N/A,#N/A,FALSE,"Doc. D";#N/A,#N/A,FALSE,"Doc. E";#N/A,#N/A,FALSE,"Doc. F";#N/A,#N/A,FALSE,"Doc. H";#N/A,#N/A,FALSE,"Doc. G";#N/A,#N/A,FALSE,"Doc. I";#N/A,#N/A,FALSE,"Doc. J";#N/A,#N/A,FALSE,"Stock"}</definedName>
    <definedName name="GTG_Cap" localSheetId="4">'[70]Plant Configuration'!$Z$20</definedName>
    <definedName name="GTG_Cap" localSheetId="7">#REF!</definedName>
    <definedName name="GTG_Cap">#REF!</definedName>
    <definedName name="GTG_Quantity" localSheetId="4">'[70]Cost of Sales - Peak'!$J$35:$RU$35</definedName>
    <definedName name="GTG_Quantity" localSheetId="7">#REF!</definedName>
    <definedName name="GTG_Quantity">#REF!</definedName>
    <definedName name="GTG_Spare_part" localSheetId="4">'[70]Operating Costs'!$I$38</definedName>
    <definedName name="GTG_Spare_part" localSheetId="7">#REF!</definedName>
    <definedName name="GTG_Spare_part">#REF!</definedName>
    <definedName name="GTT" localSheetId="9">#REF!</definedName>
    <definedName name="GTT" localSheetId="8">#REF!</definedName>
    <definedName name="GTT" localSheetId="7">#REF!</definedName>
    <definedName name="GTT">#REF!</definedName>
    <definedName name="guy">#N/A</definedName>
    <definedName name="GV" localSheetId="9" hidden="1">{"'Eng (page2)'!$A$1:$D$52"}</definedName>
    <definedName name="GV" localSheetId="8" hidden="1">{"'Eng (page2)'!$A$1:$D$52"}</definedName>
    <definedName name="GV" localSheetId="4" hidden="1">{"'Eng (page2)'!$A$1:$D$52"}</definedName>
    <definedName name="GV" localSheetId="7" hidden="1">{"'Eng (page2)'!$A$1:$D$52"}</definedName>
    <definedName name="GV" hidden="1">{"'Eng (page2)'!$A$1:$D$52"}</definedName>
    <definedName name="gvfr">#N/A</definedName>
    <definedName name="gvfs">#N/A</definedName>
    <definedName name="gvrsv">#N/A</definedName>
    <definedName name="gw">#N/A</definedName>
    <definedName name="GWA">#N/A</definedName>
    <definedName name="GWAE">#N/A</definedName>
    <definedName name="GWAEEW">#N/A</definedName>
    <definedName name="GWAG">#N/A</definedName>
    <definedName name="GWAGAEW">#N/A</definedName>
    <definedName name="gwe">#N/A</definedName>
    <definedName name="GWEA">#N/A</definedName>
    <definedName name="GWEAG">#N/A</definedName>
    <definedName name="GWEAGAWE">#N/A</definedName>
    <definedName name="GWEAGEW">#N/A</definedName>
    <definedName name="gwgew">#N/A</definedName>
    <definedName name="GWRT" localSheetId="9" hidden="1">{"'Eng (page2)'!$A$1:$D$52"}</definedName>
    <definedName name="GWRT" localSheetId="8" hidden="1">{"'Eng (page2)'!$A$1:$D$52"}</definedName>
    <definedName name="GWRT" localSheetId="4" hidden="1">{"'Eng (page2)'!$A$1:$D$52"}</definedName>
    <definedName name="GWRT" localSheetId="7" hidden="1">{"'Eng (page2)'!$A$1:$D$52"}</definedName>
    <definedName name="GWRT" hidden="1">{"'Eng (page2)'!$A$1:$D$52"}</definedName>
    <definedName name="gy">#N/A</definedName>
    <definedName name="GYH">#N/A</definedName>
    <definedName name="gyi">#N/A</definedName>
    <definedName name="gyu">#N/A</definedName>
    <definedName name="h">#N/A</definedName>
    <definedName name="h5g">#N/A</definedName>
    <definedName name="h5re">#N/A</definedName>
    <definedName name="HAJIME" localSheetId="4">'[148]Link data-july'!$A$377</definedName>
    <definedName name="HAJIME" localSheetId="7">#REF!</definedName>
    <definedName name="HAJIME">#REF!</definedName>
    <definedName name="hayamin" localSheetId="9" hidden="1">#REF!</definedName>
    <definedName name="hayamin" localSheetId="7" hidden="1">#REF!</definedName>
    <definedName name="hayamin" hidden="1">#REF!</definedName>
    <definedName name="hb">#N/A</definedName>
    <definedName name="HBFSDS">#N/A</definedName>
    <definedName name="hbgy6">#N/A</definedName>
    <definedName name="hbh">#N/A</definedName>
    <definedName name="hbhjj">#N/A</definedName>
    <definedName name="hbj">#N/A</definedName>
    <definedName name="hbjv">#N/A</definedName>
    <definedName name="HBR">#N/A</definedName>
    <definedName name="hbvjm" localSheetId="9" hidden="1">{"'Eng (page2)'!$A$1:$D$52"}</definedName>
    <definedName name="hbvjm" localSheetId="8" hidden="1">{"'Eng (page2)'!$A$1:$D$52"}</definedName>
    <definedName name="hbvjm" localSheetId="4" hidden="1">{"'Eng (page2)'!$A$1:$D$52"}</definedName>
    <definedName name="hbvjm" localSheetId="7" hidden="1">{"'Eng (page2)'!$A$1:$D$52"}</definedName>
    <definedName name="hbvjm" hidden="1">{"'Eng (page2)'!$A$1:$D$52"}</definedName>
    <definedName name="hbvt9">#N/A</definedName>
    <definedName name="hbzhjx" localSheetId="9" hidden="1">{"'Model'!$A$1:$N$53"}</definedName>
    <definedName name="hbzhjx" localSheetId="8" hidden="1">{"'Model'!$A$1:$N$53"}</definedName>
    <definedName name="hbzhjx" localSheetId="4" hidden="1">{"'Model'!$A$1:$N$53"}</definedName>
    <definedName name="hbzhjx" localSheetId="7" hidden="1">{"'Model'!$A$1:$N$53"}</definedName>
    <definedName name="hbzhjx" hidden="1">{"'Model'!$A$1:$N$53"}</definedName>
    <definedName name="hcsol_04" localSheetId="4">'[153]HC TS'!$L$186:$L$210,'[153]HC TS'!$L$265</definedName>
    <definedName name="hcsol_04" localSheetId="7">#REF!,#REF!</definedName>
    <definedName name="hcsol_04">#REF!,#REF!</definedName>
    <definedName name="hddrt">#N/A</definedName>
    <definedName name="hdf">#N/A</definedName>
    <definedName name="hdfh">#N/A</definedName>
    <definedName name="HDFRTHD">#N/A</definedName>
    <definedName name="hdhd">#N/A</definedName>
    <definedName name="hdhdf">#N/A</definedName>
    <definedName name="hdhf">#N/A</definedName>
    <definedName name="HDR6T">#N/A</definedName>
    <definedName name="HDRHTR">#N/A</definedName>
    <definedName name="hdrt">#N/A</definedName>
    <definedName name="HDRTD">#N/A</definedName>
    <definedName name="HDRTHDHTR">#N/A</definedName>
    <definedName name="HDRTHTR">#N/A</definedName>
    <definedName name="hdrtthr">#N/A</definedName>
    <definedName name="HDT">#N/A</definedName>
    <definedName name="HDTR">#N/A</definedName>
    <definedName name="HDTRDHRT">#N/A</definedName>
    <definedName name="HDTRT">#N/A</definedName>
    <definedName name="HDTTTHR">#N/A</definedName>
    <definedName name="hdxfh">#N/A</definedName>
    <definedName name="HE">#N/A</definedName>
    <definedName name="HEADDAYA3" localSheetId="4">[154]Calendar!$AA$42:$AG$47,[154]Calendar!$P$42:$V$47,[154]Calendar!$E$42:$K$47,[154]Calendar!$E$33:$K$38,[154]Calendar!$P$33:$V$38,[154]Calendar!$AA$33:$AG$38,[154]Calendar!$AA$24:$AG$29,[154]Calendar!$P$24:$V$28,[154]Calendar!$P$29:$V$29,[154]Calendar!$E$24:$K$29,[154]Calendar!$E$15:$K$20,[154]Calendar!$P$15:$V$20,[154]Calendar!$AA$15:$AG$20</definedName>
    <definedName name="HEADDAYA3" localSheetId="7">#REF!,#REF!,#REF!,#REF!,#REF!,#REF!,#REF!,#REF!,#REF!,#REF!,#REF!,#REF!,#REF!</definedName>
    <definedName name="HEADDAYA3">#REF!,#REF!,#REF!,#REF!,#REF!,#REF!,#REF!,#REF!,#REF!,#REF!,#REF!,#REF!,#REF!</definedName>
    <definedName name="HEADDAYA4" localSheetId="4">[154]Calendar!$E$15:$K$20,[154]Calendar!$P$15,[154]Calendar!$V$15,[154]Calendar!$P$15:$V$20,[154]Calendar!$AA$15:$AG$20,[154]Calendar!$E$24:$K$29,[154]Calendar!$P$24:$V$29,[154]Calendar!$AA$24:$AG$29,[154]Calendar!$E$33:$K$38,[154]Calendar!$P$33:$V$37,[154]Calendar!$P$33:$V$38,[154]Calendar!$AA$33:$AG$37,[154]Calendar!$AG$37,[154]Calendar!$AA$33:$AG$38,[154]Calendar!$E$42:$K$47,[154]Calendar!$P$42:$V$47,[154]Calendar!$AA$42:$AG$47</definedName>
    <definedName name="HEADDAYA4" localSheetId="7">#REF!,#REF!,#REF!,#REF!,#REF!,#REF!,#REF!,#REF!,#REF!,#REF!,#REF!,#REF!,#REF!,#REF!,#REF!,#REF!,#REF!</definedName>
    <definedName name="HEADDAYA4">#REF!,#REF!,#REF!,#REF!,#REF!,#REF!,#REF!,#REF!,#REF!,#REF!,#REF!,#REF!,#REF!,#REF!,#REF!,#REF!,#REF!</definedName>
    <definedName name="Header_Row" localSheetId="9">ROW(#REF!)</definedName>
    <definedName name="Header_Row">ROW(#REF!)</definedName>
    <definedName name="Header_Row_Back" localSheetId="4">ROW([155]Int.!$17:$17)</definedName>
    <definedName name="Header_Row_Back" localSheetId="7">ROW(#REF!)</definedName>
    <definedName name="Header_Row_Back">ROW(#REF!)</definedName>
    <definedName name="Heading" localSheetId="9">#REF!</definedName>
    <definedName name="Heading" localSheetId="7">#REF!</definedName>
    <definedName name="Heading">#REF!</definedName>
    <definedName name="HEADWEEKA3" localSheetId="4">[154]Calendar!$E$14:$K$14,[154]Calendar!$P$14:$V$14,[154]Calendar!$AA$14:$AG$14,[154]Calendar!$E$23:$K$23,[154]Calendar!$P$23:$V$23,[154]Calendar!$AA$23:$AG$23,[154]Calendar!$E$32:$K$32,[154]Calendar!$P$32:$V$32,[154]Calendar!$AA$32:$AG$32,[154]Calendar!$E$41:$K$41,[154]Calendar!$P$41:$V$41,[154]Calendar!$AA$41:$AG$41</definedName>
    <definedName name="HEADWEEKA3" localSheetId="7">#REF!,#REF!,#REF!,#REF!,#REF!,#REF!,#REF!,#REF!,#REF!,#REF!,#REF!,#REF!</definedName>
    <definedName name="HEADWEEKA3">#REF!,#REF!,#REF!,#REF!,#REF!,#REF!,#REF!,#REF!,#REF!,#REF!,#REF!,#REF!</definedName>
    <definedName name="HEADWEEKA4" localSheetId="4">[154]Calendar!$E$14:$K$14,[154]Calendar!$P$14:$V$14,[154]Calendar!$AA$14:$AG$14,[154]Calendar!$AA$23:$AG$23,[154]Calendar!$P$23:$V$23,[154]Calendar!$E$23:$K$23,[154]Calendar!$AA$32:$AG$32,[154]Calendar!$P$32:$V$32,[154]Calendar!$E$32:$K$32,[154]Calendar!$AA$41:$AG$41,[154]Calendar!$P$41:$V$41,[154]Calendar!$E$41:$K$41</definedName>
    <definedName name="HEADWEEKA4" localSheetId="7">#REF!,#REF!,#REF!,#REF!,#REF!,#REF!,#REF!,#REF!,#REF!,#REF!,#REF!,#REF!</definedName>
    <definedName name="HEADWEEKA4">#REF!,#REF!,#REF!,#REF!,#REF!,#REF!,#REF!,#REF!,#REF!,#REF!,#REF!,#REF!</definedName>
    <definedName name="Heatrate_AB" localSheetId="4">'[70]Plant Configuration'!$Z$16</definedName>
    <definedName name="Heatrate_AB" localSheetId="7">#REF!</definedName>
    <definedName name="Heatrate_AB">#REF!</definedName>
    <definedName name="Heatrate_GTG" localSheetId="4">'[70]Plant Configuration'!$Z$14</definedName>
    <definedName name="Heatrate_GTG" localSheetId="7">#REF!</definedName>
    <definedName name="Heatrate_GTG">#REF!</definedName>
    <definedName name="Heatrate_HRSG" localSheetId="4">'[70]Plant Configuration'!$Z$15</definedName>
    <definedName name="Heatrate_HRSG" localSheetId="7">#REF!</definedName>
    <definedName name="Heatrate_HRSG">#REF!</definedName>
    <definedName name="HEATRATE_SPP_FIRM" localSheetId="4">'[70]Sale Assumption'!$I$118</definedName>
    <definedName name="HEATRATE_SPP_FIRM" localSheetId="7">#REF!</definedName>
    <definedName name="HEATRATE_SPP_FIRM">#REF!</definedName>
    <definedName name="Heatrate_STG" localSheetId="4">'[70]Plant Configuration'!$Z$17</definedName>
    <definedName name="Heatrate_STG" localSheetId="7">#REF!</definedName>
    <definedName name="Heatrate_STG">#REF!</definedName>
    <definedName name="hehe">#N/A</definedName>
    <definedName name="hehr">#N/A</definedName>
    <definedName name="HELLO" localSheetId="9">#REF!</definedName>
    <definedName name="HELLO" localSheetId="8">#REF!</definedName>
    <definedName name="HELLO" localSheetId="7">#REF!</definedName>
    <definedName name="HELLO">#REF!</definedName>
    <definedName name="HELP" localSheetId="9">#REF!</definedName>
    <definedName name="HELP">#REF!</definedName>
    <definedName name="her">#N/A</definedName>
    <definedName name="here">#N/A</definedName>
    <definedName name="hererhr">#N/A</definedName>
    <definedName name="herhe">#N/A</definedName>
    <definedName name="herher">#N/A</definedName>
    <definedName name="herhrehr">#N/A</definedName>
    <definedName name="herhrehre">#N/A</definedName>
    <definedName name="hersehrehr">#N/A</definedName>
    <definedName name="hesr">#N/A</definedName>
    <definedName name="hetr">#N/A</definedName>
    <definedName name="hfd">#N/A</definedName>
    <definedName name="HFDHD">#N/A</definedName>
    <definedName name="hfdhfgf">#N/A</definedName>
    <definedName name="HFDHRDT">#N/A</definedName>
    <definedName name="HFDHTRD">#N/A</definedName>
    <definedName name="HFDSHDFSD">#N/A</definedName>
    <definedName name="HFDTRDRTH">#N/A</definedName>
    <definedName name="HFFF">#N/A</definedName>
    <definedName name="HFGFDHF">#N/A</definedName>
    <definedName name="hfghghj">#N/A</definedName>
    <definedName name="hfh">#N/A</definedName>
    <definedName name="HFHF" localSheetId="9">#REF!</definedName>
    <definedName name="HFHF" localSheetId="8">#REF!</definedName>
    <definedName name="HFHF" localSheetId="7">#REF!</definedName>
    <definedName name="HFHF">#REF!</definedName>
    <definedName name="hfhfd">#N/A</definedName>
    <definedName name="HFHRDT">#N/A</definedName>
    <definedName name="HFHRTDTH">#N/A</definedName>
    <definedName name="HFTRDHHRT">#N/A</definedName>
    <definedName name="hg">#N/A</definedName>
    <definedName name="hgd" localSheetId="9">#REF!</definedName>
    <definedName name="hgd" localSheetId="8">#REF!</definedName>
    <definedName name="hgd" localSheetId="7">#REF!</definedName>
    <definedName name="hgd">#REF!</definedName>
    <definedName name="hgf" localSheetId="9">#REF!</definedName>
    <definedName name="hgf" localSheetId="8">#REF!</definedName>
    <definedName name="hgf" localSheetId="7">#REF!</definedName>
    <definedName name="hgf">#REF!</definedName>
    <definedName name="hgfgy" localSheetId="9" hidden="1">{"Book Income",#N/A,FALSE,"B&amp;T";"Taxable Income",#N/A,FALSE,"B&amp;T"}</definedName>
    <definedName name="hgfgy" localSheetId="3" hidden="1">{"Book Income",#N/A,FALSE,"B&amp;T";"Taxable Income",#N/A,FALSE,"B&amp;T"}</definedName>
    <definedName name="hgfgy" localSheetId="8" hidden="1">{"Book Income",#N/A,FALSE,"B&amp;T";"Taxable Income",#N/A,FALSE,"B&amp;T"}</definedName>
    <definedName name="hgfgy" localSheetId="4" hidden="1">{"Book Income",#N/A,FALSE,"B&amp;T";"Taxable Income",#N/A,FALSE,"B&amp;T"}</definedName>
    <definedName name="hgfgy" localSheetId="5" hidden="1">{"Book Income",#N/A,FALSE,"B&amp;T";"Taxable Income",#N/A,FALSE,"B&amp;T"}</definedName>
    <definedName name="hgfgy" localSheetId="7" hidden="1">{"Book Income",#N/A,FALSE,"B&amp;T";"Taxable Income",#N/A,FALSE,"B&amp;T"}</definedName>
    <definedName name="hgfgy" hidden="1">{"Book Income",#N/A,FALSE,"B&amp;T";"Taxable Income",#N/A,FALSE,"B&amp;T"}</definedName>
    <definedName name="HGGH">#N/A</definedName>
    <definedName name="HGH">#N/A</definedName>
    <definedName name="HGHHJ">#N/A</definedName>
    <definedName name="HGPI" localSheetId="4">'[70]Operating Costs'!$I$36</definedName>
    <definedName name="HGPI" localSheetId="7">#REF!</definedName>
    <definedName name="HGPI">#REF!</definedName>
    <definedName name="HGR">#N/A</definedName>
    <definedName name="hgrd4">#N/A</definedName>
    <definedName name="hgv">#N/A</definedName>
    <definedName name="HH" localSheetId="9">#REF!</definedName>
    <definedName name="HH" localSheetId="8">#REF!</definedName>
    <definedName name="HH" localSheetId="7">#REF!</definedName>
    <definedName name="HH">#REF!</definedName>
    <definedName name="hhfdhh">#N/A</definedName>
    <definedName name="hhghgv">#N/A</definedName>
    <definedName name="hhh">#N/A</definedName>
    <definedName name="HHHH" localSheetId="9">#REF!</definedName>
    <definedName name="HHHH" localSheetId="8">#REF!</definedName>
    <definedName name="HHHH" localSheetId="7">#REF!</definedName>
    <definedName name="HHHH">#REF!</definedName>
    <definedName name="HHHJ">#N/A</definedName>
    <definedName name="HHJK">#N/A</definedName>
    <definedName name="HHK" localSheetId="9" hidden="1">{"'Eng (page2)'!$A$1:$D$52"}</definedName>
    <definedName name="HHK" localSheetId="8" hidden="1">{"'Eng (page2)'!$A$1:$D$52"}</definedName>
    <definedName name="HHK" localSheetId="4" hidden="1">{"'Eng (page2)'!$A$1:$D$52"}</definedName>
    <definedName name="HHK" localSheetId="7" hidden="1">{"'Eng (page2)'!$A$1:$D$52"}</definedName>
    <definedName name="HHK" hidden="1">{"'Eng (page2)'!$A$1:$D$52"}</definedName>
    <definedName name="HHKKH">#N/A</definedName>
    <definedName name="hhrh">#N/A</definedName>
    <definedName name="hhrhe">#N/A</definedName>
    <definedName name="HHT" localSheetId="9">#REF!</definedName>
    <definedName name="HHT" localSheetId="8">#REF!</definedName>
    <definedName name="HHT" localSheetId="7">#REF!</definedName>
    <definedName name="HHT">#REF!</definedName>
    <definedName name="HHTRDHTR">#N/A</definedName>
    <definedName name="hhyhy">#N/A</definedName>
    <definedName name="hhyyh">#N/A</definedName>
    <definedName name="HiddenRows" localSheetId="9" hidden="1">#REF!</definedName>
    <definedName name="HiddenRows" localSheetId="8" hidden="1">#REF!</definedName>
    <definedName name="HiddenRows" localSheetId="7" hidden="1">#REF!</definedName>
    <definedName name="HiddenRows" hidden="1">#REF!</definedName>
    <definedName name="hide">#N/A</definedName>
    <definedName name="HIDE_MW" localSheetId="9">#REF!</definedName>
    <definedName name="HIDE_MW">#REF!</definedName>
    <definedName name="HIIU" localSheetId="9" hidden="1">{"'Eng (page2)'!$A$1:$D$52"}</definedName>
    <definedName name="HIIU" localSheetId="8" hidden="1">{"'Eng (page2)'!$A$1:$D$52"}</definedName>
    <definedName name="HIIU" localSheetId="4" hidden="1">{"'Eng (page2)'!$A$1:$D$52"}</definedName>
    <definedName name="HIIU" localSheetId="7" hidden="1">{"'Eng (page2)'!$A$1:$D$52"}</definedName>
    <definedName name="HIIU" hidden="1">{"'Eng (page2)'!$A$1:$D$52"}</definedName>
    <definedName name="hijo" localSheetId="9" hidden="1">{"'Eng (page2)'!$A$1:$D$52"}</definedName>
    <definedName name="hijo" localSheetId="8" hidden="1">{"'Eng (page2)'!$A$1:$D$52"}</definedName>
    <definedName name="hijo" localSheetId="4" hidden="1">{"'Eng (page2)'!$A$1:$D$52"}</definedName>
    <definedName name="hijo" localSheetId="7" hidden="1">{"'Eng (page2)'!$A$1:$D$52"}</definedName>
    <definedName name="hijo" hidden="1">{"'Eng (page2)'!$A$1:$D$52"}</definedName>
    <definedName name="HIO" localSheetId="9" hidden="1">{"'Eng (page2)'!$A$1:$D$52"}</definedName>
    <definedName name="HIO" localSheetId="8" hidden="1">{"'Eng (page2)'!$A$1:$D$52"}</definedName>
    <definedName name="HIO" localSheetId="4" hidden="1">{"'Eng (page2)'!$A$1:$D$52"}</definedName>
    <definedName name="HIO" localSheetId="7" hidden="1">{"'Eng (page2)'!$A$1:$D$52"}</definedName>
    <definedName name="HIO" hidden="1">{"'Eng (page2)'!$A$1:$D$52"}</definedName>
    <definedName name="Historical_MTM" localSheetId="9">#REF!</definedName>
    <definedName name="Historical_MTM">#REF!</definedName>
    <definedName name="HistoricYear" localSheetId="4">[94]Parameters!$J$16</definedName>
    <definedName name="HistoricYear" localSheetId="7">#REF!</definedName>
    <definedName name="HistoricYear">#REF!</definedName>
    <definedName name="hitech" localSheetId="9" hidden="1">#REF!</definedName>
    <definedName name="hitech" localSheetId="7" hidden="1">#REF!</definedName>
    <definedName name="hitech" hidden="1">#REF!</definedName>
    <definedName name="hj">#N/A</definedName>
    <definedName name="HJFH" localSheetId="9">#REF!</definedName>
    <definedName name="HJFH" localSheetId="8">#REF!</definedName>
    <definedName name="HJFH" localSheetId="7">#REF!</definedName>
    <definedName name="HJFH">#REF!</definedName>
    <definedName name="HJGJ" localSheetId="9">#REF!</definedName>
    <definedName name="HJGJ" localSheetId="8">#REF!</definedName>
    <definedName name="HJGJ" localSheetId="7">#REF!</definedName>
    <definedName name="HJGJ">#REF!</definedName>
    <definedName name="hjh7j">#N/A</definedName>
    <definedName name="HJHGH">#N/A</definedName>
    <definedName name="HJHGHJ">#N/A</definedName>
    <definedName name="HJHGHJHJ">#N/A</definedName>
    <definedName name="HJHH">#N/A</definedName>
    <definedName name="HJHHJ">#N/A</definedName>
    <definedName name="hjhhjhj">#N/A</definedName>
    <definedName name="hjhj8">#N/A</definedName>
    <definedName name="HJHJG" localSheetId="9" hidden="1">{#N/A,#N/A,FALSE,"Aa-Ab";#N/A,#N/A,FALSE,"A03";#N/A,#N/A,FALSE,"A03a_A07a";#N/A,#N/A,FALSE,"A04a";#N/A,#N/A,FALSE,"A05a";#N/A,#N/A,FALSE,"A08.02-03-04";#N/A,#N/A,FALSE,"A08a2-3";#N/A,#N/A,FALSE,"A08.05";#N/A,#N/A,FALSE,"A09a";#N/A,#N/A,FALSE,"A13.01";#N/A,#N/A,FALSE,"A16a";#N/A,#N/A,FALSE,"A16b";#N/A,#N/A,FALSE,"A16da";#N/A,#N/A,FALSE,"A16i 1";#N/A,#N/A,FALSE,"A26.01-02";#N/A,#N/A,FALSE,"A32.03";#N/A,#N/A,FALSE,"A32.04a";#N/A,#N/A,FALSE,"A33.01";#N/A,#N/A,FALSE,"A33.02";#N/A,#N/A,FALSE,"A36";#N/A,#N/A,FALSE,"A37.01-03";#N/A,#N/A,FALSE,"A41"}</definedName>
    <definedName name="HJHJG" localSheetId="8" hidden="1">{#N/A,#N/A,FALSE,"Aa-Ab";#N/A,#N/A,FALSE,"A03";#N/A,#N/A,FALSE,"A03a_A07a";#N/A,#N/A,FALSE,"A04a";#N/A,#N/A,FALSE,"A05a";#N/A,#N/A,FALSE,"A08.02-03-04";#N/A,#N/A,FALSE,"A08a2-3";#N/A,#N/A,FALSE,"A08.05";#N/A,#N/A,FALSE,"A09a";#N/A,#N/A,FALSE,"A13.01";#N/A,#N/A,FALSE,"A16a";#N/A,#N/A,FALSE,"A16b";#N/A,#N/A,FALSE,"A16da";#N/A,#N/A,FALSE,"A16i 1";#N/A,#N/A,FALSE,"A26.01-02";#N/A,#N/A,FALSE,"A32.03";#N/A,#N/A,FALSE,"A32.04a";#N/A,#N/A,FALSE,"A33.01";#N/A,#N/A,FALSE,"A33.02";#N/A,#N/A,FALSE,"A36";#N/A,#N/A,FALSE,"A37.01-03";#N/A,#N/A,FALSE,"A41"}</definedName>
    <definedName name="HJHJG" localSheetId="4" hidden="1">{#N/A,#N/A,FALSE,"Aa-Ab";#N/A,#N/A,FALSE,"A03";#N/A,#N/A,FALSE,"A03a_A07a";#N/A,#N/A,FALSE,"A04a";#N/A,#N/A,FALSE,"A05a";#N/A,#N/A,FALSE,"A08.02-03-04";#N/A,#N/A,FALSE,"A08a2-3";#N/A,#N/A,FALSE,"A08.05";#N/A,#N/A,FALSE,"A09a";#N/A,#N/A,FALSE,"A13.01";#N/A,#N/A,FALSE,"A16a";#N/A,#N/A,FALSE,"A16b";#N/A,#N/A,FALSE,"A16da";#N/A,#N/A,FALSE,"A16i 1";#N/A,#N/A,FALSE,"A26.01-02";#N/A,#N/A,FALSE,"A32.03";#N/A,#N/A,FALSE,"A32.04a";#N/A,#N/A,FALSE,"A33.01";#N/A,#N/A,FALSE,"A33.02";#N/A,#N/A,FALSE,"A36";#N/A,#N/A,FALSE,"A37.01-03";#N/A,#N/A,FALSE,"A41"}</definedName>
    <definedName name="HJHJG" localSheetId="7" hidden="1">{#N/A,#N/A,FALSE,"Aa-Ab";#N/A,#N/A,FALSE,"A03";#N/A,#N/A,FALSE,"A03a_A07a";#N/A,#N/A,FALSE,"A04a";#N/A,#N/A,FALSE,"A05a";#N/A,#N/A,FALSE,"A08.02-03-04";#N/A,#N/A,FALSE,"A08a2-3";#N/A,#N/A,FALSE,"A08.05";#N/A,#N/A,FALSE,"A09a";#N/A,#N/A,FALSE,"A13.01";#N/A,#N/A,FALSE,"A16a";#N/A,#N/A,FALSE,"A16b";#N/A,#N/A,FALSE,"A16da";#N/A,#N/A,FALSE,"A16i 1";#N/A,#N/A,FALSE,"A26.01-02";#N/A,#N/A,FALSE,"A32.03";#N/A,#N/A,FALSE,"A32.04a";#N/A,#N/A,FALSE,"A33.01";#N/A,#N/A,FALSE,"A33.02";#N/A,#N/A,FALSE,"A36";#N/A,#N/A,FALSE,"A37.01-03";#N/A,#N/A,FALSE,"A41"}</definedName>
    <definedName name="HJHJG" hidden="1">{#N/A,#N/A,FALSE,"Aa-Ab";#N/A,#N/A,FALSE,"A03";#N/A,#N/A,FALSE,"A03a_A07a";#N/A,#N/A,FALSE,"A04a";#N/A,#N/A,FALSE,"A05a";#N/A,#N/A,FALSE,"A08.02-03-04";#N/A,#N/A,FALSE,"A08a2-3";#N/A,#N/A,FALSE,"A08.05";#N/A,#N/A,FALSE,"A09a";#N/A,#N/A,FALSE,"A13.01";#N/A,#N/A,FALSE,"A16a";#N/A,#N/A,FALSE,"A16b";#N/A,#N/A,FALSE,"A16da";#N/A,#N/A,FALSE,"A16i 1";#N/A,#N/A,FALSE,"A26.01-02";#N/A,#N/A,FALSE,"A32.03";#N/A,#N/A,FALSE,"A32.04a";#N/A,#N/A,FALSE,"A33.01";#N/A,#N/A,FALSE,"A33.02";#N/A,#N/A,FALSE,"A36";#N/A,#N/A,FALSE,"A37.01-03";#N/A,#N/A,FALSE,"A41"}</definedName>
    <definedName name="hjht3">#N/A</definedName>
    <definedName name="hjht4">#N/A</definedName>
    <definedName name="hjhtr4">#N/A</definedName>
    <definedName name="hjjh">#N/A</definedName>
    <definedName name="hjjk">#N/A</definedName>
    <definedName name="hjk" localSheetId="9" hidden="1">#REF!</definedName>
    <definedName name="hjk" hidden="1">#REF!</definedName>
    <definedName name="hjkh" localSheetId="9">#REF!</definedName>
    <definedName name="hjkh" localSheetId="8">#REF!</definedName>
    <definedName name="hjkh" localSheetId="7">#REF!</definedName>
    <definedName name="hjkh">#REF!</definedName>
    <definedName name="hjl">#N/A</definedName>
    <definedName name="hjlljk">#N/A</definedName>
    <definedName name="hjuhiok" localSheetId="9">#REF!</definedName>
    <definedName name="hjuhiok">#REF!</definedName>
    <definedName name="hjyt4">#N/A</definedName>
    <definedName name="HK\" localSheetId="9" hidden="1">{#N/A,#N/A,FALSE,"CAT3516";#N/A,#N/A,FALSE,"CAT3608";#N/A,#N/A,FALSE,"Wartsila";#N/A,#N/A,FALSE,"Asm";#N/A,#N/A,FALSE,"DG cost"}</definedName>
    <definedName name="HK\" localSheetId="8" hidden="1">{#N/A,#N/A,FALSE,"CAT3516";#N/A,#N/A,FALSE,"CAT3608";#N/A,#N/A,FALSE,"Wartsila";#N/A,#N/A,FALSE,"Asm";#N/A,#N/A,FALSE,"DG cost"}</definedName>
    <definedName name="HK\" localSheetId="4" hidden="1">{#N/A,#N/A,FALSE,"CAT3516";#N/A,#N/A,FALSE,"CAT3608";#N/A,#N/A,FALSE,"Wartsila";#N/A,#N/A,FALSE,"Asm";#N/A,#N/A,FALSE,"DG cost"}</definedName>
    <definedName name="HK\" localSheetId="7" hidden="1">{#N/A,#N/A,FALSE,"CAT3516";#N/A,#N/A,FALSE,"CAT3608";#N/A,#N/A,FALSE,"Wartsila";#N/A,#N/A,FALSE,"Asm";#N/A,#N/A,FALSE,"DG cost"}</definedName>
    <definedName name="HK\" hidden="1">{#N/A,#N/A,FALSE,"CAT3516";#N/A,#N/A,FALSE,"CAT3608";#N/A,#N/A,FALSE,"Wartsila";#N/A,#N/A,FALSE,"Asm";#N/A,#N/A,FALSE,"DG cost"}</definedName>
    <definedName name="HKD_AVG" localSheetId="4">'[73]Calculation of end rates'!#REF!</definedName>
    <definedName name="HKD_AVG" localSheetId="7">#REF!</definedName>
    <definedName name="HKD_AVG">#REF!</definedName>
    <definedName name="hkl">#N/A</definedName>
    <definedName name="hl">#N/A</definedName>
    <definedName name="hlhu">#N/A</definedName>
    <definedName name="hlkjl">#N/A</definedName>
    <definedName name="hll">#N/A</definedName>
    <definedName name="hlui">#N/A</definedName>
    <definedName name="hm">#N/A</definedName>
    <definedName name="hmgjm">#N/A</definedName>
    <definedName name="hn">#N/A</definedName>
    <definedName name="hnhgt5">#N/A</definedName>
    <definedName name="hnuub">#N/A</definedName>
    <definedName name="HO" localSheetId="9">#REF!</definedName>
    <definedName name="HO" localSheetId="7">#REF!</definedName>
    <definedName name="HO">#REF!</definedName>
    <definedName name="Holiday_ABCT" localSheetId="4">'[70]Demand Assumption'!$J$170:$RU$170</definedName>
    <definedName name="Holiday_ABCT" localSheetId="7">#REF!</definedName>
    <definedName name="Holiday_ABCT">#REF!</definedName>
    <definedName name="Holiday_BIG" localSheetId="4">'[89]Demand Assumption'!#REF!</definedName>
    <definedName name="Holiday_BIG" localSheetId="7">#REF!</definedName>
    <definedName name="Holiday_BIG">#REF!</definedName>
    <definedName name="Holiday_BPA" localSheetId="4">'[89]Demand Assumption'!#REF!</definedName>
    <definedName name="Holiday_BPA" localSheetId="7">#REF!</definedName>
    <definedName name="Holiday_BPA">#REF!</definedName>
    <definedName name="Holiday_EGAT" localSheetId="4">'[70]Demand Assumption'!$J$700:$RU$700</definedName>
    <definedName name="Holiday_EGAT" localSheetId="7">#REF!</definedName>
    <definedName name="Holiday_EGAT">#REF!</definedName>
    <definedName name="Holiday_EGAT_F" localSheetId="4">'[70]Sale Assumption'!$J$21:$RU$21</definedName>
    <definedName name="Holiday_EGAT_F" localSheetId="7">#REF!</definedName>
    <definedName name="Holiday_EGAT_F">#REF!</definedName>
    <definedName name="Holiday_EGAT_NF" localSheetId="4">'[70]Sale Assumption'!$J$14:$RU$14</definedName>
    <definedName name="Holiday_EGAT_NF" localSheetId="7">#REF!</definedName>
    <definedName name="Holiday_EGAT_NF">#REF!</definedName>
    <definedName name="Holiday_GIII" localSheetId="4">'[89]Demand Assumption'!#REF!</definedName>
    <definedName name="Holiday_GIII" localSheetId="7">#REF!</definedName>
    <definedName name="Holiday_GIII">#REF!</definedName>
    <definedName name="Holiday_LDPE" localSheetId="4">'[89]Demand Assumption'!#REF!</definedName>
    <definedName name="Holiday_LDPE" localSheetId="7">#REF!</definedName>
    <definedName name="Holiday_LDPE">#REF!</definedName>
    <definedName name="Holiday_LLDPE" localSheetId="4">'[89]Demand Assumption'!#REF!</definedName>
    <definedName name="Holiday_LLDPE" localSheetId="7">#REF!</definedName>
    <definedName name="Holiday_LLDPE">#REF!</definedName>
    <definedName name="Holiday_MIGP" localSheetId="4">'[70]Demand Assumption'!$J$64:$RU$64</definedName>
    <definedName name="Holiday_MIGP" localSheetId="7">#REF!</definedName>
    <definedName name="Holiday_MIGP">#REF!</definedName>
    <definedName name="Holiday_MPR" localSheetId="4">'[70]Demand Assumption'!$J$382:$RU$382</definedName>
    <definedName name="Holiday_MPR" localSheetId="7">#REF!</definedName>
    <definedName name="Holiday_MPR">#REF!</definedName>
    <definedName name="Holiday_PBC" localSheetId="4">'[70]Demand Assumption'!$J$541:$RU$541</definedName>
    <definedName name="Holiday_PBC" localSheetId="7">#REF!</definedName>
    <definedName name="Holiday_PBC">#REF!</definedName>
    <definedName name="Holiday_PDH" localSheetId="4">'[70]Demand Assumption'!$J$806:$RU$806</definedName>
    <definedName name="Holiday_PDH" localSheetId="7">#REF!</definedName>
    <definedName name="Holiday_PDH">#REF!</definedName>
    <definedName name="Holiday_PPCL" localSheetId="4">'[70]Demand Assumption'!$J$647:$RU$647</definedName>
    <definedName name="Holiday_PPCL" localSheetId="7">#REF!</definedName>
    <definedName name="Holiday_PPCL">#REF!</definedName>
    <definedName name="Holiday_PTTAC" localSheetId="4">'[70]Demand Assumption'!$J$488:$RU$488</definedName>
    <definedName name="Holiday_PTTAC" localSheetId="7">#REF!</definedName>
    <definedName name="Holiday_PTTAC">#REF!</definedName>
    <definedName name="Holiday_PTTCH" localSheetId="4">'[70]Demand Assumption'!$J$223:$RU$223</definedName>
    <definedName name="Holiday_PTTCH" localSheetId="7">#REF!</definedName>
    <definedName name="Holiday_PTTCH">#REF!</definedName>
    <definedName name="HOLIDAY_PTTCH_LAB" localSheetId="4">'[70]Demand Assumption'!$J$594:$RU$594</definedName>
    <definedName name="HOLIDAY_PTTCH_LAB" localSheetId="7">#REF!</definedName>
    <definedName name="HOLIDAY_PTTCH_LAB">#REF!</definedName>
    <definedName name="Holiday_PTTPE_Cracker" localSheetId="4">'[70]Demand Assumption'!$J$753:$RU$753</definedName>
    <definedName name="Holiday_PTTPE_Cracker" localSheetId="7">#REF!</definedName>
    <definedName name="Holiday_PTTPE_Cracker">#REF!</definedName>
    <definedName name="Holiday_PTTPL" localSheetId="4">'[89]Demand Assumption'!#REF!</definedName>
    <definedName name="Holiday_PTTPL" localSheetId="7">#REF!</definedName>
    <definedName name="Holiday_PTTPL">#REF!</definedName>
    <definedName name="Holiday_TEA" localSheetId="4">'[70]Demand Assumption'!$J$329:$RU$329</definedName>
    <definedName name="Holiday_TEA" localSheetId="7">#REF!</definedName>
    <definedName name="Holiday_TEA">#REF!</definedName>
    <definedName name="Holiday_TEX" localSheetId="4">'[70]Demand Assumption'!$J$117:$RU$117</definedName>
    <definedName name="Holiday_TEX" localSheetId="7">#REF!</definedName>
    <definedName name="Holiday_TEX">#REF!</definedName>
    <definedName name="Holiday_TOCGC" localSheetId="4">'[70]Demand Assumption'!$J$11:$RU$11</definedName>
    <definedName name="Holiday_TOCGC" localSheetId="7">#REF!</definedName>
    <definedName name="Holiday_TOCGC">#REF!</definedName>
    <definedName name="Holiday_TOCGC2" localSheetId="4">'[70]Demand Assumption'!$J$435:$RU$435</definedName>
    <definedName name="Holiday_TOCGC2" localSheetId="7">#REF!</definedName>
    <definedName name="Holiday_TOCGC2">#REF!</definedName>
    <definedName name="Holiday_TOL" localSheetId="4">'[70]Demand Assumption'!$J$276:$RU$276</definedName>
    <definedName name="Holiday_TOL" localSheetId="7">#REF!</definedName>
    <definedName name="Holiday_TOL">#REF!</definedName>
    <definedName name="Holiday_TOU" localSheetId="4">'[70]Sale Assumption'!$J$7:$RU$7</definedName>
    <definedName name="Holiday_TOU" localSheetId="7">#REF!</definedName>
    <definedName name="Holiday_TOU">#REF!</definedName>
    <definedName name="HOLIDAYTIME_EGAT_FIRM" localSheetId="4">'[70]Sale Assumption'!$BH$25</definedName>
    <definedName name="HOLIDAYTIME_EGAT_FIRM" localSheetId="7">#REF!</definedName>
    <definedName name="HOLIDAYTIME_EGAT_FIRM">#REF!</definedName>
    <definedName name="HOLIDAYTIME_EGAT_NONFIRM" localSheetId="4">'[70]Sale Assumption'!$BH$18</definedName>
    <definedName name="HOLIDAYTIME_EGAT_NONFIRM" localSheetId="7">#REF!</definedName>
    <definedName name="HOLIDAYTIME_EGAT_NONFIRM">#REF!</definedName>
    <definedName name="HOLIDAYTIME_TOU" localSheetId="4">'[70]Sale Assumption'!$BH$11</definedName>
    <definedName name="HOLIDAYTIME_TOU" localSheetId="7">#REF!</definedName>
    <definedName name="HOLIDAYTIME_TOU">#REF!</definedName>
    <definedName name="hoytyklhg">#N/A</definedName>
    <definedName name="hp">#N/A</definedName>
    <definedName name="HP_Backup_ABCT" localSheetId="4">'[70]Demand Assumption'!$J$185:$RU$185</definedName>
    <definedName name="HP_Backup_ABCT" localSheetId="7">#REF!</definedName>
    <definedName name="HP_Backup_ABCT">#REF!</definedName>
    <definedName name="HP_Backup_charge_price_ABCT" localSheetId="4">'[70]Demand Assumption'!$I$185</definedName>
    <definedName name="HP_Backup_charge_price_ABCT" localSheetId="7">#REF!</definedName>
    <definedName name="HP_Backup_charge_price_ABCT">#REF!</definedName>
    <definedName name="HP_Backup_charge_Price_EGAT" localSheetId="4">'[70]Demand Assumption'!$I$715</definedName>
    <definedName name="HP_Backup_charge_Price_EGAT" localSheetId="7">#REF!</definedName>
    <definedName name="HP_Backup_charge_Price_EGAT">#REF!</definedName>
    <definedName name="HP_Backup_charge_Price_MIGP" localSheetId="4">'[70]Demand Assumption'!$I$79</definedName>
    <definedName name="HP_Backup_charge_Price_MIGP" localSheetId="7">#REF!</definedName>
    <definedName name="HP_Backup_charge_Price_MIGP">#REF!</definedName>
    <definedName name="HP_Backup_charge_price_MPR" localSheetId="4">'[70]Demand Assumption'!$I$397</definedName>
    <definedName name="HP_Backup_charge_price_MPR" localSheetId="7">#REF!</definedName>
    <definedName name="HP_Backup_charge_price_MPR">#REF!</definedName>
    <definedName name="HP_Backup_charge_price_PBC" localSheetId="4">'[70]Demand Assumption'!$I$556</definedName>
    <definedName name="HP_Backup_charge_price_PBC" localSheetId="7">#REF!</definedName>
    <definedName name="HP_Backup_charge_price_PBC">#REF!</definedName>
    <definedName name="HP_Backup_charge_price_PDH" localSheetId="4">'[70]Demand Assumption'!$I$821</definedName>
    <definedName name="HP_Backup_charge_price_PDH" localSheetId="7">#REF!</definedName>
    <definedName name="HP_Backup_charge_price_PDH">#REF!</definedName>
    <definedName name="HP_Backup_charge_price_PE" localSheetId="4">'[70]Demand Assumption'!$I$768</definedName>
    <definedName name="HP_Backup_charge_price_PE" localSheetId="7">#REF!</definedName>
    <definedName name="HP_Backup_charge_price_PE">#REF!</definedName>
    <definedName name="HP_Backup_charge_price_PPCL" localSheetId="4">'[70]Demand Assumption'!$I$662</definedName>
    <definedName name="HP_Backup_charge_price_PPCL" localSheetId="7">#REF!</definedName>
    <definedName name="HP_Backup_charge_price_PPCL">#REF!</definedName>
    <definedName name="HP_Backup_charge_price_PTTAC" localSheetId="4">'[70]Demand Assumption'!$I$503</definedName>
    <definedName name="HP_Backup_charge_price_PTTAC" localSheetId="7">#REF!</definedName>
    <definedName name="HP_Backup_charge_price_PTTAC">#REF!</definedName>
    <definedName name="HP_Backup_charge_price_PTTCH" localSheetId="4">'[70]Demand Assumption'!$I$238</definedName>
    <definedName name="HP_Backup_charge_price_PTTCH" localSheetId="7">#REF!</definedName>
    <definedName name="HP_Backup_charge_price_PTTCH">#REF!</definedName>
    <definedName name="HP_Backup_charge_price_PTTCHLAB" localSheetId="4">'[70]Demand Assumption'!$I$609</definedName>
    <definedName name="HP_Backup_charge_price_PTTCHLAB" localSheetId="7">#REF!</definedName>
    <definedName name="HP_Backup_charge_price_PTTCHLAB">#REF!</definedName>
    <definedName name="HP_Backup_Charge_price_TEA" localSheetId="4">'[70]Demand Assumption'!$I$344</definedName>
    <definedName name="HP_Backup_Charge_price_TEA" localSheetId="7">#REF!</definedName>
    <definedName name="HP_Backup_Charge_price_TEA">#REF!</definedName>
    <definedName name="HP_Backup_charge_price_TEX" localSheetId="4">'[70]Demand Assumption'!$I$132</definedName>
    <definedName name="HP_Backup_charge_price_TEX" localSheetId="7">#REF!</definedName>
    <definedName name="HP_Backup_charge_price_TEX">#REF!</definedName>
    <definedName name="HP_Backup_Charge_Price_TOCGC" localSheetId="4">'[70]Demand Assumption'!$I$26</definedName>
    <definedName name="HP_Backup_Charge_Price_TOCGC" localSheetId="7">#REF!</definedName>
    <definedName name="HP_Backup_Charge_Price_TOCGC">#REF!</definedName>
    <definedName name="HP_Backup_charge_price_TOCGC2" localSheetId="4">'[70]Demand Assumption'!$I$450</definedName>
    <definedName name="HP_Backup_charge_price_TOCGC2" localSheetId="7">#REF!</definedName>
    <definedName name="HP_Backup_charge_price_TOCGC2">#REF!</definedName>
    <definedName name="HP_Backup_charge_Price_TOL" localSheetId="4">'[70]Demand Assumption'!$I$291</definedName>
    <definedName name="HP_Backup_charge_Price_TOL" localSheetId="7">#REF!</definedName>
    <definedName name="HP_Backup_charge_Price_TOL">#REF!</definedName>
    <definedName name="HP_Backup_EGAT" localSheetId="4">'[70]Demand Assumption'!$J$715:$RU$715</definedName>
    <definedName name="HP_Backup_EGAT" localSheetId="7">#REF!</definedName>
    <definedName name="HP_Backup_EGAT">#REF!</definedName>
    <definedName name="HP_Backup_MIGP" localSheetId="4">'[70]Demand Assumption'!$J$79:$RU$79</definedName>
    <definedName name="HP_Backup_MIGP" localSheetId="7">#REF!</definedName>
    <definedName name="HP_Backup_MIGP">#REF!</definedName>
    <definedName name="HP_Backup_MPR" localSheetId="4">'[70]Demand Assumption'!$J$397:$RU$397</definedName>
    <definedName name="HP_Backup_MPR" localSheetId="7">#REF!</definedName>
    <definedName name="HP_Backup_MPR">#REF!</definedName>
    <definedName name="HP_Backup_PBC" localSheetId="4">'[70]Demand Assumption'!$J$556:$RU$556</definedName>
    <definedName name="HP_Backup_PBC" localSheetId="7">#REF!</definedName>
    <definedName name="HP_Backup_PBC">#REF!</definedName>
    <definedName name="HP_Backup_PDH" localSheetId="4">'[70]Demand Assumption'!$J$821:$RU$821</definedName>
    <definedName name="HP_Backup_PDH" localSheetId="7">#REF!</definedName>
    <definedName name="HP_Backup_PDH">#REF!</definedName>
    <definedName name="HP_Backup_PPCL" localSheetId="4">'[70]Demand Assumption'!$J$662:$RU$662</definedName>
    <definedName name="HP_Backup_PPCL" localSheetId="7">#REF!</definedName>
    <definedName name="HP_Backup_PPCL">#REF!</definedName>
    <definedName name="HP_Backup_PTTAC" localSheetId="4">'[70]Demand Assumption'!$J$503:$RU$503</definedName>
    <definedName name="HP_Backup_PTTAC" localSheetId="7">#REF!</definedName>
    <definedName name="HP_Backup_PTTAC">#REF!</definedName>
    <definedName name="HP_Backup_PTTCH" localSheetId="4">'[70]Demand Assumption'!$J$238:$RU$238</definedName>
    <definedName name="HP_Backup_PTTCH" localSheetId="7">#REF!</definedName>
    <definedName name="HP_Backup_PTTCH">#REF!</definedName>
    <definedName name="HP_Backup_PTTCH_LAB" localSheetId="4">'[70]Demand Assumption'!$J$609:$RU$609</definedName>
    <definedName name="HP_Backup_PTTCH_LAB" localSheetId="7">#REF!</definedName>
    <definedName name="HP_Backup_PTTCH_LAB">#REF!</definedName>
    <definedName name="HP_Backup_PTTPE" localSheetId="4">'[70]Demand Assumption'!$J$768:$RU$768</definedName>
    <definedName name="HP_Backup_PTTPE" localSheetId="7">#REF!</definedName>
    <definedName name="HP_Backup_PTTPE">#REF!</definedName>
    <definedName name="HP_Backup_TEA" localSheetId="4">'[70]Demand Assumption'!$J$344:$RU$344</definedName>
    <definedName name="HP_Backup_TEA" localSheetId="7">#REF!</definedName>
    <definedName name="HP_Backup_TEA">#REF!</definedName>
    <definedName name="HP_Backup_TEX" localSheetId="4">'[70]Demand Assumption'!$J$132:$RU$132</definedName>
    <definedName name="HP_Backup_TEX" localSheetId="7">#REF!</definedName>
    <definedName name="HP_Backup_TEX">#REF!</definedName>
    <definedName name="HP_Backup_TOCGC" localSheetId="4">'[70]Demand Assumption'!$J$26:$RU$26</definedName>
    <definedName name="HP_Backup_TOCGC" localSheetId="7">#REF!</definedName>
    <definedName name="HP_Backup_TOCGC">#REF!</definedName>
    <definedName name="HP_Backup_TOCGC2" localSheetId="4">'[70]Demand Assumption'!$J$450:$RU$450</definedName>
    <definedName name="HP_Backup_TOCGC2" localSheetId="7">#REF!</definedName>
    <definedName name="HP_Backup_TOCGC2">#REF!</definedName>
    <definedName name="HP_Backup_TOL" localSheetId="4">'[70]Demand Assumption'!$J$291:$RU$291</definedName>
    <definedName name="HP_Backup_TOL" localSheetId="7">#REF!</definedName>
    <definedName name="HP_Backup_TOL">#REF!</definedName>
    <definedName name="HP_Fix_Charge_ABCT" localSheetId="4">'[70]Demand Assumption'!$J$186:$RU$186</definedName>
    <definedName name="HP_Fix_Charge_ABCT" localSheetId="7">#REF!</definedName>
    <definedName name="HP_Fix_Charge_ABCT">#REF!</definedName>
    <definedName name="HP_Fix_Charge_EGAT" localSheetId="4">'[70]Demand Assumption'!$J$716:$RU$716</definedName>
    <definedName name="HP_Fix_Charge_EGAT" localSheetId="7">#REF!</definedName>
    <definedName name="HP_Fix_Charge_EGAT">#REF!</definedName>
    <definedName name="HP_Fix_Charge_MIGP" localSheetId="4">'[70]Demand Assumption'!$J$80:$RU$80</definedName>
    <definedName name="HP_Fix_Charge_MIGP" localSheetId="7">#REF!</definedName>
    <definedName name="HP_Fix_Charge_MIGP">#REF!</definedName>
    <definedName name="HP_Fix_Charge_MPR" localSheetId="4">'[70]Demand Assumption'!$J$398:$RU$398</definedName>
    <definedName name="HP_Fix_Charge_MPR" localSheetId="7">#REF!</definedName>
    <definedName name="HP_Fix_Charge_MPR">#REF!</definedName>
    <definedName name="HP_Fix_Charge_PBC" localSheetId="4">'[70]Demand Assumption'!$J$557:$RU$557</definedName>
    <definedName name="HP_Fix_Charge_PBC" localSheetId="7">#REF!</definedName>
    <definedName name="HP_Fix_Charge_PBC">#REF!</definedName>
    <definedName name="HP_Fix_Charge_PDH" localSheetId="4">'[70]Demand Assumption'!$J$822:$RU$822</definedName>
    <definedName name="HP_Fix_Charge_PDH" localSheetId="7">#REF!</definedName>
    <definedName name="HP_Fix_Charge_PDH">#REF!</definedName>
    <definedName name="HP_Fix_Charge_PPCL" localSheetId="4">'[70]Demand Assumption'!$J$663:$RU$663</definedName>
    <definedName name="HP_Fix_Charge_PPCL" localSheetId="7">#REF!</definedName>
    <definedName name="HP_Fix_Charge_PPCL">#REF!</definedName>
    <definedName name="HP_Fix_Charge_PTTAC" localSheetId="4">'[70]Demand Assumption'!$J$504:$RU$504</definedName>
    <definedName name="HP_Fix_Charge_PTTAC" localSheetId="7">#REF!</definedName>
    <definedName name="HP_Fix_Charge_PTTAC">#REF!</definedName>
    <definedName name="HP_Fix_Charge_PTTCH" localSheetId="4">'[70]Demand Assumption'!$J$239:$RU$239</definedName>
    <definedName name="HP_Fix_Charge_PTTCH" localSheetId="7">#REF!</definedName>
    <definedName name="HP_Fix_Charge_PTTCH">#REF!</definedName>
    <definedName name="HP_Fix_Charge_PTTCH_LAB" localSheetId="4">'[70]Demand Assumption'!$J$610:$RU$610</definedName>
    <definedName name="HP_Fix_Charge_PTTCH_LAB" localSheetId="7">#REF!</definedName>
    <definedName name="HP_Fix_Charge_PTTCH_LAB">#REF!</definedName>
    <definedName name="HP_FIX_Charge_PTTPE" localSheetId="4">'[70]Demand Assumption'!$J$769:$RU$769</definedName>
    <definedName name="HP_FIX_Charge_PTTPE" localSheetId="7">#REF!</definedName>
    <definedName name="HP_FIX_Charge_PTTPE">#REF!</definedName>
    <definedName name="HP_Fix_Charge_TEA" localSheetId="4">'[70]Demand Assumption'!$J$345:$RU$345</definedName>
    <definedName name="HP_Fix_Charge_TEA" localSheetId="7">#REF!</definedName>
    <definedName name="HP_Fix_Charge_TEA">#REF!</definedName>
    <definedName name="HP_Fix_Charge_TEX" localSheetId="4">'[70]Demand Assumption'!$J$133:$RU$133</definedName>
    <definedName name="HP_Fix_Charge_TEX" localSheetId="7">#REF!</definedName>
    <definedName name="HP_Fix_Charge_TEX">#REF!</definedName>
    <definedName name="HP_Fix_Charge_TOCGC" localSheetId="4">'[70]Demand Assumption'!$J$27:$RU$27</definedName>
    <definedName name="HP_Fix_Charge_TOCGC" localSheetId="7">#REF!</definedName>
    <definedName name="HP_Fix_Charge_TOCGC">#REF!</definedName>
    <definedName name="HP_Fix_Charge_TOCGC2" localSheetId="4">'[70]Demand Assumption'!$J$451:$RU$451</definedName>
    <definedName name="HP_Fix_Charge_TOCGC2" localSheetId="7">#REF!</definedName>
    <definedName name="HP_Fix_Charge_TOCGC2">#REF!</definedName>
    <definedName name="HP_Fix_Charge_TOL" localSheetId="4">'[70]Demand Assumption'!$J$292:$RU$292</definedName>
    <definedName name="HP_Fix_Charge_TOL" localSheetId="7">#REF!</definedName>
    <definedName name="HP_Fix_Charge_TOL">#REF!</definedName>
    <definedName name="HP_Steam_Contract_ABCT" localSheetId="4">'[70]Demand Assumption'!$J$184:$RU$184</definedName>
    <definedName name="HP_Steam_Contract_ABCT" localSheetId="7">#REF!</definedName>
    <definedName name="HP_Steam_Contract_ABCT">#REF!</definedName>
    <definedName name="HP_Steam_Contract_BIG" localSheetId="4">'[89]Demand Assumption'!#REF!</definedName>
    <definedName name="HP_Steam_Contract_BIG" localSheetId="7">#REF!</definedName>
    <definedName name="HP_Steam_Contract_BIG">#REF!</definedName>
    <definedName name="HP_Steam_Contract_BPA" localSheetId="4">'[89]Demand Assumption'!#REF!</definedName>
    <definedName name="HP_Steam_Contract_BPA" localSheetId="7">#REF!</definedName>
    <definedName name="HP_Steam_Contract_BPA">#REF!</definedName>
    <definedName name="HP_Steam_Contract_EGAT" localSheetId="4">'[70]Demand Assumption'!$J$714:$RU$714</definedName>
    <definedName name="HP_Steam_Contract_EGAT" localSheetId="7">#REF!</definedName>
    <definedName name="HP_Steam_Contract_EGAT">#REF!</definedName>
    <definedName name="HP_Steam_Contract_MIGP" localSheetId="4">'[70]Demand Assumption'!$J$78:$RU$78</definedName>
    <definedName name="HP_Steam_Contract_MIGP" localSheetId="7">#REF!</definedName>
    <definedName name="HP_Steam_Contract_MIGP">#REF!</definedName>
    <definedName name="HP_Steam_Contract_MPR" localSheetId="4">'[70]Demand Assumption'!$J$396:$RU$396</definedName>
    <definedName name="HP_Steam_Contract_MPR" localSheetId="7">#REF!</definedName>
    <definedName name="HP_Steam_Contract_MPR">#REF!</definedName>
    <definedName name="HP_Steam_Contract_PBC" localSheetId="4">'[70]Demand Assumption'!$J$555:$RU$555</definedName>
    <definedName name="HP_Steam_Contract_PBC" localSheetId="7">#REF!</definedName>
    <definedName name="HP_Steam_Contract_PBC">#REF!</definedName>
    <definedName name="HP_Steam_Contract_PDH" localSheetId="4">'[70]Demand Assumption'!$J$820:$RU$820</definedName>
    <definedName name="HP_Steam_Contract_PDH" localSheetId="7">#REF!</definedName>
    <definedName name="HP_Steam_Contract_PDH">#REF!</definedName>
    <definedName name="HP_Steam_Contract_PPCL" localSheetId="4">'[70]Demand Assumption'!$J$661:$RU$661</definedName>
    <definedName name="HP_Steam_Contract_PPCL" localSheetId="7">#REF!</definedName>
    <definedName name="HP_Steam_Contract_PPCL">#REF!</definedName>
    <definedName name="HP_Steam_Contract_PTTAC" localSheetId="4">'[70]Demand Assumption'!$J$502:$RU$502</definedName>
    <definedName name="HP_Steam_Contract_PTTAC" localSheetId="7">#REF!</definedName>
    <definedName name="HP_Steam_Contract_PTTAC">#REF!</definedName>
    <definedName name="HP_Steam_Contract_PTTCH" localSheetId="4">'[70]Demand Assumption'!$J$237:$RU$237</definedName>
    <definedName name="HP_Steam_Contract_PTTCH" localSheetId="7">#REF!</definedName>
    <definedName name="HP_Steam_Contract_PTTCH">#REF!</definedName>
    <definedName name="HP_Steam_Contract_PTTCH_LAB" localSheetId="4">'[70]Demand Assumption'!$J$608:$RU$608</definedName>
    <definedName name="HP_Steam_Contract_PTTCH_LAB" localSheetId="7">#REF!</definedName>
    <definedName name="HP_Steam_Contract_PTTCH_LAB">#REF!</definedName>
    <definedName name="HP_Steam_Contract_PTTPE" localSheetId="4">'[70]Demand Assumption'!$J$767:$RU$767</definedName>
    <definedName name="HP_Steam_Contract_PTTPE" localSheetId="7">#REF!</definedName>
    <definedName name="HP_Steam_Contract_PTTPE">#REF!</definedName>
    <definedName name="HP_Steam_Contract_PTTPL" localSheetId="4">'[89]Demand Assumption'!#REF!</definedName>
    <definedName name="HP_Steam_Contract_PTTPL" localSheetId="7">#REF!</definedName>
    <definedName name="HP_Steam_Contract_PTTPL">#REF!</definedName>
    <definedName name="HP_Steam_Contract_TEA" localSheetId="4">'[70]Demand Assumption'!$J$343:$RU$343</definedName>
    <definedName name="HP_Steam_Contract_TEA" localSheetId="7">#REF!</definedName>
    <definedName name="HP_Steam_Contract_TEA">#REF!</definedName>
    <definedName name="HP_Steam_Contract_TEX" localSheetId="4">'[70]Demand Assumption'!$J$131:$RU$131</definedName>
    <definedName name="HP_Steam_Contract_TEX" localSheetId="7">#REF!</definedName>
    <definedName name="HP_Steam_Contract_TEX">#REF!</definedName>
    <definedName name="HP_Steam_Contract_TOCGC" localSheetId="4">'[70]Demand Assumption'!$J$25:$RU$25</definedName>
    <definedName name="HP_Steam_Contract_TOCGC" localSheetId="7">#REF!</definedName>
    <definedName name="HP_Steam_Contract_TOCGC">#REF!</definedName>
    <definedName name="HP_Steam_Contract_TOCGC2" localSheetId="4">'[70]Demand Assumption'!$J$449:$RU$449</definedName>
    <definedName name="HP_Steam_Contract_TOCGC2" localSheetId="7">#REF!</definedName>
    <definedName name="HP_Steam_Contract_TOCGC2">#REF!</definedName>
    <definedName name="HP_Steam_Contract_TOL" localSheetId="4">'[70]Demand Assumption'!$J$290:$RU$290</definedName>
    <definedName name="HP_Steam_Contract_TOL" localSheetId="7">#REF!</definedName>
    <definedName name="HP_Steam_Contract_TOL">#REF!</definedName>
    <definedName name="HP_Steam_LF_ABCT" localSheetId="4">'[70]Demand Assumption'!$J$187:$RU$187</definedName>
    <definedName name="HP_Steam_LF_ABCT" localSheetId="7">#REF!</definedName>
    <definedName name="HP_Steam_LF_ABCT">#REF!</definedName>
    <definedName name="HP_Steam_LF_BIG" localSheetId="4">'[89]Demand Assumption'!#REF!</definedName>
    <definedName name="HP_Steam_LF_BIG" localSheetId="7">#REF!</definedName>
    <definedName name="HP_Steam_LF_BIG">#REF!</definedName>
    <definedName name="HP_Steam_LF_BPA" localSheetId="4">'[89]Demand Assumption'!#REF!</definedName>
    <definedName name="HP_Steam_LF_BPA" localSheetId="7">#REF!</definedName>
    <definedName name="HP_Steam_LF_BPA">#REF!</definedName>
    <definedName name="HP_Steam_LF_EGAT" localSheetId="4">'[70]Demand Assumption'!$J$717:$RU$717</definedName>
    <definedName name="HP_Steam_LF_EGAT" localSheetId="7">#REF!</definedName>
    <definedName name="HP_Steam_LF_EGAT">#REF!</definedName>
    <definedName name="HP_Steam_LF_MIGP" localSheetId="4">'[70]Demand Assumption'!$J$81:$RU$81</definedName>
    <definedName name="HP_Steam_LF_MIGP" localSheetId="7">#REF!</definedName>
    <definedName name="HP_Steam_LF_MIGP">#REF!</definedName>
    <definedName name="HP_Steam_LF_MPR" localSheetId="4">'[70]Demand Assumption'!$J$399:$RU$399</definedName>
    <definedName name="HP_Steam_LF_MPR" localSheetId="7">#REF!</definedName>
    <definedName name="HP_Steam_LF_MPR">#REF!</definedName>
    <definedName name="HP_Steam_LF_PBC" localSheetId="4">'[70]Demand Assumption'!$J$558:$RU$558</definedName>
    <definedName name="HP_Steam_LF_PBC" localSheetId="7">#REF!</definedName>
    <definedName name="HP_Steam_LF_PBC">#REF!</definedName>
    <definedName name="HP_Steam_LF_PDH" localSheetId="4">'[70]Demand Assumption'!$J$823:$RU$823</definedName>
    <definedName name="HP_Steam_LF_PDH" localSheetId="7">#REF!</definedName>
    <definedName name="HP_Steam_LF_PDH">#REF!</definedName>
    <definedName name="HP_Steam_LF_PPCL" localSheetId="4">'[70]Demand Assumption'!$J$664:$RU$664</definedName>
    <definedName name="HP_Steam_LF_PPCL" localSheetId="7">#REF!</definedName>
    <definedName name="HP_Steam_LF_PPCL">#REF!</definedName>
    <definedName name="HP_Steam_LF_PTTAC" localSheetId="4">'[70]Demand Assumption'!$J$505:$RU$505</definedName>
    <definedName name="HP_Steam_LF_PTTAC" localSheetId="7">#REF!</definedName>
    <definedName name="HP_Steam_LF_PTTAC">#REF!</definedName>
    <definedName name="HP_Steam_LF_PTTCH" localSheetId="4">'[70]Demand Assumption'!$J$240:$RU$240</definedName>
    <definedName name="HP_Steam_LF_PTTCH" localSheetId="7">#REF!</definedName>
    <definedName name="HP_Steam_LF_PTTCH">#REF!</definedName>
    <definedName name="HP_Steam_LF_PTTCH_LAB" localSheetId="4">'[70]Demand Assumption'!$J$611:$RU$611</definedName>
    <definedName name="HP_Steam_LF_PTTCH_LAB" localSheetId="7">#REF!</definedName>
    <definedName name="HP_Steam_LF_PTTCH_LAB">#REF!</definedName>
    <definedName name="HP_Steam_LF_PTTPE" localSheetId="4">'[70]Demand Assumption'!$J$770:$RU$770</definedName>
    <definedName name="HP_Steam_LF_PTTPE" localSheetId="7">#REF!</definedName>
    <definedName name="HP_Steam_LF_PTTPE">#REF!</definedName>
    <definedName name="HP_Steam_LF_PTTPL" localSheetId="4">'[89]Demand Assumption'!#REF!</definedName>
    <definedName name="HP_Steam_LF_PTTPL" localSheetId="7">#REF!</definedName>
    <definedName name="HP_Steam_LF_PTTPL">#REF!</definedName>
    <definedName name="HP_Steam_LF_TEA" localSheetId="4">'[70]Demand Assumption'!$J$346:$RU$346</definedName>
    <definedName name="HP_Steam_LF_TEA" localSheetId="7">#REF!</definedName>
    <definedName name="HP_Steam_LF_TEA">#REF!</definedName>
    <definedName name="HP_Steam_LF_Tex" localSheetId="4">'[70]Demand Assumption'!$J$134:$RU$134</definedName>
    <definedName name="HP_Steam_LF_Tex" localSheetId="7">#REF!</definedName>
    <definedName name="HP_Steam_LF_Tex">#REF!</definedName>
    <definedName name="HP_Steam_LF_TOCGC" localSheetId="4">'[70]Demand Assumption'!$J$28:$RU$28</definedName>
    <definedName name="HP_Steam_LF_TOCGC" localSheetId="7">#REF!</definedName>
    <definedName name="HP_Steam_LF_TOCGC">#REF!</definedName>
    <definedName name="HP_Steam_LF_TOCGC2" localSheetId="4">'[70]Demand Assumption'!$J$452:$RU$452</definedName>
    <definedName name="HP_Steam_LF_TOCGC2" localSheetId="7">#REF!</definedName>
    <definedName name="HP_Steam_LF_TOCGC2">#REF!</definedName>
    <definedName name="HP_Steam_LF_TOL" localSheetId="4">'[70]Demand Assumption'!$J$293:$RU$293</definedName>
    <definedName name="HP_Steam_LF_TOL" localSheetId="7">#REF!</definedName>
    <definedName name="HP_Steam_LF_TOL">#REF!</definedName>
    <definedName name="HP_Steam_Price_ABCT" localSheetId="4">'[70]Demand Assumption'!$J$188:$RU$188</definedName>
    <definedName name="HP_Steam_Price_ABCT" localSheetId="7">#REF!</definedName>
    <definedName name="HP_Steam_Price_ABCT">#REF!</definedName>
    <definedName name="HP_Steam_Price_EGAT" localSheetId="4">'[70]Demand Assumption'!$J$718:$RU$718</definedName>
    <definedName name="HP_Steam_Price_EGAT" localSheetId="7">#REF!</definedName>
    <definedName name="HP_Steam_Price_EGAT">#REF!</definedName>
    <definedName name="HP_Steam_Price_MIGP" localSheetId="4">'[70]Demand Assumption'!$J$82:$RU$82</definedName>
    <definedName name="HP_Steam_Price_MIGP" localSheetId="7">#REF!</definedName>
    <definedName name="HP_Steam_Price_MIGP">#REF!</definedName>
    <definedName name="HP_Steam_Price_MPR" localSheetId="4">'[70]Demand Assumption'!$J$400:$RU$400</definedName>
    <definedName name="HP_Steam_Price_MPR" localSheetId="7">#REF!</definedName>
    <definedName name="HP_Steam_Price_MPR">#REF!</definedName>
    <definedName name="HP_Steam_Price_PBC" localSheetId="4">'[70]Demand Assumption'!$J$559:$RU$559</definedName>
    <definedName name="HP_Steam_Price_PBC" localSheetId="7">#REF!</definedName>
    <definedName name="HP_Steam_Price_PBC">#REF!</definedName>
    <definedName name="HP_Steam_Price_PDH" localSheetId="4">'[70]Demand Assumption'!$J$824:$RU$824</definedName>
    <definedName name="HP_Steam_Price_PDH" localSheetId="7">#REF!</definedName>
    <definedName name="HP_Steam_Price_PDH">#REF!</definedName>
    <definedName name="HP_Steam_Price_PPCL" localSheetId="4">'[70]Demand Assumption'!$J$665:$RU$665</definedName>
    <definedName name="HP_Steam_Price_PPCL" localSheetId="7">#REF!</definedName>
    <definedName name="HP_Steam_Price_PPCL">#REF!</definedName>
    <definedName name="HP_Steam_Price_PTTAC" localSheetId="4">'[70]Demand Assumption'!$J$506:$RU$506</definedName>
    <definedName name="HP_Steam_Price_PTTAC" localSheetId="7">#REF!</definedName>
    <definedName name="HP_Steam_Price_PTTAC">#REF!</definedName>
    <definedName name="HP_Steam_Price_PTTCH" localSheetId="4">'[70]Demand Assumption'!$J$241:$RU$241</definedName>
    <definedName name="HP_Steam_Price_PTTCH" localSheetId="7">#REF!</definedName>
    <definedName name="HP_Steam_Price_PTTCH">#REF!</definedName>
    <definedName name="HP_Steam_Price_PTTCH_LAB" localSheetId="4">'[70]Demand Assumption'!$J$612:$RU$612</definedName>
    <definedName name="HP_Steam_Price_PTTCH_LAB" localSheetId="7">#REF!</definedName>
    <definedName name="HP_Steam_Price_PTTCH_LAB">#REF!</definedName>
    <definedName name="HP_Steam_Price_PTTPE" localSheetId="4">'[70]Demand Assumption'!$J$771:$RU$771</definedName>
    <definedName name="HP_Steam_Price_PTTPE" localSheetId="7">#REF!</definedName>
    <definedName name="HP_Steam_Price_PTTPE">#REF!</definedName>
    <definedName name="HP_Steam_Price_TEA" localSheetId="4">'[70]Demand Assumption'!$J$347:$RU$347</definedName>
    <definedName name="HP_Steam_Price_TEA" localSheetId="7">#REF!</definedName>
    <definedName name="HP_Steam_Price_TEA">#REF!</definedName>
    <definedName name="HP_Steam_Price_TEX" localSheetId="4">'[70]Demand Assumption'!$J$135:$RU$135</definedName>
    <definedName name="HP_Steam_Price_TEX" localSheetId="7">#REF!</definedName>
    <definedName name="HP_Steam_Price_TEX">#REF!</definedName>
    <definedName name="HP_Steam_Price_TOCGC" localSheetId="4">'[70]Demand Assumption'!$J$29:$RU$29</definedName>
    <definedName name="HP_Steam_Price_TOCGC" localSheetId="7">#REF!</definedName>
    <definedName name="HP_Steam_Price_TOCGC">#REF!</definedName>
    <definedName name="HP_Steam_Price_TOCGC2" localSheetId="4">'[70]Demand Assumption'!$J$453:$RU$453</definedName>
    <definedName name="HP_Steam_Price_TOCGC2" localSheetId="7">#REF!</definedName>
    <definedName name="HP_Steam_Price_TOCGC2">#REF!</definedName>
    <definedName name="HP_Steam_Price_TOL" localSheetId="4">'[70]Demand Assumption'!$J$294:$RU$294</definedName>
    <definedName name="HP_Steam_Price_TOL" localSheetId="7">#REF!</definedName>
    <definedName name="HP_Steam_Price_TOL">#REF!</definedName>
    <definedName name="hr">#N/A</definedName>
    <definedName name="hrdh">#N/A</definedName>
    <definedName name="hrdhrt">#N/A</definedName>
    <definedName name="HRDRTRT">#N/A</definedName>
    <definedName name="hrdt">#N/A</definedName>
    <definedName name="HRDTDTRH">#N/A</definedName>
    <definedName name="hrdtr">#N/A</definedName>
    <definedName name="HRDTTH">#N/A</definedName>
    <definedName name="HRDTTRHD">#N/A</definedName>
    <definedName name="HRE">#N/A</definedName>
    <definedName name="HREH">#N/A</definedName>
    <definedName name="hrehrrhe">#N/A</definedName>
    <definedName name="hrer">#N/A</definedName>
    <definedName name="hrerher">#N/A</definedName>
    <definedName name="hret">#N/A</definedName>
    <definedName name="hrh">#N/A</definedName>
    <definedName name="HRHTR" localSheetId="9">#REF!</definedName>
    <definedName name="HRHTR" localSheetId="8">#REF!</definedName>
    <definedName name="HRHTR" localSheetId="7">#REF!</definedName>
    <definedName name="HRHTR">#REF!</definedName>
    <definedName name="hrr">#N/A</definedName>
    <definedName name="HRRegradationFlag">NA()</definedName>
    <definedName name="HRSG_UNFIED_CAP" localSheetId="4">'[70]Plant Configuration'!$Z$23</definedName>
    <definedName name="HRSG_UNFIED_CAP" localSheetId="7">#REF!</definedName>
    <definedName name="HRSG_UNFIED_CAP">#REF!</definedName>
    <definedName name="HRSG_Unfired_CAP" localSheetId="4">[98]Assumption!$Q$48</definedName>
    <definedName name="HRSG_Unfired_CAP" localSheetId="7">#REF!</definedName>
    <definedName name="HRSG_Unfired_CAP">#REF!</definedName>
    <definedName name="HRT">#N/A</definedName>
    <definedName name="HRTDHRTD">#N/A</definedName>
    <definedName name="hrthr">#N/A</definedName>
    <definedName name="hrthrt" localSheetId="9">#REF!</definedName>
    <definedName name="hrthrt" localSheetId="8">#REF!</definedName>
    <definedName name="hrthrt" localSheetId="7">#REF!</definedName>
    <definedName name="hrthrt">#REF!</definedName>
    <definedName name="HRTR">#N/A</definedName>
    <definedName name="hrtrt">#N/A</definedName>
    <definedName name="hrttr">#N/A</definedName>
    <definedName name="hrttrh" localSheetId="9">#REF!</definedName>
    <definedName name="hrttrh" localSheetId="8">#REF!</definedName>
    <definedName name="hrttrh" localSheetId="7">#REF!</definedName>
    <definedName name="hrttrh">#REF!</definedName>
    <definedName name="HRTW" localSheetId="9" hidden="1">{"'Eng (page2)'!$A$1:$D$52"}</definedName>
    <definedName name="HRTW" localSheetId="8" hidden="1">{"'Eng (page2)'!$A$1:$D$52"}</definedName>
    <definedName name="HRTW" localSheetId="4" hidden="1">{"'Eng (page2)'!$A$1:$D$52"}</definedName>
    <definedName name="HRTW" localSheetId="7" hidden="1">{"'Eng (page2)'!$A$1:$D$52"}</definedName>
    <definedName name="HRTW" hidden="1">{"'Eng (page2)'!$A$1:$D$52"}</definedName>
    <definedName name="hs">#N/A</definedName>
    <definedName name="HSCB" localSheetId="4">'[88]ADJ - RATE'!#REF!</definedName>
    <definedName name="HSCB" localSheetId="7">#REF!</definedName>
    <definedName name="HSCB">#REF!</definedName>
    <definedName name="hsd" localSheetId="4">[97]data!$F$1:$F$2</definedName>
    <definedName name="hsd" localSheetId="7">#REF!</definedName>
    <definedName name="hsd">#REF!</definedName>
    <definedName name="hseer">#N/A</definedName>
    <definedName name="hser">#N/A</definedName>
    <definedName name="hsererh">#N/A</definedName>
    <definedName name="hserhr">#N/A</definedName>
    <definedName name="hsersre">#N/A</definedName>
    <definedName name="hsh">#N/A</definedName>
    <definedName name="hshe" localSheetId="9" hidden="1">{"'Eng (page2)'!$A$1:$D$52"}</definedName>
    <definedName name="hshe" localSheetId="8" hidden="1">{"'Eng (page2)'!$A$1:$D$52"}</definedName>
    <definedName name="hshe" localSheetId="4" hidden="1">{"'Eng (page2)'!$A$1:$D$52"}</definedName>
    <definedName name="hshe" localSheetId="7" hidden="1">{"'Eng (page2)'!$A$1:$D$52"}</definedName>
    <definedName name="hshe" hidden="1">{"'Eng (page2)'!$A$1:$D$52"}</definedName>
    <definedName name="hsr">#N/A</definedName>
    <definedName name="hsre">#N/A</definedName>
    <definedName name="hsreh">#N/A</definedName>
    <definedName name="hsrehr">#N/A</definedName>
    <definedName name="HSRHT">#N/A</definedName>
    <definedName name="hssddg">#N/A</definedName>
    <definedName name="HT">#N/A</definedName>
    <definedName name="HTDRTRHD">#N/A</definedName>
    <definedName name="hte">#N/A</definedName>
    <definedName name="htgre3">#N/A</definedName>
    <definedName name="HTH" localSheetId="9" hidden="1">#REF!</definedName>
    <definedName name="HTH" hidden="1">#REF!</definedName>
    <definedName name="HTML_CodePage" hidden="1">874</definedName>
    <definedName name="HTML_Control" localSheetId="9" hidden="1">{"'Eng (page2)'!$A$1:$D$52"}</definedName>
    <definedName name="HTML_Control" localSheetId="3" hidden="1">{"'Eng (page2)'!$A$1:$D$52"}</definedName>
    <definedName name="HTML_Control" localSheetId="8" hidden="1">{"'Eng (page2)'!$A$1:$D$52"}</definedName>
    <definedName name="HTML_Control" localSheetId="4" hidden="1">{"'Eng (page2)'!$A$1:$D$52"}</definedName>
    <definedName name="HTML_Control" localSheetId="5" hidden="1">{"'Eng (page2)'!$A$1:$D$52"}</definedName>
    <definedName name="HTML_Control" localSheetId="7" hidden="1">{"'Eng (page2)'!$A$1:$D$52"}</definedName>
    <definedName name="HTML_Control" hidden="1">{"'Eng (page2)'!$A$1:$D$52"}</definedName>
    <definedName name="HTML_Control_1" localSheetId="9" hidden="1">{"'Eng (page2)'!$A$1:$D$52"}</definedName>
    <definedName name="HTML_Control_1" localSheetId="8" hidden="1">{"'Eng (page2)'!$A$1:$D$52"}</definedName>
    <definedName name="HTML_Control_1" localSheetId="4" hidden="1">{"'Eng (page2)'!$A$1:$D$52"}</definedName>
    <definedName name="HTML_Control_1" localSheetId="7" hidden="1">{"'Eng (page2)'!$A$1:$D$52"}</definedName>
    <definedName name="HTML_Control_1" hidden="1">{"'Eng (page2)'!$A$1:$D$52"}</definedName>
    <definedName name="HTML_Control_1_1" localSheetId="9" hidden="1">{"'Eng (page2)'!$A$1:$D$52"}</definedName>
    <definedName name="HTML_Control_1_1" localSheetId="8" hidden="1">{"'Eng (page2)'!$A$1:$D$52"}</definedName>
    <definedName name="HTML_Control_1_1" localSheetId="4" hidden="1">{"'Eng (page2)'!$A$1:$D$52"}</definedName>
    <definedName name="HTML_Control_1_1" localSheetId="7" hidden="1">{"'Eng (page2)'!$A$1:$D$52"}</definedName>
    <definedName name="HTML_Control_1_1" hidden="1">{"'Eng (page2)'!$A$1:$D$52"}</definedName>
    <definedName name="HTML_Control2" localSheetId="9" hidden="1">{"'Eng (page2)'!$A$1:$D$52"}</definedName>
    <definedName name="HTML_Control2" localSheetId="8" hidden="1">{"'Eng (page2)'!$A$1:$D$52"}</definedName>
    <definedName name="HTML_Control2" localSheetId="4" hidden="1">{"'Eng (page2)'!$A$1:$D$52"}</definedName>
    <definedName name="HTML_Control2" localSheetId="7" hidden="1">{"'Eng (page2)'!$A$1:$D$52"}</definedName>
    <definedName name="HTML_Control2" hidden="1">{"'Eng (page2)'!$A$1:$D$52"}</definedName>
    <definedName name="HTML_Description" hidden="1">""</definedName>
    <definedName name="HTML_Email" hidden="1">""</definedName>
    <definedName name="HTML_Header" hidden="1">"Foreign Exchange Rates (Page 2)"</definedName>
    <definedName name="HTML_LastUpdate" hidden="1">"5/6/00"</definedName>
    <definedName name="HTML_LineAfter" hidden="1">FALSE</definedName>
    <definedName name="HTML_LineBefore" hidden="1">FALSE</definedName>
    <definedName name="HTML_Name" hidden="1">"Banking Department, Bank of Thailand Tel.(662) 283-5454"</definedName>
    <definedName name="HTML_OBDlg2" hidden="1">TRUE</definedName>
    <definedName name="HTML_OBDlg3" hidden="1">TRUE</definedName>
    <definedName name="HTML_OBDlg4" hidden="1">TRUE</definedName>
    <definedName name="HTML_OS" hidden="1">0</definedName>
    <definedName name="HTML_PathFile" hidden="1">"c:\fer2.html"</definedName>
    <definedName name="HTML_PathTemplate" hidden="1">"C:\098htm\199h\KPI_Oct199.htm"</definedName>
    <definedName name="HTML_Title" hidden="1">""</definedName>
    <definedName name="HTML1_1" hidden="1">"'[ALL.XLS]ﾏｽﾀ(P)'!$A$4:$C$27"</definedName>
    <definedName name="HTML1_10" hidden="1">""</definedName>
    <definedName name="HTML1_11" hidden="1">1</definedName>
    <definedName name="HTML1_12" hidden="1">"L:\Gijoshi\public\enics\UPG\SYOUBUN\MyHTML.htm"</definedName>
    <definedName name="HTML1_2" hidden="1">1</definedName>
    <definedName name="HTML1_3" hidden="1">"ALL"</definedName>
    <definedName name="HTML1_4" hidden="1">"ﾏｽﾀ(P)"</definedName>
    <definedName name="HTML1_5" hidden="1">""</definedName>
    <definedName name="HTML1_6" hidden="1">-4146</definedName>
    <definedName name="HTML1_7" hidden="1">-4146</definedName>
    <definedName name="HTML1_8" hidden="1">"99/11/04"</definedName>
    <definedName name="HTML1_9" hidden="1">"乗用車技術センター"</definedName>
    <definedName name="HTML2_1" hidden="1">"'[ALL.XLS]ﾏｽﾀ(P)'!$A$34:$C$212"</definedName>
    <definedName name="HTML2_10" hidden="1">""</definedName>
    <definedName name="HTML2_11" hidden="1">1</definedName>
    <definedName name="HTML2_12" hidden="1">"L:\Gijoshi\public\enics\UPG\SYOUBUN\MyHTML.htm"</definedName>
    <definedName name="HTML2_2" hidden="1">1</definedName>
    <definedName name="HTML2_3" hidden="1">"ALL"</definedName>
    <definedName name="HTML2_4" hidden="1">""</definedName>
    <definedName name="HTML2_5" hidden="1">""</definedName>
    <definedName name="HTML2_6" hidden="1">-4146</definedName>
    <definedName name="HTML2_7" hidden="1">-4146</definedName>
    <definedName name="HTML2_8" hidden="1">"99/11/04"</definedName>
    <definedName name="HTML2_9" hidden="1">""</definedName>
    <definedName name="HTML3_1" hidden="1">"'[ALL.XLS]ﾏｽﾀ(P)'!$A$1958:$C$2003"</definedName>
    <definedName name="HTML3_10" hidden="1">""</definedName>
    <definedName name="HTML3_11" hidden="1">1</definedName>
    <definedName name="HTML3_12" hidden="1">"L:\Gijoshi\public\enics\UPG\SYOUBUN\MyHTML.htm"</definedName>
    <definedName name="HTML3_2" hidden="1">1</definedName>
    <definedName name="HTML3_3" hidden="1">"小分類"</definedName>
    <definedName name="HTML3_4" hidden="1">""</definedName>
    <definedName name="HTML3_5" hidden="1">""</definedName>
    <definedName name="HTML3_6" hidden="1">-4146</definedName>
    <definedName name="HTML3_7" hidden="1">-4146</definedName>
    <definedName name="HTML3_8" hidden="1">"99/11/09"</definedName>
    <definedName name="HTML3_9" hidden="1">""</definedName>
    <definedName name="HTMLCount" hidden="1">3</definedName>
    <definedName name="HTRDHRDT">#N/A</definedName>
    <definedName name="HTRDHTRD">#N/A</definedName>
    <definedName name="HTRDRHD">#N/A</definedName>
    <definedName name="HTRDRT">#N/A</definedName>
    <definedName name="HTRDTR">#N/A</definedName>
    <definedName name="HTRDTRDH">#N/A</definedName>
    <definedName name="HTRDTRH">#N/A</definedName>
    <definedName name="htrh">#N/A</definedName>
    <definedName name="htrhr">#N/A</definedName>
    <definedName name="htrhrt">#N/A</definedName>
    <definedName name="htrhtr">#N/A</definedName>
    <definedName name="htrll">#N/A</definedName>
    <definedName name="htrrht" localSheetId="9">#REF!</definedName>
    <definedName name="htrrht" localSheetId="8">#REF!</definedName>
    <definedName name="htrrht" localSheetId="7">#REF!</definedName>
    <definedName name="htrrht">#REF!</definedName>
    <definedName name="HTRT" localSheetId="9">#REF!</definedName>
    <definedName name="HTRT" localSheetId="8">#REF!</definedName>
    <definedName name="HTRT" localSheetId="7">#REF!</definedName>
    <definedName name="HTRT">#REF!</definedName>
    <definedName name="htrtr" localSheetId="9">#REF!</definedName>
    <definedName name="htrtr" localSheetId="8">#REF!</definedName>
    <definedName name="htrtr" localSheetId="7">#REF!</definedName>
    <definedName name="htrtr">#REF!</definedName>
    <definedName name="HTRTRH">#N/A</definedName>
    <definedName name="htt" localSheetId="9">#REF!</definedName>
    <definedName name="htt" localSheetId="8">#REF!</definedName>
    <definedName name="htt" localSheetId="7">#REF!</definedName>
    <definedName name="htt">#REF!</definedName>
    <definedName name="htth">#N/A</definedName>
    <definedName name="httr">#N/A</definedName>
    <definedName name="HTY">#N/A</definedName>
    <definedName name="hu">#N/A</definedName>
    <definedName name="HUF_AVG" localSheetId="4">'[73]Calculation of end rates'!#REF!</definedName>
    <definedName name="HUF_AVG" localSheetId="7">#REF!</definedName>
    <definedName name="HUF_AVG">#REF!</definedName>
    <definedName name="hui">#N/A</definedName>
    <definedName name="huppc">#N/A</definedName>
    <definedName name="huy" localSheetId="9" hidden="1">{"'Sheet1'!$L$16"}</definedName>
    <definedName name="huy" localSheetId="8" hidden="1">{"'Sheet1'!$L$16"}</definedName>
    <definedName name="huy" localSheetId="4" hidden="1">{"'Sheet1'!$L$16"}</definedName>
    <definedName name="huy" localSheetId="7" hidden="1">{"'Sheet1'!$L$16"}</definedName>
    <definedName name="huy" hidden="1">{"'Sheet1'!$L$16"}</definedName>
    <definedName name="hv">#N/A</definedName>
    <definedName name="hvg">#N/A</definedName>
    <definedName name="HVHHJ">#N/A</definedName>
    <definedName name="hw">#N/A</definedName>
    <definedName name="HWERTW" localSheetId="9" hidden="1">{"'Eng (page2)'!$A$1:$D$52"}</definedName>
    <definedName name="HWERTW" localSheetId="8" hidden="1">{"'Eng (page2)'!$A$1:$D$52"}</definedName>
    <definedName name="HWERTW" localSheetId="4" hidden="1">{"'Eng (page2)'!$A$1:$D$52"}</definedName>
    <definedName name="HWERTW" localSheetId="7" hidden="1">{"'Eng (page2)'!$A$1:$D$52"}</definedName>
    <definedName name="HWERTW" hidden="1">{"'Eng (page2)'!$A$1:$D$52"}</definedName>
    <definedName name="HWET" localSheetId="9" hidden="1">{"'Eng (page2)'!$A$1:$D$52"}</definedName>
    <definedName name="HWET" localSheetId="8" hidden="1">{"'Eng (page2)'!$A$1:$D$52"}</definedName>
    <definedName name="HWET" localSheetId="4" hidden="1">{"'Eng (page2)'!$A$1:$D$52"}</definedName>
    <definedName name="HWET" localSheetId="7" hidden="1">{"'Eng (page2)'!$A$1:$D$52"}</definedName>
    <definedName name="HWET" hidden="1">{"'Eng (page2)'!$A$1:$D$52"}</definedName>
    <definedName name="HWYH">#N/A</definedName>
    <definedName name="hxdr">#N/A</definedName>
    <definedName name="HY" localSheetId="4">[156]Tables!$B$3:$B$23</definedName>
    <definedName name="HY" localSheetId="7">#REF!</definedName>
    <definedName name="HY">#REF!</definedName>
    <definedName name="hygb">#N/A</definedName>
    <definedName name="hyhd" localSheetId="9" hidden="1">{"'Eng (page2)'!$A$1:$D$52"}</definedName>
    <definedName name="hyhd" localSheetId="8" hidden="1">{"'Eng (page2)'!$A$1:$D$52"}</definedName>
    <definedName name="hyhd" localSheetId="4" hidden="1">{"'Eng (page2)'!$A$1:$D$52"}</definedName>
    <definedName name="hyhd" localSheetId="7" hidden="1">{"'Eng (page2)'!$A$1:$D$52"}</definedName>
    <definedName name="hyhd" hidden="1">{"'Eng (page2)'!$A$1:$D$52"}</definedName>
    <definedName name="hyhy">#N/A</definedName>
    <definedName name="hyhyyhyh">#N/A</definedName>
    <definedName name="hyu" localSheetId="9">#REF!</definedName>
    <definedName name="hyu">#REF!</definedName>
    <definedName name="hyy">#N/A</definedName>
    <definedName name="i">#N/A</definedName>
    <definedName name="ibhuu">#N/A</definedName>
    <definedName name="ICP_List" localSheetId="4">[157]Tables!$Q$3:$Q$78</definedName>
    <definedName name="ICP_List" localSheetId="7">#REF!</definedName>
    <definedName name="ICP_List">#REF!</definedName>
    <definedName name="IDRATE" localSheetId="9">#REF!</definedName>
    <definedName name="IDRATE" localSheetId="7">#REF!</definedName>
    <definedName name="IDRATE">#REF!</definedName>
    <definedName name="ie\">#N/A</definedName>
    <definedName name="ieenid" localSheetId="9" hidden="1">{"sum_mth",#N/A,FALSE,"SUM-MTH";"sum_mth_สะสม",#N/A,FALSE,"SUM-MTH";"sum_mth_ผลการดำเนินงาน",#N/A,FALSE,"SUM-MTH";"sum_mth_ผลการดำเนินงาน_สะสม",#N/A,FALSE,"SUM-MTH"}</definedName>
    <definedName name="ieenid" localSheetId="8" hidden="1">{"sum_mth",#N/A,FALSE,"SUM-MTH";"sum_mth_สะสม",#N/A,FALSE,"SUM-MTH";"sum_mth_ผลการดำเนินงาน",#N/A,FALSE,"SUM-MTH";"sum_mth_ผลการดำเนินงาน_สะสม",#N/A,FALSE,"SUM-MTH"}</definedName>
    <definedName name="ieenid" localSheetId="4" hidden="1">{"sum_mth",#N/A,FALSE,"SUM-MTH";"sum_mth_สะสม",#N/A,FALSE,"SUM-MTH";"sum_mth_ผลการดำเนินงาน",#N/A,FALSE,"SUM-MTH";"sum_mth_ผลการดำเนินงาน_สะสม",#N/A,FALSE,"SUM-MTH"}</definedName>
    <definedName name="ieenid" localSheetId="7" hidden="1">{"sum_mth",#N/A,FALSE,"SUM-MTH";"sum_mth_สะสม",#N/A,FALSE,"SUM-MTH";"sum_mth_ผลการดำเนินงาน",#N/A,FALSE,"SUM-MTH";"sum_mth_ผลการดำเนินงาน_สะสม",#N/A,FALSE,"SUM-MTH"}</definedName>
    <definedName name="ieenid" hidden="1">{"sum_mth",#N/A,FALSE,"SUM-MTH";"sum_mth_สะสม",#N/A,FALSE,"SUM-MTH";"sum_mth_ผลการดำเนินงาน",#N/A,FALSE,"SUM-MTH";"sum_mth_ผลการดำเนินงาน_สะสม",#N/A,FALSE,"SUM-MTH"}</definedName>
    <definedName name="ieiiret">#N/A</definedName>
    <definedName name="ieirjgi">#N/A</definedName>
    <definedName name="IELWSALES" localSheetId="9">#REF!</definedName>
    <definedName name="IELWSALES" localSheetId="8">#REF!</definedName>
    <definedName name="IELWSALES" localSheetId="7">#REF!</definedName>
    <definedName name="IELWSALES">#REF!</definedName>
    <definedName name="IELYSALES" localSheetId="9">#REF!</definedName>
    <definedName name="IELYSALES" localSheetId="8">#REF!</definedName>
    <definedName name="IELYSALES" localSheetId="7">#REF!</definedName>
    <definedName name="IELYSALES">#REF!</definedName>
    <definedName name="IEP_AVG" localSheetId="4">'[73]Calculation of end rates'!#REF!</definedName>
    <definedName name="IEP_AVG">#REF!</definedName>
    <definedName name="IEPLANSALES" localSheetId="9">#REF!</definedName>
    <definedName name="IEPLANSALES" localSheetId="8">#REF!</definedName>
    <definedName name="IEPLANSALES" localSheetId="7">#REF!</definedName>
    <definedName name="IEPLANSALES">#REF!</definedName>
    <definedName name="ier" localSheetId="9" hidden="1">{"'Eng (page2)'!$A$1:$D$52"}</definedName>
    <definedName name="ier" localSheetId="8" hidden="1">{"'Eng (page2)'!$A$1:$D$52"}</definedName>
    <definedName name="ier" localSheetId="4" hidden="1">{"'Eng (page2)'!$A$1:$D$52"}</definedName>
    <definedName name="ier" localSheetId="7" hidden="1">{"'Eng (page2)'!$A$1:$D$52"}</definedName>
    <definedName name="ier" hidden="1">{"'Eng (page2)'!$A$1:$D$52"}</definedName>
    <definedName name="iererigerj">#N/A</definedName>
    <definedName name="ierjd">#N/A</definedName>
    <definedName name="ierue">#N/A</definedName>
    <definedName name="IESP" localSheetId="9">#REF!</definedName>
    <definedName name="IESP" localSheetId="8">#REF!</definedName>
    <definedName name="IESP" localSheetId="7">#REF!</definedName>
    <definedName name="IESP">#REF!</definedName>
    <definedName name="ieyra" localSheetId="9">#REF!</definedName>
    <definedName name="ieyra">#REF!</definedName>
    <definedName name="IFCT" localSheetId="9">#REF!</definedName>
    <definedName name="IFCT" localSheetId="8">#REF!</definedName>
    <definedName name="IFCT" localSheetId="7">#REF!</definedName>
    <definedName name="IFCT">#REF!</definedName>
    <definedName name="IFCT2" localSheetId="9">#REF!</definedName>
    <definedName name="IFCT2" localSheetId="8">#REF!</definedName>
    <definedName name="IFCT2" localSheetId="7">#REF!</definedName>
    <definedName name="IFCT2">#REF!</definedName>
    <definedName name="ififi">#N/A</definedName>
    <definedName name="ifkfk0">#N/A</definedName>
    <definedName name="ifty">#N/A</definedName>
    <definedName name="IGUYKU">#N/A</definedName>
    <definedName name="ih">#N/A</definedName>
    <definedName name="ii">#N/A</definedName>
    <definedName name="IIforward" localSheetId="9" hidden="1">{"sum_mth",#N/A,FALSE,"SUM-MTH";"sum_mth_สะสม",#N/A,FALSE,"SUM-MTH";"sum_mth_ผลการดำเนินงาน",#N/A,FALSE,"SUM-MTH";"sum_mth_ผลการดำเนินงาน_สะสม",#N/A,FALSE,"SUM-MTH"}</definedName>
    <definedName name="IIforward" localSheetId="8" hidden="1">{"sum_mth",#N/A,FALSE,"SUM-MTH";"sum_mth_สะสม",#N/A,FALSE,"SUM-MTH";"sum_mth_ผลการดำเนินงาน",#N/A,FALSE,"SUM-MTH";"sum_mth_ผลการดำเนินงาน_สะสม",#N/A,FALSE,"SUM-MTH"}</definedName>
    <definedName name="IIforward" localSheetId="4" hidden="1">{"sum_mth",#N/A,FALSE,"SUM-MTH";"sum_mth_สะสม",#N/A,FALSE,"SUM-MTH";"sum_mth_ผลการดำเนินงาน",#N/A,FALSE,"SUM-MTH";"sum_mth_ผลการดำเนินงาน_สะสม",#N/A,FALSE,"SUM-MTH"}</definedName>
    <definedName name="IIforward" localSheetId="7" hidden="1">{"sum_mth",#N/A,FALSE,"SUM-MTH";"sum_mth_สะสม",#N/A,FALSE,"SUM-MTH";"sum_mth_ผลการดำเนินงาน",#N/A,FALSE,"SUM-MTH";"sum_mth_ผลการดำเนินงาน_สะสม",#N/A,FALSE,"SUM-MTH"}</definedName>
    <definedName name="IIforward" hidden="1">{"sum_mth",#N/A,FALSE,"SUM-MTH";"sum_mth_สะสม",#N/A,FALSE,"SUM-MTH";"sum_mth_ผลการดำเนินงาน",#N/A,FALSE,"SUM-MTH";"sum_mth_ผลการดำเนินงาน_สะสม",#N/A,FALSE,"SUM-MTH"}</definedName>
    <definedName name="iii" localSheetId="9">#REF!</definedName>
    <definedName name="iii" localSheetId="8">#REF!</definedName>
    <definedName name="iii" localSheetId="7">#REF!</definedName>
    <definedName name="iii">#REF!</definedName>
    <definedName name="iiii" localSheetId="9">#REF!</definedName>
    <definedName name="iiii" localSheetId="8">#REF!</definedName>
    <definedName name="iiii" localSheetId="7">#REF!</definedName>
    <definedName name="iiii">#REF!</definedName>
    <definedName name="iiiiii" localSheetId="9" hidden="1">{"'Model'!$A$1:$N$53"}</definedName>
    <definedName name="iiiiii" localSheetId="8" hidden="1">{"'Model'!$A$1:$N$53"}</definedName>
    <definedName name="iiiiii" localSheetId="4" hidden="1">{"'Model'!$A$1:$N$53"}</definedName>
    <definedName name="iiiiii" localSheetId="7" hidden="1">{"'Model'!$A$1:$N$53"}</definedName>
    <definedName name="iiiiii" hidden="1">{"'Model'!$A$1:$N$53"}</definedName>
    <definedName name="iiooii">#N/A</definedName>
    <definedName name="iiwe">#N/A</definedName>
    <definedName name="IIY">#N/A</definedName>
    <definedName name="IIYIYI" localSheetId="9">#REF!</definedName>
    <definedName name="IIYIYI" localSheetId="8">#REF!</definedName>
    <definedName name="IIYIYI" localSheetId="7">#REF!</definedName>
    <definedName name="IIYIYI">#REF!</definedName>
    <definedName name="ij">#N/A</definedName>
    <definedName name="ijijj">#N/A</definedName>
    <definedName name="ijlk">#N/A</definedName>
    <definedName name="ik">#N/A</definedName>
    <definedName name="iki">#N/A</definedName>
    <definedName name="IKII">#N/A</definedName>
    <definedName name="ikiiii" localSheetId="9">#REF!</definedName>
    <definedName name="ikiiii" localSheetId="8">#REF!</definedName>
    <definedName name="ikiiii" localSheetId="7">#REF!</definedName>
    <definedName name="ikiiii">#REF!</definedName>
    <definedName name="ikik" localSheetId="9">#REF!</definedName>
    <definedName name="ikik" localSheetId="8">#REF!</definedName>
    <definedName name="ikik" localSheetId="7">#REF!</definedName>
    <definedName name="ikik">#REF!</definedName>
    <definedName name="ilil">#N/A</definedName>
    <definedName name="ilki">#N/A</definedName>
    <definedName name="ilo">#N/A</definedName>
    <definedName name="ILUY">#N/A</definedName>
    <definedName name="IMG_Percent" localSheetId="9">#REF!</definedName>
    <definedName name="IMG_Percent">#REF!</definedName>
    <definedName name="income" localSheetId="4">'[158]MEG US$ FS'!#REF!</definedName>
    <definedName name="income" localSheetId="7">#REF!</definedName>
    <definedName name="income">#REF!</definedName>
    <definedName name="index" localSheetId="9">#REF!</definedName>
    <definedName name="index" localSheetId="8">#REF!</definedName>
    <definedName name="index" localSheetId="7">#REF!</definedName>
    <definedName name="index">#REF!</definedName>
    <definedName name="inio">#N/A</definedName>
    <definedName name="InitialHR">NA()</definedName>
    <definedName name="INPUT" localSheetId="9">#REF!</definedName>
    <definedName name="INPUT" localSheetId="8">#REF!</definedName>
    <definedName name="INPUT" localSheetId="7">#REF!</definedName>
    <definedName name="INPUT">#REF!</definedName>
    <definedName name="INPUT1" localSheetId="9">#REF!</definedName>
    <definedName name="INPUT1">#REF!</definedName>
    <definedName name="INPUT2" localSheetId="9">#REF!</definedName>
    <definedName name="INPUT2">#REF!</definedName>
    <definedName name="INPUT3" localSheetId="9">#REF!</definedName>
    <definedName name="INPUT3">#REF!</definedName>
    <definedName name="INPUT4" localSheetId="9">#REF!</definedName>
    <definedName name="INPUT4">#REF!</definedName>
    <definedName name="INPUTGRID" localSheetId="9">#REF!</definedName>
    <definedName name="INPUTGRID" localSheetId="8">#REF!</definedName>
    <definedName name="INPUTGRID" localSheetId="7">#REF!</definedName>
    <definedName name="INPUTGRID">#REF!</definedName>
    <definedName name="Inspection" localSheetId="4">'[70]Operating Costs'!$I$34</definedName>
    <definedName name="Inspection" localSheetId="7">#REF!</definedName>
    <definedName name="Inspection">#REF!</definedName>
    <definedName name="Int" localSheetId="9">#REF!</definedName>
    <definedName name="Int" localSheetId="7">#REF!</definedName>
    <definedName name="Int">#REF!</definedName>
    <definedName name="Intangible_Expense" localSheetId="4">[70]Amortization!$J$6:$RU$6</definedName>
    <definedName name="Intangible_Expense" localSheetId="7">#REF!</definedName>
    <definedName name="Intangible_Expense">#REF!</definedName>
    <definedName name="Intangible_net_book_value" localSheetId="4">[70]Amortization!$J$22:$RU$22</definedName>
    <definedName name="Intangible_net_book_value" localSheetId="7">#REF!</definedName>
    <definedName name="Intangible_net_book_value">#REF!</definedName>
    <definedName name="Intangible_Paid" localSheetId="4">'[70]Working Capital'!$J$179:$RU$179</definedName>
    <definedName name="Intangible_Paid" localSheetId="7">#REF!</definedName>
    <definedName name="Intangible_Paid">#REF!</definedName>
    <definedName name="INTASS">NA()</definedName>
    <definedName name="Inter" localSheetId="9">#REF!</definedName>
    <definedName name="Inter">#REF!</definedName>
    <definedName name="INTER_CO_INTEREST" localSheetId="9">#REF!</definedName>
    <definedName name="INTER_CO_INTEREST">#REF!</definedName>
    <definedName name="inter_new">#N/A</definedName>
    <definedName name="Interco1290">#N/A</definedName>
    <definedName name="INTERCONTINENTAL_COMMODITIES" localSheetId="4">'[159]CODE,NAME'!#REF!</definedName>
    <definedName name="INTERCONTINENTAL_COMMODITIES" localSheetId="7">#REF!</definedName>
    <definedName name="INTERCONTINENTAL_COMMODITIES">#REF!</definedName>
    <definedName name="INTEREST">#N/A</definedName>
    <definedName name="Interest_">1.02</definedName>
    <definedName name="Interest_On_Debt_CUP3KTB" localSheetId="4">'[103]Financing (Main)'!$J$58:$RU$58</definedName>
    <definedName name="Interest_On_Debt_CUP3KTB" localSheetId="7">#REF!</definedName>
    <definedName name="Interest_On_Debt_CUP3KTB">#REF!</definedName>
    <definedName name="Interest_On_Debt_CUP3PTT" localSheetId="4">'[103]Financing (Main)'!$J$61:$RU$61</definedName>
    <definedName name="Interest_On_Debt_CUP3PTT" localSheetId="7">#REF!</definedName>
    <definedName name="Interest_On_Debt_CUP3PTT">#REF!</definedName>
    <definedName name="Interest_On_Debt_Ph1to3" localSheetId="4">[70]Financing!$J$23:$RU$23</definedName>
    <definedName name="Interest_On_Debt_Ph1to3" localSheetId="7">#REF!</definedName>
    <definedName name="Interest_On_Debt_Ph1to3">#REF!</definedName>
    <definedName name="Interest_On_Debt_Ph4" localSheetId="4">[70]Financing!$J$24:$RU$24</definedName>
    <definedName name="Interest_On_Debt_Ph4" localSheetId="7">#REF!</definedName>
    <definedName name="Interest_On_Debt_Ph4">#REF!</definedName>
    <definedName name="Interest_On_Debt_Ph5" localSheetId="4">[70]Financing!$J$25:$RU$25</definedName>
    <definedName name="Interest_On_Debt_Ph5" localSheetId="7">#REF!</definedName>
    <definedName name="Interest_On_Debt_Ph5">#REF!</definedName>
    <definedName name="Interest_On_Deposit" localSheetId="4">'[103]Financing (Main)'!$J$82:$RU$82</definedName>
    <definedName name="Interest_On_Deposit" localSheetId="7">#REF!</definedName>
    <definedName name="Interest_On_Deposit">#REF!</definedName>
    <definedName name="Interest_On_Overdraft" localSheetId="4">'[103]Financing (Main)'!$J$81:$RU$81</definedName>
    <definedName name="Interest_On_Overdraft" localSheetId="7">#REF!</definedName>
    <definedName name="Interest_On_Overdraft">#REF!</definedName>
    <definedName name="Interest_Rate" localSheetId="9">#REF!</definedName>
    <definedName name="Interest_Rate" localSheetId="7">#REF!</definedName>
    <definedName name="Interest_Rate">#REF!</definedName>
    <definedName name="International_base_pass_mvmts">NA()</definedName>
    <definedName name="International_journeys_per_pass">NA()</definedName>
    <definedName name="international_revenue_monthly_activity">NA()</definedName>
    <definedName name="IntFreeCred" localSheetId="9">#REF!</definedName>
    <definedName name="IntFreeCred" localSheetId="8">#REF!</definedName>
    <definedName name="IntFreeCred" localSheetId="7">#REF!</definedName>
    <definedName name="IntFreeCred">#REF!</definedName>
    <definedName name="IntroPrintArea" localSheetId="9" hidden="1">#REF!</definedName>
    <definedName name="IntroPrintArea" hidden="1">#REF!</definedName>
    <definedName name="INV">NA()</definedName>
    <definedName name="INV_1">NA()</definedName>
    <definedName name="INV_2">NA()</definedName>
    <definedName name="INV_3">NA()</definedName>
    <definedName name="INVENTORIES">NA()</definedName>
    <definedName name="INVENTORIES_1">NA()</definedName>
    <definedName name="INVENTORIES_2">NA()</definedName>
    <definedName name="INVENTORIES_3">NA()</definedName>
    <definedName name="io" localSheetId="9" hidden="1">{"'Eng (page2)'!$A$1:$D$52"}</definedName>
    <definedName name="io" localSheetId="8" hidden="1">{"'Eng (page2)'!$A$1:$D$52"}</definedName>
    <definedName name="io" localSheetId="4" hidden="1">{"'Eng (page2)'!$A$1:$D$52"}</definedName>
    <definedName name="io" localSheetId="7" hidden="1">{"'Eng (page2)'!$A$1:$D$52"}</definedName>
    <definedName name="io" hidden="1">{"'Eng (page2)'!$A$1:$D$52"}</definedName>
    <definedName name="ioiiii">#N/A</definedName>
    <definedName name="ioippipipu">#N/A</definedName>
    <definedName name="iojk">#N/A</definedName>
    <definedName name="iol">#N/A</definedName>
    <definedName name="IOO">#N/A</definedName>
    <definedName name="IOP" localSheetId="9" hidden="1">{"'Eng (page2)'!$A$1:$D$52"}</definedName>
    <definedName name="IOP" localSheetId="8" hidden="1">{"'Eng (page2)'!$A$1:$D$52"}</definedName>
    <definedName name="IOP" localSheetId="4" hidden="1">{"'Eng (page2)'!$A$1:$D$52"}</definedName>
    <definedName name="IOP" localSheetId="7" hidden="1">{"'Eng (page2)'!$A$1:$D$52"}</definedName>
    <definedName name="IOP" hidden="1">{"'Eng (page2)'!$A$1:$D$52"}</definedName>
    <definedName name="iopo" localSheetId="9" hidden="1">{"'Model'!$A$1:$N$53"}</definedName>
    <definedName name="iopo" localSheetId="3" hidden="1">{"'Model'!$A$1:$N$53"}</definedName>
    <definedName name="iopo" localSheetId="8" hidden="1">{"'Model'!$A$1:$N$53"}</definedName>
    <definedName name="iopo" localSheetId="4" hidden="1">{"'Model'!$A$1:$N$53"}</definedName>
    <definedName name="iopo" localSheetId="5" hidden="1">{"'Model'!$A$1:$N$53"}</definedName>
    <definedName name="iopo" localSheetId="7" hidden="1">{"'Model'!$A$1:$N$53"}</definedName>
    <definedName name="iopo" hidden="1">{"'Model'!$A$1:$N$53"}</definedName>
    <definedName name="iote">#N/A</definedName>
    <definedName name="ioy">#N/A</definedName>
    <definedName name="IP_NBV">NA()</definedName>
    <definedName name="ipi">#N/A</definedName>
    <definedName name="IQ_1_4_FAMILY_JUNIOR_LIENS_CHARGE_OFFS_FDIC" hidden="1">"c6605"</definedName>
    <definedName name="IQ_1_4_FAMILY_JUNIOR_LIENS_NET_CHARGE_OFFS_FDIC" hidden="1">"c6643"</definedName>
    <definedName name="IQ_1_4_FAMILY_JUNIOR_LIENS_RECOVERIES_FDIC" hidden="1">"c6624"</definedName>
    <definedName name="IQ_1_4_FAMILY_SENIOR_LIENS_CHARGE_OFFS_FDIC" hidden="1">"c6604"</definedName>
    <definedName name="IQ_1_4_FAMILY_SENIOR_LIENS_NET_CHARGE_OFFS_FDIC" hidden="1">"c6642"</definedName>
    <definedName name="IQ_1_4_FAMILY_SENIOR_LIENS_RECOVERIES_FDIC" hidden="1">"c6623"</definedName>
    <definedName name="IQ_1_4_HOME_EQUITY_NET_LOANS_FDIC" hidden="1">"c6441"</definedName>
    <definedName name="IQ_1_4_RESIDENTIAL_FIRST_LIENS_NET_LOANS_FDIC" hidden="1">"c6439"</definedName>
    <definedName name="IQ_1_4_RESIDENTIAL_JUNIOR_LIENS_NET_LOANS_FDIC" hidden="1">"c6440"</definedName>
    <definedName name="IQ_1_4_RESIDENTIAL_LOANS_FDIC" hidden="1">"c6310"</definedName>
    <definedName name="IQ_ACCOUNT_CHANGE" hidden="1">"c1449"</definedName>
    <definedName name="IQ_ACCOUNTING_STANDARD" hidden="1">"c4539"</definedName>
    <definedName name="IQ_ACCOUNTS_PAY" hidden="1">"c1343"</definedName>
    <definedName name="IQ_ACCR_INT_PAY" hidden="1">"c1"</definedName>
    <definedName name="IQ_ACCR_INT_PAY_CF" hidden="1">"c2"</definedName>
    <definedName name="IQ_ACCR_INT_RECEIV" hidden="1">"c3"</definedName>
    <definedName name="IQ_ACCR_INT_RECEIV_CF" hidden="1">"c4"</definedName>
    <definedName name="IQ_ACCRUED_EXP" hidden="1">"c1341"</definedName>
    <definedName name="IQ_ACCT_RECV_10YR_ANN_CAGR" hidden="1">"c6159"</definedName>
    <definedName name="IQ_ACCT_RECV_10YR_ANN_GROWTH" hidden="1">"c1924"</definedName>
    <definedName name="IQ_ACCT_RECV_1YR_ANN_GROWTH" hidden="1">"c1919"</definedName>
    <definedName name="IQ_ACCT_RECV_2YR_ANN_CAGR" hidden="1">"c6155"</definedName>
    <definedName name="IQ_ACCT_RECV_2YR_ANN_GROWTH" hidden="1">"c1920"</definedName>
    <definedName name="IQ_ACCT_RECV_3YR_ANN_CAGR" hidden="1">"c6156"</definedName>
    <definedName name="IQ_ACCT_RECV_3YR_ANN_GROWTH" hidden="1">"c1921"</definedName>
    <definedName name="IQ_ACCT_RECV_5YR_ANN_CAGR" hidden="1">"c6157"</definedName>
    <definedName name="IQ_ACCT_RECV_5YR_ANN_GROWTH" hidden="1">"c1922"</definedName>
    <definedName name="IQ_ACCT_RECV_7YR_ANN_CAGR" hidden="1">"c6158"</definedName>
    <definedName name="IQ_ACCT_RECV_7YR_ANN_GROWTH" hidden="1">"c1923"</definedName>
    <definedName name="IQ_ACCUM_DEP" hidden="1">"c1340"</definedName>
    <definedName name="IQ_ACCUMULATED_PENSION_OBLIGATION" hidden="1">"c2244"</definedName>
    <definedName name="IQ_ACCUMULATED_PENSION_OBLIGATION_DOMESTIC" hidden="1">"c2657"</definedName>
    <definedName name="IQ_ACCUMULATED_PENSION_OBLIGATION_FOREIGN" hidden="1">"c2665"</definedName>
    <definedName name="IQ_ACQ_COST_SUB" hidden="1">"c2125"</definedName>
    <definedName name="IQ_ACQ_COSTS_CAPITALIZED" hidden="1">"c5"</definedName>
    <definedName name="IQ_ACQUIRE_REAL_ESTATE_CF" hidden="1">"c6"</definedName>
    <definedName name="IQ_ACQUIRED_BY_REPORTING_BANK_FDIC" hidden="1">"c6535"</definedName>
    <definedName name="IQ_ACQUISITION_RE_ASSETS" hidden="1">"c1628"</definedName>
    <definedName name="IQ_AD" hidden="1">"c7"</definedName>
    <definedName name="IQ_ADD_PAID_IN" hidden="1">"c1344"</definedName>
    <definedName name="IQ_ADDIN" hidden="1">"AUTO"</definedName>
    <definedName name="IQ_ADDITIONAL_NON_INT_INC_FDIC" hidden="1">"c6574"</definedName>
    <definedName name="IQ_ADJ_AVG_BANK_ASSETS" hidden="1">"c2671"</definedName>
    <definedName name="IQ_ADJUSTABLE_RATE_LOANS_FDIC" hidden="1">"c6375"</definedName>
    <definedName name="IQ_ADMIN_RATIO" hidden="1">"c2784"</definedName>
    <definedName name="IQ_ADVERTISING" hidden="1">"c2246"</definedName>
    <definedName name="IQ_ADVERTISING_MARKETING" hidden="1">"c1566"</definedName>
    <definedName name="IQ_AE" hidden="1">"c8"</definedName>
    <definedName name="IQ_AE_BNK" hidden="1">"c9"</definedName>
    <definedName name="IQ_AE_BR" hidden="1">"c10"</definedName>
    <definedName name="IQ_AE_FIN" hidden="1">"c11"</definedName>
    <definedName name="IQ_AE_INS" hidden="1">"c12"</definedName>
    <definedName name="IQ_AE_RE" hidden="1">"c6195"</definedName>
    <definedName name="IQ_AE_REIT" hidden="1">"c13"</definedName>
    <definedName name="IQ_AE_UTI" hidden="1">"c14"</definedName>
    <definedName name="IQ_AFTER_TAX_INCOME_FDIC" hidden="1">"c6583"</definedName>
    <definedName name="IQ_AGRICULTURAL_PRODUCTION_CHARGE_OFFS_FDIC" hidden="1">"c6597"</definedName>
    <definedName name="IQ_AGRICULTURAL_PRODUCTION_CHARGE_OFFS_LESS_THAN_300M_FDIC" hidden="1">"c6655"</definedName>
    <definedName name="IQ_AGRICULTURAL_PRODUCTION_NET_CHARGE_OFFS_FDIC" hidden="1">"c6635"</definedName>
    <definedName name="IQ_AGRICULTURAL_PRODUCTION_NET_CHARGE_OFFS_LESS_THAN_300M_FDIC" hidden="1">"c6657"</definedName>
    <definedName name="IQ_AGRICULTURAL_PRODUCTION_RECOVERIES_FDIC" hidden="1">"c6616"</definedName>
    <definedName name="IQ_AGRICULTURAL_PRODUCTION_RECOVERIES_LESS_THAN_300M_FDIC" hidden="1">"c6656"</definedName>
    <definedName name="IQ_AH_EARNED" hidden="1">"c2744"</definedName>
    <definedName name="IQ_AH_POLICY_BENEFITS_EXP" hidden="1">"c2789"</definedName>
    <definedName name="IQ_AIR_AIRPLANES_NOT_IN_SERVICE" hidden="1">"c2842"</definedName>
    <definedName name="IQ_AIR_AIRPLANES_SUBLEASED" hidden="1">"c2841"</definedName>
    <definedName name="IQ_AIR_ASK" hidden="1">"c2813"</definedName>
    <definedName name="IQ_AIR_ASK_INCREASE" hidden="1">"c2826"</definedName>
    <definedName name="IQ_AIR_ASM" hidden="1">"c2812"</definedName>
    <definedName name="IQ_AIR_ASM_INCREASE" hidden="1">"c2825"</definedName>
    <definedName name="IQ_AIR_AVG_AGE" hidden="1">"c2843"</definedName>
    <definedName name="IQ_AIR_BREAK_EVEN_FACTOR" hidden="1">"c2822"</definedName>
    <definedName name="IQ_AIR_CAPITAL_LEASE" hidden="1">"c2833"</definedName>
    <definedName name="IQ_AIR_COMPLETION_FACTOR" hidden="1">"c2824"</definedName>
    <definedName name="IQ_AIR_ENPLANED_PSGRS" hidden="1">"c2809"</definedName>
    <definedName name="IQ_AIR_FUEL_CONSUMED" hidden="1">"c2806"</definedName>
    <definedName name="IQ_AIR_FUEL_CONSUMED_L" hidden="1">"c2807"</definedName>
    <definedName name="IQ_AIR_FUEL_COST" hidden="1">"c2803"</definedName>
    <definedName name="IQ_AIR_FUEL_COST_L" hidden="1">"c2804"</definedName>
    <definedName name="IQ_AIR_FUEL_EXP" hidden="1">"c2802"</definedName>
    <definedName name="IQ_AIR_FUEL_EXP_PERCENT" hidden="1">"c2805"</definedName>
    <definedName name="IQ_AIR_LEASED" hidden="1">"c2835"</definedName>
    <definedName name="IQ_AIR_LOAD_FACTOR" hidden="1">"c2823"</definedName>
    <definedName name="IQ_AIR_NEW_AIRPLANES" hidden="1">"c2839"</definedName>
    <definedName name="IQ_AIR_OPER_EXP_ASK" hidden="1">"c2821"</definedName>
    <definedName name="IQ_AIR_OPER_EXP_ASM" hidden="1">"c2820"</definedName>
    <definedName name="IQ_AIR_OPER_LEASE" hidden="1">"c2834"</definedName>
    <definedName name="IQ_AIR_OPER_REV_YIELD_ASK" hidden="1">"c2819"</definedName>
    <definedName name="IQ_AIR_OPER_REV_YIELD_ASM" hidden="1">"c2818"</definedName>
    <definedName name="IQ_AIR_OPTIONS" hidden="1">"c2837"</definedName>
    <definedName name="IQ_AIR_ORDERS" hidden="1">"c2836"</definedName>
    <definedName name="IQ_AIR_OWNED" hidden="1">"c2832"</definedName>
    <definedName name="IQ_AIR_PSGR_REV_YIELD_ASK" hidden="1">"c2817"</definedName>
    <definedName name="IQ_AIR_PSGR_REV_YIELD_ASM" hidden="1">"c2816"</definedName>
    <definedName name="IQ_AIR_PSGR_REV_YIELD_RPK" hidden="1">"c2815"</definedName>
    <definedName name="IQ_AIR_PSGR_REV_YIELD_RPM" hidden="1">"c2814"</definedName>
    <definedName name="IQ_AIR_PURCHASE_RIGHTS" hidden="1">"c2838"</definedName>
    <definedName name="IQ_AIR_RETIRED_AIRPLANES" hidden="1">"c2840"</definedName>
    <definedName name="IQ_AIR_REV_PSGRS_CARRIED" hidden="1">"c2808"</definedName>
    <definedName name="IQ_AIR_REV_SCHEDULED_SERVICE" hidden="1">"c2830"</definedName>
    <definedName name="IQ_AIR_RPK" hidden="1">"c2811"</definedName>
    <definedName name="IQ_AIR_RPM" hidden="1">"c2810"</definedName>
    <definedName name="IQ_AIR_STAGE_LENGTH" hidden="1">"c2828"</definedName>
    <definedName name="IQ_AIR_STAGE_LENGTH_KM" hidden="1">"c2829"</definedName>
    <definedName name="IQ_AIR_TOTAL" hidden="1">"c2831"</definedName>
    <definedName name="IQ_AIR_UTILIZATION" hidden="1">"c2827"</definedName>
    <definedName name="IQ_ALLOW_BORROW_CONST" hidden="1">"c15"</definedName>
    <definedName name="IQ_ALLOW_CONST" hidden="1">"c1342"</definedName>
    <definedName name="IQ_ALLOW_DOUBT_ACCT" hidden="1">"c2092"</definedName>
    <definedName name="IQ_ALLOW_EQUITY_CONST" hidden="1">"c16"</definedName>
    <definedName name="IQ_ALLOW_LL" hidden="1">"c17"</definedName>
    <definedName name="IQ_ALLOWANCE_10YR_ANN_CAGR" hidden="1">"c6035"</definedName>
    <definedName name="IQ_ALLOWANCE_10YR_ANN_GROWTH" hidden="1">"c18"</definedName>
    <definedName name="IQ_ALLOWANCE_1YR_ANN_GROWTH" hidden="1">"c19"</definedName>
    <definedName name="IQ_ALLOWANCE_2YR_ANN_CAGR" hidden="1">"c6036"</definedName>
    <definedName name="IQ_ALLOWANCE_2YR_ANN_GROWTH" hidden="1">"c20"</definedName>
    <definedName name="IQ_ALLOWANCE_3YR_ANN_CAGR" hidden="1">"c6037"</definedName>
    <definedName name="IQ_ALLOWANCE_3YR_ANN_GROWTH" hidden="1">"c21"</definedName>
    <definedName name="IQ_ALLOWANCE_5YR_ANN_CAGR" hidden="1">"c6038"</definedName>
    <definedName name="IQ_ALLOWANCE_5YR_ANN_GROWTH" hidden="1">"c22"</definedName>
    <definedName name="IQ_ALLOWANCE_7YR_ANN_CAGR" hidden="1">"c6039"</definedName>
    <definedName name="IQ_ALLOWANCE_7YR_ANN_GROWTH" hidden="1">"c23"</definedName>
    <definedName name="IQ_ALLOWANCE_CHARGE_OFFS" hidden="1">"c24"</definedName>
    <definedName name="IQ_ALLOWANCE_NON_PERF_LOANS" hidden="1">"c25"</definedName>
    <definedName name="IQ_ALLOWANCE_TOTAL_LOANS" hidden="1">"c26"</definedName>
    <definedName name="IQ_AMENDED_BALANCE_PREVIOUS_YR_FDIC" hidden="1">"c6499"</definedName>
    <definedName name="IQ_AMORT_EXPENSE_FDIC" hidden="1">"c6677"</definedName>
    <definedName name="IQ_AMORTIZATION" hidden="1">"c1591"</definedName>
    <definedName name="IQ_AMORTIZED_COST_FDIC" hidden="1">"c6426"</definedName>
    <definedName name="IQ_AMT_OUT" hidden="1">"c2145"</definedName>
    <definedName name="IQ_ANNU_DISTRIBUTION_UNIT" hidden="1">"c3004"</definedName>
    <definedName name="IQ_ANNUALIZED_DIVIDEND" hidden="1">"c1579"</definedName>
    <definedName name="IQ_ANNUITY_LIAB" hidden="1">"c27"</definedName>
    <definedName name="IQ_ANNUITY_PAY" hidden="1">"c28"</definedName>
    <definedName name="IQ_ANNUITY_POLICY_EXP" hidden="1">"c29"</definedName>
    <definedName name="IQ_ANNUITY_REC" hidden="1">"c30"</definedName>
    <definedName name="IQ_ANNUITY_REV" hidden="1">"c31"</definedName>
    <definedName name="IQ_AP" hidden="1">"c32"</definedName>
    <definedName name="IQ_AP_BNK" hidden="1">"c33"</definedName>
    <definedName name="IQ_AP_BR" hidden="1">"c34"</definedName>
    <definedName name="IQ_AP_FIN" hidden="1">"c35"</definedName>
    <definedName name="IQ_AP_INS" hidden="1">"c36"</definedName>
    <definedName name="IQ_AP_RE" hidden="1">"c6196"</definedName>
    <definedName name="IQ_AP_REIT" hidden="1">"c37"</definedName>
    <definedName name="IQ_AP_UTI" hidden="1">"c38"</definedName>
    <definedName name="IQ_APIC" hidden="1">"c39"</definedName>
    <definedName name="IQ_AR" hidden="1">"c40"</definedName>
    <definedName name="IQ_AR_BR" hidden="1">"c41"</definedName>
    <definedName name="IQ_AR_LT" hidden="1">"c42"</definedName>
    <definedName name="IQ_AR_RE" hidden="1">"c6197"</definedName>
    <definedName name="IQ_AR_REIT" hidden="1">"c43"</definedName>
    <definedName name="IQ_AR_TURNS" hidden="1">"c44"</definedName>
    <definedName name="IQ_AR_UTI" hidden="1">"c45"</definedName>
    <definedName name="IQ_ARPU" hidden="1">"c2126"</definedName>
    <definedName name="IQ_ASSET_BACKED_FDIC" hidden="1">"c6301"</definedName>
    <definedName name="IQ_ASSET_MGMT_FEE" hidden="1">"c46"</definedName>
    <definedName name="IQ_ASSET_TURNS" hidden="1">"c47"</definedName>
    <definedName name="IQ_ASSET_WRITEDOWN" hidden="1">"c48"</definedName>
    <definedName name="IQ_ASSET_WRITEDOWN_BNK" hidden="1">"c49"</definedName>
    <definedName name="IQ_ASSET_WRITEDOWN_BR" hidden="1">"c50"</definedName>
    <definedName name="IQ_ASSET_WRITEDOWN_CF" hidden="1">"c51"</definedName>
    <definedName name="IQ_ASSET_WRITEDOWN_CF_BNK" hidden="1">"c52"</definedName>
    <definedName name="IQ_ASSET_WRITEDOWN_CF_BR" hidden="1">"c53"</definedName>
    <definedName name="IQ_ASSET_WRITEDOWN_CF_FIN" hidden="1">"c54"</definedName>
    <definedName name="IQ_ASSET_WRITEDOWN_CF_INS" hidden="1">"c55"</definedName>
    <definedName name="IQ_ASSET_WRITEDOWN_CF_RE" hidden="1">"c6198"</definedName>
    <definedName name="IQ_ASSET_WRITEDOWN_CF_REIT" hidden="1">"c56"</definedName>
    <definedName name="IQ_ASSET_WRITEDOWN_CF_UTI" hidden="1">"c57"</definedName>
    <definedName name="IQ_ASSET_WRITEDOWN_FIN" hidden="1">"c58"</definedName>
    <definedName name="IQ_ASSET_WRITEDOWN_INS" hidden="1">"c59"</definedName>
    <definedName name="IQ_ASSET_WRITEDOWN_RE" hidden="1">"c6199"</definedName>
    <definedName name="IQ_ASSET_WRITEDOWN_REIT" hidden="1">"c60"</definedName>
    <definedName name="IQ_ASSET_WRITEDOWN_UTI" hidden="1">"c61"</definedName>
    <definedName name="IQ_ASSETS_CAP_LEASE_DEPR" hidden="1">"c2068"</definedName>
    <definedName name="IQ_ASSETS_CAP_LEASE_GROSS" hidden="1">"c2069"</definedName>
    <definedName name="IQ_ASSETS_HELD_FDIC" hidden="1">"c6305"</definedName>
    <definedName name="IQ_ASSETS_OPER_LEASE_DEPR" hidden="1">"c2070"</definedName>
    <definedName name="IQ_ASSETS_OPER_LEASE_GROSS" hidden="1">"c2071"</definedName>
    <definedName name="IQ_ASSETS_PER_EMPLOYEE_FDIC" hidden="1">"c6737"</definedName>
    <definedName name="IQ_ASSETS_SOLD_1_4_FAMILY_LOANS_FDIC" hidden="1">"c6686"</definedName>
    <definedName name="IQ_ASSETS_SOLD_AUTO_LOANS_FDIC" hidden="1">"c6680"</definedName>
    <definedName name="IQ_ASSETS_SOLD_CL_LOANS_FDIC" hidden="1">"c6681"</definedName>
    <definedName name="IQ_ASSETS_SOLD_CREDIT_CARDS_RECEIVABLES_FDIC" hidden="1">"c6683"</definedName>
    <definedName name="IQ_ASSETS_SOLD_HOME_EQUITY_LINES_FDIC" hidden="1">"c6684"</definedName>
    <definedName name="IQ_ASSETS_SOLD_OTHER_CONSUMER_LOANS_FDIC" hidden="1">"c6682"</definedName>
    <definedName name="IQ_ASSETS_SOLD_OTHER_LOANS_FDIC" hidden="1">"c6685"</definedName>
    <definedName name="IQ_ASSUMED_AH_EARNED" hidden="1">"c2741"</definedName>
    <definedName name="IQ_ASSUMED_EARNED" hidden="1">"c2731"</definedName>
    <definedName name="IQ_ASSUMED_LIFE_EARNED" hidden="1">"c2736"</definedName>
    <definedName name="IQ_ASSUMED_LIFE_IN_FORCE" hidden="1">"c2766"</definedName>
    <definedName name="IQ_ASSUMED_PC_EARNED" hidden="1">"c2746"</definedName>
    <definedName name="IQ_ASSUMED_WRITTEN" hidden="1">"c2725"</definedName>
    <definedName name="IQ_AUDITOR_NAME" hidden="1">"c1539"</definedName>
    <definedName name="IQ_AUDITOR_OPINION" hidden="1">"c1540"</definedName>
    <definedName name="IQ_AUTO_WRITTEN" hidden="1">"c62"</definedName>
    <definedName name="IQ_AVAILABLE_FOR_SALE_FDIC" hidden="1">"c6409"</definedName>
    <definedName name="IQ_AVERAGE_ASSETS_FDIC" hidden="1">"c6362"</definedName>
    <definedName name="IQ_AVERAGE_ASSETS_QUART_FDIC" hidden="1">"c6363"</definedName>
    <definedName name="IQ_AVERAGE_EARNING_ASSETS_FDIC" hidden="1">"c6748"</definedName>
    <definedName name="IQ_AVERAGE_EQUITY_FDIC" hidden="1">"c6749"</definedName>
    <definedName name="IQ_AVERAGE_LOANS_FDIC" hidden="1">"c6750"</definedName>
    <definedName name="IQ_AVG_BANK_ASSETS" hidden="1">"c2072"</definedName>
    <definedName name="IQ_AVG_BANK_LOANS" hidden="1">"c2073"</definedName>
    <definedName name="IQ_AVG_BROKER_REC" hidden="1">"c63"</definedName>
    <definedName name="IQ_AVG_BROKER_REC_NO" hidden="1">"c64"</definedName>
    <definedName name="IQ_AVG_BROKER_REC_NO_REUT" hidden="1">"c5315"</definedName>
    <definedName name="IQ_AVG_BROKER_REC_REUT" hidden="1">"c3630"</definedName>
    <definedName name="IQ_AVG_DAILY_VOL" hidden="1">"c65"</definedName>
    <definedName name="IQ_AVG_EMPLOYEES" hidden="1">"c6019"</definedName>
    <definedName name="IQ_AVG_INDUSTRY_REC" hidden="1">"c4455"</definedName>
    <definedName name="IQ_AVG_INDUSTRY_REC_NO" hidden="1">"c4454"</definedName>
    <definedName name="IQ_AVG_INT_BEAR_LIAB" hidden="1">"c66"</definedName>
    <definedName name="IQ_AVG_INT_BEAR_LIAB_10YR_ANN_CAGR" hidden="1">"c6040"</definedName>
    <definedName name="IQ_AVG_INT_BEAR_LIAB_10YR_ANN_GROWTH" hidden="1">"c67"</definedName>
    <definedName name="IQ_AVG_INT_BEAR_LIAB_1YR_ANN_GROWTH" hidden="1">"c68"</definedName>
    <definedName name="IQ_AVG_INT_BEAR_LIAB_2YR_ANN_CAGR" hidden="1">"c6041"</definedName>
    <definedName name="IQ_AVG_INT_BEAR_LIAB_2YR_ANN_GROWTH" hidden="1">"c69"</definedName>
    <definedName name="IQ_AVG_INT_BEAR_LIAB_3YR_ANN_CAGR" hidden="1">"c6042"</definedName>
    <definedName name="IQ_AVG_INT_BEAR_LIAB_3YR_ANN_GROWTH" hidden="1">"c70"</definedName>
    <definedName name="IQ_AVG_INT_BEAR_LIAB_5YR_ANN_CAGR" hidden="1">"c6043"</definedName>
    <definedName name="IQ_AVG_INT_BEAR_LIAB_5YR_ANN_GROWTH" hidden="1">"c71"</definedName>
    <definedName name="IQ_AVG_INT_BEAR_LIAB_7YR_ANN_CAGR" hidden="1">"c6044"</definedName>
    <definedName name="IQ_AVG_INT_BEAR_LIAB_7YR_ANN_GROWTH" hidden="1">"c72"</definedName>
    <definedName name="IQ_AVG_INT_EARN_ASSETS" hidden="1">"c73"</definedName>
    <definedName name="IQ_AVG_INT_EARN_ASSETS_10YR_ANN_CAGR" hidden="1">"c6045"</definedName>
    <definedName name="IQ_AVG_INT_EARN_ASSETS_10YR_ANN_GROWTH" hidden="1">"c74"</definedName>
    <definedName name="IQ_AVG_INT_EARN_ASSETS_1YR_ANN_GROWTH" hidden="1">"c75"</definedName>
    <definedName name="IQ_AVG_INT_EARN_ASSETS_2YR_ANN_CAGR" hidden="1">"c6046"</definedName>
    <definedName name="IQ_AVG_INT_EARN_ASSETS_2YR_ANN_GROWTH" hidden="1">"c76"</definedName>
    <definedName name="IQ_AVG_INT_EARN_ASSETS_3YR_ANN_CAGR" hidden="1">"c6047"</definedName>
    <definedName name="IQ_AVG_INT_EARN_ASSETS_3YR_ANN_GROWTH" hidden="1">"c77"</definedName>
    <definedName name="IQ_AVG_INT_EARN_ASSETS_5YR_ANN_CAGR" hidden="1">"c6048"</definedName>
    <definedName name="IQ_AVG_INT_EARN_ASSETS_5YR_ANN_GROWTH" hidden="1">"c78"</definedName>
    <definedName name="IQ_AVG_INT_EARN_ASSETS_7YR_ANN_CAGR" hidden="1">"c6049"</definedName>
    <definedName name="IQ_AVG_INT_EARN_ASSETS_7YR_ANN_GROWTH" hidden="1">"c79"</definedName>
    <definedName name="IQ_AVG_MKTCAP" hidden="1">"c80"</definedName>
    <definedName name="IQ_AVG_PRICE" hidden="1">"c81"</definedName>
    <definedName name="IQ_AVG_SHAREOUTSTANDING" hidden="1">"c83"</definedName>
    <definedName name="IQ_AVG_TEMP_EMPLOYEES" hidden="1">"c6020"</definedName>
    <definedName name="IQ_AVG_TEV" hidden="1">"c84"</definedName>
    <definedName name="IQ_AVG_VOLUME" hidden="1">"c1346"</definedName>
    <definedName name="IQ_BALANCES_DUE_DEPOSITORY_INSTITUTIONS_FDIC" hidden="1">"c6389"</definedName>
    <definedName name="IQ_BALANCES_DUE_FOREIGN_FDIC" hidden="1">"c6391"</definedName>
    <definedName name="IQ_BALANCES_DUE_FRB_FDIC" hidden="1">"c6393"</definedName>
    <definedName name="IQ_BANK_BENEFICIARY_FDIC" hidden="1">"c6505"</definedName>
    <definedName name="IQ_BANK_DEBT" hidden="1">"c2544"</definedName>
    <definedName name="IQ_BANK_DEBT_PCT" hidden="1">"c2545"</definedName>
    <definedName name="IQ_BANK_GUARANTOR_FDIC" hidden="1">"c6506"</definedName>
    <definedName name="IQ_BANK_PREMISES_FDIC" hidden="1">"c6329"</definedName>
    <definedName name="IQ_BANK_SECURITIZATION_1_4_FAMILY_LOANS_FDIC" hidden="1">"c6721"</definedName>
    <definedName name="IQ_BANK_SECURITIZATION_AUTO_LOANS_FDIC" hidden="1">"c6715"</definedName>
    <definedName name="IQ_BANK_SECURITIZATION_CL_LOANS_FDIC" hidden="1">"c6716"</definedName>
    <definedName name="IQ_BANK_SECURITIZATION_CREDIT_CARDS_RECEIVABLES_FDIC" hidden="1">"c6718"</definedName>
    <definedName name="IQ_BANK_SECURITIZATION_HOME_EQUITY_LINES_FDIC" hidden="1">"c6719"</definedName>
    <definedName name="IQ_BANK_SECURITIZATION_OTHER_CONSUMER_LOANS_FDIC" hidden="1">"c6717"</definedName>
    <definedName name="IQ_BANK_SECURITIZATION_OTHER_LOANS_FDIC" hidden="1">"c6720"</definedName>
    <definedName name="IQ_BANKS_FOREIGN_COUNTRIES_TOTAL_DEPOSITS_FDIC" hidden="1">"c6475"</definedName>
    <definedName name="IQ_BASIC_EPS_EXCL" hidden="1">"c85"</definedName>
    <definedName name="IQ_BASIC_EPS_INCL" hidden="1">"c86"</definedName>
    <definedName name="IQ_BASIC_NORMAL_EPS" hidden="1">"c1592"</definedName>
    <definedName name="IQ_BASIC_OUTSTANDING_CURRENT_EST" hidden="1">"c4128"</definedName>
    <definedName name="IQ_BASIC_OUTSTANDING_CURRENT_HIGH_EST" hidden="1">"c4129"</definedName>
    <definedName name="IQ_BASIC_OUTSTANDING_CURRENT_LOW_EST" hidden="1">"c4130"</definedName>
    <definedName name="IQ_BASIC_OUTSTANDING_CURRENT_MEDIAN_EST" hidden="1">"c4131"</definedName>
    <definedName name="IQ_BASIC_OUTSTANDING_CURRENT_NUM_EST" hidden="1">"c4132"</definedName>
    <definedName name="IQ_BASIC_OUTSTANDING_CURRENT_STDDEV_EST" hidden="1">"c4133"</definedName>
    <definedName name="IQ_BASIC_OUTSTANDING_EST" hidden="1">"c4134"</definedName>
    <definedName name="IQ_BASIC_OUTSTANDING_HIGH_EST" hidden="1">"c4135"</definedName>
    <definedName name="IQ_BASIC_OUTSTANDING_LOW_EST" hidden="1">"c4136"</definedName>
    <definedName name="IQ_BASIC_OUTSTANDING_MEDIAN_EST" hidden="1">"c4137"</definedName>
    <definedName name="IQ_BASIC_OUTSTANDING_NUM_EST" hidden="1">"c4138"</definedName>
    <definedName name="IQ_BASIC_OUTSTANDING_STDDEV_EST" hidden="1">"c4139"</definedName>
    <definedName name="IQ_BASIC_WEIGHT" hidden="1">"c87"</definedName>
    <definedName name="IQ_BASIC_WEIGHT_EST" hidden="1">"c4140"</definedName>
    <definedName name="IQ_BASIC_WEIGHT_GUIDANCE" hidden="1">"c4141"</definedName>
    <definedName name="IQ_BASIC_WEIGHT_HIGH_EST" hidden="1">"c4142"</definedName>
    <definedName name="IQ_BASIC_WEIGHT_LOW_EST" hidden="1">"c4143"</definedName>
    <definedName name="IQ_BASIC_WEIGHT_MEDIAN_EST" hidden="1">"c4144"</definedName>
    <definedName name="IQ_BASIC_WEIGHT_NUM_EST" hidden="1">"c4145"</definedName>
    <definedName name="IQ_BASIC_WEIGHT_STDDEV_EST" hidden="1">"c4146"</definedName>
    <definedName name="IQ_BENCHMARK_SECURITY" hidden="1">"c2154"</definedName>
    <definedName name="IQ_BENCHMARK_SPRD" hidden="1">"c2153"</definedName>
    <definedName name="IQ_BETA" hidden="1">"c2133"</definedName>
    <definedName name="IQ_BETA_1YR" hidden="1">"c1966"</definedName>
    <definedName name="IQ_BETA_1YR_RSQ" hidden="1">"c2132"</definedName>
    <definedName name="IQ_BETA_2YR" hidden="1">"c1965"</definedName>
    <definedName name="IQ_BETA_2YR_RSQ" hidden="1">"c2131"</definedName>
    <definedName name="IQ_BETA_5YR" hidden="1">"c88"</definedName>
    <definedName name="IQ_BETA_5YR_RSQ" hidden="1">"c2130"</definedName>
    <definedName name="IQ_BIG_INT_BEAR_CD" hidden="1">"c89"</definedName>
    <definedName name="IQ_BOARD_MEMBER" hidden="1">"c96"</definedName>
    <definedName name="IQ_BOARD_MEMBER_BACKGROUND" hidden="1">"c2101"</definedName>
    <definedName name="IQ_BOARD_MEMBER_TITLE" hidden="1">"c97"</definedName>
    <definedName name="IQ_BOND_COUPON" hidden="1">"c2183"</definedName>
    <definedName name="IQ_BOND_COUPON_TYPE" hidden="1">"c2184"</definedName>
    <definedName name="IQ_BOND_PRICE" hidden="1">"c2162"</definedName>
    <definedName name="IQ_BROK_COMISSION" hidden="1">"c98"</definedName>
    <definedName name="IQ_BROK_COMMISSION" hidden="1">"c3514"</definedName>
    <definedName name="IQ_BROKERED_DEPOSITS_FDIC" hidden="1">"c6486"</definedName>
    <definedName name="IQ_BUILDINGS" hidden="1">"c99"</definedName>
    <definedName name="IQ_BUS_SEG_ASSETS" hidden="1">"c4067"</definedName>
    <definedName name="IQ_BUS_SEG_ASSETS_ABS" hidden="1">"c4089"</definedName>
    <definedName name="IQ_BUS_SEG_ASSETS_TOTAL" hidden="1">"c4112"</definedName>
    <definedName name="IQ_BUS_SEG_CAPEX" hidden="1">"c4079"</definedName>
    <definedName name="IQ_BUS_SEG_CAPEX_ABS" hidden="1">"c4101"</definedName>
    <definedName name="IQ_BUS_SEG_CAPEX_TOTAL" hidden="1">"c4116"</definedName>
    <definedName name="IQ_BUS_SEG_DA" hidden="1">"c4078"</definedName>
    <definedName name="IQ_BUS_SEG_DA_ABS" hidden="1">"c4100"</definedName>
    <definedName name="IQ_BUS_SEG_DA_TOTAL" hidden="1">"c4115"</definedName>
    <definedName name="IQ_BUS_SEG_EARNINGS_OP" hidden="1">"c4063"</definedName>
    <definedName name="IQ_BUS_SEG_EARNINGS_OP_ABS" hidden="1">"c4085"</definedName>
    <definedName name="IQ_BUS_SEG_EARNINGS_OP_TOTAL" hidden="1">"c4108"</definedName>
    <definedName name="IQ_BUS_SEG_EBT" hidden="1">"c4064"</definedName>
    <definedName name="IQ_BUS_SEG_EBT_ABS" hidden="1">"c4086"</definedName>
    <definedName name="IQ_BUS_SEG_EBT_TOTAL" hidden="1">"c4110"</definedName>
    <definedName name="IQ_BUS_SEG_GP" hidden="1">"c4066"</definedName>
    <definedName name="IQ_BUS_SEG_GP_ABS" hidden="1">"c4088"</definedName>
    <definedName name="IQ_BUS_SEG_GP_TOTAL" hidden="1">"c4109"</definedName>
    <definedName name="IQ_BUS_SEG_INC_TAX" hidden="1">"c4077"</definedName>
    <definedName name="IQ_BUS_SEG_INC_TAX_ABS" hidden="1">"c4099"</definedName>
    <definedName name="IQ_BUS_SEG_INC_TAX_TOTAL" hidden="1">"c4114"</definedName>
    <definedName name="IQ_BUS_SEG_INTEREST_EXP" hidden="1">"c4076"</definedName>
    <definedName name="IQ_BUS_SEG_INTEREST_EXP_ABS" hidden="1">"c4098"</definedName>
    <definedName name="IQ_BUS_SEG_INTEREST_EXP_TOTAL" hidden="1">"c4113"</definedName>
    <definedName name="IQ_BUS_SEG_NAME" hidden="1">"c5482"</definedName>
    <definedName name="IQ_BUS_SEG_NAME_ABS" hidden="1">"c5483"</definedName>
    <definedName name="IQ_BUS_SEG_NI" hidden="1">"c4065"</definedName>
    <definedName name="IQ_BUS_SEG_NI_ABS" hidden="1">"c4087"</definedName>
    <definedName name="IQ_BUS_SEG_NI_TOTAL" hidden="1">"c4111"</definedName>
    <definedName name="IQ_BUS_SEG_OPER_INC" hidden="1">"c4062"</definedName>
    <definedName name="IQ_BUS_SEG_OPER_INC_ABS" hidden="1">"c4084"</definedName>
    <definedName name="IQ_BUS_SEG_OPER_INC_TOTAL" hidden="1">"c4107"</definedName>
    <definedName name="IQ_BUS_SEG_REV" hidden="1">"c4068"</definedName>
    <definedName name="IQ_BUS_SEG_REV_ABS" hidden="1">"c4090"</definedName>
    <definedName name="IQ_BUS_SEG_REV_TOTAL" hidden="1">"c4106"</definedName>
    <definedName name="IQ_BUSINESS_DESCRIPTION" hidden="1">"c322"</definedName>
    <definedName name="IQ_BV_EST" hidden="1">"c5624"</definedName>
    <definedName name="IQ_BV_HIGH_EST" hidden="1">"c5626"</definedName>
    <definedName name="IQ_BV_LOW_EST" hidden="1">"c5627"</definedName>
    <definedName name="IQ_BV_MEDIAN_EST" hidden="1">"c5625"</definedName>
    <definedName name="IQ_BV_NUM_EST" hidden="1">"c5628"</definedName>
    <definedName name="IQ_BV_OVER_SHARES" hidden="1">"c1349"</definedName>
    <definedName name="IQ_BV_SHARE" hidden="1">"c100"</definedName>
    <definedName name="IQ_BV_SHARE_ACT_OR_EST" hidden="1">"c3587"</definedName>
    <definedName name="IQ_BV_SHARE_ACT_OR_EST_REUT" hidden="1">"c5477"</definedName>
    <definedName name="IQ_BV_SHARE_EST" hidden="1">"c3541"</definedName>
    <definedName name="IQ_BV_SHARE_EST_REUT" hidden="1">"c5439"</definedName>
    <definedName name="IQ_BV_SHARE_HIGH_EST" hidden="1">"c3542"</definedName>
    <definedName name="IQ_BV_SHARE_HIGH_EST_REUT" hidden="1">"c5441"</definedName>
    <definedName name="IQ_BV_SHARE_LOW_EST" hidden="1">"c3543"</definedName>
    <definedName name="IQ_BV_SHARE_LOW_EST_REUT" hidden="1">"c5442"</definedName>
    <definedName name="IQ_BV_SHARE_MEDIAN_EST" hidden="1">"c3544"</definedName>
    <definedName name="IQ_BV_SHARE_MEDIAN_EST_REUT" hidden="1">"c5440"</definedName>
    <definedName name="IQ_BV_SHARE_NUM_EST" hidden="1">"c3539"</definedName>
    <definedName name="IQ_BV_SHARE_NUM_EST_REUT" hidden="1">"c5443"</definedName>
    <definedName name="IQ_BV_SHARE_STDDEV_EST" hidden="1">"c3540"</definedName>
    <definedName name="IQ_BV_SHARE_STDDEV_EST_REUT" hidden="1">"c5444"</definedName>
    <definedName name="IQ_BV_STDDEV_EST" hidden="1">"c5629"</definedName>
    <definedName name="IQ_CABLE_ARPU" hidden="1">"c2869"</definedName>
    <definedName name="IQ_CABLE_ARPU_ANALOG" hidden="1">"c2864"</definedName>
    <definedName name="IQ_CABLE_ARPU_BASIC" hidden="1">"c2866"</definedName>
    <definedName name="IQ_CABLE_ARPU_BBAND" hidden="1">"c2867"</definedName>
    <definedName name="IQ_CABLE_ARPU_DIG" hidden="1">"c2865"</definedName>
    <definedName name="IQ_CABLE_ARPU_PHONE" hidden="1">"c2868"</definedName>
    <definedName name="IQ_CABLE_BASIC_PENETRATION" hidden="1">"c2850"</definedName>
    <definedName name="IQ_CABLE_BBAND_PENETRATION" hidden="1">"c2852"</definedName>
    <definedName name="IQ_CABLE_BBAND_PENETRATION_THP" hidden="1">"c2851"</definedName>
    <definedName name="IQ_CABLE_CHURN" hidden="1">"c2874"</definedName>
    <definedName name="IQ_CABLE_CHURN_BASIC" hidden="1">"c2871"</definedName>
    <definedName name="IQ_CABLE_CHURN_BBAND" hidden="1">"c2872"</definedName>
    <definedName name="IQ_CABLE_CHURN_DIG" hidden="1">"c2870"</definedName>
    <definedName name="IQ_CABLE_CHURN_PHONE" hidden="1">"c2873"</definedName>
    <definedName name="IQ_CABLE_HOMES_PER_MILE" hidden="1">"c2849"</definedName>
    <definedName name="IQ_CABLE_HP_BBAND" hidden="1">"c2845"</definedName>
    <definedName name="IQ_CABLE_HP_DIG" hidden="1">"c2844"</definedName>
    <definedName name="IQ_CABLE_HP_PHONE" hidden="1">"c2846"</definedName>
    <definedName name="IQ_CABLE_MILES_PASSED" hidden="1">"c2848"</definedName>
    <definedName name="IQ_CABLE_OTHER_REV" hidden="1">"c2882"</definedName>
    <definedName name="IQ_CABLE_PHONE_PENETRATION" hidden="1">"c2853"</definedName>
    <definedName name="IQ_CABLE_PROGRAMMING_COSTS" hidden="1">"c2884"</definedName>
    <definedName name="IQ_CABLE_REV_ADVERT" hidden="1">"c2880"</definedName>
    <definedName name="IQ_CABLE_REV_ANALOG" hidden="1">"c2875"</definedName>
    <definedName name="IQ_CABLE_REV_BASIC" hidden="1">"c2877"</definedName>
    <definedName name="IQ_CABLE_REV_BBAND" hidden="1">"c2878"</definedName>
    <definedName name="IQ_CABLE_REV_COMMERCIAL" hidden="1">"c2881"</definedName>
    <definedName name="IQ_CABLE_REV_DIG" hidden="1">"c2876"</definedName>
    <definedName name="IQ_CABLE_REV_PHONE" hidden="1">"c2879"</definedName>
    <definedName name="IQ_CABLE_RGU" hidden="1">"c2863"</definedName>
    <definedName name="IQ_CABLE_SUBS_ANALOG" hidden="1">"c2855"</definedName>
    <definedName name="IQ_CABLE_SUBS_BASIC" hidden="1">"c2857"</definedName>
    <definedName name="IQ_CABLE_SUBS_BBAND" hidden="1">"c2858"</definedName>
    <definedName name="IQ_CABLE_SUBS_BUNDLED" hidden="1">"c2861"</definedName>
    <definedName name="IQ_CABLE_SUBS_DIG" hidden="1">"c2856"</definedName>
    <definedName name="IQ_CABLE_SUBS_NON_VIDEO" hidden="1">"c2860"</definedName>
    <definedName name="IQ_CABLE_SUBS_PHONE" hidden="1">"c2859"</definedName>
    <definedName name="IQ_CABLE_SUBS_TOTAL" hidden="1">"c2862"</definedName>
    <definedName name="IQ_CABLE_THP" hidden="1">"c2847"</definedName>
    <definedName name="IQ_CABLE_TOTAL_PENETRATION" hidden="1">"c2854"</definedName>
    <definedName name="IQ_CABLE_TOTAL_REV" hidden="1">"c2883"</definedName>
    <definedName name="IQ_CAL_Q" hidden="1">"c101"</definedName>
    <definedName name="IQ_CAL_Q_EST" hidden="1">"c6796"</definedName>
    <definedName name="IQ_CAL_Q_EST_REUT" hidden="1">"c6800"</definedName>
    <definedName name="IQ_CAL_Y" hidden="1">"c102"</definedName>
    <definedName name="IQ_CAL_Y_EST" hidden="1">"c6797"</definedName>
    <definedName name="IQ_CAL_Y_EST_REUT" hidden="1">"c6801"</definedName>
    <definedName name="IQ_CALC_TYPE_BS" hidden="1">"c3086"</definedName>
    <definedName name="IQ_CALC_TYPE_CF" hidden="1">"c3085"</definedName>
    <definedName name="IQ_CALC_TYPE_IS" hidden="1">"c3084"</definedName>
    <definedName name="IQ_CALL_DATE_SCHEDULE" hidden="1">"c2481"</definedName>
    <definedName name="IQ_CALL_FEATURE" hidden="1">"c2197"</definedName>
    <definedName name="IQ_CALL_PRICE_SCHEDULE" hidden="1">"c2482"</definedName>
    <definedName name="IQ_CALLABLE" hidden="1">"c2196"</definedName>
    <definedName name="IQ_CAP_LOSS_CF_1YR" hidden="1">"c3474"</definedName>
    <definedName name="IQ_CAP_LOSS_CF_2YR" hidden="1">"c3475"</definedName>
    <definedName name="IQ_CAP_LOSS_CF_3YR" hidden="1">"c3476"</definedName>
    <definedName name="IQ_CAP_LOSS_CF_4YR" hidden="1">"c3477"</definedName>
    <definedName name="IQ_CAP_LOSS_CF_5YR" hidden="1">"c3478"</definedName>
    <definedName name="IQ_CAP_LOSS_CF_AFTER_FIVE" hidden="1">"c3479"</definedName>
    <definedName name="IQ_CAP_LOSS_CF_MAX_YEAR" hidden="1">"c3482"</definedName>
    <definedName name="IQ_CAP_LOSS_CF_NO_EXP" hidden="1">"c3480"</definedName>
    <definedName name="IQ_CAP_LOSS_CF_TOTAL" hidden="1">"c3481"</definedName>
    <definedName name="IQ_CAPEX" hidden="1">"c103"</definedName>
    <definedName name="IQ_CAPEX_10YR_ANN_CAGR" hidden="1">"c6050"</definedName>
    <definedName name="IQ_CAPEX_10YR_ANN_GROWTH" hidden="1">"c104"</definedName>
    <definedName name="IQ_CAPEX_1YR_ANN_GROWTH" hidden="1">"c105"</definedName>
    <definedName name="IQ_CAPEX_2YR_ANN_CAGR" hidden="1">"c6051"</definedName>
    <definedName name="IQ_CAPEX_2YR_ANN_GROWTH" hidden="1">"c106"</definedName>
    <definedName name="IQ_CAPEX_3YR_ANN_CAGR" hidden="1">"c6052"</definedName>
    <definedName name="IQ_CAPEX_3YR_ANN_GROWTH" hidden="1">"c107"</definedName>
    <definedName name="IQ_CAPEX_5YR_ANN_CAGR" hidden="1">"c6053"</definedName>
    <definedName name="IQ_CAPEX_5YR_ANN_GROWTH" hidden="1">"c108"</definedName>
    <definedName name="IQ_CAPEX_7YR_ANN_CAGR" hidden="1">"c6054"</definedName>
    <definedName name="IQ_CAPEX_7YR_ANN_GROWTH" hidden="1">"c109"</definedName>
    <definedName name="IQ_CAPEX_ACT_OR_EST" hidden="1">"c3584"</definedName>
    <definedName name="IQ_CAPEX_ACT_OR_EST_REUT" hidden="1">"c5474"</definedName>
    <definedName name="IQ_CAPEX_BNK" hidden="1">"c110"</definedName>
    <definedName name="IQ_CAPEX_BR" hidden="1">"c111"</definedName>
    <definedName name="IQ_CAPEX_EST" hidden="1">"c3523"</definedName>
    <definedName name="IQ_CAPEX_EST_REUT" hidden="1">"c3969"</definedName>
    <definedName name="IQ_CAPEX_FIN" hidden="1">"c112"</definedName>
    <definedName name="IQ_CAPEX_GUIDANCE" hidden="1">"c4150"</definedName>
    <definedName name="IQ_CAPEX_HIGH_EST" hidden="1">"c3524"</definedName>
    <definedName name="IQ_CAPEX_HIGH_EST_REUT" hidden="1">"c3971"</definedName>
    <definedName name="IQ_CAPEX_HIGH_GUIDANCE" hidden="1">"c4180"</definedName>
    <definedName name="IQ_CAPEX_INS" hidden="1">"c113"</definedName>
    <definedName name="IQ_CAPEX_LOW_EST" hidden="1">"c3525"</definedName>
    <definedName name="IQ_CAPEX_LOW_EST_REUT" hidden="1">"c3972"</definedName>
    <definedName name="IQ_CAPEX_LOW_GUIDANCE" hidden="1">"c4220"</definedName>
    <definedName name="IQ_CAPEX_MEDIAN_EST" hidden="1">"c3526"</definedName>
    <definedName name="IQ_CAPEX_MEDIAN_EST_REUT" hidden="1">"c3970"</definedName>
    <definedName name="IQ_CAPEX_NUM_EST" hidden="1">"c3521"</definedName>
    <definedName name="IQ_CAPEX_NUM_EST_REUT" hidden="1">"c3973"</definedName>
    <definedName name="IQ_CAPEX_STDDEV_EST" hidden="1">"c3522"</definedName>
    <definedName name="IQ_CAPEX_STDDEV_EST_REUT" hidden="1">"c3974"</definedName>
    <definedName name="IQ_CAPEX_UTI" hidden="1">"c114"</definedName>
    <definedName name="IQ_CAPITAL_LEASE" hidden="1">"c1350"</definedName>
    <definedName name="IQ_CAPITAL_LEASES" hidden="1">"c115"</definedName>
    <definedName name="IQ_CAPITAL_LEASES_TOTAL" hidden="1">"c3031"</definedName>
    <definedName name="IQ_CAPITAL_LEASES_TOTAL_PCT" hidden="1">"c2506"</definedName>
    <definedName name="IQ_CAPITALIZED_INTEREST" hidden="1">"c2076"</definedName>
    <definedName name="IQ_CAPITALIZED_INTEREST_BOP" hidden="1">"c3459"</definedName>
    <definedName name="IQ_CAPITALIZED_INTEREST_EOP" hidden="1">"c3464"</definedName>
    <definedName name="IQ_CAPITALIZED_INTEREST_EXP" hidden="1">"c3461"</definedName>
    <definedName name="IQ_CAPITALIZED_INTEREST_OTHER_ADJ" hidden="1">"c3463"</definedName>
    <definedName name="IQ_CAPITALIZED_INTEREST_WRITE_OFF" hidden="1">"c3462"</definedName>
    <definedName name="IQ_CASH" hidden="1">"c1458"</definedName>
    <definedName name="IQ_CASH_ACQUIRE_CF" hidden="1">"c116"</definedName>
    <definedName name="IQ_CASH_CONVERSION" hidden="1">"c117"</definedName>
    <definedName name="IQ_CASH_DIVIDENDS_NET_INCOME_FDIC" hidden="1">"c6738"</definedName>
    <definedName name="IQ_CASH_DUE_BANKS" hidden="1">"c1351"</definedName>
    <definedName name="IQ_CASH_EPS_ACT_OR_EST" hidden="1">"c5638"</definedName>
    <definedName name="IQ_CASH_EPS_EST" hidden="1">"c5631"</definedName>
    <definedName name="IQ_CASH_EPS_HIGH_EST" hidden="1">"c5633"</definedName>
    <definedName name="IQ_CASH_EPS_LOW_EST" hidden="1">"c5634"</definedName>
    <definedName name="IQ_CASH_EPS_MEDIAN_EST" hidden="1">"c5632"</definedName>
    <definedName name="IQ_CASH_EPS_NUM_EST" hidden="1">"c5635"</definedName>
    <definedName name="IQ_CASH_EPS_STDDEV_EST" hidden="1">"c5636"</definedName>
    <definedName name="IQ_CASH_EQUIV" hidden="1">"c118"</definedName>
    <definedName name="IQ_CASH_FINAN" hidden="1">"c119"</definedName>
    <definedName name="IQ_CASH_FLOW_ACT_OR_EST" hidden="1">"c4154"</definedName>
    <definedName name="IQ_CASH_FLOW_EST" hidden="1">"c4153"</definedName>
    <definedName name="IQ_CASH_FLOW_GUIDANCE" hidden="1">"c4155"</definedName>
    <definedName name="IQ_CASH_FLOW_HIGH_EST" hidden="1">"c4156"</definedName>
    <definedName name="IQ_CASH_FLOW_HIGH_GUIDANCE" hidden="1">"c4201"</definedName>
    <definedName name="IQ_CASH_FLOW_LOW_EST" hidden="1">"c4157"</definedName>
    <definedName name="IQ_CASH_FLOW_LOW_GUIDANCE" hidden="1">"c4241"</definedName>
    <definedName name="IQ_CASH_FLOW_MEDIAN_EST" hidden="1">"c4158"</definedName>
    <definedName name="IQ_CASH_FLOW_NUM_EST" hidden="1">"c4159"</definedName>
    <definedName name="IQ_CASH_FLOW_STDDEV_EST" hidden="1">"c4160"</definedName>
    <definedName name="IQ_CASH_IN_PROCESS_FDIC" hidden="1">"c6386"</definedName>
    <definedName name="IQ_CASH_INTEREST" hidden="1">"c120"</definedName>
    <definedName name="IQ_CASH_INTEREST_FINAN" hidden="1">"c6295"</definedName>
    <definedName name="IQ_CASH_INTEREST_INVEST" hidden="1">"c6294"</definedName>
    <definedName name="IQ_CASH_INTEREST_OPER" hidden="1">"c6293"</definedName>
    <definedName name="IQ_CASH_INVEST" hidden="1">"c121"</definedName>
    <definedName name="IQ_CASH_OPER" hidden="1">"c122"</definedName>
    <definedName name="IQ_CASH_OPER_ACT_OR_EST" hidden="1">"c4164"</definedName>
    <definedName name="IQ_CASH_OPER_EST" hidden="1">"c4163"</definedName>
    <definedName name="IQ_CASH_OPER_GUIDANCE" hidden="1">"c4165"</definedName>
    <definedName name="IQ_CASH_OPER_HIGH_EST" hidden="1">"c4166"</definedName>
    <definedName name="IQ_CASH_OPER_HIGH_GUIDANCE" hidden="1">"c4185"</definedName>
    <definedName name="IQ_CASH_OPER_LOW_EST" hidden="1">"c4244"</definedName>
    <definedName name="IQ_CASH_OPER_LOW_GUIDANCE" hidden="1">"c4225"</definedName>
    <definedName name="IQ_CASH_OPER_MEDIAN_EST" hidden="1">"c4245"</definedName>
    <definedName name="IQ_CASH_OPER_NUM_EST" hidden="1">"c4246"</definedName>
    <definedName name="IQ_CASH_OPER_STDDEV_EST" hidden="1">"c4247"</definedName>
    <definedName name="IQ_CASH_SEGREG" hidden="1">"c123"</definedName>
    <definedName name="IQ_CASH_SHARE" hidden="1">"c1911"</definedName>
    <definedName name="IQ_CASH_ST" hidden="1">"c1355"</definedName>
    <definedName name="IQ_CASH_ST_INVEST" hidden="1">"c124"</definedName>
    <definedName name="IQ_CASH_ST_INVEST_EST" hidden="1">"c4249"</definedName>
    <definedName name="IQ_CASH_ST_INVEST_GUIDANCE" hidden="1">"c4250"</definedName>
    <definedName name="IQ_CASH_ST_INVEST_HIGH_EST" hidden="1">"c4251"</definedName>
    <definedName name="IQ_CASH_ST_INVEST_HIGH_GUIDANCE" hidden="1">"c4195"</definedName>
    <definedName name="IQ_CASH_ST_INVEST_LOW_EST" hidden="1">"c4252"</definedName>
    <definedName name="IQ_CASH_ST_INVEST_LOW_GUIDANCE" hidden="1">"c4235"</definedName>
    <definedName name="IQ_CASH_ST_INVEST_MEDIAN_EST" hidden="1">"c4253"</definedName>
    <definedName name="IQ_CASH_ST_INVEST_NUM_EST" hidden="1">"c4254"</definedName>
    <definedName name="IQ_CASH_ST_INVEST_STDDEV_EST" hidden="1">"c4255"</definedName>
    <definedName name="IQ_CASH_TAXES" hidden="1">"c125"</definedName>
    <definedName name="IQ_CASH_TAXES_FINAN" hidden="1">"c6292"</definedName>
    <definedName name="IQ_CASH_TAXES_INVEST" hidden="1">"c6291"</definedName>
    <definedName name="IQ_CASH_TAXES_OPER" hidden="1">"c6290"</definedName>
    <definedName name="IQ_CCE_FDIC" hidden="1">"c6296"</definedName>
    <definedName name="IQ_CDS_ASK" hidden="1">"c6027"</definedName>
    <definedName name="IQ_CDS_BID" hidden="1">"c6026"</definedName>
    <definedName name="IQ_CDS_CURRENCY" hidden="1">"c6031"</definedName>
    <definedName name="IQ_CDS_EVAL_DATE" hidden="1">"c6029"</definedName>
    <definedName name="IQ_CDS_MID" hidden="1">"c6028"</definedName>
    <definedName name="IQ_CDS_NAME" hidden="1">"c6034"</definedName>
    <definedName name="IQ_CDS_TERM" hidden="1">"c6030"</definedName>
    <definedName name="IQ_CDS_TYPE" hidden="1">"c6025"</definedName>
    <definedName name="IQ_CEDED_AH_EARNED" hidden="1">"c2743"</definedName>
    <definedName name="IQ_CEDED_CLAIM_EXP_INCUR" hidden="1">"c2756"</definedName>
    <definedName name="IQ_CEDED_CLAIM_EXP_PAID" hidden="1">"c2759"</definedName>
    <definedName name="IQ_CEDED_CLAIM_EXP_RES" hidden="1">"c2753"</definedName>
    <definedName name="IQ_CEDED_EARNED" hidden="1">"c2733"</definedName>
    <definedName name="IQ_CEDED_LIFE_EARNED" hidden="1">"c2738"</definedName>
    <definedName name="IQ_CEDED_LIFE_IN_FORCE" hidden="1">"c2768"</definedName>
    <definedName name="IQ_CEDED_PC_EARNED" hidden="1">"c2748"</definedName>
    <definedName name="IQ_CEDED_WRITTEN" hidden="1">"c2727"</definedName>
    <definedName name="IQ_CFO_10YR_ANN_CAGR" hidden="1">"c6055"</definedName>
    <definedName name="IQ_CFO_10YR_ANN_GROWTH" hidden="1">"c126"</definedName>
    <definedName name="IQ_CFO_1YR_ANN_GROWTH" hidden="1">"c127"</definedName>
    <definedName name="IQ_CFO_2YR_ANN_CAGR" hidden="1">"c6056"</definedName>
    <definedName name="IQ_CFO_2YR_ANN_GROWTH" hidden="1">"c128"</definedName>
    <definedName name="IQ_CFO_3YR_ANN_CAGR" hidden="1">"c6057"</definedName>
    <definedName name="IQ_CFO_3YR_ANN_GROWTH" hidden="1">"c129"</definedName>
    <definedName name="IQ_CFO_5YR_ANN_CAGR" hidden="1">"c6058"</definedName>
    <definedName name="IQ_CFO_5YR_ANN_GROWTH" hidden="1">"c130"</definedName>
    <definedName name="IQ_CFO_7YR_ANN_CAGR" hidden="1">"c6059"</definedName>
    <definedName name="IQ_CFO_7YR_ANN_GROWTH" hidden="1">"c131"</definedName>
    <definedName name="IQ_CFO_CURRENT_LIAB" hidden="1">"c132"</definedName>
    <definedName name="IQ_CFPS_ACT_OR_EST" hidden="1">"c2217"</definedName>
    <definedName name="IQ_CFPS_ACT_OR_EST_REUT" hidden="1">"c5463"</definedName>
    <definedName name="IQ_CFPS_EST" hidden="1">"c1667"</definedName>
    <definedName name="IQ_CFPS_EST_REUT" hidden="1">"c3844"</definedName>
    <definedName name="IQ_CFPS_GUIDANCE" hidden="1">"c4256"</definedName>
    <definedName name="IQ_CFPS_HIGH_EST" hidden="1">"c1669"</definedName>
    <definedName name="IQ_CFPS_HIGH_EST_REUT" hidden="1">"c3846"</definedName>
    <definedName name="IQ_CFPS_HIGH_GUIDANCE" hidden="1">"c4167"</definedName>
    <definedName name="IQ_CFPS_LOW_EST" hidden="1">"c1670"</definedName>
    <definedName name="IQ_CFPS_LOW_EST_REUT" hidden="1">"c3847"</definedName>
    <definedName name="IQ_CFPS_LOW_GUIDANCE" hidden="1">"c4207"</definedName>
    <definedName name="IQ_CFPS_MEDIAN_EST" hidden="1">"c1668"</definedName>
    <definedName name="IQ_CFPS_MEDIAN_EST_REUT" hidden="1">"c3845"</definedName>
    <definedName name="IQ_CFPS_NUM_EST" hidden="1">"c1671"</definedName>
    <definedName name="IQ_CFPS_NUM_EST_REUT" hidden="1">"c3848"</definedName>
    <definedName name="IQ_CFPS_STDDEV_EST" hidden="1">"c1672"</definedName>
    <definedName name="IQ_CFPS_STDDEV_EST_REUT" hidden="1">"c3849"</definedName>
    <definedName name="IQ_CH" hidden="1">110000</definedName>
    <definedName name="IQ_CHANGE_AP" hidden="1">"c133"</definedName>
    <definedName name="IQ_CHANGE_AP_BNK" hidden="1">"c134"</definedName>
    <definedName name="IQ_CHANGE_AP_BR" hidden="1">"c135"</definedName>
    <definedName name="IQ_CHANGE_AP_FIN" hidden="1">"c136"</definedName>
    <definedName name="IQ_CHANGE_AP_INS" hidden="1">"c137"</definedName>
    <definedName name="IQ_CHANGE_AP_RE" hidden="1">"c6200"</definedName>
    <definedName name="IQ_CHANGE_AP_REIT" hidden="1">"c138"</definedName>
    <definedName name="IQ_CHANGE_AP_UTI" hidden="1">"c139"</definedName>
    <definedName name="IQ_CHANGE_AR" hidden="1">"c140"</definedName>
    <definedName name="IQ_CHANGE_AR_BNK" hidden="1">"c141"</definedName>
    <definedName name="IQ_CHANGE_AR_BR" hidden="1">"c142"</definedName>
    <definedName name="IQ_CHANGE_AR_FIN" hidden="1">"c143"</definedName>
    <definedName name="IQ_CHANGE_AR_INS" hidden="1">"c144"</definedName>
    <definedName name="IQ_CHANGE_AR_RE" hidden="1">"c6201"</definedName>
    <definedName name="IQ_CHANGE_AR_REIT" hidden="1">"c145"</definedName>
    <definedName name="IQ_CHANGE_AR_UTI" hidden="1">"c146"</definedName>
    <definedName name="IQ_CHANGE_DEF_TAX" hidden="1">"c147"</definedName>
    <definedName name="IQ_CHANGE_DEPOSIT_ACCT" hidden="1">"c148"</definedName>
    <definedName name="IQ_CHANGE_INC_TAX" hidden="1">"c149"</definedName>
    <definedName name="IQ_CHANGE_INS_RES_LIAB" hidden="1">"c150"</definedName>
    <definedName name="IQ_CHANGE_INVENTORY" hidden="1">"c151"</definedName>
    <definedName name="IQ_CHANGE_NET_OPER_ASSETS" hidden="1">"c3592"</definedName>
    <definedName name="IQ_CHANGE_NET_WORKING_CAPITAL" hidden="1">"c1909"</definedName>
    <definedName name="IQ_CHANGE_OTHER_NET_OPER_ASSETS" hidden="1">"c3593"</definedName>
    <definedName name="IQ_CHANGE_OTHER_NET_OPER_ASSETS_BNK" hidden="1">"c3594"</definedName>
    <definedName name="IQ_CHANGE_OTHER_NET_OPER_ASSETS_BR" hidden="1">"c3595"</definedName>
    <definedName name="IQ_CHANGE_OTHER_NET_OPER_ASSETS_FIN" hidden="1">"c3596"</definedName>
    <definedName name="IQ_CHANGE_OTHER_NET_OPER_ASSETS_INS" hidden="1">"c3597"</definedName>
    <definedName name="IQ_CHANGE_OTHER_NET_OPER_ASSETS_RE" hidden="1">"c6285"</definedName>
    <definedName name="IQ_CHANGE_OTHER_NET_OPER_ASSETS_REIT" hidden="1">"c3598"</definedName>
    <definedName name="IQ_CHANGE_OTHER_NET_OPER_ASSETS_UTI" hidden="1">"c3599"</definedName>
    <definedName name="IQ_CHANGE_OTHER_WORK_CAP" hidden="1">"c152"</definedName>
    <definedName name="IQ_CHANGE_OTHER_WORK_CAP_BNK" hidden="1">"c153"</definedName>
    <definedName name="IQ_CHANGE_OTHER_WORK_CAP_BR" hidden="1">"c154"</definedName>
    <definedName name="IQ_CHANGE_OTHER_WORK_CAP_FIN" hidden="1">"c155"</definedName>
    <definedName name="IQ_CHANGE_OTHER_WORK_CAP_INS" hidden="1">"c156"</definedName>
    <definedName name="IQ_CHANGE_OTHER_WORK_CAP_REIT" hidden="1">"c157"</definedName>
    <definedName name="IQ_CHANGE_OTHER_WORK_CAP_UTI" hidden="1">"c158"</definedName>
    <definedName name="IQ_CHANGE_TRADING_ASSETS" hidden="1">"c159"</definedName>
    <definedName name="IQ_CHANGE_UNEARN_REV" hidden="1">"c160"</definedName>
    <definedName name="IQ_CHANGE_WORK_CAP" hidden="1">"c161"</definedName>
    <definedName name="IQ_CHANGES_WORK_CAP" hidden="1">"c1357"</definedName>
    <definedName name="IQ_CHARGE_OFFS_1_4_FAMILY_FDIC" hidden="1">"c6756"</definedName>
    <definedName name="IQ_CHARGE_OFFS_1_4_FAMILY_LOANS_FDIC" hidden="1">"c6714"</definedName>
    <definedName name="IQ_CHARGE_OFFS_AUTO_LOANS_FDIC" hidden="1">"c6708"</definedName>
    <definedName name="IQ_CHARGE_OFFS_CL_LOANS_FDIC" hidden="1">"c6709"</definedName>
    <definedName name="IQ_CHARGE_OFFS_COMMERCIAL_INDUSTRIAL_FDIC" hidden="1">"c6759"</definedName>
    <definedName name="IQ_CHARGE_OFFS_COMMERCIAL_RE_FDIC" hidden="1">"c6754"</definedName>
    <definedName name="IQ_CHARGE_OFFS_COMMERCIAL_RE_NOT_SECURED_FDIC" hidden="1">"c6764"</definedName>
    <definedName name="IQ_CHARGE_OFFS_CONSTRUCTION_DEVELOPMENT_FDIC" hidden="1">"c6753"</definedName>
    <definedName name="IQ_CHARGE_OFFS_CREDIT_CARDS_FDIC" hidden="1">"c6761"</definedName>
    <definedName name="IQ_CHARGE_OFFS_CREDIT_CARDS_RECEIVABLES_FDIC" hidden="1">"c6711"</definedName>
    <definedName name="IQ_CHARGE_OFFS_GROSS" hidden="1">"c162"</definedName>
    <definedName name="IQ_CHARGE_OFFS_HOME_EQUITY_FDIC" hidden="1">"c6757"</definedName>
    <definedName name="IQ_CHARGE_OFFS_HOME_EQUITY_LINES_FDIC" hidden="1">"c6712"</definedName>
    <definedName name="IQ_CHARGE_OFFS_INDIVIDUALS_FDIC" hidden="1">"c6760"</definedName>
    <definedName name="IQ_CHARGE_OFFS_MULTI_FAMILY_FDIC" hidden="1">"c6755"</definedName>
    <definedName name="IQ_CHARGE_OFFS_NET" hidden="1">"c163"</definedName>
    <definedName name="IQ_CHARGE_OFFS_OTHER_1_4_FAMILY_FDIC" hidden="1">"c6758"</definedName>
    <definedName name="IQ_CHARGE_OFFS_OTHER_CONSUMER_LOANS_FDIC" hidden="1">"c6710"</definedName>
    <definedName name="IQ_CHARGE_OFFS_OTHER_INDIVIDUAL_FDIC" hidden="1">"c6762"</definedName>
    <definedName name="IQ_CHARGE_OFFS_OTHER_LOANS_FDIC" hidden="1">"c6763"</definedName>
    <definedName name="IQ_CHARGE_OFFS_OTHER_LOANS_OTHER_FDIC" hidden="1">"c6713"</definedName>
    <definedName name="IQ_CHARGE_OFFS_RE_LOANS_FDIC" hidden="1">"c6752"</definedName>
    <definedName name="IQ_CHARGE_OFFS_RECOVERED" hidden="1">"c164"</definedName>
    <definedName name="IQ_CHARGE_OFFS_TOTAL_AVG_LOANS" hidden="1">"c165"</definedName>
    <definedName name="IQ_CITY" hidden="1">"c166"</definedName>
    <definedName name="IQ_CL_DUE_AFTER_FIVE" hidden="1">"c167"</definedName>
    <definedName name="IQ_CL_DUE_CY" hidden="1">"c168"</definedName>
    <definedName name="IQ_CL_DUE_CY1" hidden="1">"c169"</definedName>
    <definedName name="IQ_CL_DUE_CY2" hidden="1">"c170"</definedName>
    <definedName name="IQ_CL_DUE_CY3" hidden="1">"c171"</definedName>
    <definedName name="IQ_CL_DUE_CY4" hidden="1">"c172"</definedName>
    <definedName name="IQ_CL_DUE_NEXT_FIVE" hidden="1">"c173"</definedName>
    <definedName name="IQ_CL_OBLIGATION_IMMEDIATE" hidden="1">"c2253"</definedName>
    <definedName name="IQ_CLASSA_OPTIONS_BEG_OS" hidden="1">"c2679"</definedName>
    <definedName name="IQ_CLASSA_OPTIONS_CANCELLED" hidden="1">"c2682"</definedName>
    <definedName name="IQ_CLASSA_OPTIONS_END_OS" hidden="1">"c2683"</definedName>
    <definedName name="IQ_CLASSA_OPTIONS_EXERCISABLE_END_OS" hidden="1">"c5809"</definedName>
    <definedName name="IQ_CLASSA_OPTIONS_EXERCISED" hidden="1">"c2681"</definedName>
    <definedName name="IQ_CLASSA_OPTIONS_GRANTED" hidden="1">"c2680"</definedName>
    <definedName name="IQ_CLASSA_OPTIONS_STRIKE_PRICE_BEG_OS" hidden="1">"c5810"</definedName>
    <definedName name="IQ_CLASSA_OPTIONS_STRIKE_PRICE_CANCELLED" hidden="1">"c5812"</definedName>
    <definedName name="IQ_CLASSA_OPTIONS_STRIKE_PRICE_EXERCISABLE" hidden="1">"c5813"</definedName>
    <definedName name="IQ_CLASSA_OPTIONS_STRIKE_PRICE_EXERCISED" hidden="1">"c5811"</definedName>
    <definedName name="IQ_CLASSA_OPTIONS_STRIKE_PRICE_OS" hidden="1">"c2684"</definedName>
    <definedName name="IQ_CLASSA_OUTSTANDING_BS_DATE" hidden="1">"c1971"</definedName>
    <definedName name="IQ_CLASSA_OUTSTANDING_FILING_DATE" hidden="1">"c1973"</definedName>
    <definedName name="IQ_CLASSA_STRIKE_PRICE_GRANTED" hidden="1">"c2685"</definedName>
    <definedName name="IQ_CLASSA_WARRANTS_BEG_OS" hidden="1">"c2705"</definedName>
    <definedName name="IQ_CLASSA_WARRANTS_CANCELLED" hidden="1">"c2708"</definedName>
    <definedName name="IQ_CLASSA_WARRANTS_END_OS" hidden="1">"c2709"</definedName>
    <definedName name="IQ_CLASSA_WARRANTS_EXERCISED" hidden="1">"c2707"</definedName>
    <definedName name="IQ_CLASSA_WARRANTS_ISSUED" hidden="1">"c2706"</definedName>
    <definedName name="IQ_CLASSA_WARRANTS_STRIKE_PRICE_ISSUED" hidden="1">"c2711"</definedName>
    <definedName name="IQ_CLASSA_WARRANTS_STRIKE_PRICE_OS" hidden="1">"c2710"</definedName>
    <definedName name="IQ_CLOSEPRICE" hidden="1">"c174"</definedName>
    <definedName name="IQ_CLOSEPRICE_ADJ" hidden="1">"c2115"</definedName>
    <definedName name="IQ_CMO_FDIC" hidden="1">"c6406"</definedName>
    <definedName name="IQ_COGS" hidden="1">"c175"</definedName>
    <definedName name="IQ_COLLECTION_DOMESTIC_FDIC" hidden="1">"c6387"</definedName>
    <definedName name="IQ_COMBINED_RATIO" hidden="1">"c176"</definedName>
    <definedName name="IQ_COMMERCIAL_BANKS_DEPOSITS_FOREIGN_FDIC" hidden="1">"c6480"</definedName>
    <definedName name="IQ_COMMERCIAL_BANKS_LOANS_FDIC" hidden="1">"c6434"</definedName>
    <definedName name="IQ_COMMERCIAL_BANKS_NONTRANSACTION_ACCOUNTS_FDIC" hidden="1">"c6548"</definedName>
    <definedName name="IQ_COMMERCIAL_BANKS_TOTAL_DEPOSITS_FDIC" hidden="1">"c6474"</definedName>
    <definedName name="IQ_COMMERCIAL_BANKS_TOTAL_LOANS_FOREIGN_FDIC" hidden="1">"c6444"</definedName>
    <definedName name="IQ_COMMERCIAL_BANKS_TRANSACTION_ACCOUNTS_FDIC" hidden="1">"c6540"</definedName>
    <definedName name="IQ_COMMERCIAL_DOM" hidden="1">"c177"</definedName>
    <definedName name="IQ_COMMERCIAL_FIRE_WRITTEN" hidden="1">"c178"</definedName>
    <definedName name="IQ_COMMERCIAL_INDUSTRIAL_CHARGE_OFFS_FDIC" hidden="1">"c6598"</definedName>
    <definedName name="IQ_COMMERCIAL_INDUSTRIAL_LOANS_NET_FDIC" hidden="1">"c6317"</definedName>
    <definedName name="IQ_COMMERCIAL_INDUSTRIAL_NET_CHARGE_OFFS_FDIC" hidden="1">"c6636"</definedName>
    <definedName name="IQ_COMMERCIAL_INDUSTRIAL_RECOVERIES_FDIC" hidden="1">"c6617"</definedName>
    <definedName name="IQ_COMMERCIAL_INDUSTRIAL_TOTAL_LOANS_FOREIGN_FDIC" hidden="1">"c6451"</definedName>
    <definedName name="IQ_COMMERCIAL_MORT" hidden="1">"c179"</definedName>
    <definedName name="IQ_COMMERCIAL_RE_CONSTRUCTION_LAND_DEV_FDIC" hidden="1">"c6526"</definedName>
    <definedName name="IQ_COMMERCIAL_RE_LOANS_FDIC" hidden="1">"c6312"</definedName>
    <definedName name="IQ_COMMISS_FEES" hidden="1">"c180"</definedName>
    <definedName name="IQ_COMMISSION_DEF" hidden="1">"c181"</definedName>
    <definedName name="IQ_COMMITMENTS_MATURITY_EXCEEDING_1YR_FDIC" hidden="1">"c6531"</definedName>
    <definedName name="IQ_COMMITMENTS_NOT_SECURED_RE_FDIC" hidden="1">"c6528"</definedName>
    <definedName name="IQ_COMMITMENTS_SECURED_RE_FDIC" hidden="1">"c6527"</definedName>
    <definedName name="IQ_COMMODITY_EXPOSURES_FDIC" hidden="1">"c6665"</definedName>
    <definedName name="IQ_COMMON" hidden="1">"c182"</definedName>
    <definedName name="IQ_COMMON_APIC" hidden="1">"c183"</definedName>
    <definedName name="IQ_COMMON_APIC_BNK" hidden="1">"c184"</definedName>
    <definedName name="IQ_COMMON_APIC_BR" hidden="1">"c185"</definedName>
    <definedName name="IQ_COMMON_APIC_FIN" hidden="1">"c186"</definedName>
    <definedName name="IQ_COMMON_APIC_INS" hidden="1">"c187"</definedName>
    <definedName name="IQ_COMMON_APIC_RE" hidden="1">"c6202"</definedName>
    <definedName name="IQ_COMMON_APIC_REIT" hidden="1">"c188"</definedName>
    <definedName name="IQ_COMMON_APIC_UTI" hidden="1">"c189"</definedName>
    <definedName name="IQ_COMMON_DIV" hidden="1">"c3006"</definedName>
    <definedName name="IQ_COMMON_DIV_CF" hidden="1">"c190"</definedName>
    <definedName name="IQ_COMMON_EQUITY_10YR_ANN_CAGR" hidden="1">"c6060"</definedName>
    <definedName name="IQ_COMMON_EQUITY_10YR_ANN_GROWTH" hidden="1">"c191"</definedName>
    <definedName name="IQ_COMMON_EQUITY_1YR_ANN_GROWTH" hidden="1">"c192"</definedName>
    <definedName name="IQ_COMMON_EQUITY_2YR_ANN_CAGR" hidden="1">"c6061"</definedName>
    <definedName name="IQ_COMMON_EQUITY_2YR_ANN_GROWTH" hidden="1">"c193"</definedName>
    <definedName name="IQ_COMMON_EQUITY_3YR_ANN_CAGR" hidden="1">"c6062"</definedName>
    <definedName name="IQ_COMMON_EQUITY_3YR_ANN_GROWTH" hidden="1">"c194"</definedName>
    <definedName name="IQ_COMMON_EQUITY_5YR_ANN_CAGR" hidden="1">"c6063"</definedName>
    <definedName name="IQ_COMMON_EQUITY_5YR_ANN_GROWTH" hidden="1">"c195"</definedName>
    <definedName name="IQ_COMMON_EQUITY_7YR_ANN_CAGR" hidden="1">"c6064"</definedName>
    <definedName name="IQ_COMMON_EQUITY_7YR_ANN_GROWTH" hidden="1">"c196"</definedName>
    <definedName name="IQ_COMMON_FDIC" hidden="1">"c6350"</definedName>
    <definedName name="IQ_COMMON_ISSUED" hidden="1">"c197"</definedName>
    <definedName name="IQ_COMMON_ISSUED_BNK" hidden="1">"c198"</definedName>
    <definedName name="IQ_COMMON_ISSUED_BR" hidden="1">"c199"</definedName>
    <definedName name="IQ_COMMON_ISSUED_FIN" hidden="1">"c200"</definedName>
    <definedName name="IQ_COMMON_ISSUED_INS" hidden="1">"c201"</definedName>
    <definedName name="IQ_COMMON_ISSUED_RE" hidden="1">"c6203"</definedName>
    <definedName name="IQ_COMMON_ISSUED_REIT" hidden="1">"c202"</definedName>
    <definedName name="IQ_COMMON_ISSUED_UTI" hidden="1">"c203"</definedName>
    <definedName name="IQ_COMMON_PER_ADR" hidden="1">"c204"</definedName>
    <definedName name="IQ_COMMON_PREF_DIV_CF" hidden="1">"c205"</definedName>
    <definedName name="IQ_COMMON_REP" hidden="1">"c206"</definedName>
    <definedName name="IQ_COMMON_REP_BNK" hidden="1">"c207"</definedName>
    <definedName name="IQ_COMMON_REP_BR" hidden="1">"c208"</definedName>
    <definedName name="IQ_COMMON_REP_FIN" hidden="1">"c209"</definedName>
    <definedName name="IQ_COMMON_REP_INS" hidden="1">"c210"</definedName>
    <definedName name="IQ_COMMON_REP_RE" hidden="1">"c6204"</definedName>
    <definedName name="IQ_COMMON_REP_REIT" hidden="1">"c211"</definedName>
    <definedName name="IQ_COMMON_REP_UTI" hidden="1">"c212"</definedName>
    <definedName name="IQ_COMMON_STOCK" hidden="1">"c1358"</definedName>
    <definedName name="IQ_COMP_BENEFITS" hidden="1">"c213"</definedName>
    <definedName name="IQ_COMPANY_ADDRESS" hidden="1">"c214"</definedName>
    <definedName name="IQ_COMPANY_ID" hidden="1">"c3513"</definedName>
    <definedName name="IQ_COMPANY_NAME" hidden="1">"c215"</definedName>
    <definedName name="IQ_COMPANY_NAME_LONG" hidden="1">"c1585"</definedName>
    <definedName name="IQ_COMPANY_NOTE" hidden="1">"c6792"</definedName>
    <definedName name="IQ_COMPANY_PHONE" hidden="1">"c216"</definedName>
    <definedName name="IQ_COMPANY_STATUS" hidden="1">"c2097"</definedName>
    <definedName name="IQ_COMPANY_STREET1" hidden="1">"c217"</definedName>
    <definedName name="IQ_COMPANY_STREET2" hidden="1">"c218"</definedName>
    <definedName name="IQ_COMPANY_TICKER" hidden="1">"c219"</definedName>
    <definedName name="IQ_COMPANY_TYPE" hidden="1">"c2096"</definedName>
    <definedName name="IQ_COMPANY_WEBSITE" hidden="1">"c220"</definedName>
    <definedName name="IQ_COMPANY_ZIP" hidden="1">"c221"</definedName>
    <definedName name="IQ_CONSTRUCTION_DEV_LOANS_FDIC" hidden="1">"c6313"</definedName>
    <definedName name="IQ_CONSTRUCTION_LAND_DEVELOPMENT_CHARGE_OFFS_FDIC" hidden="1">"c6594"</definedName>
    <definedName name="IQ_CONSTRUCTION_LAND_DEVELOPMENT_NET_CHARGE_OFFS_FDIC" hidden="1">"c6632"</definedName>
    <definedName name="IQ_CONSTRUCTION_LAND_DEVELOPMENT_RECOVERIES_FDIC" hidden="1">"c6613"</definedName>
    <definedName name="IQ_CONSTRUCTION_LOANS" hidden="1">"c222"</definedName>
    <definedName name="IQ_CONSUMER_LOANS" hidden="1">"c223"</definedName>
    <definedName name="IQ_CONTRACTS_OTHER_COMMODITIES_EQUITIES._FDIC" hidden="1">"c6522"</definedName>
    <definedName name="IQ_CONV_DATE" hidden="1">"c2191"</definedName>
    <definedName name="IQ_CONV_EXP_DATE" hidden="1">"c3043"</definedName>
    <definedName name="IQ_CONV_PREMIUM" hidden="1">"c2195"</definedName>
    <definedName name="IQ_CONV_PRICE" hidden="1">"c2193"</definedName>
    <definedName name="IQ_CONV_RATIO" hidden="1">"c2192"</definedName>
    <definedName name="IQ_CONV_SECURITY" hidden="1">"c2189"</definedName>
    <definedName name="IQ_CONV_SECURITY_ISSUER" hidden="1">"c2190"</definedName>
    <definedName name="IQ_CONV_SECURITY_PRICE" hidden="1">"c2194"</definedName>
    <definedName name="IQ_CONVERT" hidden="1">"c2536"</definedName>
    <definedName name="IQ_CONVERT_PCT" hidden="1">"c2537"</definedName>
    <definedName name="IQ_CONVEXITY" hidden="1">"c2182"</definedName>
    <definedName name="IQ_CONVEYED_TO_OTHERS_FDIC" hidden="1">"c6534"</definedName>
    <definedName name="IQ_CORE_CAPITAL_RATIO_FDIC" hidden="1">"c6745"</definedName>
    <definedName name="IQ_COST_BORROWING" hidden="1">"c2936"</definedName>
    <definedName name="IQ_COST_BORROWINGS" hidden="1">"c225"</definedName>
    <definedName name="IQ_COST_OF_FUNDING_ASSETS_FDIC" hidden="1">"c6725"</definedName>
    <definedName name="IQ_COST_REV" hidden="1">"c226"</definedName>
    <definedName name="IQ_COST_REVENUE" hidden="1">"c1359"</definedName>
    <definedName name="IQ_COST_SAVINGS" hidden="1">"c227"</definedName>
    <definedName name="IQ_COST_SERVICE" hidden="1">"c228"</definedName>
    <definedName name="IQ_COST_TOTAL_BORROWINGS" hidden="1">"c229"</definedName>
    <definedName name="IQ_COUNTRY_NAME" hidden="1">"c230"</definedName>
    <definedName name="IQ_COVERED_POPS" hidden="1">"c2124"</definedName>
    <definedName name="IQ_CP" hidden="1">"c2495"</definedName>
    <definedName name="IQ_CP_PCT" hidden="1">"c2496"</definedName>
    <definedName name="IQ_CQ" hidden="1">5000</definedName>
    <definedName name="IQ_CREDIT_CARD_CHARGE_OFFS_FDIC" hidden="1">"c6652"</definedName>
    <definedName name="IQ_CREDIT_CARD_FEE_BNK" hidden="1">"c231"</definedName>
    <definedName name="IQ_CREDIT_CARD_FEE_FIN" hidden="1">"c1583"</definedName>
    <definedName name="IQ_CREDIT_CARD_LINES_FDIC" hidden="1">"c6525"</definedName>
    <definedName name="IQ_CREDIT_CARD_LOANS_FDIC" hidden="1">"c6319"</definedName>
    <definedName name="IQ_CREDIT_CARD_NET_CHARGE_OFFS_FDIC" hidden="1">"c6654"</definedName>
    <definedName name="IQ_CREDIT_CARD_RECOVERIES_FDIC" hidden="1">"c6653"</definedName>
    <definedName name="IQ_CREDIT_LOSS_CF" hidden="1">"c232"</definedName>
    <definedName name="IQ_CREDIT_LOSS_PROVISION_NET_CHARGE_OFFS_FDIC" hidden="1">"c6734"</definedName>
    <definedName name="IQ_CUMULATIVE_SPLIT_FACTOR" hidden="1">"c2094"</definedName>
    <definedName name="IQ_CURR_DOMESTIC_TAXES" hidden="1">"c2074"</definedName>
    <definedName name="IQ_CURR_FOREIGN_TAXES" hidden="1">"c2075"</definedName>
    <definedName name="IQ_CURRENCY_COIN_DOMESTIC_FDIC" hidden="1">"c6388"</definedName>
    <definedName name="IQ_CURRENCY_FACTOR_BS" hidden="1">"c233"</definedName>
    <definedName name="IQ_CURRENCY_FACTOR_IS" hidden="1">"c234"</definedName>
    <definedName name="IQ_CURRENCY_GAIN" hidden="1">"c235"</definedName>
    <definedName name="IQ_CURRENCY_GAIN_BR" hidden="1">"c236"</definedName>
    <definedName name="IQ_CURRENCY_GAIN_FIN" hidden="1">"c237"</definedName>
    <definedName name="IQ_CURRENCY_GAIN_INS" hidden="1">"c238"</definedName>
    <definedName name="IQ_CURRENCY_GAIN_RE" hidden="1">"c6205"</definedName>
    <definedName name="IQ_CURRENCY_GAIN_REIT" hidden="1">"c239"</definedName>
    <definedName name="IQ_CURRENCY_GAIN_UTI" hidden="1">"c240"</definedName>
    <definedName name="IQ_CURRENT_BENCHMARK" hidden="1">"c6780"</definedName>
    <definedName name="IQ_CURRENT_BENCHMARK_CIQID" hidden="1">"c6781"</definedName>
    <definedName name="IQ_CURRENT_BENCHMARK_MATURITY" hidden="1">"c6782"</definedName>
    <definedName name="IQ_CURRENT_PORT" hidden="1">"c241"</definedName>
    <definedName name="IQ_CURRENT_PORT_BNK" hidden="1">"c242"</definedName>
    <definedName name="IQ_CURRENT_PORT_DEBT" hidden="1">"c243"</definedName>
    <definedName name="IQ_CURRENT_PORT_DEBT_BNK" hidden="1">"c244"</definedName>
    <definedName name="IQ_CURRENT_PORT_DEBT_BR" hidden="1">"c1567"</definedName>
    <definedName name="IQ_CURRENT_PORT_DEBT_FIN" hidden="1">"c1568"</definedName>
    <definedName name="IQ_CURRENT_PORT_DEBT_INS" hidden="1">"c1569"</definedName>
    <definedName name="IQ_CURRENT_PORT_DEBT_RE" hidden="1">"c6283"</definedName>
    <definedName name="IQ_CURRENT_PORT_DEBT_REIT" hidden="1">"c1570"</definedName>
    <definedName name="IQ_CURRENT_PORT_DEBT_UTI" hidden="1">"c1571"</definedName>
    <definedName name="IQ_CURRENT_PORT_FHLB_DEBT" hidden="1">"c5657"</definedName>
    <definedName name="IQ_CURRENT_PORT_LEASES" hidden="1">"c245"</definedName>
    <definedName name="IQ_CURRENT_PORT_PCT" hidden="1">"c2541"</definedName>
    <definedName name="IQ_CURRENT_RATIO" hidden="1">"c246"</definedName>
    <definedName name="IQ_CUSIP" hidden="1">"c2245"</definedName>
    <definedName name="IQ_CY" hidden="1">10000</definedName>
    <definedName name="IQ_DA" hidden="1">"c247"</definedName>
    <definedName name="IQ_DA_BR" hidden="1">"c248"</definedName>
    <definedName name="IQ_DA_CF" hidden="1">"c249"</definedName>
    <definedName name="IQ_DA_CF_BNK" hidden="1">"c250"</definedName>
    <definedName name="IQ_DA_CF_BR" hidden="1">"c251"</definedName>
    <definedName name="IQ_DA_CF_FIN" hidden="1">"c252"</definedName>
    <definedName name="IQ_DA_CF_INS" hidden="1">"c253"</definedName>
    <definedName name="IQ_DA_CF_RE" hidden="1">"c6206"</definedName>
    <definedName name="IQ_DA_CF_REIT" hidden="1">"c254"</definedName>
    <definedName name="IQ_DA_CF_UTI" hidden="1">"c255"</definedName>
    <definedName name="IQ_DA_EBITDA" hidden="1">"c5528"</definedName>
    <definedName name="IQ_DA_FIN" hidden="1">"c256"</definedName>
    <definedName name="IQ_DA_INS" hidden="1">"c257"</definedName>
    <definedName name="IQ_DA_RE" hidden="1">"c6207"</definedName>
    <definedName name="IQ_DA_REIT" hidden="1">"c258"</definedName>
    <definedName name="IQ_DA_SUPPL" hidden="1">"c259"</definedName>
    <definedName name="IQ_DA_SUPPL_BR" hidden="1">"c260"</definedName>
    <definedName name="IQ_DA_SUPPL_CF" hidden="1">"c261"</definedName>
    <definedName name="IQ_DA_SUPPL_CF_BNK" hidden="1">"c262"</definedName>
    <definedName name="IQ_DA_SUPPL_CF_BR" hidden="1">"c263"</definedName>
    <definedName name="IQ_DA_SUPPL_CF_FIN" hidden="1">"c264"</definedName>
    <definedName name="IQ_DA_SUPPL_CF_INS" hidden="1">"c265"</definedName>
    <definedName name="IQ_DA_SUPPL_CF_RE" hidden="1">"c6208"</definedName>
    <definedName name="IQ_DA_SUPPL_CF_REIT" hidden="1">"c266"</definedName>
    <definedName name="IQ_DA_SUPPL_CF_UTI" hidden="1">"c267"</definedName>
    <definedName name="IQ_DA_SUPPL_FIN" hidden="1">"c268"</definedName>
    <definedName name="IQ_DA_SUPPL_INS" hidden="1">"c269"</definedName>
    <definedName name="IQ_DA_SUPPL_RE" hidden="1">"c6209"</definedName>
    <definedName name="IQ_DA_SUPPL_REIT" hidden="1">"c270"</definedName>
    <definedName name="IQ_DA_SUPPL_UTI" hidden="1">"c271"</definedName>
    <definedName name="IQ_DA_UTI" hidden="1">"c272"</definedName>
    <definedName name="IQ_DAILY" hidden="1">500000</definedName>
    <definedName name="IQ_DATED_DATE" hidden="1">"c2185"</definedName>
    <definedName name="IQ_DAY_COUNT" hidden="1">"c2161"</definedName>
    <definedName name="IQ_DAYS_COVER_SHORT" hidden="1">"c1578"</definedName>
    <definedName name="IQ_DAYS_INVENTORY_OUT" hidden="1">"c273"</definedName>
    <definedName name="IQ_DAYS_PAY_OUTST" hidden="1">"c1362"</definedName>
    <definedName name="IQ_DAYS_PAYABLE_OUT" hidden="1">"c274"</definedName>
    <definedName name="IQ_DAYS_SALES_OUT" hidden="1">"c275"</definedName>
    <definedName name="IQ_DAYS_SALES_OUTST" hidden="1">"c1363"</definedName>
    <definedName name="IQ_DEBT_ADJ" hidden="1">"c2515"</definedName>
    <definedName name="IQ_DEBT_ADJ_PCT" hidden="1">"c2516"</definedName>
    <definedName name="IQ_DEBT_EQUITY_EST" hidden="1">"c4257"</definedName>
    <definedName name="IQ_DEBT_EQUITY_HIGH_EST" hidden="1">"c4258"</definedName>
    <definedName name="IQ_DEBT_EQUITY_LOW_EST" hidden="1">"c4259"</definedName>
    <definedName name="IQ_DEBT_EQUITY_MEDIAN_EST" hidden="1">"c4260"</definedName>
    <definedName name="IQ_DEBT_EQUITY_NUM_EST" hidden="1">"c4261"</definedName>
    <definedName name="IQ_DEBT_EQUITY_STDDEV_EST" hidden="1">"c4262"</definedName>
    <definedName name="IQ_DEBT_EQUIV_NET_PBO" hidden="1">"c2938"</definedName>
    <definedName name="IQ_DEBT_EQUIV_OPER_LEASE" hidden="1">"c2935"</definedName>
    <definedName name="IQ_DEF_ACQ_CST" hidden="1">"c1364"</definedName>
    <definedName name="IQ_DEF_AMORT" hidden="1">"c276"</definedName>
    <definedName name="IQ_DEF_AMORT_BNK" hidden="1">"c277"</definedName>
    <definedName name="IQ_DEF_AMORT_BR" hidden="1">"c278"</definedName>
    <definedName name="IQ_DEF_AMORT_FIN" hidden="1">"c279"</definedName>
    <definedName name="IQ_DEF_AMORT_INS" hidden="1">"c280"</definedName>
    <definedName name="IQ_DEF_AMORT_REIT" hidden="1">"c281"</definedName>
    <definedName name="IQ_DEF_AMORT_UTI" hidden="1">"c282"</definedName>
    <definedName name="IQ_DEF_BENEFIT_INTEREST_COST" hidden="1">"c283"</definedName>
    <definedName name="IQ_DEF_BENEFIT_INTEREST_COST_DOMESTIC" hidden="1">"c2652"</definedName>
    <definedName name="IQ_DEF_BENEFIT_INTEREST_COST_FOREIGN" hidden="1">"c2660"</definedName>
    <definedName name="IQ_DEF_BENEFIT_OTHER_COST" hidden="1">"c284"</definedName>
    <definedName name="IQ_DEF_BENEFIT_OTHER_COST_DOMESTIC" hidden="1">"c2654"</definedName>
    <definedName name="IQ_DEF_BENEFIT_OTHER_COST_FOREIGN" hidden="1">"c2662"</definedName>
    <definedName name="IQ_DEF_BENEFIT_ROA" hidden="1">"c285"</definedName>
    <definedName name="IQ_DEF_BENEFIT_ROA_DOMESTIC" hidden="1">"c2653"</definedName>
    <definedName name="IQ_DEF_BENEFIT_ROA_FOREIGN" hidden="1">"c2661"</definedName>
    <definedName name="IQ_DEF_BENEFIT_SERVICE_COST" hidden="1">"c286"</definedName>
    <definedName name="IQ_DEF_BENEFIT_SERVICE_COST_DOMESTIC" hidden="1">"c2651"</definedName>
    <definedName name="IQ_DEF_BENEFIT_SERVICE_COST_FOREIGN" hidden="1">"c2659"</definedName>
    <definedName name="IQ_DEF_BENEFIT_TOTAL_COST" hidden="1">"c287"</definedName>
    <definedName name="IQ_DEF_BENEFIT_TOTAL_COST_DOMESTIC" hidden="1">"c2655"</definedName>
    <definedName name="IQ_DEF_BENEFIT_TOTAL_COST_FOREIGN" hidden="1">"c2663"</definedName>
    <definedName name="IQ_DEF_CHARGES_BR" hidden="1">"c288"</definedName>
    <definedName name="IQ_DEF_CHARGES_CF" hidden="1">"c289"</definedName>
    <definedName name="IQ_DEF_CHARGES_FIN" hidden="1">"c290"</definedName>
    <definedName name="IQ_DEF_CHARGES_INS" hidden="1">"c291"</definedName>
    <definedName name="IQ_DEF_CHARGES_LT" hidden="1">"c292"</definedName>
    <definedName name="IQ_DEF_CHARGES_LT_BNK" hidden="1">"c293"</definedName>
    <definedName name="IQ_DEF_CHARGES_LT_BR" hidden="1">"c294"</definedName>
    <definedName name="IQ_DEF_CHARGES_LT_FIN" hidden="1">"c295"</definedName>
    <definedName name="IQ_DEF_CHARGES_LT_INS" hidden="1">"c296"</definedName>
    <definedName name="IQ_DEF_CHARGES_LT_RE" hidden="1">"c6210"</definedName>
    <definedName name="IQ_DEF_CHARGES_LT_REIT" hidden="1">"c297"</definedName>
    <definedName name="IQ_DEF_CHARGES_LT_UTI" hidden="1">"c298"</definedName>
    <definedName name="IQ_DEF_CHARGES_RE" hidden="1">"c6211"</definedName>
    <definedName name="IQ_DEF_CHARGES_REIT" hidden="1">"c299"</definedName>
    <definedName name="IQ_DEF_CONTRIBUTION_TOTAL_COST" hidden="1">"c300"</definedName>
    <definedName name="IQ_DEF_INC_TAX" hidden="1">"c1365"</definedName>
    <definedName name="IQ_DEF_POLICY_ACQ_COSTS" hidden="1">"c301"</definedName>
    <definedName name="IQ_DEF_POLICY_ACQ_COSTS_CF" hidden="1">"c302"</definedName>
    <definedName name="IQ_DEF_POLICY_AMORT" hidden="1">"c303"</definedName>
    <definedName name="IQ_DEF_TAX_ASSET_LT_BR" hidden="1">"c304"</definedName>
    <definedName name="IQ_DEF_TAX_ASSET_LT_FIN" hidden="1">"c305"</definedName>
    <definedName name="IQ_DEF_TAX_ASSET_LT_INS" hidden="1">"c306"</definedName>
    <definedName name="IQ_DEF_TAX_ASSET_LT_RE" hidden="1">"c6212"</definedName>
    <definedName name="IQ_DEF_TAX_ASSET_LT_REIT" hidden="1">"c307"</definedName>
    <definedName name="IQ_DEF_TAX_ASSET_LT_UTI" hidden="1">"c308"</definedName>
    <definedName name="IQ_DEF_TAX_ASSETS_CURRENT" hidden="1">"c309"</definedName>
    <definedName name="IQ_DEF_TAX_ASSETS_LT" hidden="1">"c310"</definedName>
    <definedName name="IQ_DEF_TAX_ASSETS_LT_BNK" hidden="1">"c311"</definedName>
    <definedName name="IQ_DEF_TAX_LIAB_CURRENT" hidden="1">"c312"</definedName>
    <definedName name="IQ_DEF_TAX_LIAB_LT" hidden="1">"c313"</definedName>
    <definedName name="IQ_DEF_TAX_LIAB_LT_BNK" hidden="1">"c314"</definedName>
    <definedName name="IQ_DEF_TAX_LIAB_LT_BR" hidden="1">"c315"</definedName>
    <definedName name="IQ_DEF_TAX_LIAB_LT_FIN" hidden="1">"c316"</definedName>
    <definedName name="IQ_DEF_TAX_LIAB_LT_INS" hidden="1">"c317"</definedName>
    <definedName name="IQ_DEF_TAX_LIAB_LT_RE" hidden="1">"c6213"</definedName>
    <definedName name="IQ_DEF_TAX_LIAB_LT_REIT" hidden="1">"c318"</definedName>
    <definedName name="IQ_DEF_TAX_LIAB_LT_UTI" hidden="1">"c319"</definedName>
    <definedName name="IQ_DEFERRED_DOMESTIC_TAXES" hidden="1">"c2077"</definedName>
    <definedName name="IQ_DEFERRED_FOREIGN_TAXES" hidden="1">"c2078"</definedName>
    <definedName name="IQ_DEFERRED_INC_TAX" hidden="1">"c1447"</definedName>
    <definedName name="IQ_DEFERRED_TAXES" hidden="1">"c1356"</definedName>
    <definedName name="IQ_DEMAND_DEP" hidden="1">"c320"</definedName>
    <definedName name="IQ_DEMAND_DEPOSITS_FDIC" hidden="1">"c6489"</definedName>
    <definedName name="IQ_DEPOSIT_ACCOUNTS_LESS_THAN_100K_FDIC" hidden="1">"c6494"</definedName>
    <definedName name="IQ_DEPOSIT_ACCOUNTS_MORE_THAN_100K_FDIC" hidden="1">"c6492"</definedName>
    <definedName name="IQ_DEPOSITORY_INSTITUTIONS_CHARGE_OFFS_FDIC" hidden="1">"c6596"</definedName>
    <definedName name="IQ_DEPOSITORY_INSTITUTIONS_NET_CHARGE_OFFS_FDIC" hidden="1">"c6634"</definedName>
    <definedName name="IQ_DEPOSITORY_INSTITUTIONS_RECOVERIES_FDIC" hidden="1">"c6615"</definedName>
    <definedName name="IQ_DEPOSITS_FIN" hidden="1">"c321"</definedName>
    <definedName name="IQ_DEPOSITS_HELD_DOMESTIC_FDIC" hidden="1">"c6340"</definedName>
    <definedName name="IQ_DEPOSITS_HELD_FOREIGN_FDIC" hidden="1">"c6341"</definedName>
    <definedName name="IQ_DEPOSITS_INTEREST_SECURITIES" hidden="1">"c5509"</definedName>
    <definedName name="IQ_DEPOSITS_LESS_THAN_100K_AFTER_THREE_YEARS_FDIC" hidden="1">"c6464"</definedName>
    <definedName name="IQ_DEPOSITS_LESS_THAN_100K_THREE_MONTHS_FDIC" hidden="1">"c6461"</definedName>
    <definedName name="IQ_DEPOSITS_LESS_THAN_100K_THREE_YEARS_FDIC" hidden="1">"c6463"</definedName>
    <definedName name="IQ_DEPOSITS_LESS_THAN_100K_TWELVE_MONTHS_FDIC" hidden="1">"c6462"</definedName>
    <definedName name="IQ_DEPOSITS_MORE_THAN_100K_AFTER_THREE_YEARS_FDIC" hidden="1">"c6469"</definedName>
    <definedName name="IQ_DEPOSITS_MORE_THAN_100K_THREE_MONTHS_FDIC" hidden="1">"c6466"</definedName>
    <definedName name="IQ_DEPOSITS_MORE_THAN_100K_THREE_YEARS_FDIC" hidden="1">"c6468"</definedName>
    <definedName name="IQ_DEPOSITS_MORE_THAN_100K_TWELVE_MONTHS_FDIC" hidden="1">"c6467"</definedName>
    <definedName name="IQ_DEPRE_AMORT" hidden="1">"c1360"</definedName>
    <definedName name="IQ_DEPRE_AMORT_SUPPL" hidden="1">"c1593"</definedName>
    <definedName name="IQ_DEPRE_DEPLE" hidden="1">"c1361"</definedName>
    <definedName name="IQ_DEPRE_SUPP" hidden="1">"c1443"</definedName>
    <definedName name="IQ_DERIVATIVES_FDIC" hidden="1">"c6523"</definedName>
    <definedName name="IQ_DESCRIPTION_LONG" hidden="1">"c1520"</definedName>
    <definedName name="IQ_DEVELOP_LAND" hidden="1">"c323"</definedName>
    <definedName name="IQ_DIFF_LASTCLOSE_TARGET_PRICE" hidden="1">"c1854"</definedName>
    <definedName name="IQ_DIFF_LASTCLOSE_TARGET_PRICE_REUT" hidden="1">"c5436"</definedName>
    <definedName name="IQ_DILUT_ADJUST" hidden="1">"c1621"</definedName>
    <definedName name="IQ_DILUT_EPS_EXCL" hidden="1">"c324"</definedName>
    <definedName name="IQ_DILUT_EPS_INCL" hidden="1">"c325"</definedName>
    <definedName name="IQ_DILUT_EPS_NORM" hidden="1">"c1903"</definedName>
    <definedName name="IQ_DILUT_NI" hidden="1">"c2079"</definedName>
    <definedName name="IQ_DILUT_NORMAL_EPS" hidden="1">"c1594"</definedName>
    <definedName name="IQ_DILUT_OUTSTANDING_CURRENT_EST" hidden="1">"c4263"</definedName>
    <definedName name="IQ_DILUT_OUTSTANDING_CURRENT_HIGH_EST" hidden="1">"c4264"</definedName>
    <definedName name="IQ_DILUT_OUTSTANDING_CURRENT_LOW_EST" hidden="1">"c4265"</definedName>
    <definedName name="IQ_DILUT_OUTSTANDING_CURRENT_MEDIAN_EST" hidden="1">"c4266"</definedName>
    <definedName name="IQ_DILUT_OUTSTANDING_CURRENT_NUM_EST" hidden="1">"c4267"</definedName>
    <definedName name="IQ_DILUT_OUTSTANDING_CURRENT_STDDEV_EST" hidden="1">"c4268"</definedName>
    <definedName name="IQ_DILUT_WEIGHT" hidden="1">"c326"</definedName>
    <definedName name="IQ_DILUT_WEIGHT_EST" hidden="1">"c4269"</definedName>
    <definedName name="IQ_DILUT_WEIGHT_GUIDANCE" hidden="1">"c4270"</definedName>
    <definedName name="IQ_DILUT_WEIGHT_HIGH_EST" hidden="1">"c4271"</definedName>
    <definedName name="IQ_DILUT_WEIGHT_LOW_EST" hidden="1">"c4272"</definedName>
    <definedName name="IQ_DILUT_WEIGHT_MEDIAN_EST" hidden="1">"c4273"</definedName>
    <definedName name="IQ_DILUT_WEIGHT_NUM_EST" hidden="1">"c4274"</definedName>
    <definedName name="IQ_DILUT_WEIGHT_STDDEV_EST" hidden="1">"c4275"</definedName>
    <definedName name="IQ_DIRECT_AH_EARNED" hidden="1">"c2740"</definedName>
    <definedName name="IQ_DIRECT_EARNED" hidden="1">"c2730"</definedName>
    <definedName name="IQ_DIRECT_LIFE_EARNED" hidden="1">"c2735"</definedName>
    <definedName name="IQ_DIRECT_LIFE_IN_FORCE" hidden="1">"c2765"</definedName>
    <definedName name="IQ_DIRECT_PC_EARNED" hidden="1">"c2745"</definedName>
    <definedName name="IQ_DIRECT_WRITTEN" hidden="1">"c2724"</definedName>
    <definedName name="IQ_DISCONT_OPER" hidden="1">"c1367"</definedName>
    <definedName name="IQ_DISCOUNT_RATE_PENSION_DOMESTIC" hidden="1">"c327"</definedName>
    <definedName name="IQ_DISCOUNT_RATE_PENSION_FOREIGN" hidden="1">"c328"</definedName>
    <definedName name="IQ_DISTR_EXCESS_EARN" hidden="1">"c329"</definedName>
    <definedName name="IQ_DISTRIBUTABLE_CASH" hidden="1">"c3002"</definedName>
    <definedName name="IQ_DISTRIBUTABLE_CASH_ACT_OR_EST" hidden="1">"c4278"</definedName>
    <definedName name="IQ_DISTRIBUTABLE_CASH_EST" hidden="1">"c4277"</definedName>
    <definedName name="IQ_DISTRIBUTABLE_CASH_GUIDANCE" hidden="1">"c4279"</definedName>
    <definedName name="IQ_DISTRIBUTABLE_CASH_HIGH_EST" hidden="1">"c4280"</definedName>
    <definedName name="IQ_DISTRIBUTABLE_CASH_HIGH_GUIDANCE" hidden="1">"c4198"</definedName>
    <definedName name="IQ_DISTRIBUTABLE_CASH_LOW_EST" hidden="1">"c4281"</definedName>
    <definedName name="IQ_DISTRIBUTABLE_CASH_LOW_GUIDANCE" hidden="1">"c4238"</definedName>
    <definedName name="IQ_DISTRIBUTABLE_CASH_MEDIAN_EST" hidden="1">"c4282"</definedName>
    <definedName name="IQ_DISTRIBUTABLE_CASH_NUM_EST" hidden="1">"c4283"</definedName>
    <definedName name="IQ_DISTRIBUTABLE_CASH_PAYOUT" hidden="1">"c3005"</definedName>
    <definedName name="IQ_DISTRIBUTABLE_CASH_SHARE" hidden="1">"c3003"</definedName>
    <definedName name="IQ_DISTRIBUTABLE_CASH_SHARE_ACT_OR_EST" hidden="1">"c4286"</definedName>
    <definedName name="IQ_DISTRIBUTABLE_CASH_SHARE_EST" hidden="1">"c4285"</definedName>
    <definedName name="IQ_DISTRIBUTABLE_CASH_SHARE_GUIDANCE" hidden="1">"c4287"</definedName>
    <definedName name="IQ_DISTRIBUTABLE_CASH_SHARE_HIGH_EST" hidden="1">"c4288"</definedName>
    <definedName name="IQ_DISTRIBUTABLE_CASH_SHARE_HIGH_GUIDANCE" hidden="1">"c4199"</definedName>
    <definedName name="IQ_DISTRIBUTABLE_CASH_SHARE_LOW_EST" hidden="1">"c4289"</definedName>
    <definedName name="IQ_DISTRIBUTABLE_CASH_SHARE_LOW_GUIDANCE" hidden="1">"c4239"</definedName>
    <definedName name="IQ_DISTRIBUTABLE_CASH_SHARE_MEDIAN_EST" hidden="1">"c4290"</definedName>
    <definedName name="IQ_DISTRIBUTABLE_CASH_SHARE_NUM_EST" hidden="1">"c4291"</definedName>
    <definedName name="IQ_DISTRIBUTABLE_CASH_SHARE_STDDEV_EST" hidden="1">"c4292"</definedName>
    <definedName name="IQ_DISTRIBUTABLE_CASH_STDDEV_EST" hidden="1">"c4294"</definedName>
    <definedName name="IQ_DIV_AMOUNT" hidden="1">"c3041"</definedName>
    <definedName name="IQ_DIV_PAYMENT_DATE" hidden="1">"c2205"</definedName>
    <definedName name="IQ_DIV_RECORD_DATE" hidden="1">"c2204"</definedName>
    <definedName name="IQ_DIV_SHARE" hidden="1">"c330"</definedName>
    <definedName name="IQ_DIVEST_CF" hidden="1">"c331"</definedName>
    <definedName name="IQ_DIVID_SHARE" hidden="1">"c1366"</definedName>
    <definedName name="IQ_DIVIDEND_EST" hidden="1">"c4296"</definedName>
    <definedName name="IQ_DIVIDEND_HIGH_EST" hidden="1">"c4297"</definedName>
    <definedName name="IQ_DIVIDEND_LOW_EST" hidden="1">"c4298"</definedName>
    <definedName name="IQ_DIVIDEND_MEDIAN_EST" hidden="1">"c4299"</definedName>
    <definedName name="IQ_DIVIDEND_NUM_EST" hidden="1">"c4300"</definedName>
    <definedName name="IQ_DIVIDEND_STDDEV_EST" hidden="1">"c4301"</definedName>
    <definedName name="IQ_DIVIDEND_YIELD" hidden="1">"c332"</definedName>
    <definedName name="IQ_DIVIDENDS_DECLARED_COMMON_FDIC" hidden="1">"c6659"</definedName>
    <definedName name="IQ_DIVIDENDS_DECLARED_PREFERRED_FDIC" hidden="1">"c6658"</definedName>
    <definedName name="IQ_DIVIDENDS_FDIC" hidden="1">"c6660"</definedName>
    <definedName name="IQ_DNB_OTHER_EXP_INC_TAX_US" hidden="1">"c6787"</definedName>
    <definedName name="IQ_DNTM" hidden="1">700000</definedName>
    <definedName name="IQ_DO" hidden="1">"c333"</definedName>
    <definedName name="IQ_DO_ASSETS_CURRENT" hidden="1">"c334"</definedName>
    <definedName name="IQ_DO_ASSETS_LT" hidden="1">"c335"</definedName>
    <definedName name="IQ_DO_CF" hidden="1">"c336"</definedName>
    <definedName name="IQ_DOC_CLAUSE" hidden="1">"c6032"</definedName>
    <definedName name="IQ_DPAC_ACC" hidden="1">"c2799"</definedName>
    <definedName name="IQ_DPAC_AMORT" hidden="1">"c2795"</definedName>
    <definedName name="IQ_DPAC_BEG" hidden="1">"c2791"</definedName>
    <definedName name="IQ_DPAC_COMMISSIONS" hidden="1">"c2792"</definedName>
    <definedName name="IQ_DPAC_END" hidden="1">"c2801"</definedName>
    <definedName name="IQ_DPAC_FX" hidden="1">"c2798"</definedName>
    <definedName name="IQ_DPAC_OTHER_ADJ" hidden="1">"c2800"</definedName>
    <definedName name="IQ_DPAC_OTHERS" hidden="1">"c2793"</definedName>
    <definedName name="IQ_DPAC_PERIOD" hidden="1">"c2794"</definedName>
    <definedName name="IQ_DPAC_REAL_GAIN" hidden="1">"c2797"</definedName>
    <definedName name="IQ_DPAC_UNREAL_GAIN" hidden="1">"c2796"</definedName>
    <definedName name="IQ_DPS_10YR_ANN_CAGR" hidden="1">"c6065"</definedName>
    <definedName name="IQ_DPS_10YR_ANN_GROWTH" hidden="1">"c337"</definedName>
    <definedName name="IQ_DPS_1YR_ANN_GROWTH" hidden="1">"c338"</definedName>
    <definedName name="IQ_DPS_2YR_ANN_CAGR" hidden="1">"c6066"</definedName>
    <definedName name="IQ_DPS_2YR_ANN_GROWTH" hidden="1">"c339"</definedName>
    <definedName name="IQ_DPS_3YR_ANN_CAGR" hidden="1">"c6067"</definedName>
    <definedName name="IQ_DPS_3YR_ANN_GROWTH" hidden="1">"c340"</definedName>
    <definedName name="IQ_DPS_5YR_ANN_CAGR" hidden="1">"c6068"</definedName>
    <definedName name="IQ_DPS_5YR_ANN_GROWTH" hidden="1">"c341"</definedName>
    <definedName name="IQ_DPS_7YR_ANN_CAGR" hidden="1">"c6069"</definedName>
    <definedName name="IQ_DPS_7YR_ANN_GROWTH" hidden="1">"c342"</definedName>
    <definedName name="IQ_DPS_ACT_OR_EST" hidden="1">"c2218"</definedName>
    <definedName name="IQ_DPS_ACT_OR_EST_REUT" hidden="1">"c5464"</definedName>
    <definedName name="IQ_DPS_EST" hidden="1">"c1674"</definedName>
    <definedName name="IQ_DPS_EST_BOTTOM_UP" hidden="1">"c5493"</definedName>
    <definedName name="IQ_DPS_EST_BOTTOM_UP_REUT" hidden="1">"c5501"</definedName>
    <definedName name="IQ_DPS_EST_REUT" hidden="1">"c3851"</definedName>
    <definedName name="IQ_DPS_GUIDANCE" hidden="1">"c4302"</definedName>
    <definedName name="IQ_DPS_HIGH_EST" hidden="1">"c1676"</definedName>
    <definedName name="IQ_DPS_HIGH_EST_REUT" hidden="1">"c3853"</definedName>
    <definedName name="IQ_DPS_HIGH_GUIDANCE" hidden="1">"c4168"</definedName>
    <definedName name="IQ_DPS_LOW_EST" hidden="1">"c1677"</definedName>
    <definedName name="IQ_DPS_LOW_EST_REUT" hidden="1">"c3854"</definedName>
    <definedName name="IQ_DPS_LOW_GUIDANCE" hidden="1">"c4208"</definedName>
    <definedName name="IQ_DPS_MEDIAN_EST" hidden="1">"c1675"</definedName>
    <definedName name="IQ_DPS_MEDIAN_EST_REUT" hidden="1">"c3852"</definedName>
    <definedName name="IQ_DPS_NUM_EST" hidden="1">"c1678"</definedName>
    <definedName name="IQ_DPS_NUM_EST_REUT" hidden="1">"c3855"</definedName>
    <definedName name="IQ_DPS_STDDEV_EST" hidden="1">"c1679"</definedName>
    <definedName name="IQ_DPS_STDDEV_EST_REUT" hidden="1">"c3856"</definedName>
    <definedName name="IQ_DURATION" hidden="1">"c2181"</definedName>
    <definedName name="IQ_EARNING_ASSET_YIELD" hidden="1">"c343"</definedName>
    <definedName name="IQ_EARNING_ASSETS_FDIC" hidden="1">"c6360"</definedName>
    <definedName name="IQ_EARNING_ASSETS_YIELD_FDIC" hidden="1">"c6724"</definedName>
    <definedName name="IQ_EARNING_CO" hidden="1">"c344"</definedName>
    <definedName name="IQ_EARNING_CO_10YR_ANN_CAGR" hidden="1">"c6070"</definedName>
    <definedName name="IQ_EARNING_CO_10YR_ANN_GROWTH" hidden="1">"c345"</definedName>
    <definedName name="IQ_EARNING_CO_1YR_ANN_GROWTH" hidden="1">"c346"</definedName>
    <definedName name="IQ_EARNING_CO_2YR_ANN_CAGR" hidden="1">"c6071"</definedName>
    <definedName name="IQ_EARNING_CO_2YR_ANN_GROWTH" hidden="1">"c347"</definedName>
    <definedName name="IQ_EARNING_CO_3YR_ANN_CAGR" hidden="1">"c6072"</definedName>
    <definedName name="IQ_EARNING_CO_3YR_ANN_GROWTH" hidden="1">"c348"</definedName>
    <definedName name="IQ_EARNING_CO_5YR_ANN_CAGR" hidden="1">"c6073"</definedName>
    <definedName name="IQ_EARNING_CO_5YR_ANN_GROWTH" hidden="1">"c349"</definedName>
    <definedName name="IQ_EARNING_CO_7YR_ANN_CAGR" hidden="1">"c6074"</definedName>
    <definedName name="IQ_EARNING_CO_7YR_ANN_GROWTH" hidden="1">"c350"</definedName>
    <definedName name="IQ_EARNING_CO_MARGIN" hidden="1">"c351"</definedName>
    <definedName name="IQ_EARNINGS_ANNOUNCE_DATE" hidden="1">"c1649"</definedName>
    <definedName name="IQ_EARNINGS_ANNOUNCE_DATE_REUT" hidden="1">"c5314"</definedName>
    <definedName name="IQ_EARNINGS_COVERAGE_NET_CHARGE_OFFS_FDIC" hidden="1">"c6735"</definedName>
    <definedName name="IQ_EBIT" hidden="1">"c352"</definedName>
    <definedName name="IQ_EBIT_10YR_ANN_CAGR" hidden="1">"c6075"</definedName>
    <definedName name="IQ_EBIT_10YR_ANN_GROWTH" hidden="1">"c353"</definedName>
    <definedName name="IQ_EBIT_1YR_ANN_GROWTH" hidden="1">"c354"</definedName>
    <definedName name="IQ_EBIT_2YR_ANN_CAGR" hidden="1">"c6076"</definedName>
    <definedName name="IQ_EBIT_2YR_ANN_GROWTH" hidden="1">"c355"</definedName>
    <definedName name="IQ_EBIT_3YR_ANN_CAGR" hidden="1">"c6077"</definedName>
    <definedName name="IQ_EBIT_3YR_ANN_GROWTH" hidden="1">"c356"</definedName>
    <definedName name="IQ_EBIT_5YR_ANN_CAGR" hidden="1">"c6078"</definedName>
    <definedName name="IQ_EBIT_5YR_ANN_GROWTH" hidden="1">"c357"</definedName>
    <definedName name="IQ_EBIT_7YR_ANN_CAGR" hidden="1">"c6079"</definedName>
    <definedName name="IQ_EBIT_7YR_ANN_GROWTH" hidden="1">"c358"</definedName>
    <definedName name="IQ_EBIT_ACT_OR_EST" hidden="1">"c2219"</definedName>
    <definedName name="IQ_EBIT_ACT_OR_EST_REUT" hidden="1">"c5465"</definedName>
    <definedName name="IQ_EBIT_EQ_INC" hidden="1">"c3498"</definedName>
    <definedName name="IQ_EBIT_EQ_INC_EXCL_SBC" hidden="1">"c3502"</definedName>
    <definedName name="IQ_EBIT_EST" hidden="1">"c1681"</definedName>
    <definedName name="IQ_EBIT_EST_REUT" hidden="1">"c5333"</definedName>
    <definedName name="IQ_EBIT_EXCL_SBC" hidden="1">"c3082"</definedName>
    <definedName name="IQ_EBIT_GUIDANCE" hidden="1">"c4303"</definedName>
    <definedName name="IQ_EBIT_GW_ACT_OR_EST" hidden="1">"c4306"</definedName>
    <definedName name="IQ_EBIT_GW_EST" hidden="1">"c4305"</definedName>
    <definedName name="IQ_EBIT_GW_GUIDANCE" hidden="1">"c4307"</definedName>
    <definedName name="IQ_EBIT_GW_HIGH_EST" hidden="1">"c4308"</definedName>
    <definedName name="IQ_EBIT_GW_HIGH_GUIDANCE" hidden="1">"c4171"</definedName>
    <definedName name="IQ_EBIT_GW_LOW_EST" hidden="1">"c4309"</definedName>
    <definedName name="IQ_EBIT_GW_LOW_GUIDANCE" hidden="1">"c4211"</definedName>
    <definedName name="IQ_EBIT_GW_MEDIAN_EST" hidden="1">"c4310"</definedName>
    <definedName name="IQ_EBIT_GW_NUM_EST" hidden="1">"c4311"</definedName>
    <definedName name="IQ_EBIT_GW_STDDEV_EST" hidden="1">"c4312"</definedName>
    <definedName name="IQ_EBIT_HIGH_EST" hidden="1">"c1683"</definedName>
    <definedName name="IQ_EBIT_HIGH_EST_REUT" hidden="1">"c5335"</definedName>
    <definedName name="IQ_EBIT_HIGH_GUIDANCE" hidden="1">"c4172"</definedName>
    <definedName name="IQ_EBIT_INT" hidden="1">"c360"</definedName>
    <definedName name="IQ_EBIT_LOW_EST" hidden="1">"c1684"</definedName>
    <definedName name="IQ_EBIT_LOW_EST_REUT" hidden="1">"c5336"</definedName>
    <definedName name="IQ_EBIT_LOW_GUIDANCE" hidden="1">"c4212"</definedName>
    <definedName name="IQ_EBIT_MARGIN" hidden="1">"c359"</definedName>
    <definedName name="IQ_EBIT_MEDIAN_EST" hidden="1">"c1682"</definedName>
    <definedName name="IQ_EBIT_MEDIAN_EST_REUT" hidden="1">"c5334"</definedName>
    <definedName name="IQ_EBIT_NUM_EST" hidden="1">"c1685"</definedName>
    <definedName name="IQ_EBIT_NUM_EST_REUT" hidden="1">"c5337"</definedName>
    <definedName name="IQ_EBIT_OVER_IE" hidden="1">"c1369"</definedName>
    <definedName name="IQ_EBIT_SBC_ACT_OR_EST" hidden="1">"c4316"</definedName>
    <definedName name="IQ_EBIT_SBC_EST" hidden="1">"c4315"</definedName>
    <definedName name="IQ_EBIT_SBC_GUIDANCE" hidden="1">"c4317"</definedName>
    <definedName name="IQ_EBIT_SBC_GW_ACT_OR_EST" hidden="1">"c4320"</definedName>
    <definedName name="IQ_EBIT_SBC_GW_EST" hidden="1">"c4319"</definedName>
    <definedName name="IQ_EBIT_SBC_GW_GUIDANCE" hidden="1">"c4321"</definedName>
    <definedName name="IQ_EBIT_SBC_GW_HIGH_EST" hidden="1">"c4322"</definedName>
    <definedName name="IQ_EBIT_SBC_GW_HIGH_GUIDANCE" hidden="1">"c4193"</definedName>
    <definedName name="IQ_EBIT_SBC_GW_LOW_EST" hidden="1">"c4323"</definedName>
    <definedName name="IQ_EBIT_SBC_GW_LOW_GUIDANCE" hidden="1">"c4233"</definedName>
    <definedName name="IQ_EBIT_SBC_GW_MEDIAN_EST" hidden="1">"c4324"</definedName>
    <definedName name="IQ_EBIT_SBC_GW_NUM_EST" hidden="1">"c4325"</definedName>
    <definedName name="IQ_EBIT_SBC_GW_STDDEV_EST" hidden="1">"c4326"</definedName>
    <definedName name="IQ_EBIT_SBC_HIGH_EST" hidden="1">"c4328"</definedName>
    <definedName name="IQ_EBIT_SBC_HIGH_GUIDANCE" hidden="1">"c4192"</definedName>
    <definedName name="IQ_EBIT_SBC_LOW_EST" hidden="1">"c4329"</definedName>
    <definedName name="IQ_EBIT_SBC_LOW_GUIDANCE" hidden="1">"c4232"</definedName>
    <definedName name="IQ_EBIT_SBC_MEDIAN_EST" hidden="1">"c4330"</definedName>
    <definedName name="IQ_EBIT_SBC_NUM_EST" hidden="1">"c4331"</definedName>
    <definedName name="IQ_EBIT_SBC_STDDEV_EST" hidden="1">"c4332"</definedName>
    <definedName name="IQ_EBIT_STDDEV_EST" hidden="1">"c1686"</definedName>
    <definedName name="IQ_EBIT_STDDEV_EST_REUT" hidden="1">"c5338"</definedName>
    <definedName name="IQ_EBITA" hidden="1">"c1910"</definedName>
    <definedName name="IQ_EBITA_10YR_ANN_CAGR" hidden="1">"c6184"</definedName>
    <definedName name="IQ_EBITA_10YR_ANN_GROWTH" hidden="1">"c1954"</definedName>
    <definedName name="IQ_EBITA_1YR_ANN_GROWTH" hidden="1">"c1949"</definedName>
    <definedName name="IQ_EBITA_2YR_ANN_CAGR" hidden="1">"c6180"</definedName>
    <definedName name="IQ_EBITA_2YR_ANN_GROWTH" hidden="1">"c1950"</definedName>
    <definedName name="IQ_EBITA_3YR_ANN_CAGR" hidden="1">"c6181"</definedName>
    <definedName name="IQ_EBITA_3YR_ANN_GROWTH" hidden="1">"c1951"</definedName>
    <definedName name="IQ_EBITA_5YR_ANN_CAGR" hidden="1">"c6182"</definedName>
    <definedName name="IQ_EBITA_5YR_ANN_GROWTH" hidden="1">"c1952"</definedName>
    <definedName name="IQ_EBITA_7YR_ANN_CAGR" hidden="1">"c6183"</definedName>
    <definedName name="IQ_EBITA_7YR_ANN_GROWTH" hidden="1">"c1953"</definedName>
    <definedName name="IQ_EBITA_EQ_INC" hidden="1">"c3497"</definedName>
    <definedName name="IQ_EBITA_EQ_INC_EXCL_SBC" hidden="1">"c3501"</definedName>
    <definedName name="IQ_EBITA_EXCL_SBC" hidden="1">"c3080"</definedName>
    <definedName name="IQ_EBITA_MARGIN" hidden="1">"c1963"</definedName>
    <definedName name="IQ_EBITDA" hidden="1">"c361"</definedName>
    <definedName name="IQ_EBITDA_10YR_ANN_CAGR" hidden="1">"c6080"</definedName>
    <definedName name="IQ_EBITDA_10YR_ANN_GROWTH" hidden="1">"c362"</definedName>
    <definedName name="IQ_EBITDA_1YR_ANN_GROWTH" hidden="1">"c363"</definedName>
    <definedName name="IQ_EBITDA_2YR_ANN_CAGR" hidden="1">"c6081"</definedName>
    <definedName name="IQ_EBITDA_2YR_ANN_GROWTH" hidden="1">"c364"</definedName>
    <definedName name="IQ_EBITDA_3YR_ANN_CAGR" hidden="1">"c6082"</definedName>
    <definedName name="IQ_EBITDA_3YR_ANN_GROWTH" hidden="1">"c365"</definedName>
    <definedName name="IQ_EBITDA_5YR_ANN_CAGR" hidden="1">"c6083"</definedName>
    <definedName name="IQ_EBITDA_5YR_ANN_GROWTH" hidden="1">"c366"</definedName>
    <definedName name="IQ_EBITDA_7YR_ANN_CAGR" hidden="1">"c6084"</definedName>
    <definedName name="IQ_EBITDA_7YR_ANN_GROWTH" hidden="1">"c367"</definedName>
    <definedName name="IQ_EBITDA_ACT_OR_EST" hidden="1">"c2215"</definedName>
    <definedName name="IQ_EBITDA_ACT_OR_EST_REUT" hidden="1">"c5462"</definedName>
    <definedName name="IQ_EBITDA_CAPEX_INT" hidden="1">"c368"</definedName>
    <definedName name="IQ_EBITDA_CAPEX_OVER_TOTAL_IE" hidden="1">"c1370"</definedName>
    <definedName name="IQ_EBITDA_EQ_INC" hidden="1">"c3496"</definedName>
    <definedName name="IQ_EBITDA_EQ_INC_EXCL_SBC" hidden="1">"c3500"</definedName>
    <definedName name="IQ_EBITDA_EST" hidden="1">"c369"</definedName>
    <definedName name="IQ_EBITDA_EST_REUT" hidden="1">"c3640"</definedName>
    <definedName name="IQ_EBITDA_EXCL_SBC" hidden="1">"c3081"</definedName>
    <definedName name="IQ_EBITDA_GUIDANCE" hidden="1">"c4334"</definedName>
    <definedName name="IQ_EBITDA_HIGH_EST" hidden="1">"c370"</definedName>
    <definedName name="IQ_EBITDA_HIGH_EST_REUT" hidden="1">"c3642"</definedName>
    <definedName name="IQ_EBITDA_HIGH_GUIDANCE" hidden="1">"c4170"</definedName>
    <definedName name="IQ_EBITDA_INT" hidden="1">"c373"</definedName>
    <definedName name="IQ_EBITDA_LOW_EST" hidden="1">"c371"</definedName>
    <definedName name="IQ_EBITDA_LOW_EST_REUT" hidden="1">"c3643"</definedName>
    <definedName name="IQ_EBITDA_LOW_GUIDANCE" hidden="1">"c4210"</definedName>
    <definedName name="IQ_EBITDA_MARGIN" hidden="1">"c372"</definedName>
    <definedName name="IQ_EBITDA_MEDIAN_EST" hidden="1">"c1663"</definedName>
    <definedName name="IQ_EBITDA_MEDIAN_EST_REUT" hidden="1">"c3641"</definedName>
    <definedName name="IQ_EBITDA_NUM_EST" hidden="1">"c374"</definedName>
    <definedName name="IQ_EBITDA_NUM_EST_REUT" hidden="1">"c3644"</definedName>
    <definedName name="IQ_EBITDA_OVER_TOTAL_IE" hidden="1">"c1371"</definedName>
    <definedName name="IQ_EBITDA_SBC_ACT_OR_EST" hidden="1">"c4337"</definedName>
    <definedName name="IQ_EBITDA_SBC_EST" hidden="1">"c4336"</definedName>
    <definedName name="IQ_EBITDA_SBC_GUIDANCE" hidden="1">"c4338"</definedName>
    <definedName name="IQ_EBITDA_SBC_HIGH_EST" hidden="1">"c4339"</definedName>
    <definedName name="IQ_EBITDA_SBC_HIGH_GUIDANCE" hidden="1">"c4194"</definedName>
    <definedName name="IQ_EBITDA_SBC_LOW_EST" hidden="1">"c4340"</definedName>
    <definedName name="IQ_EBITDA_SBC_LOW_GUIDANCE" hidden="1">"c4234"</definedName>
    <definedName name="IQ_EBITDA_SBC_MEDIAN_EST" hidden="1">"c4341"</definedName>
    <definedName name="IQ_EBITDA_SBC_NUM_EST" hidden="1">"c4342"</definedName>
    <definedName name="IQ_EBITDA_SBC_STDDEV_EST" hidden="1">"c4343"</definedName>
    <definedName name="IQ_EBITDA_STDDEV_EST" hidden="1">"c375"</definedName>
    <definedName name="IQ_EBITDA_STDDEV_EST_REUT" hidden="1">"c3645"</definedName>
    <definedName name="IQ_EBITDAR" hidden="1">"c2989"</definedName>
    <definedName name="IQ_EBITDAR_EQ_INC" hidden="1">"c3499"</definedName>
    <definedName name="IQ_EBITDAR_EQ_INC_EXCL_SBC" hidden="1">"c3503"</definedName>
    <definedName name="IQ_EBITDAR_EXCL_SBC" hidden="1">"c3083"</definedName>
    <definedName name="IQ_EBT" hidden="1">"c376"</definedName>
    <definedName name="IQ_EBT_BNK" hidden="1">"c377"</definedName>
    <definedName name="IQ_EBT_BR" hidden="1">"c378"</definedName>
    <definedName name="IQ_EBT_EXCL" hidden="1">"c379"</definedName>
    <definedName name="IQ_EBT_EXCL_BNK" hidden="1">"c380"</definedName>
    <definedName name="IQ_EBT_EXCL_BR" hidden="1">"c381"</definedName>
    <definedName name="IQ_EBT_EXCL_FIN" hidden="1">"c382"</definedName>
    <definedName name="IQ_EBT_EXCL_INS" hidden="1">"c383"</definedName>
    <definedName name="IQ_EBT_EXCL_MARGIN" hidden="1">"c1462"</definedName>
    <definedName name="IQ_EBT_EXCL_RE" hidden="1">"c6214"</definedName>
    <definedName name="IQ_EBT_EXCL_REIT" hidden="1">"c384"</definedName>
    <definedName name="IQ_EBT_EXCL_UTI" hidden="1">"c385"</definedName>
    <definedName name="IQ_EBT_FIN" hidden="1">"c386"</definedName>
    <definedName name="IQ_EBT_GAAP_GUIDANCE" hidden="1">"c4345"</definedName>
    <definedName name="IQ_EBT_GAAP_HIGH_GUIDANCE" hidden="1">"c4174"</definedName>
    <definedName name="IQ_EBT_GAAP_LOW_GUIDANCE" hidden="1">"c4214"</definedName>
    <definedName name="IQ_EBT_GUIDANCE" hidden="1">"c4346"</definedName>
    <definedName name="IQ_EBT_GW_GUIDANCE" hidden="1">"c4347"</definedName>
    <definedName name="IQ_EBT_GW_HIGH_GUIDANCE" hidden="1">"c4175"</definedName>
    <definedName name="IQ_EBT_GW_LOW_GUIDANCE" hidden="1">"c4215"</definedName>
    <definedName name="IQ_EBT_HIGH_GUIDANCE" hidden="1">"c4173"</definedName>
    <definedName name="IQ_EBT_INCL_MARGIN" hidden="1">"c387"</definedName>
    <definedName name="IQ_EBT_INS" hidden="1">"c388"</definedName>
    <definedName name="IQ_EBT_LOW_GUIDANCE" hidden="1">"c4213"</definedName>
    <definedName name="IQ_EBT_RE" hidden="1">"c6215"</definedName>
    <definedName name="IQ_EBT_REIT" hidden="1">"c389"</definedName>
    <definedName name="IQ_EBT_SBC_ACT_OR_EST" hidden="1">"c4350"</definedName>
    <definedName name="IQ_EBT_SBC_EST" hidden="1">"c4349"</definedName>
    <definedName name="IQ_EBT_SBC_GUIDANCE" hidden="1">"c4351"</definedName>
    <definedName name="IQ_EBT_SBC_GW_ACT_OR_EST" hidden="1">"c4354"</definedName>
    <definedName name="IQ_EBT_SBC_GW_EST" hidden="1">"c4353"</definedName>
    <definedName name="IQ_EBT_SBC_GW_GUIDANCE" hidden="1">"c4355"</definedName>
    <definedName name="IQ_EBT_SBC_GW_HIGH_EST" hidden="1">"c4356"</definedName>
    <definedName name="IQ_EBT_SBC_GW_HIGH_GUIDANCE" hidden="1">"c4191"</definedName>
    <definedName name="IQ_EBT_SBC_GW_LOW_EST" hidden="1">"c4357"</definedName>
    <definedName name="IQ_EBT_SBC_GW_LOW_GUIDANCE" hidden="1">"c4231"</definedName>
    <definedName name="IQ_EBT_SBC_GW_MEDIAN_EST" hidden="1">"c4358"</definedName>
    <definedName name="IQ_EBT_SBC_GW_NUM_EST" hidden="1">"c4359"</definedName>
    <definedName name="IQ_EBT_SBC_GW_STDDEV_EST" hidden="1">"c4360"</definedName>
    <definedName name="IQ_EBT_SBC_HIGH_EST" hidden="1">"c4362"</definedName>
    <definedName name="IQ_EBT_SBC_HIGH_GUIDANCE" hidden="1">"c4190"</definedName>
    <definedName name="IQ_EBT_SBC_LOW_EST" hidden="1">"c4363"</definedName>
    <definedName name="IQ_EBT_SBC_LOW_GUIDANCE" hidden="1">"c4230"</definedName>
    <definedName name="IQ_EBT_SBC_MEDIAN_EST" hidden="1">"c4364"</definedName>
    <definedName name="IQ_EBT_SBC_NUM_EST" hidden="1">"c4365"</definedName>
    <definedName name="IQ_EBT_SBC_STDDEV_EST" hidden="1">"c4366"</definedName>
    <definedName name="IQ_EBT_UTI" hidden="1">"c390"</definedName>
    <definedName name="IQ_ECS_AUTHORIZED_SHARES" hidden="1">"c5583"</definedName>
    <definedName name="IQ_ECS_AUTHORIZED_SHARES_ABS" hidden="1">"c5597"</definedName>
    <definedName name="IQ_ECS_CONVERT_FACTOR" hidden="1">"c5581"</definedName>
    <definedName name="IQ_ECS_CONVERT_FACTOR_ABS" hidden="1">"c5595"</definedName>
    <definedName name="IQ_ECS_CONVERT_INTO" hidden="1">"c5580"</definedName>
    <definedName name="IQ_ECS_CONVERT_INTO_ABS" hidden="1">"c5594"</definedName>
    <definedName name="IQ_ECS_CONVERT_TYPE" hidden="1">"c5579"</definedName>
    <definedName name="IQ_ECS_CONVERT_TYPE_ABS" hidden="1">"c5593"</definedName>
    <definedName name="IQ_ECS_INACTIVE_DATE" hidden="1">"c5576"</definedName>
    <definedName name="IQ_ECS_INACTIVE_DATE_ABS" hidden="1">"c5590"</definedName>
    <definedName name="IQ_ECS_NAME" hidden="1">"c5571"</definedName>
    <definedName name="IQ_ECS_NAME_ABS" hidden="1">"c5585"</definedName>
    <definedName name="IQ_ECS_NUM_SHAREHOLDERS" hidden="1">"c5584"</definedName>
    <definedName name="IQ_ECS_NUM_SHAREHOLDERS_ABS" hidden="1">"c5598"</definedName>
    <definedName name="IQ_ECS_PAR_VALUE" hidden="1">"c5577"</definedName>
    <definedName name="IQ_ECS_PAR_VALUE_ABS" hidden="1">"c5591"</definedName>
    <definedName name="IQ_ECS_PAR_VALUE_CURRENCY" hidden="1">"c5578"</definedName>
    <definedName name="IQ_ECS_PAR_VALUE_CURRENCY_ABS" hidden="1">"c5592"</definedName>
    <definedName name="IQ_ECS_SHARES_OUT_BS_DATE" hidden="1">"c5572"</definedName>
    <definedName name="IQ_ECS_SHARES_OUT_BS_DATE_ABS" hidden="1">"c5586"</definedName>
    <definedName name="IQ_ECS_SHARES_OUT_FILING_DATE" hidden="1">"c5573"</definedName>
    <definedName name="IQ_ECS_SHARES_OUT_FILING_DATE_ABS" hidden="1">"c5587"</definedName>
    <definedName name="IQ_ECS_START_DATE" hidden="1">"c5575"</definedName>
    <definedName name="IQ_ECS_START_DATE_ABS" hidden="1">"c5589"</definedName>
    <definedName name="IQ_ECS_TYPE" hidden="1">"c5574"</definedName>
    <definedName name="IQ_ECS_TYPE_ABS" hidden="1">"c5588"</definedName>
    <definedName name="IQ_ECS_VOTING" hidden="1">"c5582"</definedName>
    <definedName name="IQ_ECS_VOTING_ABS" hidden="1">"c5596"</definedName>
    <definedName name="IQ_EFFECT_SPECIAL_CHARGE" hidden="1">"c1595"</definedName>
    <definedName name="IQ_EFFECT_TAX_RATE" hidden="1">"c1899"</definedName>
    <definedName name="IQ_EFFICIENCY_RATIO" hidden="1">"c391"</definedName>
    <definedName name="IQ_EFFICIENCY_RATIO_FDIC" hidden="1">"c6736"</definedName>
    <definedName name="IQ_EMPLOYEES" hidden="1">"c392"</definedName>
    <definedName name="IQ_ENTERPRISE_VALUE" hidden="1">"c1348"</definedName>
    <definedName name="IQ_EPS_10YR_ANN_CAGR" hidden="1">"c6085"</definedName>
    <definedName name="IQ_EPS_10YR_ANN_GROWTH" hidden="1">"c393"</definedName>
    <definedName name="IQ_EPS_1YR_ANN_GROWTH" hidden="1">"c394"</definedName>
    <definedName name="IQ_EPS_2YR_ANN_CAGR" hidden="1">"c6086"</definedName>
    <definedName name="IQ_EPS_2YR_ANN_GROWTH" hidden="1">"c395"</definedName>
    <definedName name="IQ_EPS_3YR_ANN_CAGR" hidden="1">"c6087"</definedName>
    <definedName name="IQ_EPS_3YR_ANN_GROWTH" hidden="1">"c396"</definedName>
    <definedName name="IQ_EPS_5YR_ANN_CAGR" hidden="1">"c6088"</definedName>
    <definedName name="IQ_EPS_5YR_ANN_GROWTH" hidden="1">"c397"</definedName>
    <definedName name="IQ_EPS_7YR_ANN_CAGR" hidden="1">"c6089"</definedName>
    <definedName name="IQ_EPS_7YR_ANN_GROWTH" hidden="1">"c398"</definedName>
    <definedName name="IQ_EPS_ACT_OR_EST" hidden="1">"c2213"</definedName>
    <definedName name="IQ_EPS_ACT_OR_EST_REUT" hidden="1">"c5460"</definedName>
    <definedName name="IQ_EPS_EST" hidden="1">"c399"</definedName>
    <definedName name="IQ_EPS_EST_BOTTOM_UP" hidden="1">"c5489"</definedName>
    <definedName name="IQ_EPS_EST_BOTTOM_UP_REUT" hidden="1">"c5497"</definedName>
    <definedName name="IQ_EPS_EST_REUT" hidden="1">"c5453"</definedName>
    <definedName name="IQ_EPS_EXCL_GUIDANCE" hidden="1">"c4368"</definedName>
    <definedName name="IQ_EPS_EXCL_HIGH_GUIDANCE" hidden="1">"c4369"</definedName>
    <definedName name="IQ_EPS_EXCL_LOW_GUIDANCE" hidden="1">"c4204"</definedName>
    <definedName name="IQ_EPS_GAAP_GUIDANCE" hidden="1">"c4370"</definedName>
    <definedName name="IQ_EPS_GAAP_HIGH_GUIDANCE" hidden="1">"c4371"</definedName>
    <definedName name="IQ_EPS_GAAP_LOW_GUIDANCE" hidden="1">"c4205"</definedName>
    <definedName name="IQ_EPS_GW_ACT_OR_EST" hidden="1">"c2223"</definedName>
    <definedName name="IQ_EPS_GW_ACT_OR_EST_REUT" hidden="1">"c5469"</definedName>
    <definedName name="IQ_EPS_GW_EST" hidden="1">"c1737"</definedName>
    <definedName name="IQ_EPS_GW_EST_BOTTOM_UP" hidden="1">"c5491"</definedName>
    <definedName name="IQ_EPS_GW_EST_BOTTOM_UP_REUT" hidden="1">"c5499"</definedName>
    <definedName name="IQ_EPS_GW_EST_REUT" hidden="1">"c5389"</definedName>
    <definedName name="IQ_EPS_GW_GUIDANCE" hidden="1">"c4372"</definedName>
    <definedName name="IQ_EPS_GW_HIGH_EST" hidden="1">"c1739"</definedName>
    <definedName name="IQ_EPS_GW_HIGH_EST_REUT" hidden="1">"c5391"</definedName>
    <definedName name="IQ_EPS_GW_HIGH_GUIDANCE" hidden="1">"c4373"</definedName>
    <definedName name="IQ_EPS_GW_LOW_EST" hidden="1">"c1740"</definedName>
    <definedName name="IQ_EPS_GW_LOW_EST_REUT" hidden="1">"c5392"</definedName>
    <definedName name="IQ_EPS_GW_LOW_GUIDANCE" hidden="1">"c4206"</definedName>
    <definedName name="IQ_EPS_GW_MEDIAN_EST" hidden="1">"c1738"</definedName>
    <definedName name="IQ_EPS_GW_MEDIAN_EST_REUT" hidden="1">"c5390"</definedName>
    <definedName name="IQ_EPS_GW_NUM_EST" hidden="1">"c1741"</definedName>
    <definedName name="IQ_EPS_GW_NUM_EST_REUT" hidden="1">"c5393"</definedName>
    <definedName name="IQ_EPS_GW_STDDEV_EST" hidden="1">"c1742"</definedName>
    <definedName name="IQ_EPS_GW_STDDEV_EST_REUT" hidden="1">"c5394"</definedName>
    <definedName name="IQ_EPS_HIGH_EST" hidden="1">"c400"</definedName>
    <definedName name="IQ_EPS_HIGH_EST_REUT" hidden="1">"c5454"</definedName>
    <definedName name="IQ_EPS_LOW_EST" hidden="1">"c401"</definedName>
    <definedName name="IQ_EPS_LOW_EST_REUT" hidden="1">"c5455"</definedName>
    <definedName name="IQ_EPS_MEDIAN_EST" hidden="1">"c1661"</definedName>
    <definedName name="IQ_EPS_MEDIAN_EST_REUT" hidden="1">"c5456"</definedName>
    <definedName name="IQ_EPS_NORM" hidden="1">"c1902"</definedName>
    <definedName name="IQ_EPS_NORM_EST" hidden="1">"c2226"</definedName>
    <definedName name="IQ_EPS_NORM_EST_BOTTOM_UP" hidden="1">"c5490"</definedName>
    <definedName name="IQ_EPS_NORM_EST_BOTTOM_UP_REUT" hidden="1">"c5498"</definedName>
    <definedName name="IQ_EPS_NORM_EST_REUT" hidden="1">"c5326"</definedName>
    <definedName name="IQ_EPS_NORM_HIGH_EST" hidden="1">"c2228"</definedName>
    <definedName name="IQ_EPS_NORM_HIGH_EST_REUT" hidden="1">"c5328"</definedName>
    <definedName name="IQ_EPS_NORM_LOW_EST" hidden="1">"c2229"</definedName>
    <definedName name="IQ_EPS_NORM_LOW_EST_REUT" hidden="1">"c5329"</definedName>
    <definedName name="IQ_EPS_NORM_MEDIAN_EST" hidden="1">"c2227"</definedName>
    <definedName name="IQ_EPS_NORM_MEDIAN_EST_REUT" hidden="1">"c5327"</definedName>
    <definedName name="IQ_EPS_NORM_NUM_EST" hidden="1">"c2230"</definedName>
    <definedName name="IQ_EPS_NORM_NUM_EST_REUT" hidden="1">"c5330"</definedName>
    <definedName name="IQ_EPS_NORM_STDDEV_EST" hidden="1">"c2231"</definedName>
    <definedName name="IQ_EPS_NORM_STDDEV_EST_REUT" hidden="1">"c5331"</definedName>
    <definedName name="IQ_EPS_NUM_EST" hidden="1">"c402"</definedName>
    <definedName name="IQ_EPS_NUM_EST_REUT" hidden="1">"c5451"</definedName>
    <definedName name="IQ_EPS_REPORT_ACT_OR_EST" hidden="1">"c2224"</definedName>
    <definedName name="IQ_EPS_REPORT_ACT_OR_EST_REUT" hidden="1">"c5470"</definedName>
    <definedName name="IQ_EPS_REPORTED_EST" hidden="1">"c1744"</definedName>
    <definedName name="IQ_EPS_REPORTED_EST_BOTTOM_UP" hidden="1">"c5492"</definedName>
    <definedName name="IQ_EPS_REPORTED_EST_BOTTOM_UP_REUT" hidden="1">"c5500"</definedName>
    <definedName name="IQ_EPS_REPORTED_EST_REUT" hidden="1">"c5396"</definedName>
    <definedName name="IQ_EPS_REPORTED_HIGH_EST" hidden="1">"c1746"</definedName>
    <definedName name="IQ_EPS_REPORTED_HIGH_EST_REUT" hidden="1">"c5398"</definedName>
    <definedName name="IQ_EPS_REPORTED_LOW_EST" hidden="1">"c1747"</definedName>
    <definedName name="IQ_EPS_REPORTED_LOW_EST_REUT" hidden="1">"c5399"</definedName>
    <definedName name="IQ_EPS_REPORTED_MEDIAN_EST" hidden="1">"c1745"</definedName>
    <definedName name="IQ_EPS_REPORTED_MEDIAN_EST_REUT" hidden="1">"c5397"</definedName>
    <definedName name="IQ_EPS_REPORTED_NUM_EST" hidden="1">"c1748"</definedName>
    <definedName name="IQ_EPS_REPORTED_NUM_EST_REUT" hidden="1">"c5400"</definedName>
    <definedName name="IQ_EPS_REPORTED_STDDEV_EST" hidden="1">"c1749"</definedName>
    <definedName name="IQ_EPS_REPORTED_STDDEV_EST_REUT" hidden="1">"c5401"</definedName>
    <definedName name="IQ_EPS_SBC_ACT_OR_EST" hidden="1">"c4376"</definedName>
    <definedName name="IQ_EPS_SBC_EST" hidden="1">"c4375"</definedName>
    <definedName name="IQ_EPS_SBC_GUIDANCE" hidden="1">"c4377"</definedName>
    <definedName name="IQ_EPS_SBC_GW_ACT_OR_EST" hidden="1">"c4380"</definedName>
    <definedName name="IQ_EPS_SBC_GW_EST" hidden="1">"c4379"</definedName>
    <definedName name="IQ_EPS_SBC_GW_GUIDANCE" hidden="1">"c4381"</definedName>
    <definedName name="IQ_EPS_SBC_GW_HIGH_EST" hidden="1">"c4382"</definedName>
    <definedName name="IQ_EPS_SBC_GW_HIGH_GUIDANCE" hidden="1">"c4189"</definedName>
    <definedName name="IQ_EPS_SBC_GW_LOW_EST" hidden="1">"c4383"</definedName>
    <definedName name="IQ_EPS_SBC_GW_LOW_GUIDANCE" hidden="1">"c4229"</definedName>
    <definedName name="IQ_EPS_SBC_GW_MEDIAN_EST" hidden="1">"c4384"</definedName>
    <definedName name="IQ_EPS_SBC_GW_NUM_EST" hidden="1">"c4385"</definedName>
    <definedName name="IQ_EPS_SBC_GW_STDDEV_EST" hidden="1">"c4386"</definedName>
    <definedName name="IQ_EPS_SBC_HIGH_EST" hidden="1">"c4388"</definedName>
    <definedName name="IQ_EPS_SBC_HIGH_GUIDANCE" hidden="1">"c4188"</definedName>
    <definedName name="IQ_EPS_SBC_LOW_EST" hidden="1">"c4389"</definedName>
    <definedName name="IQ_EPS_SBC_LOW_GUIDANCE" hidden="1">"c4228"</definedName>
    <definedName name="IQ_EPS_SBC_MEDIAN_EST" hidden="1">"c4390"</definedName>
    <definedName name="IQ_EPS_SBC_NUM_EST" hidden="1">"c4391"</definedName>
    <definedName name="IQ_EPS_SBC_STDDEV_EST" hidden="1">"c4392"</definedName>
    <definedName name="IQ_EPS_STDDEV_EST" hidden="1">"c403"</definedName>
    <definedName name="IQ_EPS_STDDEV_EST_REUT" hidden="1">"c5452"</definedName>
    <definedName name="IQ_EQUITY_AFFIL" hidden="1">"c1451"</definedName>
    <definedName name="IQ_EQUITY_CAPITAL_ASSETS_FDIC" hidden="1">"c6744"</definedName>
    <definedName name="IQ_EQUITY_FDIC" hidden="1">"c6353"</definedName>
    <definedName name="IQ_EQUITY_METHOD" hidden="1">"c404"</definedName>
    <definedName name="IQ_EQUITY_SECURITIES_FDIC" hidden="1">"c6304"</definedName>
    <definedName name="IQ_EQUITY_SECURITY_EXPOSURES_FDIC" hidden="1">"c6664"</definedName>
    <definedName name="IQ_EQV_OVER_BV" hidden="1">"c1596"</definedName>
    <definedName name="IQ_EQV_OVER_LTM_PRETAX_INC" hidden="1">"c1390"</definedName>
    <definedName name="IQ_ESOP_DEBT" hidden="1">"c1597"</definedName>
    <definedName name="IQ_EST_ACT_BV" hidden="1">"c5630"</definedName>
    <definedName name="IQ_EST_ACT_BV_SHARE" hidden="1">"c3549"</definedName>
    <definedName name="IQ_EST_ACT_BV_SHARE_REUT" hidden="1">"c5445"</definedName>
    <definedName name="IQ_EST_ACT_CAPEX" hidden="1">"c3546"</definedName>
    <definedName name="IQ_EST_ACT_CAPEX_REUT" hidden="1">"c3975"</definedName>
    <definedName name="IQ_EST_ACT_CASH_EPS" hidden="1">"c5637"</definedName>
    <definedName name="IQ_EST_ACT_CASH_FLOW" hidden="1">"c4394"</definedName>
    <definedName name="IQ_EST_ACT_CASH_OPER" hidden="1">"c4395"</definedName>
    <definedName name="IQ_EST_ACT_CFPS" hidden="1">"c1673"</definedName>
    <definedName name="IQ_EST_ACT_CFPS_REUT" hidden="1">"c3850"</definedName>
    <definedName name="IQ_EST_ACT_DISTRIBUTABLE_CASH" hidden="1">"c4396"</definedName>
    <definedName name="IQ_EST_ACT_DISTRIBUTABLE_CASH_SHARE" hidden="1">"c4397"</definedName>
    <definedName name="IQ_EST_ACT_DPS" hidden="1">"c1680"</definedName>
    <definedName name="IQ_EST_ACT_DPS_REUT" hidden="1">"c3857"</definedName>
    <definedName name="IQ_EST_ACT_EBIT" hidden="1">"c1687"</definedName>
    <definedName name="IQ_EST_ACT_EBIT_GW" hidden="1">"c4398"</definedName>
    <definedName name="IQ_EST_ACT_EBIT_REUT" hidden="1">"c5339"</definedName>
    <definedName name="IQ_EST_ACT_EBIT_SBC" hidden="1">"c4399"</definedName>
    <definedName name="IQ_EST_ACT_EBIT_SBC_GW" hidden="1">"c4400"</definedName>
    <definedName name="IQ_EST_ACT_EBITDA" hidden="1">"c1664"</definedName>
    <definedName name="IQ_EST_ACT_EBITDA_REUT" hidden="1">"c3836"</definedName>
    <definedName name="IQ_EST_ACT_EBITDA_SBC" hidden="1">"c4401"</definedName>
    <definedName name="IQ_EST_ACT_EBT_SBC" hidden="1">"c4402"</definedName>
    <definedName name="IQ_EST_ACT_EBT_SBC_GW" hidden="1">"c4403"</definedName>
    <definedName name="IQ_EST_ACT_EPS" hidden="1">"c1648"</definedName>
    <definedName name="IQ_EST_ACT_EPS_GW" hidden="1">"c1743"</definedName>
    <definedName name="IQ_EST_ACT_EPS_GW_REUT" hidden="1">"c5395"</definedName>
    <definedName name="IQ_EST_ACT_EPS_NORM" hidden="1">"c2232"</definedName>
    <definedName name="IQ_EST_ACT_EPS_NORM_REUT" hidden="1">"c5332"</definedName>
    <definedName name="IQ_EST_ACT_EPS_REPORTED" hidden="1">"c1750"</definedName>
    <definedName name="IQ_EST_ACT_EPS_REPORTED_REUT" hidden="1">"c5402"</definedName>
    <definedName name="IQ_EST_ACT_EPS_REUT" hidden="1">"c5457"</definedName>
    <definedName name="IQ_EST_ACT_EPS_SBC" hidden="1">"c4404"</definedName>
    <definedName name="IQ_EST_ACT_EPS_SBC_GW" hidden="1">"c4405"</definedName>
    <definedName name="IQ_EST_ACT_FFO" hidden="1">"c1666"</definedName>
    <definedName name="IQ_EST_ACT_FFO_ADJ" hidden="1">"c4406"</definedName>
    <definedName name="IQ_EST_ACT_FFO_REUT" hidden="1">"c3843"</definedName>
    <definedName name="IQ_EST_ACT_FFO_SHARE" hidden="1">"c4407"</definedName>
    <definedName name="IQ_EST_ACT_GROSS_MARGIN" hidden="1">"c5553"</definedName>
    <definedName name="IQ_EST_ACT_MAINT_CAPEX" hidden="1">"c4408"</definedName>
    <definedName name="IQ_EST_ACT_NAV" hidden="1">"c1757"</definedName>
    <definedName name="IQ_EST_ACT_NAV_SHARE" hidden="1">"c5608"</definedName>
    <definedName name="IQ_EST_ACT_NAV_SHARE_REUT" hidden="1">"c5616"</definedName>
    <definedName name="IQ_EST_ACT_NET_DEBT" hidden="1">"c3545"</definedName>
    <definedName name="IQ_EST_ACT_NET_DEBT_REUT" hidden="1">"c5446"</definedName>
    <definedName name="IQ_EST_ACT_NI" hidden="1">"c1722"</definedName>
    <definedName name="IQ_EST_ACT_NI_GW_REUT" hidden="1">"c5381"</definedName>
    <definedName name="IQ_EST_ACT_NI_REPORTED" hidden="1">"c1736"</definedName>
    <definedName name="IQ_EST_ACT_NI_REPORTED_REUT" hidden="1">"c5388"</definedName>
    <definedName name="IQ_EST_ACT_NI_REUT" hidden="1">"c5374"</definedName>
    <definedName name="IQ_EST_ACT_NI_SBC" hidden="1">"c4409"</definedName>
    <definedName name="IQ_EST_ACT_NI_SBC_GW" hidden="1">"c4410"</definedName>
    <definedName name="IQ_EST_ACT_OPER_INC" hidden="1">"c1694"</definedName>
    <definedName name="IQ_EST_ACT_OPER_INC_REUT" hidden="1">"c5346"</definedName>
    <definedName name="IQ_EST_ACT_PRETAX_GW_INC" hidden="1">"c1708"</definedName>
    <definedName name="IQ_EST_ACT_PRETAX_GW_INC_REUT" hidden="1">"c5360"</definedName>
    <definedName name="IQ_EST_ACT_PRETAX_INC" hidden="1">"c1701"</definedName>
    <definedName name="IQ_EST_ACT_PRETAX_INC_REUT" hidden="1">"c5353"</definedName>
    <definedName name="IQ_EST_ACT_PRETAX_REPORT_INC" hidden="1">"c1715"</definedName>
    <definedName name="IQ_EST_ACT_PRETAX_REPORT_INC_REUT" hidden="1">"c5367"</definedName>
    <definedName name="IQ_EST_ACT_RECURRING_PROFIT" hidden="1">"c4411"</definedName>
    <definedName name="IQ_EST_ACT_RECURRING_PROFIT_SHARE" hidden="1">"c4412"</definedName>
    <definedName name="IQ_EST_ACT_RETURN_ASSETS" hidden="1">"c3547"</definedName>
    <definedName name="IQ_EST_ACT_RETURN_ASSETS_REUT" hidden="1">"c3996"</definedName>
    <definedName name="IQ_EST_ACT_RETURN_EQUITY" hidden="1">"c3548"</definedName>
    <definedName name="IQ_EST_ACT_RETURN_EQUITY_REUT" hidden="1">"c3989"</definedName>
    <definedName name="IQ_EST_ACT_REV" hidden="1">"c2113"</definedName>
    <definedName name="IQ_EST_ACT_REV_REUT" hidden="1">"c3835"</definedName>
    <definedName name="IQ_EST_BV_SHARE_DIFF" hidden="1">"c4147"</definedName>
    <definedName name="IQ_EST_BV_SHARE_SURPRISE_PERCENT" hidden="1">"c4148"</definedName>
    <definedName name="IQ_EST_CAPEX_DIFF" hidden="1">"c4149"</definedName>
    <definedName name="IQ_EST_CAPEX_GROWTH_1YR" hidden="1">"c3588"</definedName>
    <definedName name="IQ_EST_CAPEX_GROWTH_1YR_REUT" hidden="1">"c5447"</definedName>
    <definedName name="IQ_EST_CAPEX_GROWTH_2YR" hidden="1">"c3589"</definedName>
    <definedName name="IQ_EST_CAPEX_GROWTH_2YR_REUT" hidden="1">"c5448"</definedName>
    <definedName name="IQ_EST_CAPEX_GROWTH_Q_1YR" hidden="1">"c3590"</definedName>
    <definedName name="IQ_EST_CAPEX_GROWTH_Q_1YR_REUT" hidden="1">"c5449"</definedName>
    <definedName name="IQ_EST_CAPEX_SEQ_GROWTH_Q" hidden="1">"c3591"</definedName>
    <definedName name="IQ_EST_CAPEX_SEQ_GROWTH_Q_REUT" hidden="1">"c5450"</definedName>
    <definedName name="IQ_EST_CAPEX_SURPRISE_PERCENT" hidden="1">"c4151"</definedName>
    <definedName name="IQ_EST_CASH_FLOW_DIFF" hidden="1">"c4152"</definedName>
    <definedName name="IQ_EST_CASH_FLOW_SURPRISE_PERCENT" hidden="1">"c4161"</definedName>
    <definedName name="IQ_EST_CASH_OPER_DIFF" hidden="1">"c4162"</definedName>
    <definedName name="IQ_EST_CASH_OPER_SURPRISE_PERCENT" hidden="1">"c4248"</definedName>
    <definedName name="IQ_EST_CFPS_DIFF" hidden="1">"c1871"</definedName>
    <definedName name="IQ_EST_CFPS_DIFF_REUT" hidden="1">"c3892"</definedName>
    <definedName name="IQ_EST_CFPS_GROWTH_1YR" hidden="1">"c1774"</definedName>
    <definedName name="IQ_EST_CFPS_GROWTH_1YR_REUT" hidden="1">"c3878"</definedName>
    <definedName name="IQ_EST_CFPS_GROWTH_2YR" hidden="1">"c1775"</definedName>
    <definedName name="IQ_EST_CFPS_GROWTH_2YR_REUT" hidden="1">"c3879"</definedName>
    <definedName name="IQ_EST_CFPS_GROWTH_Q_1YR" hidden="1">"c1776"</definedName>
    <definedName name="IQ_EST_CFPS_GROWTH_Q_1YR_REUT" hidden="1">"c3880"</definedName>
    <definedName name="IQ_EST_CFPS_SEQ_GROWTH_Q" hidden="1">"c1777"</definedName>
    <definedName name="IQ_EST_CFPS_SEQ_GROWTH_Q_REUT" hidden="1">"c3881"</definedName>
    <definedName name="IQ_EST_CFPS_SURPRISE_PERCENT" hidden="1">"c1872"</definedName>
    <definedName name="IQ_EST_CFPS_SURPRISE_PERCENT_REUT" hidden="1">"c3893"</definedName>
    <definedName name="IQ_EST_CURRENCY" hidden="1">"c2140"</definedName>
    <definedName name="IQ_EST_CURRENCY_REUT" hidden="1">"c5437"</definedName>
    <definedName name="IQ_EST_DATE" hidden="1">"c1634"</definedName>
    <definedName name="IQ_EST_DATE_REUT" hidden="1">"c5438"</definedName>
    <definedName name="IQ_EST_DISTRIBUTABLE_CASH_DIFF" hidden="1">"c4276"</definedName>
    <definedName name="IQ_EST_DISTRIBUTABLE_CASH_GROWTH_1YR" hidden="1">"c4413"</definedName>
    <definedName name="IQ_EST_DISTRIBUTABLE_CASH_GROWTH_2YR" hidden="1">"c4414"</definedName>
    <definedName name="IQ_EST_DISTRIBUTABLE_CASH_GROWTH_Q_1YR" hidden="1">"c4415"</definedName>
    <definedName name="IQ_EST_DISTRIBUTABLE_CASH_SEQ_GROWTH_Q" hidden="1">"c4416"</definedName>
    <definedName name="IQ_EST_DISTRIBUTABLE_CASH_SHARE_DIFF" hidden="1">"c4284"</definedName>
    <definedName name="IQ_EST_DISTRIBUTABLE_CASH_SHARE_GROWTH_1YR" hidden="1">"c4417"</definedName>
    <definedName name="IQ_EST_DISTRIBUTABLE_CASH_SHARE_GROWTH_2YR" hidden="1">"c4418"</definedName>
    <definedName name="IQ_EST_DISTRIBUTABLE_CASH_SHARE_GROWTH_Q_1YR" hidden="1">"c4419"</definedName>
    <definedName name="IQ_EST_DISTRIBUTABLE_CASH_SHARE_SEQ_GROWTH_Q" hidden="1">"c4420"</definedName>
    <definedName name="IQ_EST_DISTRIBUTABLE_CASH_SHARE_SURPRISE_PERCENT" hidden="1">"c4293"</definedName>
    <definedName name="IQ_EST_DISTRIBUTABLE_CASH_SURPRISE_PERCENT" hidden="1">"c4295"</definedName>
    <definedName name="IQ_EST_DPS_DIFF" hidden="1">"c1873"</definedName>
    <definedName name="IQ_EST_DPS_DIFF_REUT" hidden="1">"c3894"</definedName>
    <definedName name="IQ_EST_DPS_GROWTH_1YR" hidden="1">"c1778"</definedName>
    <definedName name="IQ_EST_DPS_GROWTH_1YR_REUT" hidden="1">"c3882"</definedName>
    <definedName name="IQ_EST_DPS_GROWTH_2YR" hidden="1">"c1779"</definedName>
    <definedName name="IQ_EST_DPS_GROWTH_2YR_REUT" hidden="1">"c3883"</definedName>
    <definedName name="IQ_EST_DPS_GROWTH_Q_1YR" hidden="1">"c1780"</definedName>
    <definedName name="IQ_EST_DPS_GROWTH_Q_1YR_REUT" hidden="1">"c3884"</definedName>
    <definedName name="IQ_EST_DPS_SEQ_GROWTH_Q" hidden="1">"c1781"</definedName>
    <definedName name="IQ_EST_DPS_SEQ_GROWTH_Q_REUT" hidden="1">"c3885"</definedName>
    <definedName name="IQ_EST_DPS_SURPRISE_PERCENT" hidden="1">"c1874"</definedName>
    <definedName name="IQ_EST_DPS_SURPRISE_PERCENT_REUT" hidden="1">"c3895"</definedName>
    <definedName name="IQ_EST_EBIT_DIFF" hidden="1">"c1875"</definedName>
    <definedName name="IQ_EST_EBIT_DIFF_REUT" hidden="1">"c5413"</definedName>
    <definedName name="IQ_EST_EBIT_GW_DIFF" hidden="1">"c4304"</definedName>
    <definedName name="IQ_EST_EBIT_GW_SURPRISE_PERCENT" hidden="1">"c4313"</definedName>
    <definedName name="IQ_EST_EBIT_SBC_DIFF" hidden="1">"c4314"</definedName>
    <definedName name="IQ_EST_EBIT_SBC_GW_DIFF" hidden="1">"c4318"</definedName>
    <definedName name="IQ_EST_EBIT_SBC_GW_SURPRISE_PERCENT" hidden="1">"c4327"</definedName>
    <definedName name="IQ_EST_EBIT_SBC_SURPRISE_PERCENT" hidden="1">"c4333"</definedName>
    <definedName name="IQ_EST_EBIT_SURPRISE_PERCENT" hidden="1">"c1876"</definedName>
    <definedName name="IQ_EST_EBIT_SURPRISE_PERCENT_REUT" hidden="1">"c5414"</definedName>
    <definedName name="IQ_EST_EBITDA_DIFF" hidden="1">"c1867"</definedName>
    <definedName name="IQ_EST_EBITDA_DIFF_REUT" hidden="1">"c3888"</definedName>
    <definedName name="IQ_EST_EBITDA_GROWTH_1YR" hidden="1">"c1766"</definedName>
    <definedName name="IQ_EST_EBITDA_GROWTH_1YR_REUT" hidden="1">"c3864"</definedName>
    <definedName name="IQ_EST_EBITDA_GROWTH_2YR" hidden="1">"c1767"</definedName>
    <definedName name="IQ_EST_EBITDA_GROWTH_2YR_REUT" hidden="1">"c3865"</definedName>
    <definedName name="IQ_EST_EBITDA_GROWTH_Q_1YR" hidden="1">"c1768"</definedName>
    <definedName name="IQ_EST_EBITDA_GROWTH_Q_1YR_REUT" hidden="1">"c3866"</definedName>
    <definedName name="IQ_EST_EBITDA_SBC_DIFF" hidden="1">"c4335"</definedName>
    <definedName name="IQ_EST_EBITDA_SBC_SURPRISE_PERCENT" hidden="1">"c4344"</definedName>
    <definedName name="IQ_EST_EBITDA_SEQ_GROWTH_Q" hidden="1">"c1769"</definedName>
    <definedName name="IQ_EST_EBITDA_SEQ_GROWTH_Q_REUT" hidden="1">"c3867"</definedName>
    <definedName name="IQ_EST_EBITDA_SURPRISE_PERCENT" hidden="1">"c1868"</definedName>
    <definedName name="IQ_EST_EBITDA_SURPRISE_PERCENT_REUT" hidden="1">"c3889"</definedName>
    <definedName name="IQ_EST_EBT_SBC_DIFF" hidden="1">"c4348"</definedName>
    <definedName name="IQ_EST_EBT_SBC_GW_DIFF" hidden="1">"c4352"</definedName>
    <definedName name="IQ_EST_EBT_SBC_GW_SURPRISE_PERCENT" hidden="1">"c4361"</definedName>
    <definedName name="IQ_EST_EBT_SBC_SURPRISE_PERCENT" hidden="1">"c4367"</definedName>
    <definedName name="IQ_EST_EPS_DIFF" hidden="1">"c1864"</definedName>
    <definedName name="IQ_EST_EPS_DIFF_REUT" hidden="1">"c5458"</definedName>
    <definedName name="IQ_EST_EPS_GROWTH_1YR" hidden="1">"c1636"</definedName>
    <definedName name="IQ_EST_EPS_GROWTH_1YR_REUT" hidden="1">"c3646"</definedName>
    <definedName name="IQ_EST_EPS_GROWTH_2YR" hidden="1">"c1637"</definedName>
    <definedName name="IQ_EST_EPS_GROWTH_2YR_REUT" hidden="1">"c3858"</definedName>
    <definedName name="IQ_EST_EPS_GROWTH_5YR" hidden="1">"c1655"</definedName>
    <definedName name="IQ_EST_EPS_GROWTH_5YR_BOTTOM_UP" hidden="1">"c5487"</definedName>
    <definedName name="IQ_EST_EPS_GROWTH_5YR_BOTTOM_UP_REUT" hidden="1">"c5495"</definedName>
    <definedName name="IQ_EST_EPS_GROWTH_5YR_HIGH" hidden="1">"c1657"</definedName>
    <definedName name="IQ_EST_EPS_GROWTH_5YR_HIGH_REUT" hidden="1">"c5322"</definedName>
    <definedName name="IQ_EST_EPS_GROWTH_5YR_LOW" hidden="1">"c1658"</definedName>
    <definedName name="IQ_EST_EPS_GROWTH_5YR_LOW_REUT" hidden="1">"c5323"</definedName>
    <definedName name="IQ_EST_EPS_GROWTH_5YR_MEDIAN" hidden="1">"c1656"</definedName>
    <definedName name="IQ_EST_EPS_GROWTH_5YR_MEDIAN_REUT" hidden="1">"c5321"</definedName>
    <definedName name="IQ_EST_EPS_GROWTH_5YR_NUM" hidden="1">"c1659"</definedName>
    <definedName name="IQ_EST_EPS_GROWTH_5YR_NUM_REUT" hidden="1">"c5324"</definedName>
    <definedName name="IQ_EST_EPS_GROWTH_5YR_REUT" hidden="1">"c3633"</definedName>
    <definedName name="IQ_EST_EPS_GROWTH_5YR_STDDEV" hidden="1">"c1660"</definedName>
    <definedName name="IQ_EST_EPS_GROWTH_5YR_STDDEV_REUT" hidden="1">"c5325"</definedName>
    <definedName name="IQ_EST_EPS_GROWTH_Q_1YR" hidden="1">"c1641"</definedName>
    <definedName name="IQ_EST_EPS_GROWTH_Q_1YR_REUT" hidden="1">"c5410"</definedName>
    <definedName name="IQ_EST_EPS_GW_DIFF" hidden="1">"c1891"</definedName>
    <definedName name="IQ_EST_EPS_GW_DIFF_REUT" hidden="1">"c5429"</definedName>
    <definedName name="IQ_EST_EPS_GW_SURPRISE_PERCENT" hidden="1">"c1892"</definedName>
    <definedName name="IQ_EST_EPS_GW_SURPRISE_PERCENT_REUT" hidden="1">"c5430"</definedName>
    <definedName name="IQ_EST_EPS_NORM_DIFF" hidden="1">"c2247"</definedName>
    <definedName name="IQ_EST_EPS_NORM_DIFF_REUT" hidden="1">"c5411"</definedName>
    <definedName name="IQ_EST_EPS_NORM_SURPRISE_PERCENT" hidden="1">"c2248"</definedName>
    <definedName name="IQ_EST_EPS_NORM_SURPRISE_PERCENT_REUT" hidden="1">"c5412"</definedName>
    <definedName name="IQ_EST_EPS_REPORT_DIFF" hidden="1">"c1893"</definedName>
    <definedName name="IQ_EST_EPS_REPORT_DIFF_REUT" hidden="1">"c5431"</definedName>
    <definedName name="IQ_EST_EPS_REPORT_SURPRISE_PERCENT" hidden="1">"c1894"</definedName>
    <definedName name="IQ_EST_EPS_REPORT_SURPRISE_PERCENT_REUT" hidden="1">"c5432"</definedName>
    <definedName name="IQ_EST_EPS_SBC_DIFF" hidden="1">"c4374"</definedName>
    <definedName name="IQ_EST_EPS_SBC_GW_DIFF" hidden="1">"c4378"</definedName>
    <definedName name="IQ_EST_EPS_SBC_GW_SURPRISE_PERCENT" hidden="1">"c4387"</definedName>
    <definedName name="IQ_EST_EPS_SBC_SURPRISE_PERCENT" hidden="1">"c4393"</definedName>
    <definedName name="IQ_EST_EPS_SEQ_GROWTH_Q" hidden="1">"c1764"</definedName>
    <definedName name="IQ_EST_EPS_SEQ_GROWTH_Q_REUT" hidden="1">"c3859"</definedName>
    <definedName name="IQ_EST_EPS_SURPRISE_PERCENT" hidden="1">"c1635"</definedName>
    <definedName name="IQ_EST_EPS_SURPRISE_PERCENT_REUT" hidden="1">"c5459"</definedName>
    <definedName name="IQ_EST_FFO_ADJ_DIFF" hidden="1">"c4433"</definedName>
    <definedName name="IQ_EST_FFO_ADJ_GROWTH_1YR" hidden="1">"c4421"</definedName>
    <definedName name="IQ_EST_FFO_ADJ_GROWTH_2YR" hidden="1">"c4422"</definedName>
    <definedName name="IQ_EST_FFO_ADJ_GROWTH_Q_1YR" hidden="1">"c4423"</definedName>
    <definedName name="IQ_EST_FFO_ADJ_SEQ_GROWTH_Q" hidden="1">"c4424"</definedName>
    <definedName name="IQ_EST_FFO_ADJ_SURPRISE_PERCENT" hidden="1">"c4442"</definedName>
    <definedName name="IQ_EST_FFO_DIFF" hidden="1">"c1869"</definedName>
    <definedName name="IQ_EST_FFO_DIFF_REUT" hidden="1">"c3890"</definedName>
    <definedName name="IQ_EST_FFO_GROWTH_1YR" hidden="1">"c1770"</definedName>
    <definedName name="IQ_EST_FFO_GROWTH_1YR_REUT" hidden="1">"c3874"</definedName>
    <definedName name="IQ_EST_FFO_GROWTH_2YR" hidden="1">"c1771"</definedName>
    <definedName name="IQ_EST_FFO_GROWTH_2YR_REUT" hidden="1">"c3875"</definedName>
    <definedName name="IQ_EST_FFO_GROWTH_Q_1YR" hidden="1">"c1772"</definedName>
    <definedName name="IQ_EST_FFO_GROWTH_Q_1YR_REUT" hidden="1">"c3876"</definedName>
    <definedName name="IQ_EST_FFO_SEQ_GROWTH_Q" hidden="1">"c1773"</definedName>
    <definedName name="IQ_EST_FFO_SEQ_GROWTH_Q_REUT" hidden="1">"c3877"</definedName>
    <definedName name="IQ_EST_FFO_SHARE_DIFF" hidden="1">"c4444"</definedName>
    <definedName name="IQ_EST_FFO_SHARE_GROWTH_1YR" hidden="1">"c4425"</definedName>
    <definedName name="IQ_EST_FFO_SHARE_GROWTH_2YR" hidden="1">"c4426"</definedName>
    <definedName name="IQ_EST_FFO_SHARE_GROWTH_Q_1YR" hidden="1">"c4427"</definedName>
    <definedName name="IQ_EST_FFO_SHARE_SEQ_GROWTH_Q" hidden="1">"c4428"</definedName>
    <definedName name="IQ_EST_FFO_SHARE_SURPRISE_PERCENT" hidden="1">"c4453"</definedName>
    <definedName name="IQ_EST_FFO_SURPRISE_PERCENT" hidden="1">"c1870"</definedName>
    <definedName name="IQ_EST_FFO_SURPRISE_PERCENT_REUT" hidden="1">"c3891"</definedName>
    <definedName name="IQ_EST_FOOTNOTE" hidden="1">"c4540"</definedName>
    <definedName name="IQ_EST_FOOTNOTE_REUT" hidden="1">"c5478"</definedName>
    <definedName name="IQ_EST_MAINT_CAPEX_DIFF" hidden="1">"c4456"</definedName>
    <definedName name="IQ_EST_MAINT_CAPEX_GROWTH_1YR" hidden="1">"c4429"</definedName>
    <definedName name="IQ_EST_MAINT_CAPEX_GROWTH_2YR" hidden="1">"c4430"</definedName>
    <definedName name="IQ_EST_MAINT_CAPEX_GROWTH_Q_1YR" hidden="1">"c4431"</definedName>
    <definedName name="IQ_EST_MAINT_CAPEX_SEQ_GROWTH_Q" hidden="1">"c4432"</definedName>
    <definedName name="IQ_EST_MAINT_CAPEX_SURPRISE_PERCENT" hidden="1">"c4465"</definedName>
    <definedName name="IQ_EST_NAV_DIFF" hidden="1">"c1895"</definedName>
    <definedName name="IQ_EST_NAV_SHARE_SURPRISE_PERCENT" hidden="1">"c1896"</definedName>
    <definedName name="IQ_EST_NET_DEBT_DIFF" hidden="1">"c4466"</definedName>
    <definedName name="IQ_EST_NET_DEBT_SURPRISE_PERCENT" hidden="1">"c4468"</definedName>
    <definedName name="IQ_EST_NI_DIFF" hidden="1">"c1885"</definedName>
    <definedName name="IQ_EST_NI_DIFF_REUT" hidden="1">"c5423"</definedName>
    <definedName name="IQ_EST_NI_GW_DIFF_REUT" hidden="1">"c5425"</definedName>
    <definedName name="IQ_EST_NI_GW_SURPRISE_PERCENT_REUT" hidden="1">"c5426"</definedName>
    <definedName name="IQ_EST_NI_REPORT_DIFF" hidden="1">"c1889"</definedName>
    <definedName name="IQ_EST_NI_REPORT_DIFF_REUT" hidden="1">"c5427"</definedName>
    <definedName name="IQ_EST_NI_REPORT_SURPRISE_PERCENT" hidden="1">"c1890"</definedName>
    <definedName name="IQ_EST_NI_REPORT_SURPRISE_PERCENT_REUT" hidden="1">"c5428"</definedName>
    <definedName name="IQ_EST_NI_SBC_DIFF" hidden="1">"c4472"</definedName>
    <definedName name="IQ_EST_NI_SBC_GW_DIFF" hidden="1">"c4476"</definedName>
    <definedName name="IQ_EST_NI_SBC_GW_SURPRISE_PERCENT" hidden="1">"c4485"</definedName>
    <definedName name="IQ_EST_NI_SBC_SURPRISE_PERCENT" hidden="1">"c4491"</definedName>
    <definedName name="IQ_EST_NI_SURPRISE_PERCENT" hidden="1">"c1886"</definedName>
    <definedName name="IQ_EST_NI_SURPRISE_PERCENT_REUT" hidden="1">"c5424"</definedName>
    <definedName name="IQ_EST_NUM_BUY" hidden="1">"c1759"</definedName>
    <definedName name="IQ_EST_NUM_HIGH_REC" hidden="1">"c5649"</definedName>
    <definedName name="IQ_EST_NUM_HIGH_REC_REUT" hidden="1">"c3870"</definedName>
    <definedName name="IQ_EST_NUM_HIGHEST_REC" hidden="1">"c5648"</definedName>
    <definedName name="IQ_EST_NUM_HIGHEST_REC_REUT" hidden="1">"c3869"</definedName>
    <definedName name="IQ_EST_NUM_HOLD" hidden="1">"c1761"</definedName>
    <definedName name="IQ_EST_NUM_LOW_REC" hidden="1">"c5651"</definedName>
    <definedName name="IQ_EST_NUM_LOW_REC_REUT" hidden="1">"c3872"</definedName>
    <definedName name="IQ_EST_NUM_LOWEST_REC" hidden="1">"c5652"</definedName>
    <definedName name="IQ_EST_NUM_LOWEST_REC_REUT" hidden="1">"c3873"</definedName>
    <definedName name="IQ_EST_NUM_NEUTRAL_REC" hidden="1">"c5650"</definedName>
    <definedName name="IQ_EST_NUM_NEUTRAL_REC_REUT" hidden="1">"c3871"</definedName>
    <definedName name="IQ_EST_NUM_NO_OPINION" hidden="1">"c1758"</definedName>
    <definedName name="IQ_EST_NUM_NO_OPINION_REUT" hidden="1">"c3868"</definedName>
    <definedName name="IQ_EST_NUM_OUTPERFORM" hidden="1">"c1760"</definedName>
    <definedName name="IQ_EST_NUM_SELL" hidden="1">"c1763"</definedName>
    <definedName name="IQ_EST_NUM_UNDERPERFORM" hidden="1">"c1762"</definedName>
    <definedName name="IQ_EST_OPER_INC_DIFF" hidden="1">"c1877"</definedName>
    <definedName name="IQ_EST_OPER_INC_DIFF_REUT" hidden="1">"c5415"</definedName>
    <definedName name="IQ_EST_OPER_INC_SURPRISE_PERCENT" hidden="1">"c1878"</definedName>
    <definedName name="IQ_EST_OPER_INC_SURPRISE_PERCENT_REUT" hidden="1">"c5416"</definedName>
    <definedName name="IQ_EST_PRE_TAX_DIFF" hidden="1">"c1879"</definedName>
    <definedName name="IQ_EST_PRE_TAX_DIFF_REUT" hidden="1">"c5417"</definedName>
    <definedName name="IQ_EST_PRE_TAX_GW_DIFF" hidden="1">"c1881"</definedName>
    <definedName name="IQ_EST_PRE_TAX_GW_DIFF_REUT" hidden="1">"c5419"</definedName>
    <definedName name="IQ_EST_PRE_TAX_GW_SURPRISE_PERCENT" hidden="1">"c1882"</definedName>
    <definedName name="IQ_EST_PRE_TAX_GW_SURPRISE_PERCENT_REUT" hidden="1">"c5420"</definedName>
    <definedName name="IQ_EST_PRE_TAX_REPORT_DIFF" hidden="1">"c1883"</definedName>
    <definedName name="IQ_EST_PRE_TAX_REPORT_DIFF_REUT" hidden="1">"c5421"</definedName>
    <definedName name="IQ_EST_PRE_TAX_REPORT_SURPRISE_PERCENT" hidden="1">"c1884"</definedName>
    <definedName name="IQ_EST_PRE_TAX_REPORT_SURPRISE_PERCENT_REUT" hidden="1">"c5422"</definedName>
    <definedName name="IQ_EST_PRE_TAX_SURPRISE_PERCENT" hidden="1">"c1880"</definedName>
    <definedName name="IQ_EST_PRE_TAX_SURPRISE_PERCENT_REUT" hidden="1">"c5418"</definedName>
    <definedName name="IQ_EST_RECURRING_PROFIT_SHARE_DIFF" hidden="1">"c4505"</definedName>
    <definedName name="IQ_EST_RECURRING_PROFIT_SHARE_SURPRISE_PERCENT" hidden="1">"c4515"</definedName>
    <definedName name="IQ_EST_REV_DIFF" hidden="1">"c1865"</definedName>
    <definedName name="IQ_EST_REV_DIFF_REUT" hidden="1">"c3886"</definedName>
    <definedName name="IQ_EST_REV_GROWTH_1YR" hidden="1">"c1638"</definedName>
    <definedName name="IQ_EST_REV_GROWTH_1YR_REUT" hidden="1">"c3860"</definedName>
    <definedName name="IQ_EST_REV_GROWTH_2YR" hidden="1">"c1639"</definedName>
    <definedName name="IQ_EST_REV_GROWTH_2YR_REUT" hidden="1">"c3861"</definedName>
    <definedName name="IQ_EST_REV_GROWTH_Q_1YR" hidden="1">"c1640"</definedName>
    <definedName name="IQ_EST_REV_GROWTH_Q_1YR_REUT" hidden="1">"c3862"</definedName>
    <definedName name="IQ_EST_REV_SEQ_GROWTH_Q" hidden="1">"c1765"</definedName>
    <definedName name="IQ_EST_REV_SEQ_GROWTH_Q_REUT" hidden="1">"c3863"</definedName>
    <definedName name="IQ_EST_REV_SURPRISE_PERCENT" hidden="1">"c1866"</definedName>
    <definedName name="IQ_EST_REV_SURPRISE_PERCENT_REUT" hidden="1">"c3887"</definedName>
    <definedName name="IQ_EST_VENDOR" hidden="1">"c5564"</definedName>
    <definedName name="IQ_ESTIMATED_ASSESSABLE_DEPOSITS_FDIC" hidden="1">"c6490"</definedName>
    <definedName name="IQ_ESTIMATED_INSURED_DEPOSITS_FDIC" hidden="1">"c6491"</definedName>
    <definedName name="IQ_EV_OVER_EMPLOYEE" hidden="1">"c1428"</definedName>
    <definedName name="IQ_EV_OVER_LTM_EBIT" hidden="1">"c1426"</definedName>
    <definedName name="IQ_EV_OVER_LTM_EBITDA" hidden="1">"c1427"</definedName>
    <definedName name="IQ_EV_OVER_LTM_REVENUE" hidden="1">"c1429"</definedName>
    <definedName name="IQ_EVAL_DATE" hidden="1">"c2180"</definedName>
    <definedName name="IQ_EXCHANGE" hidden="1">"c405"</definedName>
    <definedName name="IQ_EXCISE_TAXES_EXCL_SALES" hidden="1">"c5515"</definedName>
    <definedName name="IQ_EXCISE_TAXES_INCL_SALES" hidden="1">"c5514"</definedName>
    <definedName name="IQ_EXERCISE_PRICE" hidden="1">"c1897"</definedName>
    <definedName name="IQ_EXERCISED" hidden="1">"c406"</definedName>
    <definedName name="IQ_EXP_RETURN_PENSION_DOMESTIC" hidden="1">"c407"</definedName>
    <definedName name="IQ_EXP_RETURN_PENSION_FOREIGN" hidden="1">"c408"</definedName>
    <definedName name="IQ_EXPLORE_DRILL" hidden="1">"c409"</definedName>
    <definedName name="IQ_EXTRA_ACC_ITEMS" hidden="1">"c410"</definedName>
    <definedName name="IQ_EXTRA_ACC_ITEMS_BNK" hidden="1">"c411"</definedName>
    <definedName name="IQ_EXTRA_ACC_ITEMS_BR" hidden="1">"c412"</definedName>
    <definedName name="IQ_EXTRA_ACC_ITEMS_FIN" hidden="1">"c413"</definedName>
    <definedName name="IQ_EXTRA_ACC_ITEMS_INS" hidden="1">"c414"</definedName>
    <definedName name="IQ_EXTRA_ACC_ITEMS_RE" hidden="1">"c6216"</definedName>
    <definedName name="IQ_EXTRA_ACC_ITEMS_REIT" hidden="1">"c415"</definedName>
    <definedName name="IQ_EXTRA_ACC_ITEMS_UTI" hidden="1">"c416"</definedName>
    <definedName name="IQ_EXTRA_ITEMS" hidden="1">"c1459"</definedName>
    <definedName name="IQ_EXTRAORDINARY_GAINS_FDIC" hidden="1">"c6586"</definedName>
    <definedName name="IQ_FAIR_VALUE_FDIC" hidden="1">"c6427"</definedName>
    <definedName name="IQ_FARM_LOANS_NET_FDIC" hidden="1">"c6316"</definedName>
    <definedName name="IQ_FARM_LOANS_TOTAL_LOANS_FOREIGN_FDIC" hidden="1">"c6450"</definedName>
    <definedName name="IQ_FARMLAND_LOANS_FDIC" hidden="1">"c6314"</definedName>
    <definedName name="IQ_FDIC" hidden="1">"c417"</definedName>
    <definedName name="IQ_FED_FUNDS_PURCHASED_FDIC" hidden="1">"c6343"</definedName>
    <definedName name="IQ_FED_FUNDS_SOLD_FDIC" hidden="1">"c6307"</definedName>
    <definedName name="IQ_FEDFUNDS_SOLD" hidden="1">"c2256"</definedName>
    <definedName name="IQ_FFO" hidden="1">"c1574"</definedName>
    <definedName name="IQ_FFO_ACT_OR_EST" hidden="1">"c2216"</definedName>
    <definedName name="IQ_FFO_ADJ_ACT_OR_EST" hidden="1">"c4435"</definedName>
    <definedName name="IQ_FFO_ADJ_EST" hidden="1">"c4434"</definedName>
    <definedName name="IQ_FFO_ADJ_GUIDANCE" hidden="1">"c4436"</definedName>
    <definedName name="IQ_FFO_ADJ_HIGH_EST" hidden="1">"c4437"</definedName>
    <definedName name="IQ_FFO_ADJ_HIGH_GUIDANCE" hidden="1">"c4202"</definedName>
    <definedName name="IQ_FFO_ADJ_LOW_EST" hidden="1">"c4438"</definedName>
    <definedName name="IQ_FFO_ADJ_LOW_GUIDANCE" hidden="1">"c4242"</definedName>
    <definedName name="IQ_FFO_ADJ_MEDIAN_EST" hidden="1">"c4439"</definedName>
    <definedName name="IQ_FFO_ADJ_NUM_EST" hidden="1">"c4440"</definedName>
    <definedName name="IQ_FFO_ADJ_STDDEV_EST" hidden="1">"c4441"</definedName>
    <definedName name="IQ_FFO_EST" hidden="1">"c418"</definedName>
    <definedName name="IQ_FFO_EST_REUT" hidden="1">"c3837"</definedName>
    <definedName name="IQ_FFO_GUIDANCE" hidden="1">"c4443"</definedName>
    <definedName name="IQ_FFO_HIGH_EST" hidden="1">"c419"</definedName>
    <definedName name="IQ_FFO_HIGH_EST_REUT" hidden="1">"c3839"</definedName>
    <definedName name="IQ_FFO_HIGH_GUIDANCE" hidden="1">"c4184"</definedName>
    <definedName name="IQ_FFO_LOW_EST" hidden="1">"c420"</definedName>
    <definedName name="IQ_FFO_LOW_EST_REUT" hidden="1">"c3840"</definedName>
    <definedName name="IQ_FFO_LOW_GUIDANCE" hidden="1">"c4224"</definedName>
    <definedName name="IQ_FFO_MEDIAN_EST" hidden="1">"c1665"</definedName>
    <definedName name="IQ_FFO_MEDIAN_EST_REUT" hidden="1">"c3838"</definedName>
    <definedName name="IQ_FFO_NUM_EST" hidden="1">"c421"</definedName>
    <definedName name="IQ_FFO_NUM_EST_REUT" hidden="1">"c3841"</definedName>
    <definedName name="IQ_FFO_PAYOUT_RATIO" hidden="1">"c3492"</definedName>
    <definedName name="IQ_FFO_SHARE_ACT_OR_EST" hidden="1">"c4446"</definedName>
    <definedName name="IQ_FFO_SHARE_EST" hidden="1">"c4445"</definedName>
    <definedName name="IQ_FFO_SHARE_GUIDANCE" hidden="1">"c4447"</definedName>
    <definedName name="IQ_FFO_SHARE_HIGH_EST" hidden="1">"c4448"</definedName>
    <definedName name="IQ_FFO_SHARE_HIGH_GUIDANCE" hidden="1">"c4203"</definedName>
    <definedName name="IQ_FFO_SHARE_LOW_EST" hidden="1">"c4449"</definedName>
    <definedName name="IQ_FFO_SHARE_LOW_GUIDANCE" hidden="1">"c4243"</definedName>
    <definedName name="IQ_FFO_SHARE_MEDIAN_EST" hidden="1">"c4450"</definedName>
    <definedName name="IQ_FFO_SHARE_NUM_EST" hidden="1">"c4451"</definedName>
    <definedName name="IQ_FFO_SHARE_STDDEV_EST" hidden="1">"c4452"</definedName>
    <definedName name="IQ_FFO_STDDEV_EST" hidden="1">"c422"</definedName>
    <definedName name="IQ_FFO_STDDEV_EST_REUT" hidden="1">"c3842"</definedName>
    <definedName name="IQ_FH" hidden="1">100000</definedName>
    <definedName name="IQ_FHLB_ADVANCES_FDIC" hidden="1">"c6366"</definedName>
    <definedName name="IQ_FHLB_DEBT" hidden="1">"c423"</definedName>
    <definedName name="IQ_FHLB_DUE_CY" hidden="1">"c2080"</definedName>
    <definedName name="IQ_FHLB_DUE_CY1" hidden="1">"c2081"</definedName>
    <definedName name="IQ_FHLB_DUE_CY2" hidden="1">"c2082"</definedName>
    <definedName name="IQ_FHLB_DUE_CY3" hidden="1">"c2083"</definedName>
    <definedName name="IQ_FHLB_DUE_CY4" hidden="1">"c2084"</definedName>
    <definedName name="IQ_FHLB_DUE_NEXT_FIVE" hidden="1">"c2085"</definedName>
    <definedName name="IQ_FIDUCIARY_ACTIVITIES_FDIC" hidden="1">"c6571"</definedName>
    <definedName name="IQ_FIFETEEN_YEAR_FIXED_AND_FLOATING_RATE_FDIC" hidden="1">"c6423"</definedName>
    <definedName name="IQ_FIFETEEN_YEAR_MORTGAGE_PASS_THROUGHS_FDIC" hidden="1">"c6415"</definedName>
    <definedName name="IQ_FILING_CURRENCY" hidden="1">"c2129"</definedName>
    <definedName name="IQ_FILINGDATE_BS" hidden="1">"c424"</definedName>
    <definedName name="IQ_FILINGDATE_CF" hidden="1">"c425"</definedName>
    <definedName name="IQ_FILINGDATE_IS" hidden="1">"c426"</definedName>
    <definedName name="IQ_FILM_RIGHTS" hidden="1">"c2254"</definedName>
    <definedName name="IQ_FIN_DATA_SOURCE" hidden="1">"c6788"</definedName>
    <definedName name="IQ_FIN_DIV_ASSETS_CURRENT" hidden="1">"c427"</definedName>
    <definedName name="IQ_FIN_DIV_ASSETS_LT" hidden="1">"c428"</definedName>
    <definedName name="IQ_FIN_DIV_CASH_EQUIV" hidden="1">"c6289"</definedName>
    <definedName name="IQ_FIN_DIV_DEBT_CURRENT" hidden="1">"c429"</definedName>
    <definedName name="IQ_FIN_DIV_DEBT_LT" hidden="1">"c430"</definedName>
    <definedName name="IQ_FIN_DIV_DEBT_TOTAL" hidden="1">"c5656"</definedName>
    <definedName name="IQ_FIN_DIV_EXP" hidden="1">"c431"</definedName>
    <definedName name="IQ_FIN_DIV_INT_EXP" hidden="1">"c432"</definedName>
    <definedName name="IQ_FIN_DIV_LIAB_CURRENT" hidden="1">"c433"</definedName>
    <definedName name="IQ_FIN_DIV_LIAB_LT" hidden="1">"c434"</definedName>
    <definedName name="IQ_FIN_DIV_LOANS_CURRENT" hidden="1">"c435"</definedName>
    <definedName name="IQ_FIN_DIV_LOANS_LT" hidden="1">"c436"</definedName>
    <definedName name="IQ_FIN_DIV_LT_DEBT_TOTAL" hidden="1">"c5655"</definedName>
    <definedName name="IQ_FIN_DIV_REV" hidden="1">"c437"</definedName>
    <definedName name="IQ_FIN_DIV_ST_DEBT_TOTAL" hidden="1">"c5527"</definedName>
    <definedName name="IQ_FIN_DIV_ST_INVEST" hidden="1">"c6288"</definedName>
    <definedName name="IQ_FINANCING_CASH" hidden="1">"c1405"</definedName>
    <definedName name="IQ_FINANCING_CASH_SUPPL" hidden="1">"c1406"</definedName>
    <definedName name="IQ_FINANCING_OBLIG_CURRENT" hidden="1">"c6190"</definedName>
    <definedName name="IQ_FINANCING_OBLIG_NON_CURRENT" hidden="1">"c6191"</definedName>
    <definedName name="IQ_FINISHED_INV" hidden="1">"c438"</definedName>
    <definedName name="IQ_FIRST_INT_DATE" hidden="1">"c2186"</definedName>
    <definedName name="IQ_FIRST_YEAR_LIFE" hidden="1">"c439"</definedName>
    <definedName name="IQ_FIRST_YEAR_LIFE_PREM" hidden="1">"c2787"</definedName>
    <definedName name="IQ_FIRST_YEAR_PREM" hidden="1">"c2786"</definedName>
    <definedName name="IQ_FIRSTPRICINGDATE" hidden="1">"c3050"</definedName>
    <definedName name="IQ_FISCAL_Q" hidden="1">"c440"</definedName>
    <definedName name="IQ_FISCAL_Q_EST" hidden="1">"c6794"</definedName>
    <definedName name="IQ_FISCAL_Q_EST_REUT" hidden="1">"c6798"</definedName>
    <definedName name="IQ_FISCAL_Y" hidden="1">"c441"</definedName>
    <definedName name="IQ_FISCAL_Y_EST" hidden="1">"c6795"</definedName>
    <definedName name="IQ_FISCAL_Y_EST_REUT" hidden="1">"c6799"</definedName>
    <definedName name="IQ_FIVE_PERCENT_OWNER" hidden="1">"c442"</definedName>
    <definedName name="IQ_FIVE_YEAR_FIXED_AND_FLOATING_RATE_FDIC" hidden="1">"c6422"</definedName>
    <definedName name="IQ_FIVE_YEAR_MORTGAGE_PASS_THROUGHS_FDIC" hidden="1">"c6414"</definedName>
    <definedName name="IQ_FIVEPERCENT_PERCENT" hidden="1">"c443"</definedName>
    <definedName name="IQ_FIVEPERCENT_SHARES" hidden="1">"c444"</definedName>
    <definedName name="IQ_FIXED_ASSET_TURNS" hidden="1">"c445"</definedName>
    <definedName name="IQ_FLOAT_PERCENT" hidden="1">"c1575"</definedName>
    <definedName name="IQ_FNMA_FHLMC_FDIC" hidden="1">"c6397"</definedName>
    <definedName name="IQ_FNMA_FHLMC_GNMA_FDIC" hidden="1">"c6399"</definedName>
    <definedName name="IQ_FORECLOSED_PROPERTIES_FDIC" hidden="1">"c6459"</definedName>
    <definedName name="IQ_FOREIGN_BANK_LOANS_FDIC" hidden="1">"c6437"</definedName>
    <definedName name="IQ_FOREIGN_BANKS_DEPOSITS_FOREIGN_FDIC" hidden="1">"c6481"</definedName>
    <definedName name="IQ_FOREIGN_BANKS_LOAN_CHARG_OFFS_FDIC" hidden="1">"c6645"</definedName>
    <definedName name="IQ_FOREIGN_BANKS_NET_CHARGE_OFFS_FDIC" hidden="1">"c6647"</definedName>
    <definedName name="IQ_FOREIGN_BANKS_NONTRANSACTION_ACCOUNTS_FDIC" hidden="1">"c6550"</definedName>
    <definedName name="IQ_FOREIGN_BANKS_RECOVERIES_FDIC" hidden="1">"c6646"</definedName>
    <definedName name="IQ_FOREIGN_BANKS_TRANSACTION_ACCOUNTS_FDIC" hidden="1">"c6542"</definedName>
    <definedName name="IQ_FOREIGN_BRANCHES_U.S._BANKS_LOANS_FDIC" hidden="1">"c6438"</definedName>
    <definedName name="IQ_FOREIGN_BRANCHES_US_BANKS_FDIC" hidden="1">"c6392"</definedName>
    <definedName name="IQ_FOREIGN_COUNTRIES_BANKS_TOTAL_LOANS_FOREIGN_FDIC" hidden="1">"c6445"</definedName>
    <definedName name="IQ_FOREIGN_DEBT_SECURITIES_FDIC" hidden="1">"c6303"</definedName>
    <definedName name="IQ_FOREIGN_DEP_IB" hidden="1">"c446"</definedName>
    <definedName name="IQ_FOREIGN_DEP_NON_IB" hidden="1">"c447"</definedName>
    <definedName name="IQ_FOREIGN_DEPOSITS_NONTRANSACTION_ACCOUNTS_FDIC" hidden="1">"c6549"</definedName>
    <definedName name="IQ_FOREIGN_DEPOSITS_TRANSACTION_ACCOUNTS_FDIC" hidden="1">"c6541"</definedName>
    <definedName name="IQ_FOREIGN_EXCHANGE" hidden="1">"c1376"</definedName>
    <definedName name="IQ_FOREIGN_EXCHANGE_EXPOSURES_FDIC" hidden="1">"c6663"</definedName>
    <definedName name="IQ_FOREIGN_GOVERNMENT_LOANS_FDIC" hidden="1">"c6430"</definedName>
    <definedName name="IQ_FOREIGN_GOVERNMENTS_CHARGE_OFFS_FDIC" hidden="1">"c6600"</definedName>
    <definedName name="IQ_FOREIGN_GOVERNMENTS_DEPOSITS_FOREIGN_FDIC" hidden="1">"c6482"</definedName>
    <definedName name="IQ_FOREIGN_GOVERNMENTS_NET_CHARGE_OFFS_FDIC" hidden="1">"c6638"</definedName>
    <definedName name="IQ_FOREIGN_GOVERNMENTS_NONTRANSACTION_ACCOUNTS_FDIC" hidden="1">"c6551"</definedName>
    <definedName name="IQ_FOREIGN_GOVERNMENTS_RECOVERIES_FDIC" hidden="1">"c6619"</definedName>
    <definedName name="IQ_FOREIGN_GOVERNMENTS_TOTAL_DEPOSITS_FDIC" hidden="1">"c6476"</definedName>
    <definedName name="IQ_FOREIGN_GOVERNMENTS_TRANSACTION_ACCOUNTS_FDIC" hidden="1">"c6543"</definedName>
    <definedName name="IQ_FOREIGN_LOANS" hidden="1">"c448"</definedName>
    <definedName name="IQ_FQ" hidden="1">500</definedName>
    <definedName name="IQ_FUEL" hidden="1">"c449"</definedName>
    <definedName name="IQ_FULL_TIME" hidden="1">"c450"</definedName>
    <definedName name="IQ_FULLY_INSURED_DEPOSITS_FDIC" hidden="1">"c6487"</definedName>
    <definedName name="IQ_FUTURES_FORWARD_CONTRACTS_NOTIONAL_AMOUNT_FDIC" hidden="1">"c6518"</definedName>
    <definedName name="IQ_FUTURES_FORWARD_CONTRACTS_RATE_RISK_FDIC" hidden="1">"c6508"</definedName>
    <definedName name="IQ_FWD_CY" hidden="1">10001</definedName>
    <definedName name="IQ_FWD_CY1" hidden="1">10002</definedName>
    <definedName name="IQ_FWD_CY2" hidden="1">10003</definedName>
    <definedName name="IQ_FWD_FY" hidden="1">1001</definedName>
    <definedName name="IQ_FWD_FY1" hidden="1">1002</definedName>
    <definedName name="IQ_FWD_FY2" hidden="1">1003</definedName>
    <definedName name="IQ_FWD_Q" hidden="1">501</definedName>
    <definedName name="IQ_FWD_Q1" hidden="1">502</definedName>
    <definedName name="IQ_FWD_Q2" hidden="1">503</definedName>
    <definedName name="IQ_FX" hidden="1">"c451"</definedName>
    <definedName name="IQ_FX_CONTRACTS_FDIC" hidden="1">"c6517"</definedName>
    <definedName name="IQ_FX_CONTRACTS_SPOT_FDIC" hidden="1">"c6356"</definedName>
    <definedName name="IQ_FY" hidden="1">1000</definedName>
    <definedName name="IQ_GA_EXP" hidden="1">"c2241"</definedName>
    <definedName name="IQ_GAAP_BS" hidden="1">"c6789"</definedName>
    <definedName name="IQ_GAAP_CF" hidden="1">"c6790"</definedName>
    <definedName name="IQ_GAAP_IS" hidden="1">"c6194"</definedName>
    <definedName name="IQ_GAIN_ASSETS" hidden="1">"c452"</definedName>
    <definedName name="IQ_GAIN_ASSETS_BNK" hidden="1">"c453"</definedName>
    <definedName name="IQ_GAIN_ASSETS_BR" hidden="1">"c454"</definedName>
    <definedName name="IQ_GAIN_ASSETS_CF" hidden="1">"c455"</definedName>
    <definedName name="IQ_GAIN_ASSETS_CF_BNK" hidden="1">"c456"</definedName>
    <definedName name="IQ_GAIN_ASSETS_CF_BR" hidden="1">"c457"</definedName>
    <definedName name="IQ_GAIN_ASSETS_CF_FIN" hidden="1">"c458"</definedName>
    <definedName name="IQ_GAIN_ASSETS_CF_INS" hidden="1">"c459"</definedName>
    <definedName name="IQ_GAIN_ASSETS_CF_RE" hidden="1">"c6217"</definedName>
    <definedName name="IQ_GAIN_ASSETS_CF_REIT" hidden="1">"c460"</definedName>
    <definedName name="IQ_GAIN_ASSETS_CF_UTI" hidden="1">"c461"</definedName>
    <definedName name="IQ_GAIN_ASSETS_FIN" hidden="1">"c462"</definedName>
    <definedName name="IQ_GAIN_ASSETS_INS" hidden="1">"c463"</definedName>
    <definedName name="IQ_GAIN_ASSETS_RE" hidden="1">"c6218"</definedName>
    <definedName name="IQ_GAIN_ASSETS_REIT" hidden="1">"c471"</definedName>
    <definedName name="IQ_GAIN_ASSETS_REV" hidden="1">"c472"</definedName>
    <definedName name="IQ_GAIN_ASSETS_REV_BNK" hidden="1">"c473"</definedName>
    <definedName name="IQ_GAIN_ASSETS_REV_BR" hidden="1">"c474"</definedName>
    <definedName name="IQ_GAIN_ASSETS_REV_FIN" hidden="1">"c475"</definedName>
    <definedName name="IQ_GAIN_ASSETS_REV_INS" hidden="1">"c476"</definedName>
    <definedName name="IQ_GAIN_ASSETS_REV_RE" hidden="1">"c6219"</definedName>
    <definedName name="IQ_GAIN_ASSETS_REV_REIT" hidden="1">"c477"</definedName>
    <definedName name="IQ_GAIN_ASSETS_REV_UTI" hidden="1">"c478"</definedName>
    <definedName name="IQ_GAIN_ASSETS_UTI" hidden="1">"c479"</definedName>
    <definedName name="IQ_GAIN_INVEST" hidden="1">"c1463"</definedName>
    <definedName name="IQ_GAIN_INVEST_BNK" hidden="1">"c1582"</definedName>
    <definedName name="IQ_GAIN_INVEST_BR" hidden="1">"c1464"</definedName>
    <definedName name="IQ_GAIN_INVEST_CF" hidden="1">"c480"</definedName>
    <definedName name="IQ_GAIN_INVEST_CF_BNK" hidden="1">"c481"</definedName>
    <definedName name="IQ_GAIN_INVEST_CF_BR" hidden="1">"c482"</definedName>
    <definedName name="IQ_GAIN_INVEST_CF_FIN" hidden="1">"c483"</definedName>
    <definedName name="IQ_GAIN_INVEST_CF_INS" hidden="1">"c484"</definedName>
    <definedName name="IQ_GAIN_INVEST_CF_RE" hidden="1">"c6220"</definedName>
    <definedName name="IQ_GAIN_INVEST_CF_REIT" hidden="1">"c485"</definedName>
    <definedName name="IQ_GAIN_INVEST_CF_UTI" hidden="1">"c486"</definedName>
    <definedName name="IQ_GAIN_INVEST_FIN" hidden="1">"c1465"</definedName>
    <definedName name="IQ_GAIN_INVEST_INS" hidden="1">"c1466"</definedName>
    <definedName name="IQ_GAIN_INVEST_RE" hidden="1">"c6278"</definedName>
    <definedName name="IQ_GAIN_INVEST_REIT" hidden="1">"c1467"</definedName>
    <definedName name="IQ_GAIN_INVEST_REV" hidden="1">"c494"</definedName>
    <definedName name="IQ_GAIN_INVEST_REV_BNK" hidden="1">"c495"</definedName>
    <definedName name="IQ_GAIN_INVEST_REV_BR" hidden="1">"c496"</definedName>
    <definedName name="IQ_GAIN_INVEST_REV_FIN" hidden="1">"c497"</definedName>
    <definedName name="IQ_GAIN_INVEST_REV_INS" hidden="1">"c498"</definedName>
    <definedName name="IQ_GAIN_INVEST_REV_RE" hidden="1">"c6221"</definedName>
    <definedName name="IQ_GAIN_INVEST_REV_REIT" hidden="1">"c499"</definedName>
    <definedName name="IQ_GAIN_INVEST_REV_UTI" hidden="1">"c500"</definedName>
    <definedName name="IQ_GAIN_INVEST_UTI" hidden="1">"c1468"</definedName>
    <definedName name="IQ_GAIN_LOANS_REC" hidden="1">"c501"</definedName>
    <definedName name="IQ_GAIN_LOANS_RECEIV" hidden="1">"c502"</definedName>
    <definedName name="IQ_GAIN_LOANS_RECEIV_REV_FIN" hidden="1">"c503"</definedName>
    <definedName name="IQ_GAIN_LOANS_REV" hidden="1">"c504"</definedName>
    <definedName name="IQ_GAIN_SALE_ASSETS" hidden="1">"c1377"</definedName>
    <definedName name="IQ_GAIN_SALE_LOANS_FDIC" hidden="1">"c6673"</definedName>
    <definedName name="IQ_GAIN_SALE_RE_FDIC" hidden="1">"c6674"</definedName>
    <definedName name="IQ_GAINS_SALE_ASSETS_FDIC" hidden="1">"c6675"</definedName>
    <definedName name="IQ_GEO_SEG_ASSETS" hidden="1">"c4069"</definedName>
    <definedName name="IQ_GEO_SEG_ASSETS_ABS" hidden="1">"c4091"</definedName>
    <definedName name="IQ_GEO_SEG_ASSETS_TOTAL" hidden="1">"c4123"</definedName>
    <definedName name="IQ_GEO_SEG_CAPEX" hidden="1">"c4083"</definedName>
    <definedName name="IQ_GEO_SEG_CAPEX_ABS" hidden="1">"c4105"</definedName>
    <definedName name="IQ_GEO_SEG_CAPEX_TOTAL" hidden="1">"c4127"</definedName>
    <definedName name="IQ_GEO_SEG_DA" hidden="1">"c4082"</definedName>
    <definedName name="IQ_GEO_SEG_DA_ABS" hidden="1">"c4104"</definedName>
    <definedName name="IQ_GEO_SEG_DA_TOTAL" hidden="1">"c4126"</definedName>
    <definedName name="IQ_GEO_SEG_EARNINGS_OP" hidden="1">"c4073"</definedName>
    <definedName name="IQ_GEO_SEG_EARNINGS_OP_ABS" hidden="1">"c4095"</definedName>
    <definedName name="IQ_GEO_SEG_EARNINGS_OP_TOTAL" hidden="1">"c4119"</definedName>
    <definedName name="IQ_GEO_SEG_EBT" hidden="1">"c4072"</definedName>
    <definedName name="IQ_GEO_SEG_EBT_ABS" hidden="1">"c4094"</definedName>
    <definedName name="IQ_GEO_SEG_EBT_TOTAL" hidden="1">"c4121"</definedName>
    <definedName name="IQ_GEO_SEG_GP" hidden="1">"c4070"</definedName>
    <definedName name="IQ_GEO_SEG_GP_ABS" hidden="1">"c4092"</definedName>
    <definedName name="IQ_GEO_SEG_GP_TOTAL" hidden="1">"c4120"</definedName>
    <definedName name="IQ_GEO_SEG_INC_TAX" hidden="1">"c4081"</definedName>
    <definedName name="IQ_GEO_SEG_INC_TAX_ABS" hidden="1">"c4103"</definedName>
    <definedName name="IQ_GEO_SEG_INC_TAX_TOTAL" hidden="1">"c4125"</definedName>
    <definedName name="IQ_GEO_SEG_INTEREST_EXP" hidden="1">"c4080"</definedName>
    <definedName name="IQ_GEO_SEG_INTEREST_EXP_ABS" hidden="1">"c4102"</definedName>
    <definedName name="IQ_GEO_SEG_INTEREST_EXP_TOTAL" hidden="1">"c4124"</definedName>
    <definedName name="IQ_GEO_SEG_NAME" hidden="1">"c5484"</definedName>
    <definedName name="IQ_GEO_SEG_NAME_ABS" hidden="1">"c5485"</definedName>
    <definedName name="IQ_GEO_SEG_NI" hidden="1">"c4071"</definedName>
    <definedName name="IQ_GEO_SEG_NI_ABS" hidden="1">"c4093"</definedName>
    <definedName name="IQ_GEO_SEG_NI_TOTAL" hidden="1">"c4122"</definedName>
    <definedName name="IQ_GEO_SEG_OPER_INC" hidden="1">"c4075"</definedName>
    <definedName name="IQ_GEO_SEG_OPER_INC_ABS" hidden="1">"c4097"</definedName>
    <definedName name="IQ_GEO_SEG_OPER_INC_TOTAL" hidden="1">"c4118"</definedName>
    <definedName name="IQ_GEO_SEG_REV" hidden="1">"c4074"</definedName>
    <definedName name="IQ_GEO_SEG_REV_ABS" hidden="1">"c4096"</definedName>
    <definedName name="IQ_GEO_SEG_REV_TOTAL" hidden="1">"c4117"</definedName>
    <definedName name="IQ_GNMA_FDIC" hidden="1">"c6398"</definedName>
    <definedName name="IQ_GOODWILL_FDIC" hidden="1">"c6334"</definedName>
    <definedName name="IQ_GOODWILL_IMPAIRMENT_FDIC" hidden="1">"c6678"</definedName>
    <definedName name="IQ_GOODWILL_INTAN_FDIC" hidden="1">"c6333"</definedName>
    <definedName name="IQ_GOODWILL_NET" hidden="1">"c1380"</definedName>
    <definedName name="IQ_GP" hidden="1">"c511"</definedName>
    <definedName name="IQ_GP_10YR_ANN_CAGR" hidden="1">"c6090"</definedName>
    <definedName name="IQ_GP_10YR_ANN_GROWTH" hidden="1">"c512"</definedName>
    <definedName name="IQ_GP_1YR_ANN_GROWTH" hidden="1">"c513"</definedName>
    <definedName name="IQ_GP_2YR_ANN_CAGR" hidden="1">"c6091"</definedName>
    <definedName name="IQ_GP_2YR_ANN_GROWTH" hidden="1">"c514"</definedName>
    <definedName name="IQ_GP_3YR_ANN_CAGR" hidden="1">"c6092"</definedName>
    <definedName name="IQ_GP_3YR_ANN_GROWTH" hidden="1">"c515"</definedName>
    <definedName name="IQ_GP_5YR_ANN_CAGR" hidden="1">"c6093"</definedName>
    <definedName name="IQ_GP_5YR_ANN_GROWTH" hidden="1">"c516"</definedName>
    <definedName name="IQ_GP_7YR_ANN_CAGR" hidden="1">"c6094"</definedName>
    <definedName name="IQ_GP_7YR_ANN_GROWTH" hidden="1">"c517"</definedName>
    <definedName name="IQ_GPPE" hidden="1">"c518"</definedName>
    <definedName name="IQ_GROSS_AH_EARNED" hidden="1">"c2742"</definedName>
    <definedName name="IQ_GROSS_CLAIM_EXP_INCUR" hidden="1">"c2755"</definedName>
    <definedName name="IQ_GROSS_CLAIM_EXP_PAID" hidden="1">"c2758"</definedName>
    <definedName name="IQ_GROSS_CLAIM_EXP_RES" hidden="1">"c2752"</definedName>
    <definedName name="IQ_GROSS_DIVID" hidden="1">"c1446"</definedName>
    <definedName name="IQ_GROSS_EARNED" hidden="1">"c2732"</definedName>
    <definedName name="IQ_GROSS_LIFE_EARNED" hidden="1">"c2737"</definedName>
    <definedName name="IQ_GROSS_LIFE_IN_FORCE" hidden="1">"c2767"</definedName>
    <definedName name="IQ_GROSS_LOANS" hidden="1">"c521"</definedName>
    <definedName name="IQ_GROSS_LOANS_10YR_ANN_CAGR" hidden="1">"c6095"</definedName>
    <definedName name="IQ_GROSS_LOANS_10YR_ANN_GROWTH" hidden="1">"c522"</definedName>
    <definedName name="IQ_GROSS_LOANS_1YR_ANN_GROWTH" hidden="1">"c523"</definedName>
    <definedName name="IQ_GROSS_LOANS_2YR_ANN_CAGR" hidden="1">"c6096"</definedName>
    <definedName name="IQ_GROSS_LOANS_2YR_ANN_GROWTH" hidden="1">"c524"</definedName>
    <definedName name="IQ_GROSS_LOANS_3YR_ANN_CAGR" hidden="1">"c6097"</definedName>
    <definedName name="IQ_GROSS_LOANS_3YR_ANN_GROWTH" hidden="1">"c525"</definedName>
    <definedName name="IQ_GROSS_LOANS_5YR_ANN_CAGR" hidden="1">"c6098"</definedName>
    <definedName name="IQ_GROSS_LOANS_5YR_ANN_GROWTH" hidden="1">"c526"</definedName>
    <definedName name="IQ_GROSS_LOANS_7YR_ANN_CAGR" hidden="1">"c6099"</definedName>
    <definedName name="IQ_GROSS_LOANS_7YR_ANN_GROWTH" hidden="1">"c527"</definedName>
    <definedName name="IQ_GROSS_LOANS_TOTAL_DEPOSITS" hidden="1">"c528"</definedName>
    <definedName name="IQ_GROSS_MARGIN" hidden="1">"c529"</definedName>
    <definedName name="IQ_GROSS_MARGIN_ACT_OR_EST" hidden="1">"c5554"</definedName>
    <definedName name="IQ_GROSS_MARGIN_EST" hidden="1">"c5547"</definedName>
    <definedName name="IQ_GROSS_MARGIN_HIGH_EST" hidden="1">"c5549"</definedName>
    <definedName name="IQ_GROSS_MARGIN_LOW_EST" hidden="1">"c5550"</definedName>
    <definedName name="IQ_GROSS_MARGIN_MEDIAN_EST" hidden="1">"c5548"</definedName>
    <definedName name="IQ_GROSS_MARGIN_NUM_EST" hidden="1">"c5551"</definedName>
    <definedName name="IQ_GROSS_MARGIN_STDDEV_EST" hidden="1">"c5552"</definedName>
    <definedName name="IQ_GROSS_PC_EARNED" hidden="1">"c2747"</definedName>
    <definedName name="IQ_GROSS_PROFIT" hidden="1">"c1378"</definedName>
    <definedName name="IQ_GROSS_SPRD" hidden="1">"c2155"</definedName>
    <definedName name="IQ_GROSS_WRITTEN" hidden="1">"c2726"</definedName>
    <definedName name="IQ_GW" hidden="1">"c530"</definedName>
    <definedName name="IQ_GW_AMORT_BR" hidden="1">"c532"</definedName>
    <definedName name="IQ_GW_AMORT_FIN" hidden="1">"c540"</definedName>
    <definedName name="IQ_GW_AMORT_INS" hidden="1">"c541"</definedName>
    <definedName name="IQ_GW_AMORT_REIT" hidden="1">"c542"</definedName>
    <definedName name="IQ_GW_AMORT_UTI" hidden="1">"c543"</definedName>
    <definedName name="IQ_GW_INTAN_AMORT" hidden="1">"c1469"</definedName>
    <definedName name="IQ_GW_INTAN_AMORT_BNK" hidden="1">"c544"</definedName>
    <definedName name="IQ_GW_INTAN_AMORT_BR" hidden="1">"c1470"</definedName>
    <definedName name="IQ_GW_INTAN_AMORT_CF" hidden="1">"c1471"</definedName>
    <definedName name="IQ_GW_INTAN_AMORT_CF_BNK" hidden="1">"c1472"</definedName>
    <definedName name="IQ_GW_INTAN_AMORT_CF_BR" hidden="1">"c1473"</definedName>
    <definedName name="IQ_GW_INTAN_AMORT_CF_FIN" hidden="1">"c1474"</definedName>
    <definedName name="IQ_GW_INTAN_AMORT_CF_INS" hidden="1">"c1475"</definedName>
    <definedName name="IQ_GW_INTAN_AMORT_CF_RE" hidden="1">"c6279"</definedName>
    <definedName name="IQ_GW_INTAN_AMORT_CF_REIT" hidden="1">"c1476"</definedName>
    <definedName name="IQ_GW_INTAN_AMORT_CF_UTI" hidden="1">"c1477"</definedName>
    <definedName name="IQ_GW_INTAN_AMORT_FIN" hidden="1">"c1478"</definedName>
    <definedName name="IQ_GW_INTAN_AMORT_INS" hidden="1">"c1479"</definedName>
    <definedName name="IQ_GW_INTAN_AMORT_RE" hidden="1">"c6280"</definedName>
    <definedName name="IQ_GW_INTAN_AMORT_REIT" hidden="1">"c1480"</definedName>
    <definedName name="IQ_GW_INTAN_AMORT_UTI" hidden="1">"c1481"</definedName>
    <definedName name="IQ_HC_ADMISSIONS" hidden="1">"c5953"</definedName>
    <definedName name="IQ_HC_ADMISSIONS_GROWTH" hidden="1">"c5997"</definedName>
    <definedName name="IQ_HC_ADMISSIONS_MANAGED_CARE" hidden="1">"c5956"</definedName>
    <definedName name="IQ_HC_ADMISSIONS_MEDICAID" hidden="1">"c5955"</definedName>
    <definedName name="IQ_HC_ADMISSIONS_MEDICARE" hidden="1">"c5954"</definedName>
    <definedName name="IQ_HC_ADMISSIONS_OTHER" hidden="1">"c5957"</definedName>
    <definedName name="IQ_HC_ADMISSIONS_SF" hidden="1">"c6006"</definedName>
    <definedName name="IQ_HC_ALFS" hidden="1">"c5952"</definedName>
    <definedName name="IQ_HC_AVG_BEDS_SVC" hidden="1">"c5951"</definedName>
    <definedName name="IQ_HC_AVG_DAILY_CENSUS" hidden="1">"c5965"</definedName>
    <definedName name="IQ_HC_AVG_LICENSED_BEDS" hidden="1">"c5949"</definedName>
    <definedName name="IQ_HC_AVG_LICENSED_BEDS_SF" hidden="1">"c6004"</definedName>
    <definedName name="IQ_HC_AVG_STAY" hidden="1">"c5966"</definedName>
    <definedName name="IQ_HC_AVG_STAY_SF" hidden="1">"c6016"</definedName>
    <definedName name="IQ_HC_BEDS_SVC" hidden="1">"c5950"</definedName>
    <definedName name="IQ_HC_DAYS_REV_OUT" hidden="1">"c5993"</definedName>
    <definedName name="IQ_HC_EQUIV_ADMISSIONS_GROWTH" hidden="1">"c5998"</definedName>
    <definedName name="IQ_HC_EQUIVALENT_ADMISSIONS" hidden="1">"c5958"</definedName>
    <definedName name="IQ_HC_EQUIVALENT_ADMISSIONS_SF" hidden="1">"c6007"</definedName>
    <definedName name="IQ_HC_ER_VISITS" hidden="1">"c5964"</definedName>
    <definedName name="IQ_HC_ER_VISITS_SF" hidden="1">"c6017"</definedName>
    <definedName name="IQ_HC_GROSS_INPATIENT_REV" hidden="1">"c5987"</definedName>
    <definedName name="IQ_HC_GROSS_OUTPATIENT_REV" hidden="1">"c5988"</definedName>
    <definedName name="IQ_HC_GROSS_PATIENT_REV" hidden="1">"c5989"</definedName>
    <definedName name="IQ_HC_HOSP_FACILITIES_CONSOL" hidden="1">"c5945"</definedName>
    <definedName name="IQ_HC_HOSP_FACILITIES_CONSOL_SF" hidden="1">"c6000"</definedName>
    <definedName name="IQ_HC_HOSP_FACILITIES_NON_CONSOL" hidden="1">"c5946"</definedName>
    <definedName name="IQ_HC_HOSP_FACILITIES_NON_CONSOL_SF" hidden="1">"c6001"</definedName>
    <definedName name="IQ_HC_HOSP_FACILITIES_TOTAL" hidden="1">"c5947"</definedName>
    <definedName name="IQ_HC_HOSP_FACILITIES_TOTAL_SF" hidden="1">"c6002"</definedName>
    <definedName name="IQ_HC_INPATIENT_PROCEDURES" hidden="1">"c5961"</definedName>
    <definedName name="IQ_HC_INPATIENT_PROCEDURES_SF" hidden="1">"c6011"</definedName>
    <definedName name="IQ_HC_INPATIENT_REV_PER_ADMISSION" hidden="1">"c5994"</definedName>
    <definedName name="IQ_HC_INTPATIENT_SVCS_PCT_REV" hidden="1">"c5975"</definedName>
    <definedName name="IQ_HC_INTPATIENT_SVCS_PCT_REV_SF" hidden="1">"c6015"</definedName>
    <definedName name="IQ_HC_LICENSED_BEDS" hidden="1">"c5948"</definedName>
    <definedName name="IQ_HC_LICENSED_BEDS_SF" hidden="1">"c6003"</definedName>
    <definedName name="IQ_HC_MANAGED_CARE_PCT_ADMISSIONS" hidden="1">"c5982"</definedName>
    <definedName name="IQ_HC_MANAGED_CARE_PCT_REV" hidden="1">"c5978"</definedName>
    <definedName name="IQ_HC_MEDICAID_PCT_ADMISSIONS" hidden="1">"c5981"</definedName>
    <definedName name="IQ_HC_MEDICAID_PCT_REV" hidden="1">"c5977"</definedName>
    <definedName name="IQ_HC_MEDICARE_PCT_ADMISSIONS" hidden="1">"c5980"</definedName>
    <definedName name="IQ_HC_MEDICARE_PCT_REV" hidden="1">"c5976"</definedName>
    <definedName name="IQ_HC_NET_INPATIENT_REV" hidden="1">"c5984"</definedName>
    <definedName name="IQ_HC_NET_OUTPATIENT_REV" hidden="1">"c5985"</definedName>
    <definedName name="IQ_HC_NET_PATIENT_REV" hidden="1">"c5986"</definedName>
    <definedName name="IQ_HC_NET_PATIENT_REV_SF" hidden="1">"c6005"</definedName>
    <definedName name="IQ_HC_OCC_RATE" hidden="1">"c5967"</definedName>
    <definedName name="IQ_HC_OCC_RATE_LICENSED_BEDS" hidden="1">"c5968"</definedName>
    <definedName name="IQ_HC_OCC_RATE_SF" hidden="1">"c6009"</definedName>
    <definedName name="IQ_HC_OPEX_SUPPLIES" hidden="1">"c5990"</definedName>
    <definedName name="IQ_HC_OTHER_OPEX_PCT_REV" hidden="1">"c5973"</definedName>
    <definedName name="IQ_HC_OUTPATIENT_PROCEDURES" hidden="1">"c5962"</definedName>
    <definedName name="IQ_HC_OUTPATIENT_PROCEDURES_SF" hidden="1">"c6012"</definedName>
    <definedName name="IQ_HC_OUTPATIENT_REV_PER_ADMISSION" hidden="1">"c5995"</definedName>
    <definedName name="IQ_HC_OUTPATIENT_SVCS_PCT_REV" hidden="1">"c5974"</definedName>
    <definedName name="IQ_HC_OUTPATIENT_SVCS_PCT_REV_SF" hidden="1">"c6014"</definedName>
    <definedName name="IQ_HC_PATIENT_DAYS" hidden="1">"c5960"</definedName>
    <definedName name="IQ_HC_PATIENT_DAYS_SF" hidden="1">"c6010"</definedName>
    <definedName name="IQ_HC_PROF_GEN_LIAB_CLAIM_PAID" hidden="1">"c5991"</definedName>
    <definedName name="IQ_HC_PROF_GEN_LIAB_EXP_BENEFIT" hidden="1">"c5992"</definedName>
    <definedName name="IQ_HC_PROVISION_DOUBTFUL_PCT_REV" hidden="1">"c5972"</definedName>
    <definedName name="IQ_HC_REV_GROWTH" hidden="1">"c5996"</definedName>
    <definedName name="IQ_HC_REV_PER_EQUIV_ADMISSION" hidden="1">"c5959"</definedName>
    <definedName name="IQ_HC_REV_PER_EQUIV_ADMISSION_SF" hidden="1">"c6008"</definedName>
    <definedName name="IQ_HC_REV_PER_EQUIV_ADMISSIONS_GROWTH" hidden="1">"c5999"</definedName>
    <definedName name="IQ_HC_REV_PER_PATIENT_DAY" hidden="1">"c5969"</definedName>
    <definedName name="IQ_HC_REV_PER_PATIENT_DAY_SF" hidden="1">"c6018"</definedName>
    <definedName name="IQ_HC_SALARIES_PCT_REV" hidden="1">"c5970"</definedName>
    <definedName name="IQ_HC_SUPPLIES_PCT_REV" hidden="1">"c5971"</definedName>
    <definedName name="IQ_HC_TOTAL_PROCEDURES" hidden="1">"c5963"</definedName>
    <definedName name="IQ_HC_TOTAL_PROCEDURES_SF" hidden="1">"c6013"</definedName>
    <definedName name="IQ_HC_UNINSURED_PCT_ADMISSIONS" hidden="1">"c5983"</definedName>
    <definedName name="IQ_HC_UNINSURED_PCT_REV" hidden="1">"c5979"</definedName>
    <definedName name="IQ_HELD_MATURITY_FDIC" hidden="1">"c6408"</definedName>
    <definedName name="IQ_HIGH_TARGET_PRICE" hidden="1">"c1651"</definedName>
    <definedName name="IQ_HIGH_TARGET_PRICE_REUT" hidden="1">"c5317"</definedName>
    <definedName name="IQ_HIGHPRICE" hidden="1">"c545"</definedName>
    <definedName name="IQ_HOME_AVG_LOAN_SIZE" hidden="1">"c5911"</definedName>
    <definedName name="IQ_HOME_BACKLOG" hidden="1">"c5844"</definedName>
    <definedName name="IQ_HOME_BACKLOG_AVG_JV" hidden="1">"c5848"</definedName>
    <definedName name="IQ_HOME_BACKLOG_AVG_JV_GROWTH" hidden="1">"c5928"</definedName>
    <definedName name="IQ_HOME_BACKLOG_AVG_JV_INC" hidden="1">"c5851"</definedName>
    <definedName name="IQ_HOME_BACKLOG_AVG_JV_INC_GROWTH" hidden="1">"c5931"</definedName>
    <definedName name="IQ_HOME_BACKLOG_AVG_PRICE" hidden="1">"c5845"</definedName>
    <definedName name="IQ_HOME_BACKLOG_AVG_PRICE_GROWTH" hidden="1">"c5925"</definedName>
    <definedName name="IQ_HOME_BACKLOG_GROWTH" hidden="1">"c5924"</definedName>
    <definedName name="IQ_HOME_BACKLOG_JV" hidden="1">"c5847"</definedName>
    <definedName name="IQ_HOME_BACKLOG_JV_GROWTH" hidden="1">"c5927"</definedName>
    <definedName name="IQ_HOME_BACKLOG_JV_INC" hidden="1">"c5850"</definedName>
    <definedName name="IQ_HOME_BACKLOG_JV_INC_GROWTH" hidden="1">"c5930"</definedName>
    <definedName name="IQ_HOME_BACKLOG_VALUE" hidden="1">"c5846"</definedName>
    <definedName name="IQ_HOME_BACKLOG_VALUE_GROWTH" hidden="1">"c5926"</definedName>
    <definedName name="IQ_HOME_BACKLOG_VALUE_JV" hidden="1">"c5849"</definedName>
    <definedName name="IQ_HOME_BACKLOG_VALUE_JV_GROWTH" hidden="1">"c5929"</definedName>
    <definedName name="IQ_HOME_BACKLOG_VALUE_JV_INC" hidden="1">"c5852"</definedName>
    <definedName name="IQ_HOME_BACKLOG_VALUE_JV_INC_GROWTH" hidden="1">"c5932"</definedName>
    <definedName name="IQ_HOME_COMMUNITIES_ACTIVE" hidden="1">"c5862"</definedName>
    <definedName name="IQ_HOME_COMMUNITIES_ACTIVE_GROWTH" hidden="1">"c5942"</definedName>
    <definedName name="IQ_HOME_COMMUNITIES_ACTIVE_JV" hidden="1">"c5863"</definedName>
    <definedName name="IQ_HOME_COMMUNITIES_ACTIVE_JV_GROWTH" hidden="1">"c5943"</definedName>
    <definedName name="IQ_HOME_COMMUNITIES_ACTIVE_JV_INC" hidden="1">"c5864"</definedName>
    <definedName name="IQ_HOME_COMMUNITIES_ACTIVE_JV_INC_GROWTH" hidden="1">"c5944"</definedName>
    <definedName name="IQ_HOME_COST_CONSTRUCTION_SVCS" hidden="1">"c5882"</definedName>
    <definedName name="IQ_HOME_COST_ELIMINATIONS_OTHER" hidden="1">"c5883"</definedName>
    <definedName name="IQ_HOME_COST_FINANCIAL_SVCS" hidden="1">"c5881"</definedName>
    <definedName name="IQ_HOME_COST_HOUSING" hidden="1">"c5877"</definedName>
    <definedName name="IQ_HOME_COST_LAND_LOT" hidden="1">"c5878"</definedName>
    <definedName name="IQ_HOME_COST_OTHER_HOMEBUILDING" hidden="1">"c5879"</definedName>
    <definedName name="IQ_HOME_COST_TOTAL" hidden="1">"c5884"</definedName>
    <definedName name="IQ_HOME_COST_TOTAL_HOMEBUILDING" hidden="1">"c5880"</definedName>
    <definedName name="IQ_HOME_DELIVERED" hidden="1">"c5835"</definedName>
    <definedName name="IQ_HOME_DELIVERED_AVG_PRICE" hidden="1">"c5836"</definedName>
    <definedName name="IQ_HOME_DELIVERED_AVG_PRICE_GROWTH" hidden="1">"c5916"</definedName>
    <definedName name="IQ_HOME_DELIVERED_AVG_PRICE_JV" hidden="1">"c5839"</definedName>
    <definedName name="IQ_HOME_DELIVERED_AVG_PRICE_JV_GROWTH" hidden="1">"c5919"</definedName>
    <definedName name="IQ_HOME_DELIVERED_AVG_PRICE_JV_INC" hidden="1">"c5842"</definedName>
    <definedName name="IQ_HOME_DELIVERED_AVG_PRICE_JV_INC_GROWTH" hidden="1">"c5922"</definedName>
    <definedName name="IQ_HOME_DELIVERED_GROWTH" hidden="1">"c5915"</definedName>
    <definedName name="IQ_HOME_DELIVERED_JV" hidden="1">"c5838"</definedName>
    <definedName name="IQ_HOME_DELIVERED_JV_GROWTH" hidden="1">"c5918"</definedName>
    <definedName name="IQ_HOME_DELIVERED_JV_INC" hidden="1">"c5841"</definedName>
    <definedName name="IQ_HOME_DELIVERED_JV_INC_GROWTH" hidden="1">"c5921"</definedName>
    <definedName name="IQ_HOME_DELIVERED_VALUE" hidden="1">"c5837"</definedName>
    <definedName name="IQ_HOME_DELIVERED_VALUE_GROWTH" hidden="1">"c5917"</definedName>
    <definedName name="IQ_HOME_DELIVERED_VALUE_JV" hidden="1">"c5840"</definedName>
    <definedName name="IQ_HOME_DELIVERED_VALUE_JV_GROWTH" hidden="1">"c5920"</definedName>
    <definedName name="IQ_HOME_DELIVERED_VALUE_JV_INC" hidden="1">"c5843"</definedName>
    <definedName name="IQ_HOME_DELIVERED_VALUE_JV_INC_GROWTH" hidden="1">"c5923"</definedName>
    <definedName name="IQ_HOME_EQUITY_LOC_NET_CHARGE_OFFS_FDIC" hidden="1">"c6644"</definedName>
    <definedName name="IQ_HOME_EQUITY_LOC_TOTAL_CHARGE_OFFS_FDIC" hidden="1">"c6606"</definedName>
    <definedName name="IQ_HOME_EQUITY_LOC_TOTAL_RECOVERIES_FDIC" hidden="1">"c6625"</definedName>
    <definedName name="IQ_HOME_FINISHED_HOMES_CIP" hidden="1">"c5865"</definedName>
    <definedName name="IQ_HOME_FIRSTLIEN_MORT_ORIGINATED" hidden="1">"c5905"</definedName>
    <definedName name="IQ_HOME_FIRSTLIEN_MORT_ORIGINATED_VOL" hidden="1">"c5908"</definedName>
    <definedName name="IQ_HOME_HUC" hidden="1">"c5822"</definedName>
    <definedName name="IQ_HOME_HUC_JV" hidden="1">"c5823"</definedName>
    <definedName name="IQ_HOME_HUC_JV_INC" hidden="1">"c5824"</definedName>
    <definedName name="IQ_HOME_INV_NOT_OWNED" hidden="1">"c5868"</definedName>
    <definedName name="IQ_HOME_LAND_DEVELOPMENT" hidden="1">"c5866"</definedName>
    <definedName name="IQ_HOME_LAND_FUTURE_DEVELOPMENT" hidden="1">"c5867"</definedName>
    <definedName name="IQ_HOME_LOAN_APPLICATIONS" hidden="1">"c5910"</definedName>
    <definedName name="IQ_HOME_LOANS_SOLD_COUNT" hidden="1">"c5912"</definedName>
    <definedName name="IQ_HOME_LOANS_SOLD_VALUE" hidden="1">"c5913"</definedName>
    <definedName name="IQ_HOME_LOTS_CONTROLLED" hidden="1">"c5831"</definedName>
    <definedName name="IQ_HOME_LOTS_FINISHED" hidden="1">"c5827"</definedName>
    <definedName name="IQ_HOME_LOTS_HELD_SALE" hidden="1">"c5830"</definedName>
    <definedName name="IQ_HOME_LOTS_JV" hidden="1">"c5833"</definedName>
    <definedName name="IQ_HOME_LOTS_JV_INC" hidden="1">"c5834"</definedName>
    <definedName name="IQ_HOME_LOTS_OTHER" hidden="1">"c5832"</definedName>
    <definedName name="IQ_HOME_LOTS_OWNED" hidden="1">"c5828"</definedName>
    <definedName name="IQ_HOME_LOTS_UNDER_DEVELOPMENT" hidden="1">"c5826"</definedName>
    <definedName name="IQ_HOME_LOTS_UNDER_OPTION" hidden="1">"c5829"</definedName>
    <definedName name="IQ_HOME_LOTS_UNDEVELOPED" hidden="1">"c5825"</definedName>
    <definedName name="IQ_HOME_MORT_CAPTURE_RATE" hidden="1">"c5906"</definedName>
    <definedName name="IQ_HOME_MORT_ORIGINATED" hidden="1">"c5907"</definedName>
    <definedName name="IQ_HOME_OBLIGATIONS_INV_NOT_OWNED" hidden="1">"c5914"</definedName>
    <definedName name="IQ_HOME_ORDERS" hidden="1">"c5853"</definedName>
    <definedName name="IQ_HOME_ORDERS_AVG_PRICE" hidden="1">"c5854"</definedName>
    <definedName name="IQ_HOME_ORDERS_AVG_PRICE_GROWTH" hidden="1">"c5934"</definedName>
    <definedName name="IQ_HOME_ORDERS_AVG_PRICE_JV" hidden="1">"c5857"</definedName>
    <definedName name="IQ_HOME_ORDERS_AVG_PRICE_JV_GROWTH" hidden="1">"c5937"</definedName>
    <definedName name="IQ_HOME_ORDERS_AVG_PRICE_JV_INC" hidden="1">"c5860"</definedName>
    <definedName name="IQ_HOME_ORDERS_AVG_PRICE_JV_INC_GROWTH" hidden="1">"c5940"</definedName>
    <definedName name="IQ_HOME_ORDERS_GROWTH" hidden="1">"c5933"</definedName>
    <definedName name="IQ_HOME_ORDERS_JV" hidden="1">"c5856"</definedName>
    <definedName name="IQ_HOME_ORDERS_JV_GROWTH" hidden="1">"c5936"</definedName>
    <definedName name="IQ_HOME_ORDERS_JV_INC" hidden="1">"c5859"</definedName>
    <definedName name="IQ_HOME_ORDERS_JV_INC_GROWTH" hidden="1">"c5939"</definedName>
    <definedName name="IQ_HOME_ORDERS_VALUE" hidden="1">"c5855"</definedName>
    <definedName name="IQ_HOME_ORDERS_VALUE_GROWTH" hidden="1">"c5935"</definedName>
    <definedName name="IQ_HOME_ORDERS_VALUE_JV" hidden="1">"c5858"</definedName>
    <definedName name="IQ_HOME_ORDERS_VALUE_JV_GROWTH" hidden="1">"c5938"</definedName>
    <definedName name="IQ_HOME_ORDERS_VALUE_JV_INC" hidden="1">"c5861"</definedName>
    <definedName name="IQ_HOME_ORDERS_VALUE_JV_INC_GROWTH" hidden="1">"c5941"</definedName>
    <definedName name="IQ_HOME_ORIGINATION_TOTAL" hidden="1">"c5909"</definedName>
    <definedName name="IQ_HOME_PRETAX_INC_CONSTRUCTION_SVCS" hidden="1">"c5890"</definedName>
    <definedName name="IQ_HOME_PRETAX_INC_ELIMINATIONS_OTHER" hidden="1">"c5891"</definedName>
    <definedName name="IQ_HOME_PRETAX_INC_FINANCIAL_SVCS" hidden="1">"c5889"</definedName>
    <definedName name="IQ_HOME_PRETAX_INC_HOUSING" hidden="1">"c5885"</definedName>
    <definedName name="IQ_HOME_PRETAX_INC_LAND_LOT" hidden="1">"c5886"</definedName>
    <definedName name="IQ_HOME_PRETAX_INC_OTHER_HOMEBUILDING" hidden="1">"c5887"</definedName>
    <definedName name="IQ_HOME_PRETAX_INC_TOTAL" hidden="1">"c5892"</definedName>
    <definedName name="IQ_HOME_PRETAX_INC_TOTAL_HOMEBUILDING" hidden="1">"c5888"</definedName>
    <definedName name="IQ_HOME_PURCH_OBLIGATION_1YR" hidden="1">"c5898"</definedName>
    <definedName name="IQ_HOME_PURCH_OBLIGATION_2YR" hidden="1">"c5899"</definedName>
    <definedName name="IQ_HOME_PURCH_OBLIGATION_3YR" hidden="1">"c5900"</definedName>
    <definedName name="IQ_HOME_PURCH_OBLIGATION_4YR" hidden="1">"c5901"</definedName>
    <definedName name="IQ_HOME_PURCH_OBLIGATION_5YR" hidden="1">"c5902"</definedName>
    <definedName name="IQ_HOME_PURCH_OBLIGATION_AFTER5" hidden="1">"c5903"</definedName>
    <definedName name="IQ_HOME_PURCH_OBLIGATION_TOTAL" hidden="1">"c5904"</definedName>
    <definedName name="IQ_HOME_REV_CONSTRUCTION_SERVICES" hidden="1">"c5874"</definedName>
    <definedName name="IQ_HOME_REV_ELIMINATIONS_OTHER" hidden="1">"c5875"</definedName>
    <definedName name="IQ_HOME_REV_FINANCIAL_SERVICES" hidden="1">"c5873"</definedName>
    <definedName name="IQ_HOME_REV_HOUSING" hidden="1">"c5872"</definedName>
    <definedName name="IQ_HOME_REV_LAND_LOT" hidden="1">"c5870"</definedName>
    <definedName name="IQ_HOME_REV_OTHER_HOMEBUILDING" hidden="1">"c5871"</definedName>
    <definedName name="IQ_HOME_REV_TOTAL" hidden="1">"c5876"</definedName>
    <definedName name="IQ_HOME_TOTAL_INV" hidden="1">"c5869"</definedName>
    <definedName name="IQ_HOME_WARRANTY_RES_BEG" hidden="1">"c5893"</definedName>
    <definedName name="IQ_HOME_WARRANTY_RES_END" hidden="1">"c5897"</definedName>
    <definedName name="IQ_HOME_WARRANTY_RES_ISS" hidden="1">"c5894"</definedName>
    <definedName name="IQ_HOME_WARRANTY_RES_OTHER" hidden="1">"c5896"</definedName>
    <definedName name="IQ_HOME_WARRANTY_RES_PAY" hidden="1">"c5895"</definedName>
    <definedName name="IQ_HOMEOWNERS_WRITTEN" hidden="1">"c546"</definedName>
    <definedName name="IQ_IMPAIR_OIL" hidden="1">"c547"</definedName>
    <definedName name="IQ_IMPAIRMENT_GW" hidden="1">"c548"</definedName>
    <definedName name="IQ_IMPUT_OPER_LEASE_DEPR" hidden="1">"c2987"</definedName>
    <definedName name="IQ_IMPUT_OPER_LEASE_INT_EXP" hidden="1">"c2986"</definedName>
    <definedName name="IQ_INC_AFTER_TAX" hidden="1">"c1598"</definedName>
    <definedName name="IQ_INC_AVAIL_EXCL" hidden="1">"c1395"</definedName>
    <definedName name="IQ_INC_AVAIL_INCL" hidden="1">"c1396"</definedName>
    <definedName name="IQ_INC_BEFORE_TAX" hidden="1">"c1375"</definedName>
    <definedName name="IQ_INC_EQUITY" hidden="1">"c549"</definedName>
    <definedName name="IQ_INC_EQUITY_BR" hidden="1">"c550"</definedName>
    <definedName name="IQ_INC_EQUITY_CF" hidden="1">"c551"</definedName>
    <definedName name="IQ_INC_EQUITY_FIN" hidden="1">"c552"</definedName>
    <definedName name="IQ_INC_EQUITY_INS" hidden="1">"c553"</definedName>
    <definedName name="IQ_INC_EQUITY_RE" hidden="1">"c6222"</definedName>
    <definedName name="IQ_INC_EQUITY_REC_BNK" hidden="1">"c554"</definedName>
    <definedName name="IQ_INC_EQUITY_REIT" hidden="1">"c555"</definedName>
    <definedName name="IQ_INC_EQUITY_REV_BNK" hidden="1">"c556"</definedName>
    <definedName name="IQ_INC_EQUITY_UTI" hidden="1">"c557"</definedName>
    <definedName name="IQ_INC_REAL_ESTATE_REC" hidden="1">"c558"</definedName>
    <definedName name="IQ_INC_REAL_ESTATE_REV" hidden="1">"c559"</definedName>
    <definedName name="IQ_INC_TAX" hidden="1">"c560"</definedName>
    <definedName name="IQ_INC_TAX_EXCL" hidden="1">"c1599"</definedName>
    <definedName name="IQ_INC_TAX_PAY_CURRENT" hidden="1">"c561"</definedName>
    <definedName name="IQ_INC_TRADE_ACT" hidden="1">"c562"</definedName>
    <definedName name="IQ_INCIDENTAL_CHANGES_BUSINESS_COMBINATIONS_FDIC" hidden="1">"c6502"</definedName>
    <definedName name="IQ_INCOME_BEFORE_EXTRA_FDIC" hidden="1">"c6585"</definedName>
    <definedName name="IQ_INCOME_EARNED_FDIC" hidden="1">"c6359"</definedName>
    <definedName name="IQ_INCOME_TAXES_FDIC" hidden="1">"c6582"</definedName>
    <definedName name="IQ_INDIVIDUALS_CHARGE_OFFS_FDIC" hidden="1">"c6599"</definedName>
    <definedName name="IQ_INDIVIDUALS_LOANS_FDIC" hidden="1">"c6318"</definedName>
    <definedName name="IQ_INDIVIDUALS_NET_CHARGE_OFFS_FDIC" hidden="1">"c6637"</definedName>
    <definedName name="IQ_INDIVIDUALS_OTHER_LOANS_FDIC" hidden="1">"c6321"</definedName>
    <definedName name="IQ_INDIVIDUALS_PARTNERSHIPS_CORP_DEPOSITS_FOREIGN_FDIC" hidden="1">"c6479"</definedName>
    <definedName name="IQ_INDIVIDUALS_PARTNERSHIPS_CORP_NONTRANSACTION_ACCOUNTS_FDIC" hidden="1">"c6545"</definedName>
    <definedName name="IQ_INDIVIDUALS_PARTNERSHIPS_CORP_TOTAL_DEPOSITS_FDIC" hidden="1">"c6471"</definedName>
    <definedName name="IQ_INDIVIDUALS_PARTNERSHIPS_CORP_TRANSACTION_ACCOUNTS_FDIC" hidden="1">"c6537"</definedName>
    <definedName name="IQ_INDIVIDUALS_RECOVERIES_FDIC" hidden="1">"c6618"</definedName>
    <definedName name="IQ_INDUSTRY" hidden="1">"c3601"</definedName>
    <definedName name="IQ_INDUSTRY_GROUP" hidden="1">"c3602"</definedName>
    <definedName name="IQ_INDUSTRY_SECTOR" hidden="1">"c3603"</definedName>
    <definedName name="IQ_INS_ANNUITY_LIAB" hidden="1">"c563"</definedName>
    <definedName name="IQ_INS_ANNUITY_REV" hidden="1">"c2788"</definedName>
    <definedName name="IQ_INS_DIV_EXP" hidden="1">"c564"</definedName>
    <definedName name="IQ_INS_DIV_REV" hidden="1">"c565"</definedName>
    <definedName name="IQ_INS_IN_FORCE" hidden="1">"c566"</definedName>
    <definedName name="IQ_INS_LIAB" hidden="1">"c567"</definedName>
    <definedName name="IQ_INS_POLICY_EXP" hidden="1">"c568"</definedName>
    <definedName name="IQ_INS_REV" hidden="1">"c569"</definedName>
    <definedName name="IQ_INS_SETTLE" hidden="1">"c570"</definedName>
    <definedName name="IQ_INS_SETTLE_BNK" hidden="1">"c571"</definedName>
    <definedName name="IQ_INS_SETTLE_BR" hidden="1">"c572"</definedName>
    <definedName name="IQ_INS_SETTLE_FIN" hidden="1">"c573"</definedName>
    <definedName name="IQ_INS_SETTLE_INS" hidden="1">"c574"</definedName>
    <definedName name="IQ_INS_SETTLE_RE" hidden="1">"c6223"</definedName>
    <definedName name="IQ_INS_SETTLE_REIT" hidden="1">"c575"</definedName>
    <definedName name="IQ_INS_SETTLE_UTI" hidden="1">"c576"</definedName>
    <definedName name="IQ_INSIDER_3MTH_BOUGHT_PCT" hidden="1">"c1534"</definedName>
    <definedName name="IQ_INSIDER_3MTH_NET_PCT" hidden="1">"c1535"</definedName>
    <definedName name="IQ_INSIDER_3MTH_SOLD_PCT" hidden="1">"c1533"</definedName>
    <definedName name="IQ_INSIDER_6MTH_BOUGHT_PCT" hidden="1">"c1537"</definedName>
    <definedName name="IQ_INSIDER_6MTH_NET_PCT" hidden="1">"c1538"</definedName>
    <definedName name="IQ_INSIDER_6MTH_SOLD_PCT" hidden="1">"c1536"</definedName>
    <definedName name="IQ_INSIDER_LOANS_FDIC" hidden="1">"c6365"</definedName>
    <definedName name="IQ_INSIDER_OVER_TOTAL" hidden="1">"c1581"</definedName>
    <definedName name="IQ_INSIDER_OWNER" hidden="1">"c577"</definedName>
    <definedName name="IQ_INSIDER_PERCENT" hidden="1">"c578"</definedName>
    <definedName name="IQ_INSIDER_SHARES" hidden="1">"c579"</definedName>
    <definedName name="IQ_INSTITUTIONAL_OVER_TOTAL" hidden="1">"c1580"</definedName>
    <definedName name="IQ_INSTITUTIONAL_OWNER" hidden="1">"c580"</definedName>
    <definedName name="IQ_INSTITUTIONAL_PERCENT" hidden="1">"c581"</definedName>
    <definedName name="IQ_INSTITUTIONAL_SHARES" hidden="1">"c582"</definedName>
    <definedName name="IQ_INSTITUTIONS_EARNINGS_GAINS_FDIC" hidden="1">"c6723"</definedName>
    <definedName name="IQ_INSUR_RECEIV" hidden="1">"c1600"</definedName>
    <definedName name="IQ_INSURANCE_COMMISSION_FEES_FDIC" hidden="1">"c6670"</definedName>
    <definedName name="IQ_INSURANCE_UNDERWRITING_INCOME_FDIC" hidden="1">"c6671"</definedName>
    <definedName name="IQ_INT_BORROW" hidden="1">"c583"</definedName>
    <definedName name="IQ_INT_DEMAND_NOTES_FDIC" hidden="1">"c6567"</definedName>
    <definedName name="IQ_INT_DEPOSITS" hidden="1">"c584"</definedName>
    <definedName name="IQ_INT_DIV_INC" hidden="1">"c585"</definedName>
    <definedName name="IQ_INT_DOMESTIC_DEPOSITS_FDIC" hidden="1">"c6564"</definedName>
    <definedName name="IQ_INT_EXP_BR" hidden="1">"c586"</definedName>
    <definedName name="IQ_INT_EXP_COVERAGE" hidden="1">"c587"</definedName>
    <definedName name="IQ_INT_EXP_FIN" hidden="1">"c588"</definedName>
    <definedName name="IQ_INT_EXP_INCL_CAP" hidden="1">"c2988"</definedName>
    <definedName name="IQ_INT_EXP_INS" hidden="1">"c589"</definedName>
    <definedName name="IQ_INT_EXP_LTD" hidden="1">"c2086"</definedName>
    <definedName name="IQ_INT_EXP_RE" hidden="1">"c6224"</definedName>
    <definedName name="IQ_INT_EXP_REIT" hidden="1">"c590"</definedName>
    <definedName name="IQ_INT_EXP_TOTAL" hidden="1">"c591"</definedName>
    <definedName name="IQ_INT_EXP_TOTAL_FDIC" hidden="1">"c6569"</definedName>
    <definedName name="IQ_INT_EXP_UTI" hidden="1">"c592"</definedName>
    <definedName name="IQ_INT_FED_FUNDS_FDIC" hidden="1">"c6566"</definedName>
    <definedName name="IQ_INT_FOREIGN_DEPOSITS_FDIC" hidden="1">"c6565"</definedName>
    <definedName name="IQ_INT_INC_BR" hidden="1">"c593"</definedName>
    <definedName name="IQ_INT_INC_DEPOSITORY_INST_FDIC" hidden="1">"c6558"</definedName>
    <definedName name="IQ_INT_INC_DOM_LOANS_FDIC" hidden="1">"c6555"</definedName>
    <definedName name="IQ_INT_INC_FED_FUNDS_FDIC" hidden="1">"c6561"</definedName>
    <definedName name="IQ_INT_INC_FIN" hidden="1">"c594"</definedName>
    <definedName name="IQ_INT_INC_FOREIGN_LOANS_FDIC" hidden="1">"c6556"</definedName>
    <definedName name="IQ_INT_INC_INVEST" hidden="1">"c595"</definedName>
    <definedName name="IQ_INT_INC_LEASE_RECEIVABLES_FDIC" hidden="1">"c6557"</definedName>
    <definedName name="IQ_INT_INC_LOANS" hidden="1">"c596"</definedName>
    <definedName name="IQ_INT_INC_OTHER_FDIC" hidden="1">"c6562"</definedName>
    <definedName name="IQ_INT_INC_RE" hidden="1">"c6225"</definedName>
    <definedName name="IQ_INT_INC_REIT" hidden="1">"c597"</definedName>
    <definedName name="IQ_INT_INC_SECURITIES_FDIC" hidden="1">"c6559"</definedName>
    <definedName name="IQ_INT_INC_TOTAL" hidden="1">"c598"</definedName>
    <definedName name="IQ_INT_INC_TOTAL_FDIC" hidden="1">"c6563"</definedName>
    <definedName name="IQ_INT_INC_TRADING_ACCOUNTS_FDIC" hidden="1">"c6560"</definedName>
    <definedName name="IQ_INT_INC_UTI" hidden="1">"c599"</definedName>
    <definedName name="IQ_INT_INV_INC" hidden="1">"c600"</definedName>
    <definedName name="IQ_INT_INV_INC_RE" hidden="1">"c6226"</definedName>
    <definedName name="IQ_INT_INV_INC_REIT" hidden="1">"c601"</definedName>
    <definedName name="IQ_INT_INV_INC_UTI" hidden="1">"c602"</definedName>
    <definedName name="IQ_INT_ON_BORROWING_COVERAGE" hidden="1">"c603"</definedName>
    <definedName name="IQ_INT_RATE_SPREAD" hidden="1">"c604"</definedName>
    <definedName name="IQ_INT_SUB_NOTES_FDIC" hidden="1">"c6568"</definedName>
    <definedName name="IQ_INTANGIBLES_NET" hidden="1">"c1407"</definedName>
    <definedName name="IQ_INTEREST_BEARING_BALANCES_FDIC" hidden="1">"c6371"</definedName>
    <definedName name="IQ_INTEREST_BEARING_DEPOSITS_DOMESTIC_FDIC" hidden="1">"c6478"</definedName>
    <definedName name="IQ_INTEREST_BEARING_DEPOSITS_FDIC" hidden="1">"c6373"</definedName>
    <definedName name="IQ_INTEREST_BEARING_DEPOSITS_FOREIGN_FDIC" hidden="1">"c6485"</definedName>
    <definedName name="IQ_INTEREST_CASH_DEPOSITS" hidden="1">"c2255"</definedName>
    <definedName name="IQ_INTEREST_EXP" hidden="1">"c618"</definedName>
    <definedName name="IQ_INTEREST_EXP_NET" hidden="1">"c1450"</definedName>
    <definedName name="IQ_INTEREST_EXP_NON" hidden="1">"c1383"</definedName>
    <definedName name="IQ_INTEREST_EXP_SUPPL" hidden="1">"c1460"</definedName>
    <definedName name="IQ_INTEREST_INC" hidden="1">"c1393"</definedName>
    <definedName name="IQ_INTEREST_INC_NON" hidden="1">"c1384"</definedName>
    <definedName name="IQ_INTEREST_INVEST_INC" hidden="1">"c619"</definedName>
    <definedName name="IQ_INTEREST_RATE_CONTRACTS_FDIC" hidden="1">"c6512"</definedName>
    <definedName name="IQ_INTEREST_RATE_EXPOSURES_FDIC" hidden="1">"c6662"</definedName>
    <definedName name="IQ_INV_10YR_ANN_CAGR" hidden="1">"c6164"</definedName>
    <definedName name="IQ_INV_10YR_ANN_GROWTH" hidden="1">"c1930"</definedName>
    <definedName name="IQ_INV_1YR_ANN_GROWTH" hidden="1">"c1925"</definedName>
    <definedName name="IQ_INV_2YR_ANN_CAGR" hidden="1">"c6160"</definedName>
    <definedName name="IQ_INV_2YR_ANN_GROWTH" hidden="1">"c1926"</definedName>
    <definedName name="IQ_INV_3YR_ANN_CAGR" hidden="1">"c6161"</definedName>
    <definedName name="IQ_INV_3YR_ANN_GROWTH" hidden="1">"c1927"</definedName>
    <definedName name="IQ_INV_5YR_ANN_CAGR" hidden="1">"c6162"</definedName>
    <definedName name="IQ_INV_5YR_ANN_GROWTH" hidden="1">"c1928"</definedName>
    <definedName name="IQ_INV_7YR_ANN_CAGR" hidden="1">"c6163"</definedName>
    <definedName name="IQ_INV_7YR_ANN_GROWTH" hidden="1">"c1929"</definedName>
    <definedName name="IQ_INV_BANKING_FEE" hidden="1">"c620"</definedName>
    <definedName name="IQ_INV_METHOD" hidden="1">"c621"</definedName>
    <definedName name="IQ_INVENTORY" hidden="1">"c622"</definedName>
    <definedName name="IQ_INVENTORY_TURNS" hidden="1">"c623"</definedName>
    <definedName name="IQ_INVENTORY_UTI" hidden="1">"c624"</definedName>
    <definedName name="IQ_INVEST_DEBT" hidden="1">"c625"</definedName>
    <definedName name="IQ_INVEST_EQUITY_PREF" hidden="1">"c626"</definedName>
    <definedName name="IQ_INVEST_FHLB" hidden="1">"c627"</definedName>
    <definedName name="IQ_INVEST_GOV_SECURITY" hidden="1">"c5510"</definedName>
    <definedName name="IQ_INVEST_LOANS_CF" hidden="1">"c628"</definedName>
    <definedName name="IQ_INVEST_LOANS_CF_BNK" hidden="1">"c629"</definedName>
    <definedName name="IQ_INVEST_LOANS_CF_BR" hidden="1">"c630"</definedName>
    <definedName name="IQ_INVEST_LOANS_CF_FIN" hidden="1">"c631"</definedName>
    <definedName name="IQ_INVEST_LOANS_CF_INS" hidden="1">"c632"</definedName>
    <definedName name="IQ_INVEST_LOANS_CF_RE" hidden="1">"c6227"</definedName>
    <definedName name="IQ_INVEST_LOANS_CF_REIT" hidden="1">"c633"</definedName>
    <definedName name="IQ_INVEST_LOANS_CF_UTI" hidden="1">"c634"</definedName>
    <definedName name="IQ_INVEST_MUNI_SECURITY" hidden="1">"c5512"</definedName>
    <definedName name="IQ_INVEST_REAL_ESTATE" hidden="1">"c635"</definedName>
    <definedName name="IQ_INVEST_SECURITY" hidden="1">"c636"</definedName>
    <definedName name="IQ_INVEST_SECURITY_CF" hidden="1">"c637"</definedName>
    <definedName name="IQ_INVEST_SECURITY_CF_BNK" hidden="1">"c638"</definedName>
    <definedName name="IQ_INVEST_SECURITY_CF_BR" hidden="1">"c639"</definedName>
    <definedName name="IQ_INVEST_SECURITY_CF_FIN" hidden="1">"c640"</definedName>
    <definedName name="IQ_INVEST_SECURITY_CF_INS" hidden="1">"c641"</definedName>
    <definedName name="IQ_INVEST_SECURITY_CF_RE" hidden="1">"c6228"</definedName>
    <definedName name="IQ_INVEST_SECURITY_CF_REIT" hidden="1">"c642"</definedName>
    <definedName name="IQ_INVEST_SECURITY_CF_UTI" hidden="1">"c643"</definedName>
    <definedName name="IQ_INVEST_SECURITY_SUPPL" hidden="1">"c5511"</definedName>
    <definedName name="IQ_INVESTMENT_BANKING_OTHER_FEES_FDIC" hidden="1">"c6666"</definedName>
    <definedName name="IQ_IPRD" hidden="1">"c644"</definedName>
    <definedName name="IQ_IRA_KEOGH_ACCOUNTS_FDIC" hidden="1">"c6496"</definedName>
    <definedName name="IQ_ISS_DEBT_NET" hidden="1">"c1391"</definedName>
    <definedName name="IQ_ISS_STOCK_NET" hidden="1">"c1601"</definedName>
    <definedName name="IQ_ISSUE_CURRENCY" hidden="1">"c2156"</definedName>
    <definedName name="IQ_ISSUE_NAME" hidden="1">"c2142"</definedName>
    <definedName name="IQ_ISSUED_GUARANTEED_US_FDIC" hidden="1">"c6404"</definedName>
    <definedName name="IQ_ISSUER" hidden="1">"c2143"</definedName>
    <definedName name="IQ_ISSUER_CIQID" hidden="1">"c2258"</definedName>
    <definedName name="IQ_ISSUER_PARENT" hidden="1">"c2144"</definedName>
    <definedName name="IQ_ISSUER_PARENT_CIQID" hidden="1">"c2260"</definedName>
    <definedName name="IQ_ISSUER_PARENT_TICKER" hidden="1">"c2259"</definedName>
    <definedName name="IQ_ISSUER_TICKER" hidden="1">"c2252"</definedName>
    <definedName name="IQ_JR_SUB_DEBT" hidden="1">"c2534"</definedName>
    <definedName name="IQ_JR_SUB_DEBT_EBITDA" hidden="1">"c2560"</definedName>
    <definedName name="IQ_JR_SUB_DEBT_EBITDA_CAPEX" hidden="1">"c2561"</definedName>
    <definedName name="IQ_JR_SUB_DEBT_PCT" hidden="1">"c2535"</definedName>
    <definedName name="IQ_LAND" hidden="1">"c645"</definedName>
    <definedName name="IQ_LAST_PMT_DATE" hidden="1">"c2188"</definedName>
    <definedName name="IQ_LAST_SPLIT_DATE" hidden="1">"c2095"</definedName>
    <definedName name="IQ_LAST_SPLIT_FACTOR" hidden="1">"c2093"</definedName>
    <definedName name="IQ_LASTPRICINGDATE" hidden="1">"c3051"</definedName>
    <definedName name="IQ_LASTSALEPRICE" hidden="1">"c646"</definedName>
    <definedName name="IQ_LASTSALEPRICE_DATE" hidden="1">"c2109"</definedName>
    <definedName name="IQ_LATESTK" hidden="1">1000</definedName>
    <definedName name="IQ_LATESTQ" hidden="1">500</definedName>
    <definedName name="IQ_LEASE_FINANCING_RECEIVABLES_CHARGE_OFFS_FDIC" hidden="1">"c6602"</definedName>
    <definedName name="IQ_LEASE_FINANCING_RECEIVABLES_FDIC" hidden="1">"c6433"</definedName>
    <definedName name="IQ_LEASE_FINANCING_RECEIVABLES_NET_CHARGE_OFFS_FDIC" hidden="1">"c6640"</definedName>
    <definedName name="IQ_LEASE_FINANCING_RECEIVABLES_RECOVERIES_FDIC" hidden="1">"c6621"</definedName>
    <definedName name="IQ_LEASE_FINANCING_RECEIVABLES_TOTAL_LOANS_FOREIGN_FDIC" hidden="1">"c6449"</definedName>
    <definedName name="IQ_LEGAL_SETTLE" hidden="1">"c647"</definedName>
    <definedName name="IQ_LEGAL_SETTLE_BNK" hidden="1">"c648"</definedName>
    <definedName name="IQ_LEGAL_SETTLE_BR" hidden="1">"c649"</definedName>
    <definedName name="IQ_LEGAL_SETTLE_FIN" hidden="1">"c650"</definedName>
    <definedName name="IQ_LEGAL_SETTLE_INS" hidden="1">"c651"</definedName>
    <definedName name="IQ_LEGAL_SETTLE_RE" hidden="1">"c6229"</definedName>
    <definedName name="IQ_LEGAL_SETTLE_REIT" hidden="1">"c652"</definedName>
    <definedName name="IQ_LEGAL_SETTLE_UTI" hidden="1">"c653"</definedName>
    <definedName name="IQ_LEVERAGE_RATIO" hidden="1">"c654"</definedName>
    <definedName name="IQ_LEVERED_FCF" hidden="1">"c1907"</definedName>
    <definedName name="IQ_LFCF_10YR_ANN_CAGR" hidden="1">"c6174"</definedName>
    <definedName name="IQ_LFCF_10YR_ANN_GROWTH" hidden="1">"c1942"</definedName>
    <definedName name="IQ_LFCF_1YR_ANN_GROWTH" hidden="1">"c1937"</definedName>
    <definedName name="IQ_LFCF_2YR_ANN_CAGR" hidden="1">"c6170"</definedName>
    <definedName name="IQ_LFCF_2YR_ANN_GROWTH" hidden="1">"c1938"</definedName>
    <definedName name="IQ_LFCF_3YR_ANN_CAGR" hidden="1">"c6171"</definedName>
    <definedName name="IQ_LFCF_3YR_ANN_GROWTH" hidden="1">"c1939"</definedName>
    <definedName name="IQ_LFCF_5YR_ANN_CAGR" hidden="1">"c6172"</definedName>
    <definedName name="IQ_LFCF_5YR_ANN_GROWTH" hidden="1">"c1940"</definedName>
    <definedName name="IQ_LFCF_7YR_ANN_CAGR" hidden="1">"c6173"</definedName>
    <definedName name="IQ_LFCF_7YR_ANN_GROWTH" hidden="1">"c1941"</definedName>
    <definedName name="IQ_LFCF_MARGIN" hidden="1">"c1961"</definedName>
    <definedName name="IQ_LH_STATUTORY_SURPLUS" hidden="1">"c2771"</definedName>
    <definedName name="IQ_LICENSED_POPS" hidden="1">"c2123"</definedName>
    <definedName name="IQ_LIFE_EARNED" hidden="1">"c2739"</definedName>
    <definedName name="IQ_LIFE_INSURANCE_ASSETS_FDIC" hidden="1">"c6372"</definedName>
    <definedName name="IQ_LIFOR" hidden="1">"c655"</definedName>
    <definedName name="IQ_LL" hidden="1">"c656"</definedName>
    <definedName name="IQ_LOAN_COMMITMENTS_REVOLVING_FDIC" hidden="1">"c6524"</definedName>
    <definedName name="IQ_LOAN_LEASE_RECEIV" hidden="1">"c657"</definedName>
    <definedName name="IQ_LOAN_LOSS" hidden="1">"c1386"</definedName>
    <definedName name="IQ_LOAN_LOSS_ALLOW_FDIC" hidden="1">"c6326"</definedName>
    <definedName name="IQ_LOAN_LOSS_ALLOWANCE_NONCURRENT_LOANS_FDIC" hidden="1">"c6740"</definedName>
    <definedName name="IQ_LOAN_LOSSES_FDIC" hidden="1">"c6580"</definedName>
    <definedName name="IQ_LOAN_SERVICE_REV" hidden="1">"c658"</definedName>
    <definedName name="IQ_LOANS_AND_LEASES_HELD_FDIC" hidden="1">"c6367"</definedName>
    <definedName name="IQ_LOANS_CF" hidden="1">"c659"</definedName>
    <definedName name="IQ_LOANS_CF_BNK" hidden="1">"c660"</definedName>
    <definedName name="IQ_LOANS_CF_BR" hidden="1">"c661"</definedName>
    <definedName name="IQ_LOANS_CF_FIN" hidden="1">"c662"</definedName>
    <definedName name="IQ_LOANS_CF_INS" hidden="1">"c663"</definedName>
    <definedName name="IQ_LOANS_CF_RE" hidden="1">"c6230"</definedName>
    <definedName name="IQ_LOANS_CF_REIT" hidden="1">"c664"</definedName>
    <definedName name="IQ_LOANS_CF_UTI" hidden="1">"c665"</definedName>
    <definedName name="IQ_LOANS_DEPOSITORY_INSTITUTIONS_FDIC" hidden="1">"c6382"</definedName>
    <definedName name="IQ_LOANS_FOR_SALE" hidden="1">"c666"</definedName>
    <definedName name="IQ_LOANS_HELD_FOREIGN_FDIC" hidden="1">"c6315"</definedName>
    <definedName name="IQ_LOANS_LEASES_FOREIGN_FDIC" hidden="1">"c6383"</definedName>
    <definedName name="IQ_LOANS_LEASES_GROSS_FDIC" hidden="1">"c6323"</definedName>
    <definedName name="IQ_LOANS_LEASES_GROSS_FOREIGN_FDIC" hidden="1">"c6384"</definedName>
    <definedName name="IQ_LOANS_LEASES_NET_FDIC" hidden="1">"c6327"</definedName>
    <definedName name="IQ_LOANS_LEASES_NET_UNEARNED_FDIC" hidden="1">"c6325"</definedName>
    <definedName name="IQ_LOANS_NOT_SECURED_RE_FDIC" hidden="1">"c6381"</definedName>
    <definedName name="IQ_LOANS_PAST_DUE" hidden="1">"c667"</definedName>
    <definedName name="IQ_LOANS_RECEIV_CURRENT" hidden="1">"c668"</definedName>
    <definedName name="IQ_LOANS_RECEIV_LT" hidden="1">"c669"</definedName>
    <definedName name="IQ_LOANS_RECEIV_LT_UTI" hidden="1">"c670"</definedName>
    <definedName name="IQ_LOANS_SECURED_BY_RE_CHARGE_OFFS_FDIC" hidden="1">"c6588"</definedName>
    <definedName name="IQ_LOANS_SECURED_BY_RE_RECOVERIES_FDIC" hidden="1">"c6607"</definedName>
    <definedName name="IQ_LOANS_SECURED_NON_US_FDIC" hidden="1">"c6380"</definedName>
    <definedName name="IQ_LOANS_SECURED_RE_NET_CHARGE_OFFS_FDIC" hidden="1">"c6626"</definedName>
    <definedName name="IQ_LOANS_TO_DEPOSITORY_INSTITUTIONS_FOREIGN_FDIC" hidden="1">"c6453"</definedName>
    <definedName name="IQ_LOANS_TO_FOREIGN_GOVERNMENTS_FDIC" hidden="1">"c6448"</definedName>
    <definedName name="IQ_LOANS_TO_INDIVIDUALS_FOREIGN_FDIC" hidden="1">"c6452"</definedName>
    <definedName name="IQ_LONG_TERM_ASSETS_FDIC" hidden="1">"c6361"</definedName>
    <definedName name="IQ_LONG_TERM_DEBT" hidden="1">"c1387"</definedName>
    <definedName name="IQ_LONG_TERM_DEBT_OVER_TOTAL_CAP" hidden="1">"c1388"</definedName>
    <definedName name="IQ_LONG_TERM_GROWTH" hidden="1">"c671"</definedName>
    <definedName name="IQ_LONG_TERM_INV" hidden="1">"c1389"</definedName>
    <definedName name="IQ_LOSS_ALLOWANCE_LOANS_FDIC" hidden="1">"c6739"</definedName>
    <definedName name="IQ_LOSS_LOSS_EXP" hidden="1">"c672"</definedName>
    <definedName name="IQ_LOSS_TO_NET_EARNED" hidden="1">"c2751"</definedName>
    <definedName name="IQ_LOW_TARGET_PRICE" hidden="1">"c1652"</definedName>
    <definedName name="IQ_LOW_TARGET_PRICE_REUT" hidden="1">"c5318"</definedName>
    <definedName name="IQ_LOWPRICE" hidden="1">"c673"</definedName>
    <definedName name="IQ_LT_DEBT" hidden="1">"c674"</definedName>
    <definedName name="IQ_LT_DEBT_BNK" hidden="1">"c675"</definedName>
    <definedName name="IQ_LT_DEBT_BR" hidden="1">"c676"</definedName>
    <definedName name="IQ_LT_DEBT_CAPITAL" hidden="1">"c677"</definedName>
    <definedName name="IQ_LT_DEBT_CAPITAL_LEASES" hidden="1">"c2542"</definedName>
    <definedName name="IQ_LT_DEBT_CAPITAL_LEASES_PCT" hidden="1">"c2543"</definedName>
    <definedName name="IQ_LT_DEBT_EQUITY" hidden="1">"c678"</definedName>
    <definedName name="IQ_LT_DEBT_FIN" hidden="1">"c679"</definedName>
    <definedName name="IQ_LT_DEBT_INS" hidden="1">"c680"</definedName>
    <definedName name="IQ_LT_DEBT_ISSUED" hidden="1">"c681"</definedName>
    <definedName name="IQ_LT_DEBT_ISSUED_BNK" hidden="1">"c682"</definedName>
    <definedName name="IQ_LT_DEBT_ISSUED_BR" hidden="1">"c683"</definedName>
    <definedName name="IQ_LT_DEBT_ISSUED_FIN" hidden="1">"c684"</definedName>
    <definedName name="IQ_LT_DEBT_ISSUED_INS" hidden="1">"c685"</definedName>
    <definedName name="IQ_LT_DEBT_ISSUED_RE" hidden="1">"c6231"</definedName>
    <definedName name="IQ_LT_DEBT_ISSUED_REIT" hidden="1">"c686"</definedName>
    <definedName name="IQ_LT_DEBT_ISSUED_UTI" hidden="1">"c687"</definedName>
    <definedName name="IQ_LT_DEBT_RE" hidden="1">"c6232"</definedName>
    <definedName name="IQ_LT_DEBT_REIT" hidden="1">"c688"</definedName>
    <definedName name="IQ_LT_DEBT_REPAID" hidden="1">"c689"</definedName>
    <definedName name="IQ_LT_DEBT_REPAID_BNK" hidden="1">"c690"</definedName>
    <definedName name="IQ_LT_DEBT_REPAID_BR" hidden="1">"c691"</definedName>
    <definedName name="IQ_LT_DEBT_REPAID_FIN" hidden="1">"c692"</definedName>
    <definedName name="IQ_LT_DEBT_REPAID_INS" hidden="1">"c693"</definedName>
    <definedName name="IQ_LT_DEBT_REPAID_RE" hidden="1">"c6233"</definedName>
    <definedName name="IQ_LT_DEBT_REPAID_REIT" hidden="1">"c694"</definedName>
    <definedName name="IQ_LT_DEBT_REPAID_UTI" hidden="1">"c695"</definedName>
    <definedName name="IQ_LT_DEBT_UTI" hidden="1">"c696"</definedName>
    <definedName name="IQ_LT_INVEST" hidden="1">"c697"</definedName>
    <definedName name="IQ_LT_INVEST_BR" hidden="1">"c698"</definedName>
    <definedName name="IQ_LT_INVEST_FIN" hidden="1">"c699"</definedName>
    <definedName name="IQ_LT_INVEST_RE" hidden="1">"c6234"</definedName>
    <definedName name="IQ_LT_INVEST_REIT" hidden="1">"c700"</definedName>
    <definedName name="IQ_LT_INVEST_UTI" hidden="1">"c701"</definedName>
    <definedName name="IQ_LT_NOTE_RECEIV" hidden="1">"c1602"</definedName>
    <definedName name="IQ_LTD_DUE_AFTER_FIVE" hidden="1">"c704"</definedName>
    <definedName name="IQ_LTD_DUE_CY" hidden="1">"c705"</definedName>
    <definedName name="IQ_LTD_DUE_CY1" hidden="1">"c706"</definedName>
    <definedName name="IQ_LTD_DUE_CY2" hidden="1">"c707"</definedName>
    <definedName name="IQ_LTD_DUE_CY3" hidden="1">"c708"</definedName>
    <definedName name="IQ_LTD_DUE_CY4" hidden="1">"c709"</definedName>
    <definedName name="IQ_LTD_DUE_NEXT_FIVE" hidden="1">"c710"</definedName>
    <definedName name="IQ_LTM" hidden="1">2000</definedName>
    <definedName name="IQ_LTM_REVENUE_OVER_EMPLOYEES" hidden="1">"c1437"</definedName>
    <definedName name="IQ_LTMMONTH" hidden="1">120000</definedName>
    <definedName name="IQ_MACHINERY" hidden="1">"c711"</definedName>
    <definedName name="IQ_MAINT_CAPEX" hidden="1">"c2947"</definedName>
    <definedName name="IQ_MAINT_CAPEX_ACT_OR_EST" hidden="1">"c4458"</definedName>
    <definedName name="IQ_MAINT_CAPEX_EST" hidden="1">"c4457"</definedName>
    <definedName name="IQ_MAINT_CAPEX_GUIDANCE" hidden="1">"c4459"</definedName>
    <definedName name="IQ_MAINT_CAPEX_HIGH_EST" hidden="1">"c4460"</definedName>
    <definedName name="IQ_MAINT_CAPEX_HIGH_GUIDANCE" hidden="1">"c4197"</definedName>
    <definedName name="IQ_MAINT_CAPEX_LOW_EST" hidden="1">"c4461"</definedName>
    <definedName name="IQ_MAINT_CAPEX_LOW_GUIDANCE" hidden="1">"c4237"</definedName>
    <definedName name="IQ_MAINT_CAPEX_MEDIAN_EST" hidden="1">"c4462"</definedName>
    <definedName name="IQ_MAINT_CAPEX_NUM_EST" hidden="1">"c4463"</definedName>
    <definedName name="IQ_MAINT_CAPEX_STDDEV_EST" hidden="1">"c4464"</definedName>
    <definedName name="IQ_MAINT_REPAIR" hidden="1">"c2087"</definedName>
    <definedName name="IQ_MAKE_WHOLE_END_DATE" hidden="1">"c2493"</definedName>
    <definedName name="IQ_MAKE_WHOLE_SPREAD" hidden="1">"c2494"</definedName>
    <definedName name="IQ_MAKE_WHOLE_START_DATE" hidden="1">"c2492"</definedName>
    <definedName name="IQ_MARKET_CAP_LFCF" hidden="1">"c2209"</definedName>
    <definedName name="IQ_MARKETCAP" hidden="1">"c712"</definedName>
    <definedName name="IQ_MARKETING" hidden="1">"c2239"</definedName>
    <definedName name="IQ_MATURITY_DATE" hidden="1">"c2146"</definedName>
    <definedName name="IQ_MATURITY_ONE_YEAR_LESS_FDIC" hidden="1">"c6425"</definedName>
    <definedName name="IQ_MC_RATIO" hidden="1">"c2783"</definedName>
    <definedName name="IQ_MC_STATUTORY_SURPLUS" hidden="1">"c2772"</definedName>
    <definedName name="IQ_MEDIAN_TARGET_PRICE" hidden="1">"c1650"</definedName>
    <definedName name="IQ_MEDIAN_TARGET_PRICE_REUT" hidden="1">"c5316"</definedName>
    <definedName name="IQ_MERGER" hidden="1">"c713"</definedName>
    <definedName name="IQ_MERGER_BNK" hidden="1">"c714"</definedName>
    <definedName name="IQ_MERGER_BR" hidden="1">"c715"</definedName>
    <definedName name="IQ_MERGER_FIN" hidden="1">"c716"</definedName>
    <definedName name="IQ_MERGER_INS" hidden="1">"c717"</definedName>
    <definedName name="IQ_MERGER_RE" hidden="1">"c6235"</definedName>
    <definedName name="IQ_MERGER_REIT" hidden="1">"c718"</definedName>
    <definedName name="IQ_MERGER_RESTRUCTURE" hidden="1">"c719"</definedName>
    <definedName name="IQ_MERGER_RESTRUCTURE_BNK" hidden="1">"c720"</definedName>
    <definedName name="IQ_MERGER_RESTRUCTURE_BR" hidden="1">"c721"</definedName>
    <definedName name="IQ_MERGER_RESTRUCTURE_FIN" hidden="1">"c722"</definedName>
    <definedName name="IQ_MERGER_RESTRUCTURE_INS" hidden="1">"c723"</definedName>
    <definedName name="IQ_MERGER_RESTRUCTURE_RE" hidden="1">"c6236"</definedName>
    <definedName name="IQ_MERGER_RESTRUCTURE_REIT" hidden="1">"c724"</definedName>
    <definedName name="IQ_MERGER_RESTRUCTURE_UTI" hidden="1">"c725"</definedName>
    <definedName name="IQ_MERGER_UTI" hidden="1">"c726"</definedName>
    <definedName name="IQ_MINORITY_INTEREST" hidden="1">"c727"</definedName>
    <definedName name="IQ_MINORITY_INTEREST_BNK" hidden="1">"c728"</definedName>
    <definedName name="IQ_MINORITY_INTEREST_BR" hidden="1">"c729"</definedName>
    <definedName name="IQ_MINORITY_INTEREST_CF" hidden="1">"c730"</definedName>
    <definedName name="IQ_MINORITY_INTEREST_FIN" hidden="1">"c731"</definedName>
    <definedName name="IQ_MINORITY_INTEREST_INS" hidden="1">"c732"</definedName>
    <definedName name="IQ_MINORITY_INTEREST_IS" hidden="1">"c733"</definedName>
    <definedName name="IQ_MINORITY_INTEREST_RE" hidden="1">"c6237"</definedName>
    <definedName name="IQ_MINORITY_INTEREST_REIT" hidden="1">"c734"</definedName>
    <definedName name="IQ_MINORITY_INTEREST_TOTAL" hidden="1">"c1905"</definedName>
    <definedName name="IQ_MINORITY_INTEREST_UTI" hidden="1">"c735"</definedName>
    <definedName name="IQ_MISC_ADJUST_CF" hidden="1">"c736"</definedName>
    <definedName name="IQ_MISC_EARN_ADJ" hidden="1">"c1603"</definedName>
    <definedName name="IQ_MKTCAP_EBT_EXCL" hidden="1">"c737"</definedName>
    <definedName name="IQ_MKTCAP_EBT_EXCL_AVG" hidden="1">"c738"</definedName>
    <definedName name="IQ_MKTCAP_EBT_INCL_AVG" hidden="1">"c739"</definedName>
    <definedName name="IQ_MKTCAP_TOTAL_REV" hidden="1">"c740"</definedName>
    <definedName name="IQ_MKTCAP_TOTAL_REV_AVG" hidden="1">"c741"</definedName>
    <definedName name="IQ_MKTCAP_TOTAL_REV_FWD" hidden="1">"c742"</definedName>
    <definedName name="IQ_MKTCAP_TOTAL_REV_FWD_REUT" hidden="1">"c4048"</definedName>
    <definedName name="IQ_MM_ACCOUNT" hidden="1">"c743"</definedName>
    <definedName name="IQ_MONEY_MARKET_DEPOSIT_ACCOUNTS_FDIC" hidden="1">"c6553"</definedName>
    <definedName name="IQ_MONTH" hidden="1">15000</definedName>
    <definedName name="IQ_MORT_BANK_ACT" hidden="1">"c744"</definedName>
    <definedName name="IQ_MORT_BANKING_FEE" hidden="1">"c745"</definedName>
    <definedName name="IQ_MORT_INT_INC" hidden="1">"c746"</definedName>
    <definedName name="IQ_MORT_LOANS" hidden="1">"c747"</definedName>
    <definedName name="IQ_MORT_SECURITY" hidden="1">"c748"</definedName>
    <definedName name="IQ_MORTGAGE_BACKED_SECURITIES_FDIC" hidden="1">"c6402"</definedName>
    <definedName name="IQ_MORTGAGE_SERV_RIGHTS" hidden="1">"c2242"</definedName>
    <definedName name="IQ_MORTGAGE_SERVICING_FDIC" hidden="1">"c6335"</definedName>
    <definedName name="IQ_MTD" hidden="1">800000</definedName>
    <definedName name="IQ_MULTIFAMILY_RESIDENTIAL_LOANS_FDIC" hidden="1">"c6311"</definedName>
    <definedName name="IQ_NAMES_REVISION_DATE_" hidden="1">41619.4515046296</definedName>
    <definedName name="IQ_NAV_EST" hidden="1">"c1751"</definedName>
    <definedName name="IQ_NAV_HIGH_EST" hidden="1">"c1753"</definedName>
    <definedName name="IQ_NAV_LOW_EST" hidden="1">"c1754"</definedName>
    <definedName name="IQ_NAV_MEDIAN_EST" hidden="1">"c1752"</definedName>
    <definedName name="IQ_NAV_NUM_EST" hidden="1">"c1755"</definedName>
    <definedName name="IQ_NAV_SHARE_ACT_OR_EST" hidden="1">"c2225"</definedName>
    <definedName name="IQ_NAV_SHARE_ACT_OR_EST_REUT" hidden="1">"c5623"</definedName>
    <definedName name="IQ_NAV_SHARE_EST" hidden="1">"c5609"</definedName>
    <definedName name="IQ_NAV_SHARE_EST_REUT" hidden="1">"c5617"</definedName>
    <definedName name="IQ_NAV_SHARE_HIGH_EST" hidden="1">"c5612"</definedName>
    <definedName name="IQ_NAV_SHARE_HIGH_EST_REUT" hidden="1">"c5620"</definedName>
    <definedName name="IQ_NAV_SHARE_LOW_EST" hidden="1">"c5613"</definedName>
    <definedName name="IQ_NAV_SHARE_LOW_EST_REUT" hidden="1">"c5621"</definedName>
    <definedName name="IQ_NAV_SHARE_MEDIAN_EST" hidden="1">"c5610"</definedName>
    <definedName name="IQ_NAV_SHARE_MEDIAN_EST_REUT" hidden="1">"c5618"</definedName>
    <definedName name="IQ_NAV_SHARE_NUM_EST" hidden="1">"c5614"</definedName>
    <definedName name="IQ_NAV_SHARE_NUM_EST_REUT" hidden="1">"c5622"</definedName>
    <definedName name="IQ_NAV_SHARE_STDDEV_EST" hidden="1">"c5611"</definedName>
    <definedName name="IQ_NAV_SHARE_STDDEV_EST_REUT" hidden="1">"c5619"</definedName>
    <definedName name="IQ_NAV_STDDEV_EST" hidden="1">"c1756"</definedName>
    <definedName name="IQ_NET_CHANGE" hidden="1">"c749"</definedName>
    <definedName name="IQ_NET_CHARGE_OFFS_FDIC" hidden="1">"c6641"</definedName>
    <definedName name="IQ_NET_CHARGE_OFFS_LOANS_FDIC" hidden="1">"c6751"</definedName>
    <definedName name="IQ_NET_CLAIM_EXP_INCUR" hidden="1">"c2757"</definedName>
    <definedName name="IQ_NET_CLAIM_EXP_INCUR_CY" hidden="1">"c2761"</definedName>
    <definedName name="IQ_NET_CLAIM_EXP_INCUR_PY" hidden="1">"c2762"</definedName>
    <definedName name="IQ_NET_CLAIM_EXP_PAID" hidden="1">"c2760"</definedName>
    <definedName name="IQ_NET_CLAIM_EXP_PAID_CY" hidden="1">"c2763"</definedName>
    <definedName name="IQ_NET_CLAIM_EXP_PAID_PY" hidden="1">"c2764"</definedName>
    <definedName name="IQ_NET_CLAIM_EXP_RES" hidden="1">"c2754"</definedName>
    <definedName name="IQ_NET_DEBT" hidden="1">"c1584"</definedName>
    <definedName name="IQ_NET_DEBT_ACT_OR_EST" hidden="1">"c3583"</definedName>
    <definedName name="IQ_NET_DEBT_ACT_OR_EST_REUT" hidden="1">"c5473"</definedName>
    <definedName name="IQ_NET_DEBT_EBITDA" hidden="1">"c750"</definedName>
    <definedName name="IQ_NET_DEBT_EBITDA_CAPEX" hidden="1">"c2949"</definedName>
    <definedName name="IQ_NET_DEBT_EST" hidden="1">"c3517"</definedName>
    <definedName name="IQ_NET_DEBT_EST_REUT" hidden="1">"c3976"</definedName>
    <definedName name="IQ_NET_DEBT_GUIDANCE" hidden="1">"c4467"</definedName>
    <definedName name="IQ_NET_DEBT_HIGH_EST" hidden="1">"c3518"</definedName>
    <definedName name="IQ_NET_DEBT_HIGH_EST_REUT" hidden="1">"c3978"</definedName>
    <definedName name="IQ_NET_DEBT_HIGH_GUIDANCE" hidden="1">"c4181"</definedName>
    <definedName name="IQ_NET_DEBT_ISSUED" hidden="1">"c751"</definedName>
    <definedName name="IQ_NET_DEBT_ISSUED_BNK" hidden="1">"c752"</definedName>
    <definedName name="IQ_NET_DEBT_ISSUED_BR" hidden="1">"c753"</definedName>
    <definedName name="IQ_NET_DEBT_ISSUED_FIN" hidden="1">"c754"</definedName>
    <definedName name="IQ_NET_DEBT_ISSUED_INS" hidden="1">"c755"</definedName>
    <definedName name="IQ_NET_DEBT_ISSUED_RE" hidden="1">"c6238"</definedName>
    <definedName name="IQ_NET_DEBT_ISSUED_REIT" hidden="1">"c756"</definedName>
    <definedName name="IQ_NET_DEBT_ISSUED_UTI" hidden="1">"c757"</definedName>
    <definedName name="IQ_NET_DEBT_LOW_EST" hidden="1">"c3519"</definedName>
    <definedName name="IQ_NET_DEBT_LOW_EST_REUT" hidden="1">"c3979"</definedName>
    <definedName name="IQ_NET_DEBT_LOW_GUIDANCE" hidden="1">"c4221"</definedName>
    <definedName name="IQ_NET_DEBT_MEDIAN_EST" hidden="1">"c3520"</definedName>
    <definedName name="IQ_NET_DEBT_MEDIAN_EST_REUT" hidden="1">"c3977"</definedName>
    <definedName name="IQ_NET_DEBT_NUM_EST" hidden="1">"c3515"</definedName>
    <definedName name="IQ_NET_DEBT_NUM_EST_REUT" hidden="1">"c3980"</definedName>
    <definedName name="IQ_NET_DEBT_STDDEV_EST" hidden="1">"c3516"</definedName>
    <definedName name="IQ_NET_DEBT_STDDEV_EST_REUT" hidden="1">"c3981"</definedName>
    <definedName name="IQ_NET_EARNED" hidden="1">"c2734"</definedName>
    <definedName name="IQ_NET_INC" hidden="1">"c1394"</definedName>
    <definedName name="IQ_NET_INC_BEFORE" hidden="1">"c1368"</definedName>
    <definedName name="IQ_NET_INC_CF" hidden="1">"c1397"</definedName>
    <definedName name="IQ_NET_INC_MARGIN" hidden="1">"c1398"</definedName>
    <definedName name="IQ_NET_INCOME_FDIC" hidden="1">"c6587"</definedName>
    <definedName name="IQ_NET_INT_INC_10YR_ANN_CAGR" hidden="1">"c6100"</definedName>
    <definedName name="IQ_NET_INT_INC_10YR_ANN_GROWTH" hidden="1">"c758"</definedName>
    <definedName name="IQ_NET_INT_INC_1YR_ANN_GROWTH" hidden="1">"c759"</definedName>
    <definedName name="IQ_NET_INT_INC_2YR_ANN_CAGR" hidden="1">"c6101"</definedName>
    <definedName name="IQ_NET_INT_INC_2YR_ANN_GROWTH" hidden="1">"c760"</definedName>
    <definedName name="IQ_NET_INT_INC_3YR_ANN_CAGR" hidden="1">"c6102"</definedName>
    <definedName name="IQ_NET_INT_INC_3YR_ANN_GROWTH" hidden="1">"c761"</definedName>
    <definedName name="IQ_NET_INT_INC_5YR_ANN_CAGR" hidden="1">"c6103"</definedName>
    <definedName name="IQ_NET_INT_INC_5YR_ANN_GROWTH" hidden="1">"c762"</definedName>
    <definedName name="IQ_NET_INT_INC_7YR_ANN_CAGR" hidden="1">"c6104"</definedName>
    <definedName name="IQ_NET_INT_INC_7YR_ANN_GROWTH" hidden="1">"c763"</definedName>
    <definedName name="IQ_NET_INT_INC_BNK" hidden="1">"c764"</definedName>
    <definedName name="IQ_NET_INT_INC_BNK_FDIC" hidden="1">"c6570"</definedName>
    <definedName name="IQ_NET_INT_INC_BR" hidden="1">"c765"</definedName>
    <definedName name="IQ_NET_INT_INC_FIN" hidden="1">"c766"</definedName>
    <definedName name="IQ_NET_INT_INC_TOTAL_REV" hidden="1">"c767"</definedName>
    <definedName name="IQ_NET_INT_MARGIN" hidden="1">"c768"</definedName>
    <definedName name="IQ_NET_INTEREST_EXP" hidden="1">"c769"</definedName>
    <definedName name="IQ_NET_INTEREST_EXP_RE" hidden="1">"c6239"</definedName>
    <definedName name="IQ_NET_INTEREST_EXP_REIT" hidden="1">"c770"</definedName>
    <definedName name="IQ_NET_INTEREST_EXP_UTI" hidden="1">"c771"</definedName>
    <definedName name="IQ_NET_INTEREST_INC" hidden="1">"c1392"</definedName>
    <definedName name="IQ_NET_INTEREST_INC_AFTER_LL" hidden="1">"c1604"</definedName>
    <definedName name="IQ_NET_INTEREST_MARGIN_FDIC" hidden="1">"c6726"</definedName>
    <definedName name="IQ_NET_LIFE_INS_IN_FORCE" hidden="1">"c2769"</definedName>
    <definedName name="IQ_NET_LOANS" hidden="1">"c772"</definedName>
    <definedName name="IQ_NET_LOANS_10YR_ANN_CAGR" hidden="1">"c6105"</definedName>
    <definedName name="IQ_NET_LOANS_10YR_ANN_GROWTH" hidden="1">"c773"</definedName>
    <definedName name="IQ_NET_LOANS_1YR_ANN_GROWTH" hidden="1">"c774"</definedName>
    <definedName name="IQ_NET_LOANS_2YR_ANN_CAGR" hidden="1">"c6106"</definedName>
    <definedName name="IQ_NET_LOANS_2YR_ANN_GROWTH" hidden="1">"c775"</definedName>
    <definedName name="IQ_NET_LOANS_3YR_ANN_CAGR" hidden="1">"c6107"</definedName>
    <definedName name="IQ_NET_LOANS_3YR_ANN_GROWTH" hidden="1">"c776"</definedName>
    <definedName name="IQ_NET_LOANS_5YR_ANN_CAGR" hidden="1">"c6108"</definedName>
    <definedName name="IQ_NET_LOANS_5YR_ANN_GROWTH" hidden="1">"c777"</definedName>
    <definedName name="IQ_NET_LOANS_7YR_ANN_CAGR" hidden="1">"c6109"</definedName>
    <definedName name="IQ_NET_LOANS_7YR_ANN_GROWTH" hidden="1">"c778"</definedName>
    <definedName name="IQ_NET_LOANS_LEASES_CORE_DEPOSITS_FDIC" hidden="1">"c6743"</definedName>
    <definedName name="IQ_NET_LOANS_LEASES_DEPOSITS_FDIC" hidden="1">"c6742"</definedName>
    <definedName name="IQ_NET_LOANS_TOTAL_DEPOSITS" hidden="1">"c779"</definedName>
    <definedName name="IQ_NET_OPERATING_INCOME_ASSETS_FDIC" hidden="1">"c6729"</definedName>
    <definedName name="IQ_NET_RENTAL_EXP_FN" hidden="1">"c780"</definedName>
    <definedName name="IQ_NET_SECURITIZATION_INCOME_FDIC" hidden="1">"c6669"</definedName>
    <definedName name="IQ_NET_SERVICING_FEES_FDIC" hidden="1">"c6668"</definedName>
    <definedName name="IQ_NET_TO_GROSS_EARNED" hidden="1">"c2750"</definedName>
    <definedName name="IQ_NET_TO_GROSS_WRITTEN" hidden="1">"c2729"</definedName>
    <definedName name="IQ_NET_WORKING_CAP" hidden="1">"c3493"</definedName>
    <definedName name="IQ_NET_WRITTEN" hidden="1">"c2728"</definedName>
    <definedName name="IQ_NEW_PREM" hidden="1">"c2785"</definedName>
    <definedName name="IQ_NEXT_CALL_DATE" hidden="1">"c2198"</definedName>
    <definedName name="IQ_NEXT_CALL_PRICE" hidden="1">"c2199"</definedName>
    <definedName name="IQ_NEXT_INT_DATE" hidden="1">"c2187"</definedName>
    <definedName name="IQ_NEXT_PUT_DATE" hidden="1">"c2200"</definedName>
    <definedName name="IQ_NEXT_PUT_PRICE" hidden="1">"c2201"</definedName>
    <definedName name="IQ_NEXT_SINK_FUND_AMOUNT" hidden="1">"c2490"</definedName>
    <definedName name="IQ_NEXT_SINK_FUND_DATE" hidden="1">"c2489"</definedName>
    <definedName name="IQ_NEXT_SINK_FUND_PRICE" hidden="1">"c2491"</definedName>
    <definedName name="IQ_NI" hidden="1">"c781"</definedName>
    <definedName name="IQ_NI_10YR_ANN_CAGR" hidden="1">"c6110"</definedName>
    <definedName name="IQ_NI_10YR_ANN_GROWTH" hidden="1">"c782"</definedName>
    <definedName name="IQ_NI_1YR_ANN_GROWTH" hidden="1">"c783"</definedName>
    <definedName name="IQ_NI_2YR_ANN_CAGR" hidden="1">"c6111"</definedName>
    <definedName name="IQ_NI_2YR_ANN_GROWTH" hidden="1">"c784"</definedName>
    <definedName name="IQ_NI_3YR_ANN_CAGR" hidden="1">"c6112"</definedName>
    <definedName name="IQ_NI_3YR_ANN_GROWTH" hidden="1">"c785"</definedName>
    <definedName name="IQ_NI_5YR_ANN_CAGR" hidden="1">"c6113"</definedName>
    <definedName name="IQ_NI_5YR_ANN_GROWTH" hidden="1">"c786"</definedName>
    <definedName name="IQ_NI_7YR_ANN_CAGR" hidden="1">"c6114"</definedName>
    <definedName name="IQ_NI_7YR_ANN_GROWTH" hidden="1">"c787"</definedName>
    <definedName name="IQ_NI_ACT_OR_EST" hidden="1">"c2222"</definedName>
    <definedName name="IQ_NI_ACT_OR_EST_REUT" hidden="1">"c5468"</definedName>
    <definedName name="IQ_NI_AFTER_CAPITALIZED" hidden="1">"c788"</definedName>
    <definedName name="IQ_NI_AVAIL_EXCL" hidden="1">"c789"</definedName>
    <definedName name="IQ_NI_AVAIL_EXCL_MARGIN" hidden="1">"c790"</definedName>
    <definedName name="IQ_NI_AVAIL_INCL" hidden="1">"c791"</definedName>
    <definedName name="IQ_NI_BEFORE_CAPITALIZED" hidden="1">"c792"</definedName>
    <definedName name="IQ_NI_CF" hidden="1">"c793"</definedName>
    <definedName name="IQ_NI_EST" hidden="1">"c1716"</definedName>
    <definedName name="IQ_NI_EST_REUT" hidden="1">"c5368"</definedName>
    <definedName name="IQ_NI_GAAP_GUIDANCE" hidden="1">"c4470"</definedName>
    <definedName name="IQ_NI_GAAP_HIGH_GUIDANCE" hidden="1">"c4177"</definedName>
    <definedName name="IQ_NI_GAAP_LOW_GUIDANCE" hidden="1">"c4217"</definedName>
    <definedName name="IQ_NI_GUIDANCE" hidden="1">"c4469"</definedName>
    <definedName name="IQ_NI_GW_EST_REUT" hidden="1">"c5375"</definedName>
    <definedName name="IQ_NI_GW_GUIDANCE" hidden="1">"c4471"</definedName>
    <definedName name="IQ_NI_GW_HIGH_EST_REUT" hidden="1">"c5377"</definedName>
    <definedName name="IQ_NI_GW_HIGH_GUIDANCE" hidden="1">"c4178"</definedName>
    <definedName name="IQ_NI_GW_LOW_EST_REUT" hidden="1">"c5378"</definedName>
    <definedName name="IQ_NI_GW_LOW_GUIDANCE" hidden="1">"c4218"</definedName>
    <definedName name="IQ_NI_GW_MEDIAN_EST_REUT" hidden="1">"c5376"</definedName>
    <definedName name="IQ_NI_GW_NUM_EST_REUT" hidden="1">"c5379"</definedName>
    <definedName name="IQ_NI_GW_STDDEV_EST_REUT" hidden="1">"c5380"</definedName>
    <definedName name="IQ_NI_HIGH_EST" hidden="1">"c1718"</definedName>
    <definedName name="IQ_NI_HIGH_EST_REUT" hidden="1">"c5370"</definedName>
    <definedName name="IQ_NI_HIGH_GUIDANCE" hidden="1">"c4176"</definedName>
    <definedName name="IQ_NI_LOW_EST" hidden="1">"c1719"</definedName>
    <definedName name="IQ_NI_LOW_EST_REUT" hidden="1">"c5371"</definedName>
    <definedName name="IQ_NI_LOW_GUIDANCE" hidden="1">"c4216"</definedName>
    <definedName name="IQ_NI_MARGIN" hidden="1">"c794"</definedName>
    <definedName name="IQ_NI_MEDIAN_EST" hidden="1">"c1717"</definedName>
    <definedName name="IQ_NI_MEDIAN_EST_REUT" hidden="1">"c5369"</definedName>
    <definedName name="IQ_NI_NORM" hidden="1">"c1901"</definedName>
    <definedName name="IQ_NI_NORM_10YR_ANN_CAGR" hidden="1">"c6189"</definedName>
    <definedName name="IQ_NI_NORM_10YR_ANN_GROWTH" hidden="1">"c1960"</definedName>
    <definedName name="IQ_NI_NORM_1YR_ANN_GROWTH" hidden="1">"c1955"</definedName>
    <definedName name="IQ_NI_NORM_2YR_ANN_CAGR" hidden="1">"c6185"</definedName>
    <definedName name="IQ_NI_NORM_2YR_ANN_GROWTH" hidden="1">"c1956"</definedName>
    <definedName name="IQ_NI_NORM_3YR_ANN_CAGR" hidden="1">"c6186"</definedName>
    <definedName name="IQ_NI_NORM_3YR_ANN_GROWTH" hidden="1">"c1957"</definedName>
    <definedName name="IQ_NI_NORM_5YR_ANN_CAGR" hidden="1">"c6187"</definedName>
    <definedName name="IQ_NI_NORM_5YR_ANN_GROWTH" hidden="1">"c1958"</definedName>
    <definedName name="IQ_NI_NORM_7YR_ANN_CAGR" hidden="1">"c6188"</definedName>
    <definedName name="IQ_NI_NORM_7YR_ANN_GROWTH" hidden="1">"c1959"</definedName>
    <definedName name="IQ_NI_NORM_MARGIN" hidden="1">"c1964"</definedName>
    <definedName name="IQ_NI_NUM_EST" hidden="1">"c1720"</definedName>
    <definedName name="IQ_NI_NUM_EST_REUT" hidden="1">"c5372"</definedName>
    <definedName name="IQ_NI_REPORTED_EST" hidden="1">"c1730"</definedName>
    <definedName name="IQ_NI_REPORTED_EST_REUT" hidden="1">"c5382"</definedName>
    <definedName name="IQ_NI_REPORTED_HIGH_EST" hidden="1">"c1732"</definedName>
    <definedName name="IQ_NI_REPORTED_HIGH_EST_REUT" hidden="1">"c5384"</definedName>
    <definedName name="IQ_NI_REPORTED_LOW_EST" hidden="1">"c1733"</definedName>
    <definedName name="IQ_NI_REPORTED_LOW_EST_REUT" hidden="1">"c5385"</definedName>
    <definedName name="IQ_NI_REPORTED_MEDIAN_EST" hidden="1">"c1731"</definedName>
    <definedName name="IQ_NI_REPORTED_MEDIAN_EST_REUT" hidden="1">"c5383"</definedName>
    <definedName name="IQ_NI_REPORTED_NUM_EST" hidden="1">"c1734"</definedName>
    <definedName name="IQ_NI_REPORTED_NUM_EST_REUT" hidden="1">"c5386"</definedName>
    <definedName name="IQ_NI_REPORTED_STDDEV_EST" hidden="1">"c1735"</definedName>
    <definedName name="IQ_NI_REPORTED_STDDEV_EST_REUT" hidden="1">"c5387"</definedName>
    <definedName name="IQ_NI_SBC_ACT_OR_EST" hidden="1">"c4474"</definedName>
    <definedName name="IQ_NI_SBC_EST" hidden="1">"c4473"</definedName>
    <definedName name="IQ_NI_SBC_GUIDANCE" hidden="1">"c4475"</definedName>
    <definedName name="IQ_NI_SBC_GW_ACT_OR_EST" hidden="1">"c4478"</definedName>
    <definedName name="IQ_NI_SBC_GW_EST" hidden="1">"c4477"</definedName>
    <definedName name="IQ_NI_SBC_GW_GUIDANCE" hidden="1">"c4479"</definedName>
    <definedName name="IQ_NI_SBC_GW_HIGH_EST" hidden="1">"c4480"</definedName>
    <definedName name="IQ_NI_SBC_GW_HIGH_GUIDANCE" hidden="1">"c4187"</definedName>
    <definedName name="IQ_NI_SBC_GW_LOW_EST" hidden="1">"c4481"</definedName>
    <definedName name="IQ_NI_SBC_GW_LOW_GUIDANCE" hidden="1">"c4227"</definedName>
    <definedName name="IQ_NI_SBC_GW_MEDIAN_EST" hidden="1">"c4482"</definedName>
    <definedName name="IQ_NI_SBC_GW_NUM_EST" hidden="1">"c4483"</definedName>
    <definedName name="IQ_NI_SBC_GW_STDDEV_EST" hidden="1">"c4484"</definedName>
    <definedName name="IQ_NI_SBC_HIGH_EST" hidden="1">"c4486"</definedName>
    <definedName name="IQ_NI_SBC_HIGH_GUIDANCE" hidden="1">"c4186"</definedName>
    <definedName name="IQ_NI_SBC_LOW_EST" hidden="1">"c4487"</definedName>
    <definedName name="IQ_NI_SBC_LOW_GUIDANCE" hidden="1">"c4226"</definedName>
    <definedName name="IQ_NI_SBC_MEDIAN_EST" hidden="1">"c4488"</definedName>
    <definedName name="IQ_NI_SBC_NUM_EST" hidden="1">"c4489"</definedName>
    <definedName name="IQ_NI_SBC_STDDEV_EST" hidden="1">"c4490"</definedName>
    <definedName name="IQ_NI_SFAS" hidden="1">"c795"</definedName>
    <definedName name="IQ_NI_STDDEV_EST" hidden="1">"c1721"</definedName>
    <definedName name="IQ_NI_STDDEV_EST_REUT" hidden="1">"c5373"</definedName>
    <definedName name="IQ_NOL_CF_1YR" hidden="1">"c3465"</definedName>
    <definedName name="IQ_NOL_CF_2YR" hidden="1">"c3466"</definedName>
    <definedName name="IQ_NOL_CF_3YR" hidden="1">"c3467"</definedName>
    <definedName name="IQ_NOL_CF_4YR" hidden="1">"c3468"</definedName>
    <definedName name="IQ_NOL_CF_5YR" hidden="1">"c3469"</definedName>
    <definedName name="IQ_NOL_CF_AFTER_FIVE" hidden="1">"c3470"</definedName>
    <definedName name="IQ_NOL_CF_MAX_YEAR" hidden="1">"c3473"</definedName>
    <definedName name="IQ_NOL_CF_NO_EXP" hidden="1">"c3471"</definedName>
    <definedName name="IQ_NOL_CF_TOTAL" hidden="1">"c3472"</definedName>
    <definedName name="IQ_NON_ACCRUAL_LOANS" hidden="1">"c796"</definedName>
    <definedName name="IQ_NON_CASH" hidden="1">"c1399"</definedName>
    <definedName name="IQ_NON_CASH_ITEMS" hidden="1">"c797"</definedName>
    <definedName name="IQ_NON_INS_EXP" hidden="1">"c798"</definedName>
    <definedName name="IQ_NON_INS_REV" hidden="1">"c799"</definedName>
    <definedName name="IQ_NON_INT_BEAR_CD" hidden="1">"c800"</definedName>
    <definedName name="IQ_NON_INT_EXP" hidden="1">"c801"</definedName>
    <definedName name="IQ_NON_INT_EXP_FDIC" hidden="1">"c6579"</definedName>
    <definedName name="IQ_NON_INT_INC" hidden="1">"c802"</definedName>
    <definedName name="IQ_NON_INT_INC_10YR_ANN_CAGR" hidden="1">"c6115"</definedName>
    <definedName name="IQ_NON_INT_INC_10YR_ANN_GROWTH" hidden="1">"c803"</definedName>
    <definedName name="IQ_NON_INT_INC_1YR_ANN_GROWTH" hidden="1">"c804"</definedName>
    <definedName name="IQ_NON_INT_INC_2YR_ANN_CAGR" hidden="1">"c6116"</definedName>
    <definedName name="IQ_NON_INT_INC_2YR_ANN_GROWTH" hidden="1">"c805"</definedName>
    <definedName name="IQ_NON_INT_INC_3YR_ANN_CAGR" hidden="1">"c6117"</definedName>
    <definedName name="IQ_NON_INT_INC_3YR_ANN_GROWTH" hidden="1">"c806"</definedName>
    <definedName name="IQ_NON_INT_INC_5YR_ANN_CAGR" hidden="1">"c6118"</definedName>
    <definedName name="IQ_NON_INT_INC_5YR_ANN_GROWTH" hidden="1">"c807"</definedName>
    <definedName name="IQ_NON_INT_INC_7YR_ANN_CAGR" hidden="1">"c6119"</definedName>
    <definedName name="IQ_NON_INT_INC_7YR_ANN_GROWTH" hidden="1">"c808"</definedName>
    <definedName name="IQ_NON_INT_INC_FDIC" hidden="1">"c6575"</definedName>
    <definedName name="IQ_NON_INTEREST_EXP" hidden="1">"c1400"</definedName>
    <definedName name="IQ_NON_INTEREST_INC" hidden="1">"c1401"</definedName>
    <definedName name="IQ_NON_OPER_EXP" hidden="1">"c809"</definedName>
    <definedName name="IQ_NON_OPER_INC" hidden="1">"c810"</definedName>
    <definedName name="IQ_NON_PERF_ASSETS_10YR_ANN_CAGR" hidden="1">"c6120"</definedName>
    <definedName name="IQ_NON_PERF_ASSETS_10YR_ANN_GROWTH" hidden="1">"c811"</definedName>
    <definedName name="IQ_NON_PERF_ASSETS_1YR_ANN_GROWTH" hidden="1">"c812"</definedName>
    <definedName name="IQ_NON_PERF_ASSETS_2YR_ANN_CAGR" hidden="1">"c6121"</definedName>
    <definedName name="IQ_NON_PERF_ASSETS_2YR_ANN_GROWTH" hidden="1">"c813"</definedName>
    <definedName name="IQ_NON_PERF_ASSETS_3YR_ANN_CAGR" hidden="1">"c6122"</definedName>
    <definedName name="IQ_NON_PERF_ASSETS_3YR_ANN_GROWTH" hidden="1">"c814"</definedName>
    <definedName name="IQ_NON_PERF_ASSETS_5YR_ANN_CAGR" hidden="1">"c6123"</definedName>
    <definedName name="IQ_NON_PERF_ASSETS_5YR_ANN_GROWTH" hidden="1">"c815"</definedName>
    <definedName name="IQ_NON_PERF_ASSETS_7YR_ANN_CAGR" hidden="1">"c6124"</definedName>
    <definedName name="IQ_NON_PERF_ASSETS_7YR_ANN_GROWTH" hidden="1">"c816"</definedName>
    <definedName name="IQ_NON_PERF_ASSETS_TOTAL_ASSETS" hidden="1">"c817"</definedName>
    <definedName name="IQ_NON_PERF_LOANS_10YR_ANN_CAGR" hidden="1">"c6125"</definedName>
    <definedName name="IQ_NON_PERF_LOANS_10YR_ANN_GROWTH" hidden="1">"c818"</definedName>
    <definedName name="IQ_NON_PERF_LOANS_1YR_ANN_GROWTH" hidden="1">"c819"</definedName>
    <definedName name="IQ_NON_PERF_LOANS_2YR_ANN_CAGR" hidden="1">"c6126"</definedName>
    <definedName name="IQ_NON_PERF_LOANS_2YR_ANN_GROWTH" hidden="1">"c820"</definedName>
    <definedName name="IQ_NON_PERF_LOANS_3YR_ANN_CAGR" hidden="1">"c6127"</definedName>
    <definedName name="IQ_NON_PERF_LOANS_3YR_ANN_GROWTH" hidden="1">"c821"</definedName>
    <definedName name="IQ_NON_PERF_LOANS_5YR_ANN_CAGR" hidden="1">"c6128"</definedName>
    <definedName name="IQ_NON_PERF_LOANS_5YR_ANN_GROWTH" hidden="1">"c822"</definedName>
    <definedName name="IQ_NON_PERF_LOANS_7YR_ANN_CAGR" hidden="1">"c6129"</definedName>
    <definedName name="IQ_NON_PERF_LOANS_7YR_ANN_GROWTH" hidden="1">"c823"</definedName>
    <definedName name="IQ_NON_PERF_LOANS_TOTAL_ASSETS" hidden="1">"c824"</definedName>
    <definedName name="IQ_NON_PERF_LOANS_TOTAL_LOANS" hidden="1">"c825"</definedName>
    <definedName name="IQ_NON_PERFORMING_ASSETS" hidden="1">"c826"</definedName>
    <definedName name="IQ_NON_PERFORMING_LOANS" hidden="1">"c827"</definedName>
    <definedName name="IQ_NON_US_ADDRESSEES_TOTAL_LOANS_FOREIGN_FDIC" hidden="1">"c6443"</definedName>
    <definedName name="IQ_NON_US_CHARGE_OFFS_AND_RECOVERIES_FDIC" hidden="1">"c6650"</definedName>
    <definedName name="IQ_NON_US_CHARGE_OFFS_FDIC" hidden="1">"c6648"</definedName>
    <definedName name="IQ_NON_US_COMMERCIAL_INDUSTRIAL_CHARGE_OFFS_FDIC" hidden="1">"c6651"</definedName>
    <definedName name="IQ_NON_US_NET_LOANS_FDIC" hidden="1">"c6376"</definedName>
    <definedName name="IQ_NON_US_RECOVERIES_FDIC" hidden="1">"c6649"</definedName>
    <definedName name="IQ_NONCASH_PENSION_EXP" hidden="1">"c3000"</definedName>
    <definedName name="IQ_NONCURRENT_LOANS_1_4_FAMILY_FDIC" hidden="1">"c6770"</definedName>
    <definedName name="IQ_NONCURRENT_LOANS_COMMERCIAL_INDUSTRIAL_FDIC" hidden="1">"c6773"</definedName>
    <definedName name="IQ_NONCURRENT_LOANS_COMMERCIAL_RE_FDIC" hidden="1">"c6768"</definedName>
    <definedName name="IQ_NONCURRENT_LOANS_COMMERCIAL_RE_NOT_SECURED_FDIC" hidden="1">"c6778"</definedName>
    <definedName name="IQ_NONCURRENT_LOANS_CONSTRUCTION_LAND_DEV_FDIC" hidden="1">"c6767"</definedName>
    <definedName name="IQ_NONCURRENT_LOANS_CREDIT_CARD_FDIC" hidden="1">"c6775"</definedName>
    <definedName name="IQ_NONCURRENT_LOANS_GUARANTEED_FDIC" hidden="1">"c6358"</definedName>
    <definedName name="IQ_NONCURRENT_LOANS_HOME_EQUITY_FDIC" hidden="1">"c6771"</definedName>
    <definedName name="IQ_NONCURRENT_LOANS_INDIVIDUALS_FDIC" hidden="1">"c6774"</definedName>
    <definedName name="IQ_NONCURRENT_LOANS_LEASES_FDIC" hidden="1">"c6357"</definedName>
    <definedName name="IQ_NONCURRENT_LOANS_MULTIFAMILY_FDIC" hidden="1">"c6769"</definedName>
    <definedName name="IQ_NONCURRENT_LOANS_OTHER_FAMILY_FDIC" hidden="1">"c6772"</definedName>
    <definedName name="IQ_NONCURRENT_LOANS_OTHER_INDIVIDUAL_FDIC" hidden="1">"c6776"</definedName>
    <definedName name="IQ_NONCURRENT_LOANS_OTHER_LOANS_FDIC" hidden="1">"c6777"</definedName>
    <definedName name="IQ_NONCURRENT_LOANS_RE_FDIC" hidden="1">"c6766"</definedName>
    <definedName name="IQ_NONCURRENT_LOANS_TOTAL_LOANS_FDIC" hidden="1">"c6765"</definedName>
    <definedName name="IQ_NONCURRENT_OREO_ASSETS_FDIC" hidden="1">"c6741"</definedName>
    <definedName name="IQ_NONINTEREST_BEARING_BALANCES_FDIC" hidden="1">"c6394"</definedName>
    <definedName name="IQ_NONINTEREST_BEARING_DEPOSITS_DOMESTIC_FDIC" hidden="1">"c6477"</definedName>
    <definedName name="IQ_NONINTEREST_BEARING_DEPOSITS_FOREIGN_FDIC" hidden="1">"c6484"</definedName>
    <definedName name="IQ_NONINTEREST_EXPENSE_EARNING_ASSETS_FDIC" hidden="1">"c6728"</definedName>
    <definedName name="IQ_NONINTEREST_INCOME_EARNING_ASSETS_FDIC" hidden="1">"c6727"</definedName>
    <definedName name="IQ_NONMORTGAGE_SERVICING_FDIC" hidden="1">"c6336"</definedName>
    <definedName name="IQ_NONRECOURSE_DEBT" hidden="1">"c2550"</definedName>
    <definedName name="IQ_NONRECOURSE_DEBT_PCT" hidden="1">"c2551"</definedName>
    <definedName name="IQ_NONTRANSACTION_ACCOUNTS_FDIC" hidden="1">"c6552"</definedName>
    <definedName name="IQ_NONUTIL_REV" hidden="1">"c2089"</definedName>
    <definedName name="IQ_NORM_EPS_ACT_OR_EST" hidden="1">"c2249"</definedName>
    <definedName name="IQ_NORM_EPS_ACT_OR_EST_REUT" hidden="1">"c5472"</definedName>
    <definedName name="IQ_NORMAL_INC_AFTER" hidden="1">"c1605"</definedName>
    <definedName name="IQ_NORMAL_INC_AVAIL" hidden="1">"c1606"</definedName>
    <definedName name="IQ_NORMAL_INC_BEFORE" hidden="1">"c1607"</definedName>
    <definedName name="IQ_NOTES_PAY" hidden="1">"c1423"</definedName>
    <definedName name="IQ_NOTIONAL_AMOUNT_CREDIT_DERIVATIVES_FDIC" hidden="1">"c6507"</definedName>
    <definedName name="IQ_NOTIONAL_VALUE_EXCHANGE_SWAPS_FDIC" hidden="1">"c6516"</definedName>
    <definedName name="IQ_NOTIONAL_VALUE_OTHER_SWAPS_FDIC" hidden="1">"c6521"</definedName>
    <definedName name="IQ_NOTIONAL_VALUE_RATE_SWAPS_FDIC" hidden="1">"c6511"</definedName>
    <definedName name="IQ_NOW_ACCOUNT" hidden="1">"c828"</definedName>
    <definedName name="IQ_NPPE" hidden="1">"c829"</definedName>
    <definedName name="IQ_NPPE_10YR_ANN_CAGR" hidden="1">"c6130"</definedName>
    <definedName name="IQ_NPPE_10YR_ANN_GROWTH" hidden="1">"c830"</definedName>
    <definedName name="IQ_NPPE_1YR_ANN_GROWTH" hidden="1">"c831"</definedName>
    <definedName name="IQ_NPPE_2YR_ANN_CAGR" hidden="1">"c6131"</definedName>
    <definedName name="IQ_NPPE_2YR_ANN_GROWTH" hidden="1">"c832"</definedName>
    <definedName name="IQ_NPPE_3YR_ANN_CAGR" hidden="1">"c6132"</definedName>
    <definedName name="IQ_NPPE_3YR_ANN_GROWTH" hidden="1">"c833"</definedName>
    <definedName name="IQ_NPPE_5YR_ANN_CAGR" hidden="1">"c6133"</definedName>
    <definedName name="IQ_NPPE_5YR_ANN_GROWTH" hidden="1">"c834"</definedName>
    <definedName name="IQ_NPPE_7YR_ANN_CAGR" hidden="1">"c6134"</definedName>
    <definedName name="IQ_NPPE_7YR_ANN_GROWTH" hidden="1">"c835"</definedName>
    <definedName name="IQ_NTM" hidden="1">6000</definedName>
    <definedName name="IQ_NUKE" hidden="1">"c836"</definedName>
    <definedName name="IQ_NUKE_CF" hidden="1">"c837"</definedName>
    <definedName name="IQ_NUKE_CONTR" hidden="1">"c838"</definedName>
    <definedName name="IQ_NUM_BRANCHES" hidden="1">"c2088"</definedName>
    <definedName name="IQ_NUMBER_ADRHOLDERS" hidden="1">"c1970"</definedName>
    <definedName name="IQ_NUMBER_DAYS" hidden="1">"c1904"</definedName>
    <definedName name="IQ_NUMBER_DEPOSITS_LESS_THAN_100K_FDIC" hidden="1">"c6495"</definedName>
    <definedName name="IQ_NUMBER_DEPOSITS_MORE_THAN_100K_FDIC" hidden="1">"c6493"</definedName>
    <definedName name="IQ_NUMBER_SHAREHOLDERS" hidden="1">"c1967"</definedName>
    <definedName name="IQ_NUMBER_SHAREHOLDERS_CLASSA" hidden="1">"c1968"</definedName>
    <definedName name="IQ_NUMBER_SHAREHOLDERS_OTHER" hidden="1">"c1969"</definedName>
    <definedName name="IQ_OBLIGATIONS_OF_STATES_TOTAL_LOANS_FOREIGN_FDIC" hidden="1">"c6447"</definedName>
    <definedName name="IQ_OBLIGATIONS_STATES_FDIC" hidden="1">"c6431"</definedName>
    <definedName name="IQ_OCCUPY_EXP" hidden="1">"c839"</definedName>
    <definedName name="IQ_OFFER_AMOUNT" hidden="1">"c2152"</definedName>
    <definedName name="IQ_OFFER_COUPON" hidden="1">"c2147"</definedName>
    <definedName name="IQ_OFFER_COUPON_TYPE" hidden="1">"c2148"</definedName>
    <definedName name="IQ_OFFER_DATE" hidden="1">"c2149"</definedName>
    <definedName name="IQ_OFFER_PRICE" hidden="1">"c2150"</definedName>
    <definedName name="IQ_OFFER_YIELD" hidden="1">"c2151"</definedName>
    <definedName name="IQ_OG_10DISC" hidden="1">"c1998"</definedName>
    <definedName name="IQ_OG_10DISC_GAS" hidden="1">"c2018"</definedName>
    <definedName name="IQ_OG_10DISC_OIL" hidden="1">"c2008"</definedName>
    <definedName name="IQ_OG_ACQ_COST_PROVED" hidden="1">"c1975"</definedName>
    <definedName name="IQ_OG_ACQ_COST_PROVED_GAS" hidden="1">"c1987"</definedName>
    <definedName name="IQ_OG_ACQ_COST_PROVED_OIL" hidden="1">"c1981"</definedName>
    <definedName name="IQ_OG_ACQ_COST_UNPROVED" hidden="1">"c1976"</definedName>
    <definedName name="IQ_OG_ACQ_COST_UNPROVED_GAS" hidden="1">"c1988"</definedName>
    <definedName name="IQ_OG_ACQ_COST_UNPROVED_OIL" hidden="1">"c1982"</definedName>
    <definedName name="IQ_OG_AVG_DAILY_PROD_GAS" hidden="1">"c2910"</definedName>
    <definedName name="IQ_OG_AVG_DAILY_PROD_NGL" hidden="1">"c2911"</definedName>
    <definedName name="IQ_OG_AVG_DAILY_PROD_OIL" hidden="1">"c2909"</definedName>
    <definedName name="IQ_OG_AVG_DAILY_SALES_VOL_EQ_INC_GAS" hidden="1">"c5797"</definedName>
    <definedName name="IQ_OG_AVG_DAILY_SALES_VOL_EQ_INC_NGL" hidden="1">"c5798"</definedName>
    <definedName name="IQ_OG_AVG_DAILY_SALES_VOL_EQ_INC_OIL" hidden="1">"c5796"</definedName>
    <definedName name="IQ_OG_CLOSE_BALANCE_GAS" hidden="1">"c2049"</definedName>
    <definedName name="IQ_OG_CLOSE_BALANCE_NGL" hidden="1">"c2920"</definedName>
    <definedName name="IQ_OG_CLOSE_BALANCE_OIL" hidden="1">"c2037"</definedName>
    <definedName name="IQ_OG_DCF_BEFORE_TAXES" hidden="1">"c2023"</definedName>
    <definedName name="IQ_OG_DCF_BEFORE_TAXES_GAS" hidden="1">"c2025"</definedName>
    <definedName name="IQ_OG_DCF_BEFORE_TAXES_OIL" hidden="1">"c2024"</definedName>
    <definedName name="IQ_OG_DEVELOPED_ACRE_GROSS_EQ_INC" hidden="1">"c5802"</definedName>
    <definedName name="IQ_OG_DEVELOPED_ACRE_NET_EQ_INC" hidden="1">"c5803"</definedName>
    <definedName name="IQ_OG_DEVELOPED_RESERVES_GAS" hidden="1">"c2053"</definedName>
    <definedName name="IQ_OG_DEVELOPED_RESERVES_NGL" hidden="1">"c2922"</definedName>
    <definedName name="IQ_OG_DEVELOPED_RESERVES_OIL" hidden="1">"c2054"</definedName>
    <definedName name="IQ_OG_DEVELOPMENT_COSTS" hidden="1">"c1978"</definedName>
    <definedName name="IQ_OG_DEVELOPMENT_COSTS_GAS" hidden="1">"c1990"</definedName>
    <definedName name="IQ_OG_DEVELOPMENT_COSTS_OIL" hidden="1">"c1984"</definedName>
    <definedName name="IQ_OG_EQUITY_DCF" hidden="1">"c2002"</definedName>
    <definedName name="IQ_OG_EQUITY_DCF_GAS" hidden="1">"c2022"</definedName>
    <definedName name="IQ_OG_EQUITY_DCF_OIL" hidden="1">"c2012"</definedName>
    <definedName name="IQ_OG_EQUTY_RESERVES_GAS" hidden="1">"c2050"</definedName>
    <definedName name="IQ_OG_EQUTY_RESERVES_NGL" hidden="1">"c2921"</definedName>
    <definedName name="IQ_OG_EQUTY_RESERVES_OIL" hidden="1">"c2038"</definedName>
    <definedName name="IQ_OG_EXPLORATION_COSTS" hidden="1">"c1977"</definedName>
    <definedName name="IQ_OG_EXPLORATION_COSTS_GAS" hidden="1">"c1989"</definedName>
    <definedName name="IQ_OG_EXPLORATION_COSTS_OIL" hidden="1">"c1983"</definedName>
    <definedName name="IQ_OG_EXT_DISC_GAS" hidden="1">"c2043"</definedName>
    <definedName name="IQ_OG_EXT_DISC_NGL" hidden="1">"c2914"</definedName>
    <definedName name="IQ_OG_EXT_DISC_OIL" hidden="1">"c2031"</definedName>
    <definedName name="IQ_OG_FUTURE_CASH_INFLOWS" hidden="1">"c1993"</definedName>
    <definedName name="IQ_OG_FUTURE_CASH_INFLOWS_GAS" hidden="1">"c2013"</definedName>
    <definedName name="IQ_OG_FUTURE_CASH_INFLOWS_OIL" hidden="1">"c2003"</definedName>
    <definedName name="IQ_OG_FUTURE_DEVELOPMENT_COSTS" hidden="1">"c1995"</definedName>
    <definedName name="IQ_OG_FUTURE_DEVELOPMENT_COSTS_GAS" hidden="1">"c2015"</definedName>
    <definedName name="IQ_OG_FUTURE_DEVELOPMENT_COSTS_OIL" hidden="1">"c2005"</definedName>
    <definedName name="IQ_OG_FUTURE_INC_TAXES" hidden="1">"c1997"</definedName>
    <definedName name="IQ_OG_FUTURE_INC_TAXES_GAS" hidden="1">"c2017"</definedName>
    <definedName name="IQ_OG_FUTURE_INC_TAXES_OIL" hidden="1">"c2007"</definedName>
    <definedName name="IQ_OG_FUTURE_PRODUCTION_COSTS" hidden="1">"c1994"</definedName>
    <definedName name="IQ_OG_FUTURE_PRODUCTION_COSTS_GAS" hidden="1">"c2014"</definedName>
    <definedName name="IQ_OG_FUTURE_PRODUCTION_COSTS_OIL" hidden="1">"c2004"</definedName>
    <definedName name="IQ_OG_GAS_PRICE_HEDGED" hidden="1">"c2056"</definedName>
    <definedName name="IQ_OG_GAS_PRICE_UNHEDGED" hidden="1">"c2058"</definedName>
    <definedName name="IQ_OG_IMPROVED_RECOVERY_GAS" hidden="1">"c2044"</definedName>
    <definedName name="IQ_OG_IMPROVED_RECOVERY_NGL" hidden="1">"c2915"</definedName>
    <definedName name="IQ_OG_IMPROVED_RECOVERY_OIL" hidden="1">"c2032"</definedName>
    <definedName name="IQ_OG_LIQUID_GAS_PRICE_HEDGED" hidden="1">"c2233"</definedName>
    <definedName name="IQ_OG_LIQUID_GAS_PRICE_UNHEDGED" hidden="1">"c2234"</definedName>
    <definedName name="IQ_OG_NET_FUTURE_CASH_FLOWS" hidden="1">"c1996"</definedName>
    <definedName name="IQ_OG_NET_FUTURE_CASH_FLOWS_GAS" hidden="1">"c2016"</definedName>
    <definedName name="IQ_OG_NET_FUTURE_CASH_FLOWS_OIL" hidden="1">"c2006"</definedName>
    <definedName name="IQ_OG_OIL_PRICE_HEDGED" hidden="1">"c2055"</definedName>
    <definedName name="IQ_OG_OIL_PRICE_UNHEDGED" hidden="1">"c2057"</definedName>
    <definedName name="IQ_OG_OPEN_BALANCE_GAS" hidden="1">"c2041"</definedName>
    <definedName name="IQ_OG_OPEN_BALANCE_NGL" hidden="1">"c2912"</definedName>
    <definedName name="IQ_OG_OPEN_BALANCE_OIL" hidden="1">"c2029"</definedName>
    <definedName name="IQ_OG_OTHER_ADJ_FCF" hidden="1">"c1999"</definedName>
    <definedName name="IQ_OG_OTHER_ADJ_FCF_GAS" hidden="1">"c2019"</definedName>
    <definedName name="IQ_OG_OTHER_ADJ_FCF_OIL" hidden="1">"c2009"</definedName>
    <definedName name="IQ_OG_OTHER_ADJ_GAS" hidden="1">"c2048"</definedName>
    <definedName name="IQ_OG_OTHER_ADJ_NGL" hidden="1">"c2919"</definedName>
    <definedName name="IQ_OG_OTHER_ADJ_OIL" hidden="1">"c2036"</definedName>
    <definedName name="IQ_OG_OTHER_COSTS" hidden="1">"c1979"</definedName>
    <definedName name="IQ_OG_OTHER_COSTS_GAS" hidden="1">"c1991"</definedName>
    <definedName name="IQ_OG_OTHER_COSTS_OIL" hidden="1">"c1985"</definedName>
    <definedName name="IQ_OG_PRODUCTION_GAS" hidden="1">"c2047"</definedName>
    <definedName name="IQ_OG_PRODUCTION_NGL" hidden="1">"c2918"</definedName>
    <definedName name="IQ_OG_PRODUCTION_OIL" hidden="1">"c2035"</definedName>
    <definedName name="IQ_OG_PURCHASES_GAS" hidden="1">"c2045"</definedName>
    <definedName name="IQ_OG_PURCHASES_NGL" hidden="1">"c2916"</definedName>
    <definedName name="IQ_OG_PURCHASES_OIL" hidden="1">"c2033"</definedName>
    <definedName name="IQ_OG_RESERVE_REPLACEMENT_RATIO" hidden="1">"c5799"</definedName>
    <definedName name="IQ_OG_REVISIONS_GAS" hidden="1">"c2042"</definedName>
    <definedName name="IQ_OG_REVISIONS_NGL" hidden="1">"c2913"</definedName>
    <definedName name="IQ_OG_REVISIONS_OIL" hidden="1">"c2030"</definedName>
    <definedName name="IQ_OG_SALES_IN_PLACE_GAS" hidden="1">"c2046"</definedName>
    <definedName name="IQ_OG_SALES_IN_PLACE_NGL" hidden="1">"c2917"</definedName>
    <definedName name="IQ_OG_SALES_IN_PLACE_OIL" hidden="1">"c2034"</definedName>
    <definedName name="IQ_OG_SALES_VOL_EQ_INC_GAS" hidden="1">"c5794"</definedName>
    <definedName name="IQ_OG_SALES_VOL_EQ_INC_NGL" hidden="1">"c5795"</definedName>
    <definedName name="IQ_OG_SALES_VOL_EQ_INC_OIL" hidden="1">"c5793"</definedName>
    <definedName name="IQ_OG_STANDARDIZED_DCF" hidden="1">"c2000"</definedName>
    <definedName name="IQ_OG_STANDARDIZED_DCF_GAS" hidden="1">"c2020"</definedName>
    <definedName name="IQ_OG_STANDARDIZED_DCF_HEDGED" hidden="1">"c2001"</definedName>
    <definedName name="IQ_OG_STANDARDIZED_DCF_HEDGED_GAS" hidden="1">"c2021"</definedName>
    <definedName name="IQ_OG_STANDARDIZED_DCF_HEDGED_OIL" hidden="1">"c2011"</definedName>
    <definedName name="IQ_OG_STANDARDIZED_DCF_OIL" hidden="1">"c2010"</definedName>
    <definedName name="IQ_OG_TAXES" hidden="1">"c2026"</definedName>
    <definedName name="IQ_OG_TAXES_GAS" hidden="1">"c2028"</definedName>
    <definedName name="IQ_OG_TAXES_OIL" hidden="1">"c2027"</definedName>
    <definedName name="IQ_OG_TOTAL_COSTS" hidden="1">"c1980"</definedName>
    <definedName name="IQ_OG_TOTAL_COSTS_GAS" hidden="1">"c1992"</definedName>
    <definedName name="IQ_OG_TOTAL_COSTS_OIL" hidden="1">"c1986"</definedName>
    <definedName name="IQ_OG_TOTAL_EST_PROVED_RESERVES_GAS" hidden="1">"c2052"</definedName>
    <definedName name="IQ_OG_TOTAL_GAS_PRODUCTION" hidden="1">"c2060"</definedName>
    <definedName name="IQ_OG_TOTAL_LIQUID_GAS_PRODUCTION" hidden="1">"c2235"</definedName>
    <definedName name="IQ_OG_TOTAL_OIL_PRODUCTION" hidden="1">"c2059"</definedName>
    <definedName name="IQ_OG_UNDEVELOPED_ACRE_GROSS_EQ_INC" hidden="1">"c5800"</definedName>
    <definedName name="IQ_OG_UNDEVELOPED_ACRE_NET_EQ_INC" hidden="1">"c5801"</definedName>
    <definedName name="IQ_OG_UNDEVELOPED_RESERVES_GAS" hidden="1">"c2051"</definedName>
    <definedName name="IQ_OG_UNDEVELOPED_RESERVES_NGL" hidden="1">"c2923"</definedName>
    <definedName name="IQ_OG_UNDEVELOPED_RESERVES_OIL" hidden="1">"c2039"</definedName>
    <definedName name="IQ_OIL_IMPAIR" hidden="1">"c840"</definedName>
    <definedName name="IQ_OL_COMM_AFTER_FIVE" hidden="1">"c841"</definedName>
    <definedName name="IQ_OL_COMM_CY" hidden="1">"c842"</definedName>
    <definedName name="IQ_OL_COMM_CY1" hidden="1">"c843"</definedName>
    <definedName name="IQ_OL_COMM_CY2" hidden="1">"c844"</definedName>
    <definedName name="IQ_OL_COMM_CY3" hidden="1">"c845"</definedName>
    <definedName name="IQ_OL_COMM_CY4" hidden="1">"c846"</definedName>
    <definedName name="IQ_OL_COMM_NEXT_FIVE" hidden="1">"c847"</definedName>
    <definedName name="IQ_OPEB_ACCRUED_LIAB" hidden="1">"c3308"</definedName>
    <definedName name="IQ_OPEB_ACCRUED_LIAB_DOM" hidden="1">"c3306"</definedName>
    <definedName name="IQ_OPEB_ACCRUED_LIAB_FOREIGN" hidden="1">"c3307"</definedName>
    <definedName name="IQ_OPEB_ACCUM_OTHER_CI" hidden="1">"c3314"</definedName>
    <definedName name="IQ_OPEB_ACCUM_OTHER_CI_DOM" hidden="1">"c3312"</definedName>
    <definedName name="IQ_OPEB_ACCUM_OTHER_CI_FOREIGN" hidden="1">"c3313"</definedName>
    <definedName name="IQ_OPEB_ACT_NEXT" hidden="1">"c5774"</definedName>
    <definedName name="IQ_OPEB_ACT_NEXT_DOM" hidden="1">"c5772"</definedName>
    <definedName name="IQ_OPEB_ACT_NEXT_FOREIGN" hidden="1">"c5773"</definedName>
    <definedName name="IQ_OPEB_AMT_RECOG_NEXT" hidden="1">"c5783"</definedName>
    <definedName name="IQ_OPEB_AMT_RECOG_NEXT_DOM" hidden="1">"c5781"</definedName>
    <definedName name="IQ_OPEB_AMT_RECOG_NEXT_FOREIGN" hidden="1">"c5782"</definedName>
    <definedName name="IQ_OPEB_ASSETS" hidden="1">"c3356"</definedName>
    <definedName name="IQ_OPEB_ASSETS_ACQ" hidden="1">"c3347"</definedName>
    <definedName name="IQ_OPEB_ASSETS_ACQ_DOM" hidden="1">"c3345"</definedName>
    <definedName name="IQ_OPEB_ASSETS_ACQ_FOREIGN" hidden="1">"c3346"</definedName>
    <definedName name="IQ_OPEB_ASSETS_ACTUAL_RETURN" hidden="1">"c3332"</definedName>
    <definedName name="IQ_OPEB_ASSETS_ACTUAL_RETURN_DOM" hidden="1">"c3330"</definedName>
    <definedName name="IQ_OPEB_ASSETS_ACTUAL_RETURN_FOREIGN" hidden="1">"c3331"</definedName>
    <definedName name="IQ_OPEB_ASSETS_BEG" hidden="1">"c3329"</definedName>
    <definedName name="IQ_OPEB_ASSETS_BEG_DOM" hidden="1">"c3327"</definedName>
    <definedName name="IQ_OPEB_ASSETS_BEG_FOREIGN" hidden="1">"c3328"</definedName>
    <definedName name="IQ_OPEB_ASSETS_BENEFITS_PAID" hidden="1">"c3341"</definedName>
    <definedName name="IQ_OPEB_ASSETS_BENEFITS_PAID_DOM" hidden="1">"c3339"</definedName>
    <definedName name="IQ_OPEB_ASSETS_BENEFITS_PAID_FOREIGN" hidden="1">"c3340"</definedName>
    <definedName name="IQ_OPEB_ASSETS_CURTAIL" hidden="1">"c3350"</definedName>
    <definedName name="IQ_OPEB_ASSETS_CURTAIL_DOM" hidden="1">"c3348"</definedName>
    <definedName name="IQ_OPEB_ASSETS_CURTAIL_FOREIGN" hidden="1">"c3349"</definedName>
    <definedName name="IQ_OPEB_ASSETS_DOM" hidden="1">"c3354"</definedName>
    <definedName name="IQ_OPEB_ASSETS_EMPLOYER_CONTRIBUTIONS" hidden="1">"c3335"</definedName>
    <definedName name="IQ_OPEB_ASSETS_EMPLOYER_CONTRIBUTIONS_DOM" hidden="1">"c3333"</definedName>
    <definedName name="IQ_OPEB_ASSETS_EMPLOYER_CONTRIBUTIONS_FOREIGN" hidden="1">"c3334"</definedName>
    <definedName name="IQ_OPEB_ASSETS_FOREIGN" hidden="1">"c3355"</definedName>
    <definedName name="IQ_OPEB_ASSETS_FX_ADJ" hidden="1">"c3344"</definedName>
    <definedName name="IQ_OPEB_ASSETS_FX_ADJ_DOM" hidden="1">"c3342"</definedName>
    <definedName name="IQ_OPEB_ASSETS_FX_ADJ_FOREIGN" hidden="1">"c3343"</definedName>
    <definedName name="IQ_OPEB_ASSETS_OTHER_PLAN_ADJ" hidden="1">"c3353"</definedName>
    <definedName name="IQ_OPEB_ASSETS_OTHER_PLAN_ADJ_DOM" hidden="1">"c3351"</definedName>
    <definedName name="IQ_OPEB_ASSETS_OTHER_PLAN_ADJ_FOREIGN" hidden="1">"c3352"</definedName>
    <definedName name="IQ_OPEB_ASSETS_PARTICIP_CONTRIBUTIONS" hidden="1">"c3338"</definedName>
    <definedName name="IQ_OPEB_ASSETS_PARTICIP_CONTRIBUTIONS_DOM" hidden="1">"c3336"</definedName>
    <definedName name="IQ_OPEB_ASSETS_PARTICIP_CONTRIBUTIONS_FOREIGN" hidden="1">"c3337"</definedName>
    <definedName name="IQ_OPEB_BENEFIT_INFO_DATE" hidden="1">"c3410"</definedName>
    <definedName name="IQ_OPEB_BENEFIT_INFO_DATE_DOM" hidden="1">"c3408"</definedName>
    <definedName name="IQ_OPEB_BENEFIT_INFO_DATE_FOREIGN" hidden="1">"c3409"</definedName>
    <definedName name="IQ_OPEB_BREAKDOWN_EQ" hidden="1">"c3275"</definedName>
    <definedName name="IQ_OPEB_BREAKDOWN_EQ_DOM" hidden="1">"c3273"</definedName>
    <definedName name="IQ_OPEB_BREAKDOWN_EQ_FOREIGN" hidden="1">"c3274"</definedName>
    <definedName name="IQ_OPEB_BREAKDOWN_FI" hidden="1">"c3278"</definedName>
    <definedName name="IQ_OPEB_BREAKDOWN_FI_DOM" hidden="1">"c3276"</definedName>
    <definedName name="IQ_OPEB_BREAKDOWN_FI_FOREIGN" hidden="1">"c3277"</definedName>
    <definedName name="IQ_OPEB_BREAKDOWN_OTHER" hidden="1">"c3284"</definedName>
    <definedName name="IQ_OPEB_BREAKDOWN_OTHER_DOM" hidden="1">"c3282"</definedName>
    <definedName name="IQ_OPEB_BREAKDOWN_OTHER_FOREIGN" hidden="1">"c3283"</definedName>
    <definedName name="IQ_OPEB_BREAKDOWN_PCT_EQ" hidden="1">"c3263"</definedName>
    <definedName name="IQ_OPEB_BREAKDOWN_PCT_EQ_DOM" hidden="1">"c3261"</definedName>
    <definedName name="IQ_OPEB_BREAKDOWN_PCT_EQ_FOREIGN" hidden="1">"c3262"</definedName>
    <definedName name="IQ_OPEB_BREAKDOWN_PCT_FI" hidden="1">"c3266"</definedName>
    <definedName name="IQ_OPEB_BREAKDOWN_PCT_FI_DOM" hidden="1">"c3264"</definedName>
    <definedName name="IQ_OPEB_BREAKDOWN_PCT_FI_FOREIGN" hidden="1">"c3265"</definedName>
    <definedName name="IQ_OPEB_BREAKDOWN_PCT_OTHER" hidden="1">"c3272"</definedName>
    <definedName name="IQ_OPEB_BREAKDOWN_PCT_OTHER_DOM" hidden="1">"c3270"</definedName>
    <definedName name="IQ_OPEB_BREAKDOWN_PCT_OTHER_FOREIGN" hidden="1">"c3271"</definedName>
    <definedName name="IQ_OPEB_BREAKDOWN_PCT_RE" hidden="1">"c3269"</definedName>
    <definedName name="IQ_OPEB_BREAKDOWN_PCT_RE_DOM" hidden="1">"c3267"</definedName>
    <definedName name="IQ_OPEB_BREAKDOWN_PCT_RE_FOREIGN" hidden="1">"c3268"</definedName>
    <definedName name="IQ_OPEB_BREAKDOWN_RE" hidden="1">"c3281"</definedName>
    <definedName name="IQ_OPEB_BREAKDOWN_RE_DOM" hidden="1">"c3279"</definedName>
    <definedName name="IQ_OPEB_BREAKDOWN_RE_FOREIGN" hidden="1">"c3280"</definedName>
    <definedName name="IQ_OPEB_CI_ACT" hidden="1">"c5759"</definedName>
    <definedName name="IQ_OPEB_CI_ACT_DOM" hidden="1">"c5757"</definedName>
    <definedName name="IQ_OPEB_CI_ACT_FOREIGN" hidden="1">"c5758"</definedName>
    <definedName name="IQ_OPEB_CI_NET_AMT_RECOG" hidden="1">"c5771"</definedName>
    <definedName name="IQ_OPEB_CI_NET_AMT_RECOG_DOM" hidden="1">"c5769"</definedName>
    <definedName name="IQ_OPEB_CI_NET_AMT_RECOG_FOREIGN" hidden="1">"c5770"</definedName>
    <definedName name="IQ_OPEB_CI_OTHER_MISC_ADJ" hidden="1">"c5768"</definedName>
    <definedName name="IQ_OPEB_CI_OTHER_MISC_ADJ_DOM" hidden="1">"c5766"</definedName>
    <definedName name="IQ_OPEB_CI_OTHER_MISC_ADJ_FOREIGN" hidden="1">"c5767"</definedName>
    <definedName name="IQ_OPEB_CI_PRIOR_SERVICE" hidden="1">"c5762"</definedName>
    <definedName name="IQ_OPEB_CI_PRIOR_SERVICE_DOM" hidden="1">"c5760"</definedName>
    <definedName name="IQ_OPEB_CI_PRIOR_SERVICE_FOREIGN" hidden="1">"c5761"</definedName>
    <definedName name="IQ_OPEB_CI_TRANSITION" hidden="1">"c5765"</definedName>
    <definedName name="IQ_OPEB_CI_TRANSITION_DOM" hidden="1">"c5763"</definedName>
    <definedName name="IQ_OPEB_CI_TRANSITION_FOREIGN" hidden="1">"c5764"</definedName>
    <definedName name="IQ_OPEB_CL" hidden="1">"c5789"</definedName>
    <definedName name="IQ_OPEB_CL_DOM" hidden="1">"c5787"</definedName>
    <definedName name="IQ_OPEB_CL_FOREIGN" hidden="1">"c5788"</definedName>
    <definedName name="IQ_OPEB_DECREASE_EFFECT_PBO" hidden="1">"c3458"</definedName>
    <definedName name="IQ_OPEB_DECREASE_EFFECT_PBO_DOM" hidden="1">"c3456"</definedName>
    <definedName name="IQ_OPEB_DECREASE_EFFECT_PBO_FOREIGN" hidden="1">"c3457"</definedName>
    <definedName name="IQ_OPEB_DECREASE_EFFECT_SERVICE_INT_COST" hidden="1">"c3455"</definedName>
    <definedName name="IQ_OPEB_DECREASE_EFFECT_SERVICE_INT_COST_DOM" hidden="1">"c3453"</definedName>
    <definedName name="IQ_OPEB_DECREASE_EFFECT_SERVICE_INT_COST_FOREIGN" hidden="1">"c3454"</definedName>
    <definedName name="IQ_OPEB_DISC_RATE_MAX" hidden="1">"c3422"</definedName>
    <definedName name="IQ_OPEB_DISC_RATE_MAX_DOM" hidden="1">"c3420"</definedName>
    <definedName name="IQ_OPEB_DISC_RATE_MAX_FOREIGN" hidden="1">"c3421"</definedName>
    <definedName name="IQ_OPEB_DISC_RATE_MIN" hidden="1">"c3419"</definedName>
    <definedName name="IQ_OPEB_DISC_RATE_MIN_DOM" hidden="1">"c3417"</definedName>
    <definedName name="IQ_OPEB_DISC_RATE_MIN_FOREIGN" hidden="1">"c3418"</definedName>
    <definedName name="IQ_OPEB_EST_BENEFIT_1YR" hidden="1">"c3287"</definedName>
    <definedName name="IQ_OPEB_EST_BENEFIT_1YR_DOM" hidden="1">"c3285"</definedName>
    <definedName name="IQ_OPEB_EST_BENEFIT_1YR_FOREIGN" hidden="1">"c3286"</definedName>
    <definedName name="IQ_OPEB_EST_BENEFIT_2YR" hidden="1">"c3290"</definedName>
    <definedName name="IQ_OPEB_EST_BENEFIT_2YR_DOM" hidden="1">"c3288"</definedName>
    <definedName name="IQ_OPEB_EST_BENEFIT_2YR_FOREIGN" hidden="1">"c3289"</definedName>
    <definedName name="IQ_OPEB_EST_BENEFIT_3YR" hidden="1">"c3293"</definedName>
    <definedName name="IQ_OPEB_EST_BENEFIT_3YR_DOM" hidden="1">"c3291"</definedName>
    <definedName name="IQ_OPEB_EST_BENEFIT_3YR_FOREIGN" hidden="1">"c3292"</definedName>
    <definedName name="IQ_OPEB_EST_BENEFIT_4YR" hidden="1">"c3296"</definedName>
    <definedName name="IQ_OPEB_EST_BENEFIT_4YR_DOM" hidden="1">"c3294"</definedName>
    <definedName name="IQ_OPEB_EST_BENEFIT_4YR_FOREIGN" hidden="1">"c3295"</definedName>
    <definedName name="IQ_OPEB_EST_BENEFIT_5YR" hidden="1">"c3299"</definedName>
    <definedName name="IQ_OPEB_EST_BENEFIT_5YR_DOM" hidden="1">"c3297"</definedName>
    <definedName name="IQ_OPEB_EST_BENEFIT_5YR_FOREIGN" hidden="1">"c3298"</definedName>
    <definedName name="IQ_OPEB_EST_BENEFIT_AFTER5" hidden="1">"c3302"</definedName>
    <definedName name="IQ_OPEB_EST_BENEFIT_AFTER5_DOM" hidden="1">"c3300"</definedName>
    <definedName name="IQ_OPEB_EST_BENEFIT_AFTER5_FOREIGN" hidden="1">"c3301"</definedName>
    <definedName name="IQ_OPEB_EXP_RATE_RETURN_MAX" hidden="1">"c3434"</definedName>
    <definedName name="IQ_OPEB_EXP_RATE_RETURN_MAX_DOM" hidden="1">"c3432"</definedName>
    <definedName name="IQ_OPEB_EXP_RATE_RETURN_MAX_FOREIGN" hidden="1">"c3433"</definedName>
    <definedName name="IQ_OPEB_EXP_RATE_RETURN_MIN" hidden="1">"c3431"</definedName>
    <definedName name="IQ_OPEB_EXP_RATE_RETURN_MIN_DOM" hidden="1">"c3429"</definedName>
    <definedName name="IQ_OPEB_EXP_RATE_RETURN_MIN_FOREIGN" hidden="1">"c3430"</definedName>
    <definedName name="IQ_OPEB_EXP_RETURN" hidden="1">"c3398"</definedName>
    <definedName name="IQ_OPEB_EXP_RETURN_DOM" hidden="1">"c3396"</definedName>
    <definedName name="IQ_OPEB_EXP_RETURN_FOREIGN" hidden="1">"c3397"</definedName>
    <definedName name="IQ_OPEB_HEALTH_COST_TREND_INITIAL" hidden="1">"c3413"</definedName>
    <definedName name="IQ_OPEB_HEALTH_COST_TREND_INITIAL_DOM" hidden="1">"c3411"</definedName>
    <definedName name="IQ_OPEB_HEALTH_COST_TREND_INITIAL_FOREIGN" hidden="1">"c3412"</definedName>
    <definedName name="IQ_OPEB_HEALTH_COST_TREND_ULTIMATE" hidden="1">"c3416"</definedName>
    <definedName name="IQ_OPEB_HEALTH_COST_TREND_ULTIMATE_DOM" hidden="1">"c3414"</definedName>
    <definedName name="IQ_OPEB_HEALTH_COST_TREND_ULTIMATE_FOREIGN" hidden="1">"c3415"</definedName>
    <definedName name="IQ_OPEB_INCREASE_EFFECT_PBO" hidden="1">"c3452"</definedName>
    <definedName name="IQ_OPEB_INCREASE_EFFECT_PBO_DOM" hidden="1">"c3450"</definedName>
    <definedName name="IQ_OPEB_INCREASE_EFFECT_PBO_FOREIGN" hidden="1">"c3451"</definedName>
    <definedName name="IQ_OPEB_INCREASE_EFFECT_SERVICE_INT_COST" hidden="1">"c3449"</definedName>
    <definedName name="IQ_OPEB_INCREASE_EFFECT_SERVICE_INT_COST_DOM" hidden="1">"c3447"</definedName>
    <definedName name="IQ_OPEB_INCREASE_EFFECT_SERVICE_INT_COST_FOREIGN" hidden="1">"c3448"</definedName>
    <definedName name="IQ_OPEB_INTAN_ASSETS" hidden="1">"c3311"</definedName>
    <definedName name="IQ_OPEB_INTAN_ASSETS_DOM" hidden="1">"c3309"</definedName>
    <definedName name="IQ_OPEB_INTAN_ASSETS_FOREIGN" hidden="1">"c3310"</definedName>
    <definedName name="IQ_OPEB_INTEREST_COST" hidden="1">"c3395"</definedName>
    <definedName name="IQ_OPEB_INTEREST_COST_DOM" hidden="1">"c3393"</definedName>
    <definedName name="IQ_OPEB_INTEREST_COST_FOREIGN" hidden="1">"c3394"</definedName>
    <definedName name="IQ_OPEB_LT_ASSETS" hidden="1">"c5786"</definedName>
    <definedName name="IQ_OPEB_LT_ASSETS_DOM" hidden="1">"c5784"</definedName>
    <definedName name="IQ_OPEB_LT_ASSETS_FOREIGN" hidden="1">"c5785"</definedName>
    <definedName name="IQ_OPEB_LT_LIAB" hidden="1">"c5792"</definedName>
    <definedName name="IQ_OPEB_LT_LIAB_DOM" hidden="1">"c5790"</definedName>
    <definedName name="IQ_OPEB_LT_LIAB_FOREIGN" hidden="1">"c5791"</definedName>
    <definedName name="IQ_OPEB_NET_ASSET_RECOG" hidden="1">"c3326"</definedName>
    <definedName name="IQ_OPEB_NET_ASSET_RECOG_DOM" hidden="1">"c3324"</definedName>
    <definedName name="IQ_OPEB_NET_ASSET_RECOG_FOREIGN" hidden="1">"c3325"</definedName>
    <definedName name="IQ_OPEB_OBLIGATION_ACCUMULATED" hidden="1">"c3407"</definedName>
    <definedName name="IQ_OPEB_OBLIGATION_ACCUMULATED_DOM" hidden="1">"c3405"</definedName>
    <definedName name="IQ_OPEB_OBLIGATION_ACCUMULATED_FOREIGN" hidden="1">"c3406"</definedName>
    <definedName name="IQ_OPEB_OBLIGATION_ACQ" hidden="1">"c3380"</definedName>
    <definedName name="IQ_OPEB_OBLIGATION_ACQ_DOM" hidden="1">"c3378"</definedName>
    <definedName name="IQ_OPEB_OBLIGATION_ACQ_FOREIGN" hidden="1">"c3379"</definedName>
    <definedName name="IQ_OPEB_OBLIGATION_ACTUARIAL_GAIN_LOSS" hidden="1">"c3371"</definedName>
    <definedName name="IQ_OPEB_OBLIGATION_ACTUARIAL_GAIN_LOSS_DOM" hidden="1">"c3369"</definedName>
    <definedName name="IQ_OPEB_OBLIGATION_ACTUARIAL_GAIN_LOSS_FOREIGN" hidden="1">"c3370"</definedName>
    <definedName name="IQ_OPEB_OBLIGATION_BEG" hidden="1">"c3359"</definedName>
    <definedName name="IQ_OPEB_OBLIGATION_BEG_DOM" hidden="1">"c3357"</definedName>
    <definedName name="IQ_OPEB_OBLIGATION_BEG_FOREIGN" hidden="1">"c3358"</definedName>
    <definedName name="IQ_OPEB_OBLIGATION_CURTAIL" hidden="1">"c3383"</definedName>
    <definedName name="IQ_OPEB_OBLIGATION_CURTAIL_DOM" hidden="1">"c3381"</definedName>
    <definedName name="IQ_OPEB_OBLIGATION_CURTAIL_FOREIGN" hidden="1">"c3382"</definedName>
    <definedName name="IQ_OPEB_OBLIGATION_EMPLOYEE_CONTRIBUTIONS" hidden="1">"c3368"</definedName>
    <definedName name="IQ_OPEB_OBLIGATION_EMPLOYEE_CONTRIBUTIONS_DOM" hidden="1">"c3366"</definedName>
    <definedName name="IQ_OPEB_OBLIGATION_EMPLOYEE_CONTRIBUTIONS_FOREIGN" hidden="1">"c3367"</definedName>
    <definedName name="IQ_OPEB_OBLIGATION_FX_ADJ" hidden="1">"c3377"</definedName>
    <definedName name="IQ_OPEB_OBLIGATION_FX_ADJ_DOM" hidden="1">"c3375"</definedName>
    <definedName name="IQ_OPEB_OBLIGATION_FX_ADJ_FOREIGN" hidden="1">"c3376"</definedName>
    <definedName name="IQ_OPEB_OBLIGATION_INTEREST_COST" hidden="1">"c3365"</definedName>
    <definedName name="IQ_OPEB_OBLIGATION_INTEREST_COST_DOM" hidden="1">"c3363"</definedName>
    <definedName name="IQ_OPEB_OBLIGATION_INTEREST_COST_FOREIGN" hidden="1">"c3364"</definedName>
    <definedName name="IQ_OPEB_OBLIGATION_OTHER_PLAN_ADJ" hidden="1">"c3386"</definedName>
    <definedName name="IQ_OPEB_OBLIGATION_OTHER_PLAN_ADJ_DOM" hidden="1">"c3384"</definedName>
    <definedName name="IQ_OPEB_OBLIGATION_OTHER_PLAN_ADJ_FOREIGN" hidden="1">"c3385"</definedName>
    <definedName name="IQ_OPEB_OBLIGATION_PAID" hidden="1">"c3374"</definedName>
    <definedName name="IQ_OPEB_OBLIGATION_PAID_DOM" hidden="1">"c3372"</definedName>
    <definedName name="IQ_OPEB_OBLIGATION_PAID_FOREIGN" hidden="1">"c3373"</definedName>
    <definedName name="IQ_OPEB_OBLIGATION_PROJECTED" hidden="1">"c3389"</definedName>
    <definedName name="IQ_OPEB_OBLIGATION_PROJECTED_DOM" hidden="1">"c3387"</definedName>
    <definedName name="IQ_OPEB_OBLIGATION_PROJECTED_FOREIGN" hidden="1">"c3388"</definedName>
    <definedName name="IQ_OPEB_OBLIGATION_SERVICE_COST" hidden="1">"c3362"</definedName>
    <definedName name="IQ_OPEB_OBLIGATION_SERVICE_COST_DOM" hidden="1">"c3360"</definedName>
    <definedName name="IQ_OPEB_OBLIGATION_SERVICE_COST_FOREIGN" hidden="1">"c3361"</definedName>
    <definedName name="IQ_OPEB_OTHER" hidden="1">"c3317"</definedName>
    <definedName name="IQ_OPEB_OTHER_ADJ" hidden="1">"c3323"</definedName>
    <definedName name="IQ_OPEB_OTHER_ADJ_DOM" hidden="1">"c3321"</definedName>
    <definedName name="IQ_OPEB_OTHER_ADJ_FOREIGN" hidden="1">"c3322"</definedName>
    <definedName name="IQ_OPEB_OTHER_COST" hidden="1">"c3401"</definedName>
    <definedName name="IQ_OPEB_OTHER_COST_DOM" hidden="1">"c3399"</definedName>
    <definedName name="IQ_OPEB_OTHER_COST_FOREIGN" hidden="1">"c3400"</definedName>
    <definedName name="IQ_OPEB_OTHER_DOM" hidden="1">"c3315"</definedName>
    <definedName name="IQ_OPEB_OTHER_FOREIGN" hidden="1">"c3316"</definedName>
    <definedName name="IQ_OPEB_PBO_ASSUMED_RATE_RET_MAX" hidden="1">"c3440"</definedName>
    <definedName name="IQ_OPEB_PBO_ASSUMED_RATE_RET_MAX_DOM" hidden="1">"c3438"</definedName>
    <definedName name="IQ_OPEB_PBO_ASSUMED_RATE_RET_MAX_FOREIGN" hidden="1">"c3439"</definedName>
    <definedName name="IQ_OPEB_PBO_ASSUMED_RATE_RET_MIN" hidden="1">"c3437"</definedName>
    <definedName name="IQ_OPEB_PBO_ASSUMED_RATE_RET_MIN_DOM" hidden="1">"c3435"</definedName>
    <definedName name="IQ_OPEB_PBO_ASSUMED_RATE_RET_MIN_FOREIGN" hidden="1">"c3436"</definedName>
    <definedName name="IQ_OPEB_PBO_RATE_COMP_INCREASE_MAX" hidden="1">"c3446"</definedName>
    <definedName name="IQ_OPEB_PBO_RATE_COMP_INCREASE_MAX_DOM" hidden="1">"c3444"</definedName>
    <definedName name="IQ_OPEB_PBO_RATE_COMP_INCREASE_MAX_FOREIGN" hidden="1">"c3445"</definedName>
    <definedName name="IQ_OPEB_PBO_RATE_COMP_INCREASE_MIN" hidden="1">"c3443"</definedName>
    <definedName name="IQ_OPEB_PBO_RATE_COMP_INCREASE_MIN_DOM" hidden="1">"c3441"</definedName>
    <definedName name="IQ_OPEB_PBO_RATE_COMP_INCREASE_MIN_FOREIGN" hidden="1">"c3442"</definedName>
    <definedName name="IQ_OPEB_PREPAID_COST" hidden="1">"c3305"</definedName>
    <definedName name="IQ_OPEB_PREPAID_COST_DOM" hidden="1">"c3303"</definedName>
    <definedName name="IQ_OPEB_PREPAID_COST_FOREIGN" hidden="1">"c3304"</definedName>
    <definedName name="IQ_OPEB_PRIOR_SERVICE_NEXT" hidden="1">"c5777"</definedName>
    <definedName name="IQ_OPEB_PRIOR_SERVICE_NEXT_DOM" hidden="1">"c5775"</definedName>
    <definedName name="IQ_OPEB_PRIOR_SERVICE_NEXT_FOREIGN" hidden="1">"c5776"</definedName>
    <definedName name="IQ_OPEB_RATE_COMP_INCREASE_MAX" hidden="1">"c3428"</definedName>
    <definedName name="IQ_OPEB_RATE_COMP_INCREASE_MAX_DOM" hidden="1">"c3426"</definedName>
    <definedName name="IQ_OPEB_RATE_COMP_INCREASE_MAX_FOREIGN" hidden="1">"c3427"</definedName>
    <definedName name="IQ_OPEB_RATE_COMP_INCREASE_MIN" hidden="1">"c3425"</definedName>
    <definedName name="IQ_OPEB_RATE_COMP_INCREASE_MIN_DOM" hidden="1">"c3423"</definedName>
    <definedName name="IQ_OPEB_RATE_COMP_INCREASE_MIN_FOREIGN" hidden="1">"c3424"</definedName>
    <definedName name="IQ_OPEB_SERVICE_COST" hidden="1">"c3392"</definedName>
    <definedName name="IQ_OPEB_SERVICE_COST_DOM" hidden="1">"c3390"</definedName>
    <definedName name="IQ_OPEB_SERVICE_COST_FOREIGN" hidden="1">"c3391"</definedName>
    <definedName name="IQ_OPEB_TOTAL_COST" hidden="1">"c3404"</definedName>
    <definedName name="IQ_OPEB_TOTAL_COST_DOM" hidden="1">"c3402"</definedName>
    <definedName name="IQ_OPEB_TOTAL_COST_FOREIGN" hidden="1">"c3403"</definedName>
    <definedName name="IQ_OPEB_TRANSITION_NEXT" hidden="1">"c5780"</definedName>
    <definedName name="IQ_OPEB_TRANSITION_NEXT_DOM" hidden="1">"c5778"</definedName>
    <definedName name="IQ_OPEB_TRANSITION_NEXT_FOREIGN" hidden="1">"c5779"</definedName>
    <definedName name="IQ_OPEB_UNRECOG_PRIOR" hidden="1">"c3320"</definedName>
    <definedName name="IQ_OPEB_UNRECOG_PRIOR_DOM" hidden="1">"c3318"</definedName>
    <definedName name="IQ_OPEB_UNRECOG_PRIOR_FOREIGN" hidden="1">"c3319"</definedName>
    <definedName name="IQ_OPENPRICE" hidden="1">"c848"</definedName>
    <definedName name="IQ_OPER_INC" hidden="1">"c849"</definedName>
    <definedName name="IQ_OPER_INC_ACT_OR_EST" hidden="1">"c2220"</definedName>
    <definedName name="IQ_OPER_INC_ACT_OR_EST_REUT" hidden="1">"c5466"</definedName>
    <definedName name="IQ_OPER_INC_BR" hidden="1">"c850"</definedName>
    <definedName name="IQ_OPER_INC_EST" hidden="1">"c1688"</definedName>
    <definedName name="IQ_OPER_INC_EST_REUT" hidden="1">"c5340"</definedName>
    <definedName name="IQ_OPER_INC_FIN" hidden="1">"c851"</definedName>
    <definedName name="IQ_OPER_INC_HIGH_EST" hidden="1">"c1690"</definedName>
    <definedName name="IQ_OPER_INC_HIGH_EST_REUT" hidden="1">"c5342"</definedName>
    <definedName name="IQ_OPER_INC_INS" hidden="1">"c852"</definedName>
    <definedName name="IQ_OPER_INC_LOW_EST" hidden="1">"c1691"</definedName>
    <definedName name="IQ_OPER_INC_LOW_EST_REUT" hidden="1">"c5343"</definedName>
    <definedName name="IQ_OPER_INC_MARGIN" hidden="1">"c1448"</definedName>
    <definedName name="IQ_OPER_INC_MEDIAN_EST" hidden="1">"c1689"</definedName>
    <definedName name="IQ_OPER_INC_MEDIAN_EST_REUT" hidden="1">"c5341"</definedName>
    <definedName name="IQ_OPER_INC_NUM_EST" hidden="1">"c1692"</definedName>
    <definedName name="IQ_OPER_INC_NUM_EST_REUT" hidden="1">"c5344"</definedName>
    <definedName name="IQ_OPER_INC_RE" hidden="1">"c6240"</definedName>
    <definedName name="IQ_OPER_INC_REIT" hidden="1">"c853"</definedName>
    <definedName name="IQ_OPER_INC_STDDEV_EST" hidden="1">"c1693"</definedName>
    <definedName name="IQ_OPER_INC_STDDEV_EST_REUT" hidden="1">"c5345"</definedName>
    <definedName name="IQ_OPER_INC_UTI" hidden="1">"c854"</definedName>
    <definedName name="IQ_OPERATIONS_EXP" hidden="1">"c855"</definedName>
    <definedName name="IQ_OPTIONS_BEG_OS" hidden="1">"c1572"</definedName>
    <definedName name="IQ_OPTIONS_CANCELLED" hidden="1">"c856"</definedName>
    <definedName name="IQ_OPTIONS_END_OS" hidden="1">"c1573"</definedName>
    <definedName name="IQ_OPTIONS_EXERCISABLE_END_OS" hidden="1">"c5804"</definedName>
    <definedName name="IQ_OPTIONS_EXERCISED" hidden="1">"c2116"</definedName>
    <definedName name="IQ_OPTIONS_GRANTED" hidden="1">"c2673"</definedName>
    <definedName name="IQ_OPTIONS_ISSUED" hidden="1">"c857"</definedName>
    <definedName name="IQ_OPTIONS_STRIKE_PRICE_BEG_OS" hidden="1">"c5805"</definedName>
    <definedName name="IQ_OPTIONS_STRIKE_PRICE_CANCELLED" hidden="1">"c5807"</definedName>
    <definedName name="IQ_OPTIONS_STRIKE_PRICE_EXERCISABLE" hidden="1">"c5808"</definedName>
    <definedName name="IQ_OPTIONS_STRIKE_PRICE_EXERCISED" hidden="1">"c5806"</definedName>
    <definedName name="IQ_OPTIONS_STRIKE_PRICE_GRANTED" hidden="1">"c2678"</definedName>
    <definedName name="IQ_OPTIONS_STRIKE_PRICE_OS" hidden="1">"c2677"</definedName>
    <definedName name="IQ_ORDER_BACKLOG" hidden="1">"c2090"</definedName>
    <definedName name="IQ_OREO_1_4_RESIDENTIAL_FDIC" hidden="1">"c6454"</definedName>
    <definedName name="IQ_OREO_COMMERCIAL_RE_FDIC" hidden="1">"c6456"</definedName>
    <definedName name="IQ_OREO_CONSTRUCTION_DEVELOPMENT_FDIC" hidden="1">"c6457"</definedName>
    <definedName name="IQ_OREO_FARMLAND_FDIC" hidden="1">"c6458"</definedName>
    <definedName name="IQ_OREO_FOREIGN_FDIC" hidden="1">"c6460"</definedName>
    <definedName name="IQ_OREO_MULTI_FAMILY_RESIDENTIAL_FDIC" hidden="1">"c6455"</definedName>
    <definedName name="IQ_OTHER_ADJUST_GROSS_LOANS" hidden="1">"c859"</definedName>
    <definedName name="IQ_OTHER_AMORT" hidden="1">"c5563"</definedName>
    <definedName name="IQ_OTHER_AMORT_BNK" hidden="1">"c5565"</definedName>
    <definedName name="IQ_OTHER_AMORT_BR" hidden="1">"c5566"</definedName>
    <definedName name="IQ_OTHER_AMORT_FIN" hidden="1">"c5567"</definedName>
    <definedName name="IQ_OTHER_AMORT_INS" hidden="1">"c5568"</definedName>
    <definedName name="IQ_OTHER_AMORT_RE" hidden="1">"c6287"</definedName>
    <definedName name="IQ_OTHER_AMORT_REIT" hidden="1">"c5569"</definedName>
    <definedName name="IQ_OTHER_AMORT_UTI" hidden="1">"c5570"</definedName>
    <definedName name="IQ_OTHER_ASSETS" hidden="1">"c860"</definedName>
    <definedName name="IQ_OTHER_ASSETS_BNK" hidden="1">"c861"</definedName>
    <definedName name="IQ_OTHER_ASSETS_BR" hidden="1">"c862"</definedName>
    <definedName name="IQ_OTHER_ASSETS_FDIC" hidden="1">"c6338"</definedName>
    <definedName name="IQ_OTHER_ASSETS_FIN" hidden="1">"c863"</definedName>
    <definedName name="IQ_OTHER_ASSETS_INS" hidden="1">"c864"</definedName>
    <definedName name="IQ_OTHER_ASSETS_RE" hidden="1">"c6241"</definedName>
    <definedName name="IQ_OTHER_ASSETS_REIT" hidden="1">"c865"</definedName>
    <definedName name="IQ_OTHER_ASSETS_SERV_RIGHTS" hidden="1">"c2243"</definedName>
    <definedName name="IQ_OTHER_ASSETS_UTI" hidden="1">"c866"</definedName>
    <definedName name="IQ_OTHER_BEARING_LIAB" hidden="1">"c1608"</definedName>
    <definedName name="IQ_OTHER_BENEFITS_OBLIGATION" hidden="1">"c867"</definedName>
    <definedName name="IQ_OTHER_BORROWED_FUNDS_FDIC" hidden="1">"c6345"</definedName>
    <definedName name="IQ_OTHER_CA" hidden="1">"c868"</definedName>
    <definedName name="IQ_OTHER_CA_SUPPL" hidden="1">"c869"</definedName>
    <definedName name="IQ_OTHER_CA_SUPPL_BNK" hidden="1">"c870"</definedName>
    <definedName name="IQ_OTHER_CA_SUPPL_BR" hidden="1">"c871"</definedName>
    <definedName name="IQ_OTHER_CA_SUPPL_FIN" hidden="1">"c872"</definedName>
    <definedName name="IQ_OTHER_CA_SUPPL_INS" hidden="1">"c873"</definedName>
    <definedName name="IQ_OTHER_CA_SUPPL_RE" hidden="1">"c6242"</definedName>
    <definedName name="IQ_OTHER_CA_SUPPL_REIT" hidden="1">"c874"</definedName>
    <definedName name="IQ_OTHER_CA_SUPPL_UTI" hidden="1">"c875"</definedName>
    <definedName name="IQ_OTHER_CA_UTI" hidden="1">"c876"</definedName>
    <definedName name="IQ_OTHER_CL" hidden="1">"c877"</definedName>
    <definedName name="IQ_OTHER_CL_SUPPL" hidden="1">"c878"</definedName>
    <definedName name="IQ_OTHER_CL_SUPPL_BNK" hidden="1">"c879"</definedName>
    <definedName name="IQ_OTHER_CL_SUPPL_BR" hidden="1">"c880"</definedName>
    <definedName name="IQ_OTHER_CL_SUPPL_FIN" hidden="1">"c881"</definedName>
    <definedName name="IQ_OTHER_CL_SUPPL_INS" hidden="1">"C6021"</definedName>
    <definedName name="IQ_OTHER_CL_SUPPL_RE" hidden="1">"c6243"</definedName>
    <definedName name="IQ_OTHER_CL_SUPPL_REIT" hidden="1">"c882"</definedName>
    <definedName name="IQ_OTHER_CL_SUPPL_UTI" hidden="1">"c883"</definedName>
    <definedName name="IQ_OTHER_CL_UTI" hidden="1">"c884"</definedName>
    <definedName name="IQ_OTHER_COMPREHENSIVE_INCOME_FDIC" hidden="1">"c6503"</definedName>
    <definedName name="IQ_OTHER_CURRENT_ASSETS" hidden="1">"c1403"</definedName>
    <definedName name="IQ_OTHER_CURRENT_LIAB" hidden="1">"c1404"</definedName>
    <definedName name="IQ_OTHER_DEBT" hidden="1">"c2507"</definedName>
    <definedName name="IQ_OTHER_DEBT_PCT" hidden="1">"c2508"</definedName>
    <definedName name="IQ_OTHER_DEP" hidden="1">"c885"</definedName>
    <definedName name="IQ_OTHER_DEPOSITORY_INSTITUTIONS_LOANS_FDIC" hidden="1">"c6436"</definedName>
    <definedName name="IQ_OTHER_DEPOSITORY_INSTITUTIONS_TOTAL_LOANS_FOREIGN_FDIC" hidden="1">"c6442"</definedName>
    <definedName name="IQ_OTHER_DOMESTIC_DEBT_SECURITIES_FDIC" hidden="1">"c6302"</definedName>
    <definedName name="IQ_OTHER_EARNING" hidden="1">"c1609"</definedName>
    <definedName name="IQ_OTHER_EQUITY" hidden="1">"c886"</definedName>
    <definedName name="IQ_OTHER_EQUITY_BNK" hidden="1">"c887"</definedName>
    <definedName name="IQ_OTHER_EQUITY_BR" hidden="1">"c888"</definedName>
    <definedName name="IQ_OTHER_EQUITY_FIN" hidden="1">"c889"</definedName>
    <definedName name="IQ_OTHER_EQUITY_INS" hidden="1">"c890"</definedName>
    <definedName name="IQ_OTHER_EQUITY_RE" hidden="1">"c6244"</definedName>
    <definedName name="IQ_OTHER_EQUITY_REIT" hidden="1">"c891"</definedName>
    <definedName name="IQ_OTHER_EQUITY_UTI" hidden="1">"c892"</definedName>
    <definedName name="IQ_OTHER_FINANCE_ACT" hidden="1">"c893"</definedName>
    <definedName name="IQ_OTHER_FINANCE_ACT_BNK" hidden="1">"c894"</definedName>
    <definedName name="IQ_OTHER_FINANCE_ACT_BR" hidden="1">"c895"</definedName>
    <definedName name="IQ_OTHER_FINANCE_ACT_FIN" hidden="1">"c896"</definedName>
    <definedName name="IQ_OTHER_FINANCE_ACT_INS" hidden="1">"c897"</definedName>
    <definedName name="IQ_OTHER_FINANCE_ACT_RE" hidden="1">"c6245"</definedName>
    <definedName name="IQ_OTHER_FINANCE_ACT_REIT" hidden="1">"c898"</definedName>
    <definedName name="IQ_OTHER_FINANCE_ACT_SUPPL" hidden="1">"c899"</definedName>
    <definedName name="IQ_OTHER_FINANCE_ACT_SUPPL_BNK" hidden="1">"c900"</definedName>
    <definedName name="IQ_OTHER_FINANCE_ACT_SUPPL_BR" hidden="1">"c901"</definedName>
    <definedName name="IQ_OTHER_FINANCE_ACT_SUPPL_FIN" hidden="1">"c902"</definedName>
    <definedName name="IQ_OTHER_FINANCE_ACT_SUPPL_INS" hidden="1">"c903"</definedName>
    <definedName name="IQ_OTHER_FINANCE_ACT_SUPPL_RE" hidden="1">"c6246"</definedName>
    <definedName name="IQ_OTHER_FINANCE_ACT_SUPPL_REIT" hidden="1">"c904"</definedName>
    <definedName name="IQ_OTHER_FINANCE_ACT_SUPPL_UTI" hidden="1">"c905"</definedName>
    <definedName name="IQ_OTHER_FINANCE_ACT_UTI" hidden="1">"c906"</definedName>
    <definedName name="IQ_OTHER_INSURANCE_FEES_FDIC" hidden="1">"c6672"</definedName>
    <definedName name="IQ_OTHER_INTAN" hidden="1">"c907"</definedName>
    <definedName name="IQ_OTHER_INTAN_BNK" hidden="1">"c908"</definedName>
    <definedName name="IQ_OTHER_INTAN_BR" hidden="1">"c909"</definedName>
    <definedName name="IQ_OTHER_INTAN_FIN" hidden="1">"c910"</definedName>
    <definedName name="IQ_OTHER_INTAN_INS" hidden="1">"c911"</definedName>
    <definedName name="IQ_OTHER_INTAN_RE" hidden="1">"c6247"</definedName>
    <definedName name="IQ_OTHER_INTAN_REIT" hidden="1">"c912"</definedName>
    <definedName name="IQ_OTHER_INTAN_UTI" hidden="1">"c913"</definedName>
    <definedName name="IQ_OTHER_INTANGIBLE_FDIC" hidden="1">"c6337"</definedName>
    <definedName name="IQ_OTHER_INV" hidden="1">"c914"</definedName>
    <definedName name="IQ_OTHER_INVEST" hidden="1">"c915"</definedName>
    <definedName name="IQ_OTHER_INVEST_ACT" hidden="1">"c916"</definedName>
    <definedName name="IQ_OTHER_INVEST_ACT_BNK" hidden="1">"c917"</definedName>
    <definedName name="IQ_OTHER_INVEST_ACT_BR" hidden="1">"c918"</definedName>
    <definedName name="IQ_OTHER_INVEST_ACT_FIN" hidden="1">"c919"</definedName>
    <definedName name="IQ_OTHER_INVEST_ACT_INS" hidden="1">"c920"</definedName>
    <definedName name="IQ_OTHER_INVEST_ACT_RE" hidden="1">"c6248"</definedName>
    <definedName name="IQ_OTHER_INVEST_ACT_REIT" hidden="1">"c921"</definedName>
    <definedName name="IQ_OTHER_INVEST_ACT_SUPPL" hidden="1">"c922"</definedName>
    <definedName name="IQ_OTHER_INVEST_ACT_SUPPL_BNK" hidden="1">"c923"</definedName>
    <definedName name="IQ_OTHER_INVEST_ACT_SUPPL_BR" hidden="1">"c924"</definedName>
    <definedName name="IQ_OTHER_INVEST_ACT_SUPPL_FIN" hidden="1">"c925"</definedName>
    <definedName name="IQ_OTHER_INVEST_ACT_SUPPL_INS" hidden="1">"c926"</definedName>
    <definedName name="IQ_OTHER_INVEST_ACT_SUPPL_RE" hidden="1">"c6249"</definedName>
    <definedName name="IQ_OTHER_INVEST_ACT_SUPPL_REIT" hidden="1">"c927"</definedName>
    <definedName name="IQ_OTHER_INVEST_ACT_SUPPL_UTI" hidden="1">"c928"</definedName>
    <definedName name="IQ_OTHER_INVEST_ACT_UTI" hidden="1">"c929"</definedName>
    <definedName name="IQ_OTHER_INVESTING" hidden="1">"c1408"</definedName>
    <definedName name="IQ_OTHER_LIAB" hidden="1">"c930"</definedName>
    <definedName name="IQ_OTHER_LIAB_BNK" hidden="1">"c931"</definedName>
    <definedName name="IQ_OTHER_LIAB_BR" hidden="1">"c932"</definedName>
    <definedName name="IQ_OTHER_LIAB_FIN" hidden="1">"c933"</definedName>
    <definedName name="IQ_OTHER_LIAB_INS" hidden="1">"c934"</definedName>
    <definedName name="IQ_OTHER_LIAB_LT" hidden="1">"c935"</definedName>
    <definedName name="IQ_OTHER_LIAB_LT_BNK" hidden="1">"c936"</definedName>
    <definedName name="IQ_OTHER_LIAB_LT_BR" hidden="1">"c937"</definedName>
    <definedName name="IQ_OTHER_LIAB_LT_FIN" hidden="1">"c938"</definedName>
    <definedName name="IQ_OTHER_LIAB_LT_INS" hidden="1">"c939"</definedName>
    <definedName name="IQ_OTHER_LIAB_LT_RE" hidden="1">"c6250"</definedName>
    <definedName name="IQ_OTHER_LIAB_LT_REIT" hidden="1">"c940"</definedName>
    <definedName name="IQ_OTHER_LIAB_LT_UTI" hidden="1">"c941"</definedName>
    <definedName name="IQ_OTHER_LIAB_RE" hidden="1">"c6251"</definedName>
    <definedName name="IQ_OTHER_LIAB_REIT" hidden="1">"c942"</definedName>
    <definedName name="IQ_OTHER_LIAB_UTI" hidden="1">"c943"</definedName>
    <definedName name="IQ_OTHER_LIAB_WRITTEN" hidden="1">"c944"</definedName>
    <definedName name="IQ_OTHER_LIABILITIES_FDIC" hidden="1">"c6347"</definedName>
    <definedName name="IQ_OTHER_LOANS" hidden="1">"c945"</definedName>
    <definedName name="IQ_OTHER_LOANS_CHARGE_OFFS_FDIC" hidden="1">"c6601"</definedName>
    <definedName name="IQ_OTHER_LOANS_FOREIGN_FDIC" hidden="1">"c6446"</definedName>
    <definedName name="IQ_OTHER_LOANS_LEASES_FDIC" hidden="1">"c6322"</definedName>
    <definedName name="IQ_OTHER_LOANS_NET_CHARGE_OFFS_FDIC" hidden="1">"c6639"</definedName>
    <definedName name="IQ_OTHER_LOANS_RECOVERIES_FDIC" hidden="1">"c6620"</definedName>
    <definedName name="IQ_OTHER_LOANS_TOTAL_FDIC" hidden="1">"c6432"</definedName>
    <definedName name="IQ_OTHER_LONG_TERM" hidden="1">"c1409"</definedName>
    <definedName name="IQ_OTHER_LT_ASSETS" hidden="1">"c946"</definedName>
    <definedName name="IQ_OTHER_LT_ASSETS_BNK" hidden="1">"c947"</definedName>
    <definedName name="IQ_OTHER_LT_ASSETS_BR" hidden="1">"c948"</definedName>
    <definedName name="IQ_OTHER_LT_ASSETS_FIN" hidden="1">"c949"</definedName>
    <definedName name="IQ_OTHER_LT_ASSETS_INS" hidden="1">"c950"</definedName>
    <definedName name="IQ_OTHER_LT_ASSETS_RE" hidden="1">"c6252"</definedName>
    <definedName name="IQ_OTHER_LT_ASSETS_REIT" hidden="1">"c951"</definedName>
    <definedName name="IQ_OTHER_LT_ASSETS_UTI" hidden="1">"c952"</definedName>
    <definedName name="IQ_OTHER_NET" hidden="1">"c1453"</definedName>
    <definedName name="IQ_OTHER_NON_INT_EXP" hidden="1">"c953"</definedName>
    <definedName name="IQ_OTHER_NON_INT_EXP_FDIC" hidden="1">"c6578"</definedName>
    <definedName name="IQ_OTHER_NON_INT_EXP_TOTAL" hidden="1">"c954"</definedName>
    <definedName name="IQ_OTHER_NON_INT_EXPENSE_FDIC" hidden="1">"c6679"</definedName>
    <definedName name="IQ_OTHER_NON_INT_INC" hidden="1">"c955"</definedName>
    <definedName name="IQ_OTHER_NON_INT_INC_FDIC" hidden="1">"c6676"</definedName>
    <definedName name="IQ_OTHER_NON_OPER_EXP" hidden="1">"c956"</definedName>
    <definedName name="IQ_OTHER_NON_OPER_EXP_BR" hidden="1">"c957"</definedName>
    <definedName name="IQ_OTHER_NON_OPER_EXP_FIN" hidden="1">"c958"</definedName>
    <definedName name="IQ_OTHER_NON_OPER_EXP_INS" hidden="1">"c959"</definedName>
    <definedName name="IQ_OTHER_NON_OPER_EXP_RE" hidden="1">"c6253"</definedName>
    <definedName name="IQ_OTHER_NON_OPER_EXP_REIT" hidden="1">"c960"</definedName>
    <definedName name="IQ_OTHER_NON_OPER_EXP_SUPPL" hidden="1">"c961"</definedName>
    <definedName name="IQ_OTHER_NON_OPER_EXP_SUPPL_BR" hidden="1">"c962"</definedName>
    <definedName name="IQ_OTHER_NON_OPER_EXP_SUPPL_FIN" hidden="1">"c963"</definedName>
    <definedName name="IQ_OTHER_NON_OPER_EXP_SUPPL_INS" hidden="1">"c964"</definedName>
    <definedName name="IQ_OTHER_NON_OPER_EXP_SUPPL_RE" hidden="1">"c6254"</definedName>
    <definedName name="IQ_OTHER_NON_OPER_EXP_SUPPL_REIT" hidden="1">"c965"</definedName>
    <definedName name="IQ_OTHER_NON_OPER_EXP_SUPPL_UTI" hidden="1">"c966"</definedName>
    <definedName name="IQ_OTHER_NON_OPER_EXP_UTI" hidden="1">"c967"</definedName>
    <definedName name="IQ_OTHER_OFF_BS_LIAB_FDIC" hidden="1">"c6533"</definedName>
    <definedName name="IQ_OTHER_OPER" hidden="1">"c982"</definedName>
    <definedName name="IQ_OTHER_OPER_ACT" hidden="1">"c983"</definedName>
    <definedName name="IQ_OTHER_OPER_ACT_BNK" hidden="1">"c984"</definedName>
    <definedName name="IQ_OTHER_OPER_ACT_BR" hidden="1">"c985"</definedName>
    <definedName name="IQ_OTHER_OPER_ACT_FIN" hidden="1">"c986"</definedName>
    <definedName name="IQ_OTHER_OPER_ACT_INS" hidden="1">"c987"</definedName>
    <definedName name="IQ_OTHER_OPER_ACT_RE" hidden="1">"c6255"</definedName>
    <definedName name="IQ_OTHER_OPER_ACT_REIT" hidden="1">"c988"</definedName>
    <definedName name="IQ_OTHER_OPER_ACT_UTI" hidden="1">"c989"</definedName>
    <definedName name="IQ_OTHER_OPER_BR" hidden="1">"c990"</definedName>
    <definedName name="IQ_OTHER_OPER_FIN" hidden="1">"c991"</definedName>
    <definedName name="IQ_OTHER_OPER_INS" hidden="1">"c992"</definedName>
    <definedName name="IQ_OTHER_OPER_RE" hidden="1">"c6256"</definedName>
    <definedName name="IQ_OTHER_OPER_REIT" hidden="1">"c993"</definedName>
    <definedName name="IQ_OTHER_OPER_SUPPL_BR" hidden="1">"c994"</definedName>
    <definedName name="IQ_OTHER_OPER_SUPPL_FIN" hidden="1">"c995"</definedName>
    <definedName name="IQ_OTHER_OPER_SUPPL_INS" hidden="1">"c996"</definedName>
    <definedName name="IQ_OTHER_OPER_SUPPL_RE" hidden="1">"c6257"</definedName>
    <definedName name="IQ_OTHER_OPER_SUPPL_REIT" hidden="1">"c997"</definedName>
    <definedName name="IQ_OTHER_OPER_SUPPL_UTI" hidden="1">"c998"</definedName>
    <definedName name="IQ_OTHER_OPER_TOT_BNK" hidden="1">"c999"</definedName>
    <definedName name="IQ_OTHER_OPER_TOT_BR" hidden="1">"c1000"</definedName>
    <definedName name="IQ_OTHER_OPER_TOT_FIN" hidden="1">"c1001"</definedName>
    <definedName name="IQ_OTHER_OPER_TOT_INS" hidden="1">"c1002"</definedName>
    <definedName name="IQ_OTHER_OPER_TOT_RE" hidden="1">"c6258"</definedName>
    <definedName name="IQ_OTHER_OPER_TOT_REIT" hidden="1">"c1003"</definedName>
    <definedName name="IQ_OTHER_OPER_TOT_UTI" hidden="1">"c1004"</definedName>
    <definedName name="IQ_OTHER_OPER_UTI" hidden="1">"c1005"</definedName>
    <definedName name="IQ_OTHER_OPTIONS_BEG_OS" hidden="1">"c2686"</definedName>
    <definedName name="IQ_OTHER_OPTIONS_CANCELLED" hidden="1">"c2689"</definedName>
    <definedName name="IQ_OTHER_OPTIONS_END_OS" hidden="1">"c2690"</definedName>
    <definedName name="IQ_OTHER_OPTIONS_EXERCISABLE_END_OS" hidden="1">"c5814"</definedName>
    <definedName name="IQ_OTHER_OPTIONS_EXERCISED" hidden="1">"c2688"</definedName>
    <definedName name="IQ_OTHER_OPTIONS_GRANTED" hidden="1">"c2687"</definedName>
    <definedName name="IQ_OTHER_OPTIONS_STRIKE_PRICE_BEG_OS" hidden="1">"c5815"</definedName>
    <definedName name="IQ_OTHER_OPTIONS_STRIKE_PRICE_CANCELLED" hidden="1">"c5817"</definedName>
    <definedName name="IQ_OTHER_OPTIONS_STRIKE_PRICE_EXERCISABLE" hidden="1">"c5818"</definedName>
    <definedName name="IQ_OTHER_OPTIONS_STRIKE_PRICE_EXERCISED" hidden="1">"c5816"</definedName>
    <definedName name="IQ_OTHER_OPTIONS_STRIKE_PRICE_OS" hidden="1">"c2691"</definedName>
    <definedName name="IQ_OTHER_OUTSTANDING_BS_DATE" hidden="1">"c1972"</definedName>
    <definedName name="IQ_OTHER_OUTSTANDING_FILING_DATE" hidden="1">"c1974"</definedName>
    <definedName name="IQ_OTHER_PC_WRITTEN" hidden="1">"c1006"</definedName>
    <definedName name="IQ_OTHER_RE_OWNED_FDIC" hidden="1">"c6330"</definedName>
    <definedName name="IQ_OTHER_REAL_ESTATE" hidden="1">"c1007"</definedName>
    <definedName name="IQ_OTHER_RECEIV" hidden="1">"c1008"</definedName>
    <definedName name="IQ_OTHER_RECEIV_INS" hidden="1">"c1009"</definedName>
    <definedName name="IQ_OTHER_REV" hidden="1">"c1010"</definedName>
    <definedName name="IQ_OTHER_REV_BR" hidden="1">"c1011"</definedName>
    <definedName name="IQ_OTHER_REV_FIN" hidden="1">"c1012"</definedName>
    <definedName name="IQ_OTHER_REV_INS" hidden="1">"c1013"</definedName>
    <definedName name="IQ_OTHER_REV_RE" hidden="1">"c6259"</definedName>
    <definedName name="IQ_OTHER_REV_REIT" hidden="1">"c1014"</definedName>
    <definedName name="IQ_OTHER_REV_SUPPL" hidden="1">"c1015"</definedName>
    <definedName name="IQ_OTHER_REV_SUPPL_BR" hidden="1">"c1016"</definedName>
    <definedName name="IQ_OTHER_REV_SUPPL_FIN" hidden="1">"c1017"</definedName>
    <definedName name="IQ_OTHER_REV_SUPPL_INS" hidden="1">"c1018"</definedName>
    <definedName name="IQ_OTHER_REV_SUPPL_RE" hidden="1">"c6260"</definedName>
    <definedName name="IQ_OTHER_REV_SUPPL_REIT" hidden="1">"c1019"</definedName>
    <definedName name="IQ_OTHER_REV_SUPPL_UTI" hidden="1">"c1020"</definedName>
    <definedName name="IQ_OTHER_REV_UTI" hidden="1">"c1021"</definedName>
    <definedName name="IQ_OTHER_REVENUE" hidden="1">"c1410"</definedName>
    <definedName name="IQ_OTHER_SAVINGS_DEPOSITS_FDIC" hidden="1">"c6554"</definedName>
    <definedName name="IQ_OTHER_STRIKE_PRICE_GRANTED" hidden="1">"c2692"</definedName>
    <definedName name="IQ_OTHER_TRANSACTIONS_FDIC" hidden="1">"c6504"</definedName>
    <definedName name="IQ_OTHER_UNDRAWN" hidden="1">"c2522"</definedName>
    <definedName name="IQ_OTHER_UNUSED_COMMITMENTS_FDIC" hidden="1">"c6530"</definedName>
    <definedName name="IQ_OTHER_UNUSUAL" hidden="1">"c1488"</definedName>
    <definedName name="IQ_OTHER_UNUSUAL_BNK" hidden="1">"c1560"</definedName>
    <definedName name="IQ_OTHER_UNUSUAL_BR" hidden="1">"c1561"</definedName>
    <definedName name="IQ_OTHER_UNUSUAL_FIN" hidden="1">"c1562"</definedName>
    <definedName name="IQ_OTHER_UNUSUAL_INS" hidden="1">"c1563"</definedName>
    <definedName name="IQ_OTHER_UNUSUAL_RE" hidden="1">"c6282"</definedName>
    <definedName name="IQ_OTHER_UNUSUAL_REIT" hidden="1">"c1564"</definedName>
    <definedName name="IQ_OTHER_UNUSUAL_SUPPL" hidden="1">"c1494"</definedName>
    <definedName name="IQ_OTHER_UNUSUAL_SUPPL_BNK" hidden="1">"c1495"</definedName>
    <definedName name="IQ_OTHER_UNUSUAL_SUPPL_BR" hidden="1">"c1496"</definedName>
    <definedName name="IQ_OTHER_UNUSUAL_SUPPL_FIN" hidden="1">"c1497"</definedName>
    <definedName name="IQ_OTHER_UNUSUAL_SUPPL_INS" hidden="1">"c1498"</definedName>
    <definedName name="IQ_OTHER_UNUSUAL_SUPPL_RE" hidden="1">"c6281"</definedName>
    <definedName name="IQ_OTHER_UNUSUAL_SUPPL_REIT" hidden="1">"c1499"</definedName>
    <definedName name="IQ_OTHER_UNUSUAL_SUPPL_UTI" hidden="1">"c1500"</definedName>
    <definedName name="IQ_OTHER_UNUSUAL_UTI" hidden="1">"c1565"</definedName>
    <definedName name="IQ_OTHER_WARRANTS_BEG_OS" hidden="1">"c2712"</definedName>
    <definedName name="IQ_OTHER_WARRANTS_CANCELLED" hidden="1">"c2715"</definedName>
    <definedName name="IQ_OTHER_WARRANTS_END_OS" hidden="1">"c2716"</definedName>
    <definedName name="IQ_OTHER_WARRANTS_EXERCISED" hidden="1">"c2714"</definedName>
    <definedName name="IQ_OTHER_WARRANTS_ISSUED" hidden="1">"c2713"</definedName>
    <definedName name="IQ_OTHER_WARRANTS_STRIKE_PRICE_ISSUED" hidden="1">"c2718"</definedName>
    <definedName name="IQ_OTHER_WARRANTS_STRIKE_PRICE_OS" hidden="1">"c2717"</definedName>
    <definedName name="IQ_OUTSTANDING_BS_DATE" hidden="1">"c2128"</definedName>
    <definedName name="IQ_OUTSTANDING_FILING_DATE" hidden="1">"c1023"</definedName>
    <definedName name="IQ_OVER_FIFETEEN_YEAR_MORTGAGE_PASS_THROUGHS_FDIC" hidden="1">"c6416"</definedName>
    <definedName name="IQ_OVER_FIFTEEN_YEAR_FIXED_AND_FLOATING_RATE_FDIC" hidden="1">"c6424"</definedName>
    <definedName name="IQ_OVER_THREE_YEARS_FDIC" hidden="1">"c6418"</definedName>
    <definedName name="IQ_OWNERSHIP" hidden="1">"c2160"</definedName>
    <definedName name="IQ_PART_TIME" hidden="1">"c1024"</definedName>
    <definedName name="IQ_PARTICIPATION_POOLS_RESIDENTIAL_MORTGAGES_FDIC" hidden="1">"c6403"</definedName>
    <definedName name="IQ_PAST_DUE_30_1_4_FAMILY_LOANS_FDIC" hidden="1">"c6693"</definedName>
    <definedName name="IQ_PAST_DUE_30_AUTO_LOANS_FDIC" hidden="1">"c6687"</definedName>
    <definedName name="IQ_PAST_DUE_30_CL_LOANS_FDIC" hidden="1">"c6688"</definedName>
    <definedName name="IQ_PAST_DUE_30_CREDIT_CARDS_RECEIVABLES_FDIC" hidden="1">"c6690"</definedName>
    <definedName name="IQ_PAST_DUE_30_HOME_EQUITY_LINES_FDIC" hidden="1">"c6691"</definedName>
    <definedName name="IQ_PAST_DUE_30_OTHER_CONSUMER_LOANS_FDIC" hidden="1">"c6689"</definedName>
    <definedName name="IQ_PAST_DUE_30_OTHER_LOANS_FDIC" hidden="1">"c6692"</definedName>
    <definedName name="IQ_PAST_DUE_90_1_4_FAMILY_LOANS_FDIC" hidden="1">"c6700"</definedName>
    <definedName name="IQ_PAST_DUE_90_AUTO_LOANS_FDIC" hidden="1">"c6694"</definedName>
    <definedName name="IQ_PAST_DUE_90_CL_LOANS_FDIC" hidden="1">"c6695"</definedName>
    <definedName name="IQ_PAST_DUE_90_CREDIT_CARDS_RECEIVABLES_FDIC" hidden="1">"c6697"</definedName>
    <definedName name="IQ_PAST_DUE_90_HOME_EQUITY_LINES_FDIC" hidden="1">"c6698"</definedName>
    <definedName name="IQ_PAST_DUE_90_OTHER_CONSUMER_LOANS_FDIC" hidden="1">"c6696"</definedName>
    <definedName name="IQ_PAST_DUE_90_OTHER_LOANS_FDIC" hidden="1">"c6699"</definedName>
    <definedName name="IQ_PAY_ACCRUED" hidden="1">"c1457"</definedName>
    <definedName name="IQ_PAYOUT_RATIO" hidden="1">"c1900"</definedName>
    <definedName name="IQ_PBV" hidden="1">"c1025"</definedName>
    <definedName name="IQ_PBV_AVG" hidden="1">"c1026"</definedName>
    <definedName name="IQ_PC_EARNED" hidden="1">"c2749"</definedName>
    <definedName name="IQ_PC_GAAP_COMBINED_RATIO" hidden="1">"c2781"</definedName>
    <definedName name="IQ_PC_GAAP_COMBINED_RATIO_EXCL_CL" hidden="1">"c2782"</definedName>
    <definedName name="IQ_PC_GAAP_EXPENSE_RATIO" hidden="1">"c2780"</definedName>
    <definedName name="IQ_PC_GAAP_LOSS" hidden="1">"c2779"</definedName>
    <definedName name="IQ_PC_POLICY_BENEFITS_EXP" hidden="1">"c2790"</definedName>
    <definedName name="IQ_PC_STAT_COMBINED_RATIO" hidden="1">"c2778"</definedName>
    <definedName name="IQ_PC_STAT_COMBINED_RATIO_EXCL_DIV" hidden="1">"c2777"</definedName>
    <definedName name="IQ_PC_STAT_DIVIDEND_RATIO" hidden="1">"c2776"</definedName>
    <definedName name="IQ_PC_STAT_EXPENSE_RATIO" hidden="1">"c2775"</definedName>
    <definedName name="IQ_PC_STAT_LOSS_RATIO" hidden="1">"c2774"</definedName>
    <definedName name="IQ_PC_STATUTORY_SURPLUS" hidden="1">"c2770"</definedName>
    <definedName name="IQ_PC_WRITTEN" hidden="1">"c1027"</definedName>
    <definedName name="IQ_PE_EXCL" hidden="1">"c1028"</definedName>
    <definedName name="IQ_PE_EXCL_AVG" hidden="1">"c1029"</definedName>
    <definedName name="IQ_PE_EXCL_FWD" hidden="1">"c1030"</definedName>
    <definedName name="IQ_PE_EXCL_FWD_REUT" hidden="1">"c4049"</definedName>
    <definedName name="IQ_PE_NORMALIZED" hidden="1">"c2207"</definedName>
    <definedName name="IQ_PE_RATIO" hidden="1">"c1610"</definedName>
    <definedName name="IQ_PEG_FWD" hidden="1">"c1863"</definedName>
    <definedName name="IQ_PEG_FWD_REUT" hidden="1">"c4052"</definedName>
    <definedName name="IQ_PENSION" hidden="1">"c1031"</definedName>
    <definedName name="IQ_PENSION_ACCRUED_LIAB" hidden="1">"c3134"</definedName>
    <definedName name="IQ_PENSION_ACCRUED_LIAB_DOM" hidden="1">"c3132"</definedName>
    <definedName name="IQ_PENSION_ACCRUED_LIAB_FOREIGN" hidden="1">"c3133"</definedName>
    <definedName name="IQ_PENSION_ACCUM_OTHER_CI" hidden="1">"c3140"</definedName>
    <definedName name="IQ_PENSION_ACCUM_OTHER_CI_DOM" hidden="1">"c3138"</definedName>
    <definedName name="IQ_PENSION_ACCUM_OTHER_CI_FOREIGN" hidden="1">"c3139"</definedName>
    <definedName name="IQ_PENSION_ACCUMULATED_OBLIGATION" hidden="1">"c3570"</definedName>
    <definedName name="IQ_PENSION_ACCUMULATED_OBLIGATION_DOMESTIC" hidden="1">"c3568"</definedName>
    <definedName name="IQ_PENSION_ACCUMULATED_OBLIGATION_FOREIGN" hidden="1">"c3569"</definedName>
    <definedName name="IQ_PENSION_ACT_NEXT" hidden="1">"c5738"</definedName>
    <definedName name="IQ_PENSION_ACT_NEXT_DOM" hidden="1">"c5736"</definedName>
    <definedName name="IQ_PENSION_ACT_NEXT_FOREIGN" hidden="1">"c5737"</definedName>
    <definedName name="IQ_PENSION_AMT_RECOG_NEXT_DOM" hidden="1">"c5745"</definedName>
    <definedName name="IQ_PENSION_AMT_RECOG_NEXT_FOREIGN" hidden="1">"c5746"</definedName>
    <definedName name="IQ_PENSION_AMT_RECOG_PERIOD" hidden="1">"c5747"</definedName>
    <definedName name="IQ_PENSION_ASSETS" hidden="1">"c3182"</definedName>
    <definedName name="IQ_PENSION_ASSETS_ACQ" hidden="1">"c3173"</definedName>
    <definedName name="IQ_PENSION_ASSETS_ACQ_DOM" hidden="1">"c3171"</definedName>
    <definedName name="IQ_PENSION_ASSETS_ACQ_FOREIGN" hidden="1">"c3172"</definedName>
    <definedName name="IQ_PENSION_ASSETS_ACTUAL_RETURN" hidden="1">"c3158"</definedName>
    <definedName name="IQ_PENSION_ASSETS_ACTUAL_RETURN_DOM" hidden="1">"c3156"</definedName>
    <definedName name="IQ_PENSION_ASSETS_ACTUAL_RETURN_FOREIGN" hidden="1">"c3157"</definedName>
    <definedName name="IQ_PENSION_ASSETS_BEG" hidden="1">"c3155"</definedName>
    <definedName name="IQ_PENSION_ASSETS_BEG_DOM" hidden="1">"c3153"</definedName>
    <definedName name="IQ_PENSION_ASSETS_BEG_FOREIGN" hidden="1">"c3154"</definedName>
    <definedName name="IQ_PENSION_ASSETS_BENEFITS_PAID" hidden="1">"c3167"</definedName>
    <definedName name="IQ_PENSION_ASSETS_BENEFITS_PAID_DOM" hidden="1">"c3165"</definedName>
    <definedName name="IQ_PENSION_ASSETS_BENEFITS_PAID_FOREIGN" hidden="1">"c3166"</definedName>
    <definedName name="IQ_PENSION_ASSETS_CURTAIL" hidden="1">"c3176"</definedName>
    <definedName name="IQ_PENSION_ASSETS_CURTAIL_DOM" hidden="1">"c3174"</definedName>
    <definedName name="IQ_PENSION_ASSETS_CURTAIL_FOREIGN" hidden="1">"c3175"</definedName>
    <definedName name="IQ_PENSION_ASSETS_DOM" hidden="1">"c3180"</definedName>
    <definedName name="IQ_PENSION_ASSETS_EMPLOYER_CONTRIBUTIONS" hidden="1">"c3161"</definedName>
    <definedName name="IQ_PENSION_ASSETS_EMPLOYER_CONTRIBUTIONS_DOM" hidden="1">"c3159"</definedName>
    <definedName name="IQ_PENSION_ASSETS_EMPLOYER_CONTRIBUTIONS_FOREIGN" hidden="1">"c3160"</definedName>
    <definedName name="IQ_PENSION_ASSETS_FOREIGN" hidden="1">"c3181"</definedName>
    <definedName name="IQ_PENSION_ASSETS_FX_ADJ" hidden="1">"c3170"</definedName>
    <definedName name="IQ_PENSION_ASSETS_FX_ADJ_DOM" hidden="1">"c3168"</definedName>
    <definedName name="IQ_PENSION_ASSETS_FX_ADJ_FOREIGN" hidden="1">"c3169"</definedName>
    <definedName name="IQ_PENSION_ASSETS_OTHER_PLAN_ADJ" hidden="1">"c3179"</definedName>
    <definedName name="IQ_PENSION_ASSETS_OTHER_PLAN_ADJ_DOM" hidden="1">"c3177"</definedName>
    <definedName name="IQ_PENSION_ASSETS_OTHER_PLAN_ADJ_FOREIGN" hidden="1">"c3178"</definedName>
    <definedName name="IQ_PENSION_ASSETS_PARTICIP_CONTRIBUTIONS" hidden="1">"c3164"</definedName>
    <definedName name="IQ_PENSION_ASSETS_PARTICIP_CONTRIBUTIONS_DOM" hidden="1">"c3162"</definedName>
    <definedName name="IQ_PENSION_ASSETS_PARTICIP_CONTRIBUTIONS_FOREIGN" hidden="1">"c3163"</definedName>
    <definedName name="IQ_PENSION_BENEFIT_INFO_DATE" hidden="1">"c3230"</definedName>
    <definedName name="IQ_PENSION_BENEFIT_INFO_DATE_DOM" hidden="1">"c3228"</definedName>
    <definedName name="IQ_PENSION_BENEFIT_INFO_DATE_FOREIGN" hidden="1">"c3229"</definedName>
    <definedName name="IQ_PENSION_BREAKDOWN_EQ" hidden="1">"c3101"</definedName>
    <definedName name="IQ_PENSION_BREAKDOWN_EQ_DOM" hidden="1">"c3099"</definedName>
    <definedName name="IQ_PENSION_BREAKDOWN_EQ_FOREIGN" hidden="1">"c3100"</definedName>
    <definedName name="IQ_PENSION_BREAKDOWN_FI" hidden="1">"c3104"</definedName>
    <definedName name="IQ_PENSION_BREAKDOWN_FI_DOM" hidden="1">"c3102"</definedName>
    <definedName name="IQ_PENSION_BREAKDOWN_FI_FOREIGN" hidden="1">"c3103"</definedName>
    <definedName name="IQ_PENSION_BREAKDOWN_OTHER" hidden="1">"c3110"</definedName>
    <definedName name="IQ_PENSION_BREAKDOWN_OTHER_DOM" hidden="1">"c3108"</definedName>
    <definedName name="IQ_PENSION_BREAKDOWN_OTHER_FOREIGN" hidden="1">"c3109"</definedName>
    <definedName name="IQ_PENSION_BREAKDOWN_PCT_EQ" hidden="1">"c3089"</definedName>
    <definedName name="IQ_PENSION_BREAKDOWN_PCT_EQ_DOM" hidden="1">"c3087"</definedName>
    <definedName name="IQ_PENSION_BREAKDOWN_PCT_EQ_FOREIGN" hidden="1">"c3088"</definedName>
    <definedName name="IQ_PENSION_BREAKDOWN_PCT_FI" hidden="1">"c3092"</definedName>
    <definedName name="IQ_PENSION_BREAKDOWN_PCT_FI_DOM" hidden="1">"c3090"</definedName>
    <definedName name="IQ_PENSION_BREAKDOWN_PCT_FI_FOREIGN" hidden="1">"c3091"</definedName>
    <definedName name="IQ_PENSION_BREAKDOWN_PCT_OTHER" hidden="1">"c3098"</definedName>
    <definedName name="IQ_PENSION_BREAKDOWN_PCT_OTHER_DOM" hidden="1">"c3096"</definedName>
    <definedName name="IQ_PENSION_BREAKDOWN_PCT_OTHER_FOREIGN" hidden="1">"c3097"</definedName>
    <definedName name="IQ_PENSION_BREAKDOWN_PCT_RE" hidden="1">"c3095"</definedName>
    <definedName name="IQ_PENSION_BREAKDOWN_PCT_RE_DOM" hidden="1">"c3093"</definedName>
    <definedName name="IQ_PENSION_BREAKDOWN_PCT_RE_FOREIGN" hidden="1">"c3094"</definedName>
    <definedName name="IQ_PENSION_BREAKDOWN_RE" hidden="1">"c3107"</definedName>
    <definedName name="IQ_PENSION_BREAKDOWN_RE_DOM" hidden="1">"c3105"</definedName>
    <definedName name="IQ_PENSION_BREAKDOWN_RE_FOREIGN" hidden="1">"c3106"</definedName>
    <definedName name="IQ_PENSION_CI_ACT" hidden="1">"c5723"</definedName>
    <definedName name="IQ_PENSION_CI_ACT_DOM" hidden="1">"c5721"</definedName>
    <definedName name="IQ_PENSION_CI_ACT_FOREIGN" hidden="1">"c5722"</definedName>
    <definedName name="IQ_PENSION_CI_NET_AMT_RECOG" hidden="1">"c5735"</definedName>
    <definedName name="IQ_PENSION_CI_NET_AMT_RECOG_DOM" hidden="1">"c5733"</definedName>
    <definedName name="IQ_PENSION_CI_NET_AMT_RECOG_FOREIGN" hidden="1">"c5734"</definedName>
    <definedName name="IQ_PENSION_CI_OTHER_MISC_ADJ" hidden="1">"c5732"</definedName>
    <definedName name="IQ_PENSION_CI_OTHER_MISC_ADJ_DOM" hidden="1">"c5730"</definedName>
    <definedName name="IQ_PENSION_CI_OTHER_MISC_ADJ_FOREIGN" hidden="1">"c5731"</definedName>
    <definedName name="IQ_PENSION_CI_PRIOR_SERVICE" hidden="1">"c5726"</definedName>
    <definedName name="IQ_PENSION_CI_PRIOR_SERVICE_DOM" hidden="1">"c5724"</definedName>
    <definedName name="IQ_PENSION_CI_PRIOR_SERVICE_FOREIGN" hidden="1">"c5725"</definedName>
    <definedName name="IQ_PENSION_CI_TRANSITION" hidden="1">"c5729"</definedName>
    <definedName name="IQ_PENSION_CI_TRANSITION_DOM" hidden="1">"c5727"</definedName>
    <definedName name="IQ_PENSION_CI_TRANSITION_FOREIGN" hidden="1">"c5728"</definedName>
    <definedName name="IQ_PENSION_CL" hidden="1">"c5753"</definedName>
    <definedName name="IQ_PENSION_CL_DOM" hidden="1">"c5751"</definedName>
    <definedName name="IQ_PENSION_CL_FOREIGN" hidden="1">"c5752"</definedName>
    <definedName name="IQ_PENSION_CONTRIBUTION_TOTAL_COST" hidden="1">"c3559"</definedName>
    <definedName name="IQ_PENSION_DISC_RATE_MAX" hidden="1">"c3236"</definedName>
    <definedName name="IQ_PENSION_DISC_RATE_MAX_DOM" hidden="1">"c3234"</definedName>
    <definedName name="IQ_PENSION_DISC_RATE_MAX_FOREIGN" hidden="1">"c3235"</definedName>
    <definedName name="IQ_PENSION_DISC_RATE_MIN" hidden="1">"c3233"</definedName>
    <definedName name="IQ_PENSION_DISC_RATE_MIN_DOM" hidden="1">"c3231"</definedName>
    <definedName name="IQ_PENSION_DISC_RATE_MIN_FOREIGN" hidden="1">"c3232"</definedName>
    <definedName name="IQ_PENSION_DISCOUNT_RATE_DOMESTIC" hidden="1">"c3573"</definedName>
    <definedName name="IQ_PENSION_DISCOUNT_RATE_FOREIGN" hidden="1">"c3574"</definedName>
    <definedName name="IQ_PENSION_EST_BENEFIT_1YR" hidden="1">"c3113"</definedName>
    <definedName name="IQ_PENSION_EST_BENEFIT_1YR_DOM" hidden="1">"c3111"</definedName>
    <definedName name="IQ_PENSION_EST_BENEFIT_1YR_FOREIGN" hidden="1">"c3112"</definedName>
    <definedName name="IQ_PENSION_EST_BENEFIT_2YR" hidden="1">"c3116"</definedName>
    <definedName name="IQ_PENSION_EST_BENEFIT_2YR_DOM" hidden="1">"c3114"</definedName>
    <definedName name="IQ_PENSION_EST_BENEFIT_2YR_FOREIGN" hidden="1">"c3115"</definedName>
    <definedName name="IQ_PENSION_EST_BENEFIT_3YR" hidden="1">"c3119"</definedName>
    <definedName name="IQ_PENSION_EST_BENEFIT_3YR_DOM" hidden="1">"c3117"</definedName>
    <definedName name="IQ_PENSION_EST_BENEFIT_3YR_FOREIGN" hidden="1">"c3118"</definedName>
    <definedName name="IQ_PENSION_EST_BENEFIT_4YR" hidden="1">"c3122"</definedName>
    <definedName name="IQ_PENSION_EST_BENEFIT_4YR_DOM" hidden="1">"c3120"</definedName>
    <definedName name="IQ_PENSION_EST_BENEFIT_4YR_FOREIGN" hidden="1">"c3121"</definedName>
    <definedName name="IQ_PENSION_EST_BENEFIT_5YR" hidden="1">"c3125"</definedName>
    <definedName name="IQ_PENSION_EST_BENEFIT_5YR_DOM" hidden="1">"c3123"</definedName>
    <definedName name="IQ_PENSION_EST_BENEFIT_5YR_FOREIGN" hidden="1">"c3124"</definedName>
    <definedName name="IQ_PENSION_EST_BENEFIT_AFTER5" hidden="1">"c3128"</definedName>
    <definedName name="IQ_PENSION_EST_BENEFIT_AFTER5_DOM" hidden="1">"c3126"</definedName>
    <definedName name="IQ_PENSION_EST_BENEFIT_AFTER5_FOREIGN" hidden="1">"c3127"</definedName>
    <definedName name="IQ_PENSION_EST_CONTRIBUTIONS_NEXTYR" hidden="1">"c3218"</definedName>
    <definedName name="IQ_PENSION_EST_CONTRIBUTIONS_NEXTYR_DOM" hidden="1">"c3216"</definedName>
    <definedName name="IQ_PENSION_EST_CONTRIBUTIONS_NEXTYR_FOREIGN" hidden="1">"c3217"</definedName>
    <definedName name="IQ_PENSION_EXP_RATE_RETURN_MAX" hidden="1">"c3248"</definedName>
    <definedName name="IQ_PENSION_EXP_RATE_RETURN_MAX_DOM" hidden="1">"c3246"</definedName>
    <definedName name="IQ_PENSION_EXP_RATE_RETURN_MAX_FOREIGN" hidden="1">"c3247"</definedName>
    <definedName name="IQ_PENSION_EXP_RATE_RETURN_MIN" hidden="1">"c3245"</definedName>
    <definedName name="IQ_PENSION_EXP_RATE_RETURN_MIN_DOM" hidden="1">"c3243"</definedName>
    <definedName name="IQ_PENSION_EXP_RATE_RETURN_MIN_FOREIGN" hidden="1">"c3244"</definedName>
    <definedName name="IQ_PENSION_EXP_RETURN_DOMESTIC" hidden="1">"c3571"</definedName>
    <definedName name="IQ_PENSION_EXP_RETURN_FOREIGN" hidden="1">"c3572"</definedName>
    <definedName name="IQ_PENSION_INTAN_ASSETS" hidden="1">"c3137"</definedName>
    <definedName name="IQ_PENSION_INTAN_ASSETS_DOM" hidden="1">"c3135"</definedName>
    <definedName name="IQ_PENSION_INTAN_ASSETS_FOREIGN" hidden="1">"c3136"</definedName>
    <definedName name="IQ_PENSION_INTEREST_COST" hidden="1">"c3582"</definedName>
    <definedName name="IQ_PENSION_INTEREST_COST_DOM" hidden="1">"c3580"</definedName>
    <definedName name="IQ_PENSION_INTEREST_COST_FOREIGN" hidden="1">"c3581"</definedName>
    <definedName name="IQ_PENSION_LT_ASSETS" hidden="1">"c5750"</definedName>
    <definedName name="IQ_PENSION_LT_ASSETS_DOM" hidden="1">"c5748"</definedName>
    <definedName name="IQ_PENSION_LT_ASSETS_FOREIGN" hidden="1">"c5749"</definedName>
    <definedName name="IQ_PENSION_LT_LIAB" hidden="1">"c5756"</definedName>
    <definedName name="IQ_PENSION_LT_LIAB_DOM" hidden="1">"c5754"</definedName>
    <definedName name="IQ_PENSION_LT_LIAB_FOREIGN" hidden="1">"c5755"</definedName>
    <definedName name="IQ_PENSION_NET_ASSET_RECOG" hidden="1">"c3152"</definedName>
    <definedName name="IQ_PENSION_NET_ASSET_RECOG_DOM" hidden="1">"c3150"</definedName>
    <definedName name="IQ_PENSION_NET_ASSET_RECOG_FOREIGN" hidden="1">"c3151"</definedName>
    <definedName name="IQ_PENSION_OBLIGATION_ACQ" hidden="1">"c3206"</definedName>
    <definedName name="IQ_PENSION_OBLIGATION_ACQ_DOM" hidden="1">"c3204"</definedName>
    <definedName name="IQ_PENSION_OBLIGATION_ACQ_FOREIGN" hidden="1">"c3205"</definedName>
    <definedName name="IQ_PENSION_OBLIGATION_ACTUARIAL_GAIN_LOSS" hidden="1">"c3197"</definedName>
    <definedName name="IQ_PENSION_OBLIGATION_ACTUARIAL_GAIN_LOSS_DOM" hidden="1">"c3195"</definedName>
    <definedName name="IQ_PENSION_OBLIGATION_ACTUARIAL_GAIN_LOSS_FOREIGN" hidden="1">"c3196"</definedName>
    <definedName name="IQ_PENSION_OBLIGATION_BEG" hidden="1">"c3185"</definedName>
    <definedName name="IQ_PENSION_OBLIGATION_BEG_DOM" hidden="1">"c3183"</definedName>
    <definedName name="IQ_PENSION_OBLIGATION_BEG_FOREIGN" hidden="1">"c3184"</definedName>
    <definedName name="IQ_PENSION_OBLIGATION_CURTAIL" hidden="1">"c3209"</definedName>
    <definedName name="IQ_PENSION_OBLIGATION_CURTAIL_DOM" hidden="1">"c3207"</definedName>
    <definedName name="IQ_PENSION_OBLIGATION_CURTAIL_FOREIGN" hidden="1">"c3208"</definedName>
    <definedName name="IQ_PENSION_OBLIGATION_EMPLOYEE_CONTRIBUTIONS" hidden="1">"c3194"</definedName>
    <definedName name="IQ_PENSION_OBLIGATION_EMPLOYEE_CONTRIBUTIONS_DOM" hidden="1">"c3192"</definedName>
    <definedName name="IQ_PENSION_OBLIGATION_EMPLOYEE_CONTRIBUTIONS_FOREIGN" hidden="1">"c3193"</definedName>
    <definedName name="IQ_PENSION_OBLIGATION_FX_ADJ" hidden="1">"c3203"</definedName>
    <definedName name="IQ_PENSION_OBLIGATION_FX_ADJ_DOM" hidden="1">"c3201"</definedName>
    <definedName name="IQ_PENSION_OBLIGATION_FX_ADJ_FOREIGN" hidden="1">"c3202"</definedName>
    <definedName name="IQ_PENSION_OBLIGATION_INTEREST_COST" hidden="1">"c3191"</definedName>
    <definedName name="IQ_PENSION_OBLIGATION_INTEREST_COST_DOM" hidden="1">"c3189"</definedName>
    <definedName name="IQ_PENSION_OBLIGATION_INTEREST_COST_FOREIGN" hidden="1">"c3190"</definedName>
    <definedName name="IQ_PENSION_OBLIGATION_OTHER_COST" hidden="1">"c3555"</definedName>
    <definedName name="IQ_PENSION_OBLIGATION_OTHER_COST_DOM" hidden="1">"c3553"</definedName>
    <definedName name="IQ_PENSION_OBLIGATION_OTHER_COST_FOREIGN" hidden="1">"c3554"</definedName>
    <definedName name="IQ_PENSION_OBLIGATION_OTHER_PLAN_ADJ" hidden="1">"c3212"</definedName>
    <definedName name="IQ_PENSION_OBLIGATION_OTHER_PLAN_ADJ_DOM" hidden="1">"c3210"</definedName>
    <definedName name="IQ_PENSION_OBLIGATION_OTHER_PLAN_ADJ_FOREIGN" hidden="1">"c3211"</definedName>
    <definedName name="IQ_PENSION_OBLIGATION_PAID" hidden="1">"c3200"</definedName>
    <definedName name="IQ_PENSION_OBLIGATION_PAID_DOM" hidden="1">"c3198"</definedName>
    <definedName name="IQ_PENSION_OBLIGATION_PAID_FOREIGN" hidden="1">"c3199"</definedName>
    <definedName name="IQ_PENSION_OBLIGATION_PROJECTED" hidden="1">"c3215"</definedName>
    <definedName name="IQ_PENSION_OBLIGATION_PROJECTED_DOM" hidden="1">"c3213"</definedName>
    <definedName name="IQ_PENSION_OBLIGATION_PROJECTED_FOREIGN" hidden="1">"c3214"</definedName>
    <definedName name="IQ_PENSION_OBLIGATION_ROA" hidden="1">"c3552"</definedName>
    <definedName name="IQ_PENSION_OBLIGATION_ROA_DOM" hidden="1">"c3550"</definedName>
    <definedName name="IQ_PENSION_OBLIGATION_ROA_FOREIGN" hidden="1">"c3551"</definedName>
    <definedName name="IQ_PENSION_OBLIGATION_SERVICE_COST" hidden="1">"c3188"</definedName>
    <definedName name="IQ_PENSION_OBLIGATION_SERVICE_COST_DOM" hidden="1">"c3186"</definedName>
    <definedName name="IQ_PENSION_OBLIGATION_SERVICE_COST_FOREIGN" hidden="1">"c3187"</definedName>
    <definedName name="IQ_PENSION_OBLIGATION_TOTAL_COST" hidden="1">"c3558"</definedName>
    <definedName name="IQ_PENSION_OBLIGATION_TOTAL_COST_DOM" hidden="1">"c3556"</definedName>
    <definedName name="IQ_PENSION_OBLIGATION_TOTAL_COST_FOREIGN" hidden="1">"c3557"</definedName>
    <definedName name="IQ_PENSION_OTHER" hidden="1">"c3143"</definedName>
    <definedName name="IQ_PENSION_OTHER_ADJ" hidden="1">"c3149"</definedName>
    <definedName name="IQ_PENSION_OTHER_ADJ_DOM" hidden="1">"c3147"</definedName>
    <definedName name="IQ_PENSION_OTHER_ADJ_FOREIGN" hidden="1">"c3148"</definedName>
    <definedName name="IQ_PENSION_OTHER_DOM" hidden="1">"c3141"</definedName>
    <definedName name="IQ_PENSION_OTHER_FOREIGN" hidden="1">"c3142"</definedName>
    <definedName name="IQ_PENSION_PBO_ASSUMED_RATE_RET_MAX" hidden="1">"c3254"</definedName>
    <definedName name="IQ_PENSION_PBO_ASSUMED_RATE_RET_MAX_DOM" hidden="1">"c3252"</definedName>
    <definedName name="IQ_PENSION_PBO_ASSUMED_RATE_RET_MAX_FOREIGN" hidden="1">"c3253"</definedName>
    <definedName name="IQ_PENSION_PBO_ASSUMED_RATE_RET_MIN" hidden="1">"c3251"</definedName>
    <definedName name="IQ_PENSION_PBO_ASSUMED_RATE_RET_MIN_DOM" hidden="1">"c3249"</definedName>
    <definedName name="IQ_PENSION_PBO_ASSUMED_RATE_RET_MIN_FOREIGN" hidden="1">"c3250"</definedName>
    <definedName name="IQ_PENSION_PBO_RATE_COMP_INCREASE_MAX" hidden="1">"c3260"</definedName>
    <definedName name="IQ_PENSION_PBO_RATE_COMP_INCREASE_MAX_DOM" hidden="1">"c3258"</definedName>
    <definedName name="IQ_PENSION_PBO_RATE_COMP_INCREASE_MAX_FOREIGN" hidden="1">"c3259"</definedName>
    <definedName name="IQ_PENSION_PBO_RATE_COMP_INCREASE_MIN" hidden="1">"c3257"</definedName>
    <definedName name="IQ_PENSION_PBO_RATE_COMP_INCREASE_MIN_DOM" hidden="1">"c3255"</definedName>
    <definedName name="IQ_PENSION_PBO_RATE_COMP_INCREASE_MIN_FOREIGN" hidden="1">"c3256"</definedName>
    <definedName name="IQ_PENSION_PREPAID_COST" hidden="1">"c3131"</definedName>
    <definedName name="IQ_PENSION_PREPAID_COST_DOM" hidden="1">"c3129"</definedName>
    <definedName name="IQ_PENSION_PREPAID_COST_FOREIGN" hidden="1">"c3130"</definedName>
    <definedName name="IQ_PENSION_PRIOR_SERVICE_NEXT" hidden="1">"c5741"</definedName>
    <definedName name="IQ_PENSION_PRIOR_SERVICE_NEXT_DOM" hidden="1">"c5739"</definedName>
    <definedName name="IQ_PENSION_PRIOR_SERVICE_NEXT_FOREIGN" hidden="1">"c5740"</definedName>
    <definedName name="IQ_PENSION_PROJECTED_OBLIGATION" hidden="1">"c3566"</definedName>
    <definedName name="IQ_PENSION_PROJECTED_OBLIGATION_DOMESTIC" hidden="1">"c3564"</definedName>
    <definedName name="IQ_PENSION_PROJECTED_OBLIGATION_FOREIGN" hidden="1">"c3565"</definedName>
    <definedName name="IQ_PENSION_QUART_ADDL_CONTRIBUTIONS_EXP" hidden="1">"c3224"</definedName>
    <definedName name="IQ_PENSION_QUART_ADDL_CONTRIBUTIONS_EXP_DOM" hidden="1">"c3222"</definedName>
    <definedName name="IQ_PENSION_QUART_ADDL_CONTRIBUTIONS_EXP_FOREIGN" hidden="1">"c3223"</definedName>
    <definedName name="IQ_PENSION_QUART_EMPLOYER_CONTRIBUTIONS" hidden="1">"c3221"</definedName>
    <definedName name="IQ_PENSION_QUART_EMPLOYER_CONTRIBUTIONS_DOM" hidden="1">"c3219"</definedName>
    <definedName name="IQ_PENSION_QUART_EMPLOYER_CONTRIBUTIONS_FOREIGN" hidden="1">"c3220"</definedName>
    <definedName name="IQ_PENSION_RATE_COMP_GROWTH_DOMESTIC" hidden="1">"c3575"</definedName>
    <definedName name="IQ_PENSION_RATE_COMP_GROWTH_FOREIGN" hidden="1">"c3576"</definedName>
    <definedName name="IQ_PENSION_RATE_COMP_INCREASE_MAX" hidden="1">"c3242"</definedName>
    <definedName name="IQ_PENSION_RATE_COMP_INCREASE_MAX_DOM" hidden="1">"c3240"</definedName>
    <definedName name="IQ_PENSION_RATE_COMP_INCREASE_MAX_FOREIGN" hidden="1">"c3241"</definedName>
    <definedName name="IQ_PENSION_RATE_COMP_INCREASE_MIN" hidden="1">"c3239"</definedName>
    <definedName name="IQ_PENSION_RATE_COMP_INCREASE_MIN_DOM" hidden="1">"c3237"</definedName>
    <definedName name="IQ_PENSION_RATE_COMP_INCREASE_MIN_FOREIGN" hidden="1">"c3238"</definedName>
    <definedName name="IQ_PENSION_SERVICE_COST" hidden="1">"c3579"</definedName>
    <definedName name="IQ_PENSION_SERVICE_COST_DOM" hidden="1">"c3577"</definedName>
    <definedName name="IQ_PENSION_SERVICE_COST_FOREIGN" hidden="1">"c3578"</definedName>
    <definedName name="IQ_PENSION_TOTAL_ASSETS" hidden="1">"c3563"</definedName>
    <definedName name="IQ_PENSION_TOTAL_ASSETS_DOMESTIC" hidden="1">"c3561"</definedName>
    <definedName name="IQ_PENSION_TOTAL_ASSETS_FOREIGN" hidden="1">"c3562"</definedName>
    <definedName name="IQ_PENSION_TOTAL_EXP" hidden="1">"c3560"</definedName>
    <definedName name="IQ_PENSION_TRANSITION_NEXT" hidden="1">"c5744"</definedName>
    <definedName name="IQ_PENSION_TRANSITION_NEXT_DOM" hidden="1">"c5742"</definedName>
    <definedName name="IQ_PENSION_TRANSITION_NEXT_FOREIGN" hidden="1">"c5743"</definedName>
    <definedName name="IQ_PENSION_UNFUNDED_ADDL_MIN_LIAB" hidden="1">"c3227"</definedName>
    <definedName name="IQ_PENSION_UNFUNDED_ADDL_MIN_LIAB_DOM" hidden="1">"c3225"</definedName>
    <definedName name="IQ_PENSION_UNFUNDED_ADDL_MIN_LIAB_FOREIGN" hidden="1">"c3226"</definedName>
    <definedName name="IQ_PENSION_UNRECOG_PRIOR" hidden="1">"c3146"</definedName>
    <definedName name="IQ_PENSION_UNRECOG_PRIOR_DOM" hidden="1">"c3144"</definedName>
    <definedName name="IQ_PENSION_UNRECOG_PRIOR_FOREIGN" hidden="1">"c3145"</definedName>
    <definedName name="IQ_PENSION_UV_LIAB" hidden="1">"c3567"</definedName>
    <definedName name="IQ_PERCENT_CHANGE_EST_5YR_GROWTH_RATE_12MONTHS" hidden="1">"c1852"</definedName>
    <definedName name="IQ_PERCENT_CHANGE_EST_5YR_GROWTH_RATE_12MONTHS_REUT" hidden="1">"c3959"</definedName>
    <definedName name="IQ_PERCENT_CHANGE_EST_5YR_GROWTH_RATE_18MONTHS" hidden="1">"c1853"</definedName>
    <definedName name="IQ_PERCENT_CHANGE_EST_5YR_GROWTH_RATE_18MONTHS_REUT" hidden="1">"c3960"</definedName>
    <definedName name="IQ_PERCENT_CHANGE_EST_5YR_GROWTH_RATE_3MONTHS" hidden="1">"c1849"</definedName>
    <definedName name="IQ_PERCENT_CHANGE_EST_5YR_GROWTH_RATE_3MONTHS_REUT" hidden="1">"c3956"</definedName>
    <definedName name="IQ_PERCENT_CHANGE_EST_5YR_GROWTH_RATE_6MONTHS" hidden="1">"c1850"</definedName>
    <definedName name="IQ_PERCENT_CHANGE_EST_5YR_GROWTH_RATE_6MONTHS_REUT" hidden="1">"c3957"</definedName>
    <definedName name="IQ_PERCENT_CHANGE_EST_5YR_GROWTH_RATE_9MONTHS" hidden="1">"c1851"</definedName>
    <definedName name="IQ_PERCENT_CHANGE_EST_5YR_GROWTH_RATE_9MONTHS_REUT" hidden="1">"c3958"</definedName>
    <definedName name="IQ_PERCENT_CHANGE_EST_5YR_GROWTH_RATE_DAY" hidden="1">"c1846"</definedName>
    <definedName name="IQ_PERCENT_CHANGE_EST_5YR_GROWTH_RATE_DAY_REUT" hidden="1">"c3954"</definedName>
    <definedName name="IQ_PERCENT_CHANGE_EST_5YR_GROWTH_RATE_MONTH" hidden="1">"c1848"</definedName>
    <definedName name="IQ_PERCENT_CHANGE_EST_5YR_GROWTH_RATE_MONTH_REUT" hidden="1">"c3955"</definedName>
    <definedName name="IQ_PERCENT_CHANGE_EST_5YR_GROWTH_RATE_WEEK" hidden="1">"c1847"</definedName>
    <definedName name="IQ_PERCENT_CHANGE_EST_5YR_GROWTH_RATE_WEEK_REUT" hidden="1">"c5435"</definedName>
    <definedName name="IQ_PERCENT_CHANGE_EST_CFPS_12MONTHS" hidden="1">"c1812"</definedName>
    <definedName name="IQ_PERCENT_CHANGE_EST_CFPS_12MONTHS_REUT" hidden="1">"c3924"</definedName>
    <definedName name="IQ_PERCENT_CHANGE_EST_CFPS_18MONTHS" hidden="1">"c1813"</definedName>
    <definedName name="IQ_PERCENT_CHANGE_EST_CFPS_18MONTHS_REUT" hidden="1">"c3925"</definedName>
    <definedName name="IQ_PERCENT_CHANGE_EST_CFPS_3MONTHS" hidden="1">"c1809"</definedName>
    <definedName name="IQ_PERCENT_CHANGE_EST_CFPS_3MONTHS_REUT" hidden="1">"c3921"</definedName>
    <definedName name="IQ_PERCENT_CHANGE_EST_CFPS_6MONTHS" hidden="1">"c1810"</definedName>
    <definedName name="IQ_PERCENT_CHANGE_EST_CFPS_6MONTHS_REUT" hidden="1">"c3922"</definedName>
    <definedName name="IQ_PERCENT_CHANGE_EST_CFPS_9MONTHS" hidden="1">"c1811"</definedName>
    <definedName name="IQ_PERCENT_CHANGE_EST_CFPS_9MONTHS_REUT" hidden="1">"c3923"</definedName>
    <definedName name="IQ_PERCENT_CHANGE_EST_CFPS_DAY" hidden="1">"c1806"</definedName>
    <definedName name="IQ_PERCENT_CHANGE_EST_CFPS_DAY_REUT" hidden="1">"c3919"</definedName>
    <definedName name="IQ_PERCENT_CHANGE_EST_CFPS_MONTH" hidden="1">"c1808"</definedName>
    <definedName name="IQ_PERCENT_CHANGE_EST_CFPS_MONTH_REUT" hidden="1">"c3920"</definedName>
    <definedName name="IQ_PERCENT_CHANGE_EST_CFPS_WEEK" hidden="1">"c1807"</definedName>
    <definedName name="IQ_PERCENT_CHANGE_EST_CFPS_WEEK_REUT" hidden="1">"c3962"</definedName>
    <definedName name="IQ_PERCENT_CHANGE_EST_DPS_12MONTHS" hidden="1">"c1820"</definedName>
    <definedName name="IQ_PERCENT_CHANGE_EST_DPS_12MONTHS_REUT" hidden="1">"c3931"</definedName>
    <definedName name="IQ_PERCENT_CHANGE_EST_DPS_18MONTHS" hidden="1">"c1821"</definedName>
    <definedName name="IQ_PERCENT_CHANGE_EST_DPS_18MONTHS_REUT" hidden="1">"c3932"</definedName>
    <definedName name="IQ_PERCENT_CHANGE_EST_DPS_3MONTHS" hidden="1">"c1817"</definedName>
    <definedName name="IQ_PERCENT_CHANGE_EST_DPS_3MONTHS_REUT" hidden="1">"c3928"</definedName>
    <definedName name="IQ_PERCENT_CHANGE_EST_DPS_6MONTHS" hidden="1">"c1818"</definedName>
    <definedName name="IQ_PERCENT_CHANGE_EST_DPS_6MONTHS_REUT" hidden="1">"c3929"</definedName>
    <definedName name="IQ_PERCENT_CHANGE_EST_DPS_9MONTHS" hidden="1">"c1819"</definedName>
    <definedName name="IQ_PERCENT_CHANGE_EST_DPS_9MONTHS_REUT" hidden="1">"c3930"</definedName>
    <definedName name="IQ_PERCENT_CHANGE_EST_DPS_DAY" hidden="1">"c1814"</definedName>
    <definedName name="IQ_PERCENT_CHANGE_EST_DPS_DAY_REUT" hidden="1">"c3926"</definedName>
    <definedName name="IQ_PERCENT_CHANGE_EST_DPS_MONTH" hidden="1">"c1816"</definedName>
    <definedName name="IQ_PERCENT_CHANGE_EST_DPS_MONTH_REUT" hidden="1">"c3927"</definedName>
    <definedName name="IQ_PERCENT_CHANGE_EST_DPS_WEEK" hidden="1">"c1815"</definedName>
    <definedName name="IQ_PERCENT_CHANGE_EST_DPS_WEEK_REUT" hidden="1">"c3963"</definedName>
    <definedName name="IQ_PERCENT_CHANGE_EST_EBITDA_12MONTHS" hidden="1">"c1804"</definedName>
    <definedName name="IQ_PERCENT_CHANGE_EST_EBITDA_12MONTHS_REUT" hidden="1">"c3917"</definedName>
    <definedName name="IQ_PERCENT_CHANGE_EST_EBITDA_18MONTHS" hidden="1">"c1805"</definedName>
    <definedName name="IQ_PERCENT_CHANGE_EST_EBITDA_18MONTHS_REUT" hidden="1">"c3918"</definedName>
    <definedName name="IQ_PERCENT_CHANGE_EST_EBITDA_3MONTHS" hidden="1">"c1801"</definedName>
    <definedName name="IQ_PERCENT_CHANGE_EST_EBITDA_3MONTHS_REUT" hidden="1">"c3914"</definedName>
    <definedName name="IQ_PERCENT_CHANGE_EST_EBITDA_6MONTHS" hidden="1">"c1802"</definedName>
    <definedName name="IQ_PERCENT_CHANGE_EST_EBITDA_6MONTHS_REUT" hidden="1">"c3915"</definedName>
    <definedName name="IQ_PERCENT_CHANGE_EST_EBITDA_9MONTHS" hidden="1">"c1803"</definedName>
    <definedName name="IQ_PERCENT_CHANGE_EST_EBITDA_9MONTHS_REUT" hidden="1">"c3916"</definedName>
    <definedName name="IQ_PERCENT_CHANGE_EST_EBITDA_DAY" hidden="1">"c1798"</definedName>
    <definedName name="IQ_PERCENT_CHANGE_EST_EBITDA_DAY_REUT" hidden="1">"c3912"</definedName>
    <definedName name="IQ_PERCENT_CHANGE_EST_EBITDA_MONTH" hidden="1">"c1800"</definedName>
    <definedName name="IQ_PERCENT_CHANGE_EST_EBITDA_MONTH_REUT" hidden="1">"c3913"</definedName>
    <definedName name="IQ_PERCENT_CHANGE_EST_EBITDA_WEEK" hidden="1">"c1799"</definedName>
    <definedName name="IQ_PERCENT_CHANGE_EST_EBITDA_WEEK_REUT" hidden="1">"c3961"</definedName>
    <definedName name="IQ_PERCENT_CHANGE_EST_EPS_12MONTHS" hidden="1">"c1788"</definedName>
    <definedName name="IQ_PERCENT_CHANGE_EST_EPS_12MONTHS_REUT" hidden="1">"c3902"</definedName>
    <definedName name="IQ_PERCENT_CHANGE_EST_EPS_18MONTHS" hidden="1">"c1789"</definedName>
    <definedName name="IQ_PERCENT_CHANGE_EST_EPS_18MONTHS_REUT" hidden="1">"c3903"</definedName>
    <definedName name="IQ_PERCENT_CHANGE_EST_EPS_3MONTHS" hidden="1">"c1785"</definedName>
    <definedName name="IQ_PERCENT_CHANGE_EST_EPS_3MONTHS_REUT" hidden="1">"c3899"</definedName>
    <definedName name="IQ_PERCENT_CHANGE_EST_EPS_6MONTHS" hidden="1">"c1786"</definedName>
    <definedName name="IQ_PERCENT_CHANGE_EST_EPS_6MONTHS_REUT" hidden="1">"c3900"</definedName>
    <definedName name="IQ_PERCENT_CHANGE_EST_EPS_9MONTHS" hidden="1">"c1787"</definedName>
    <definedName name="IQ_PERCENT_CHANGE_EST_EPS_9MONTHS_REUT" hidden="1">"c3901"</definedName>
    <definedName name="IQ_PERCENT_CHANGE_EST_EPS_DAY" hidden="1">"c1782"</definedName>
    <definedName name="IQ_PERCENT_CHANGE_EST_EPS_DAY_REUT" hidden="1">"c3896"</definedName>
    <definedName name="IQ_PERCENT_CHANGE_EST_EPS_MONTH" hidden="1">"c1784"</definedName>
    <definedName name="IQ_PERCENT_CHANGE_EST_EPS_MONTH_REUT" hidden="1">"c3898"</definedName>
    <definedName name="IQ_PERCENT_CHANGE_EST_EPS_WEEK" hidden="1">"c1783"</definedName>
    <definedName name="IQ_PERCENT_CHANGE_EST_EPS_WEEK_REUT" hidden="1">"c3897"</definedName>
    <definedName name="IQ_PERCENT_CHANGE_EST_FFO_12MONTHS" hidden="1">"c1828"</definedName>
    <definedName name="IQ_PERCENT_CHANGE_EST_FFO_12MONTHS_REUT" hidden="1">"c3938"</definedName>
    <definedName name="IQ_PERCENT_CHANGE_EST_FFO_18MONTHS" hidden="1">"c1829"</definedName>
    <definedName name="IQ_PERCENT_CHANGE_EST_FFO_18MONTHS_REUT" hidden="1">"c3939"</definedName>
    <definedName name="IQ_PERCENT_CHANGE_EST_FFO_3MONTHS" hidden="1">"c1825"</definedName>
    <definedName name="IQ_PERCENT_CHANGE_EST_FFO_3MONTHS_REUT" hidden="1">"c3935"</definedName>
    <definedName name="IQ_PERCENT_CHANGE_EST_FFO_6MONTHS" hidden="1">"c1826"</definedName>
    <definedName name="IQ_PERCENT_CHANGE_EST_FFO_6MONTHS_REUT" hidden="1">"c3936"</definedName>
    <definedName name="IQ_PERCENT_CHANGE_EST_FFO_9MONTHS" hidden="1">"c1827"</definedName>
    <definedName name="IQ_PERCENT_CHANGE_EST_FFO_9MONTHS_REUT" hidden="1">"c3937"</definedName>
    <definedName name="IQ_PERCENT_CHANGE_EST_FFO_DAY" hidden="1">"c1822"</definedName>
    <definedName name="IQ_PERCENT_CHANGE_EST_FFO_DAY_REUT" hidden="1">"c3933"</definedName>
    <definedName name="IQ_PERCENT_CHANGE_EST_FFO_MONTH" hidden="1">"c1824"</definedName>
    <definedName name="IQ_PERCENT_CHANGE_EST_FFO_MONTH_REUT" hidden="1">"c3934"</definedName>
    <definedName name="IQ_PERCENT_CHANGE_EST_FFO_WEEK" hidden="1">"c1823"</definedName>
    <definedName name="IQ_PERCENT_CHANGE_EST_FFO_WEEK_REUT" hidden="1">"c3964"</definedName>
    <definedName name="IQ_PERCENT_CHANGE_EST_PRICE_TARGET_12MONTHS" hidden="1">"c1844"</definedName>
    <definedName name="IQ_PERCENT_CHANGE_EST_PRICE_TARGET_12MONTHS_REUT" hidden="1">"c3952"</definedName>
    <definedName name="IQ_PERCENT_CHANGE_EST_PRICE_TARGET_18MONTHS" hidden="1">"c1845"</definedName>
    <definedName name="IQ_PERCENT_CHANGE_EST_PRICE_TARGET_18MONTHS_REUT" hidden="1">"c3953"</definedName>
    <definedName name="IQ_PERCENT_CHANGE_EST_PRICE_TARGET_3MONTHS" hidden="1">"c1841"</definedName>
    <definedName name="IQ_PERCENT_CHANGE_EST_PRICE_TARGET_3MONTHS_REUT" hidden="1">"c3949"</definedName>
    <definedName name="IQ_PERCENT_CHANGE_EST_PRICE_TARGET_6MONTHS" hidden="1">"c1842"</definedName>
    <definedName name="IQ_PERCENT_CHANGE_EST_PRICE_TARGET_6MONTHS_REUT" hidden="1">"c3950"</definedName>
    <definedName name="IQ_PERCENT_CHANGE_EST_PRICE_TARGET_9MONTHS" hidden="1">"c1843"</definedName>
    <definedName name="IQ_PERCENT_CHANGE_EST_PRICE_TARGET_9MONTHS_REUT" hidden="1">"c3951"</definedName>
    <definedName name="IQ_PERCENT_CHANGE_EST_PRICE_TARGET_DAY" hidden="1">"c1838"</definedName>
    <definedName name="IQ_PERCENT_CHANGE_EST_PRICE_TARGET_DAY_REUT" hidden="1">"c3947"</definedName>
    <definedName name="IQ_PERCENT_CHANGE_EST_PRICE_TARGET_MONTH" hidden="1">"c1840"</definedName>
    <definedName name="IQ_PERCENT_CHANGE_EST_PRICE_TARGET_MONTH_REUT" hidden="1">"c3948"</definedName>
    <definedName name="IQ_PERCENT_CHANGE_EST_PRICE_TARGET_WEEK" hidden="1">"c1839"</definedName>
    <definedName name="IQ_PERCENT_CHANGE_EST_PRICE_TARGET_WEEK_REUT" hidden="1">"c3967"</definedName>
    <definedName name="IQ_PERCENT_CHANGE_EST_RECO_12MONTHS" hidden="1">"c1836"</definedName>
    <definedName name="IQ_PERCENT_CHANGE_EST_RECO_12MONTHS_REUT" hidden="1">"c3945"</definedName>
    <definedName name="IQ_PERCENT_CHANGE_EST_RECO_18MONTHS" hidden="1">"c1837"</definedName>
    <definedName name="IQ_PERCENT_CHANGE_EST_RECO_18MONTHS_REUT" hidden="1">"c3946"</definedName>
    <definedName name="IQ_PERCENT_CHANGE_EST_RECO_3MONTHS" hidden="1">"c1833"</definedName>
    <definedName name="IQ_PERCENT_CHANGE_EST_RECO_3MONTHS_REUT" hidden="1">"c3942"</definedName>
    <definedName name="IQ_PERCENT_CHANGE_EST_RECO_6MONTHS" hidden="1">"c1834"</definedName>
    <definedName name="IQ_PERCENT_CHANGE_EST_RECO_6MONTHS_REUT" hidden="1">"c3943"</definedName>
    <definedName name="IQ_PERCENT_CHANGE_EST_RECO_9MONTHS" hidden="1">"c1835"</definedName>
    <definedName name="IQ_PERCENT_CHANGE_EST_RECO_9MONTHS_REUT" hidden="1">"c3944"</definedName>
    <definedName name="IQ_PERCENT_CHANGE_EST_RECO_DAY" hidden="1">"c1830"</definedName>
    <definedName name="IQ_PERCENT_CHANGE_EST_RECO_DAY_REUT" hidden="1">"c3940"</definedName>
    <definedName name="IQ_PERCENT_CHANGE_EST_RECO_MONTH" hidden="1">"c1832"</definedName>
    <definedName name="IQ_PERCENT_CHANGE_EST_RECO_MONTH_REUT" hidden="1">"c3941"</definedName>
    <definedName name="IQ_PERCENT_CHANGE_EST_RECO_WEEK" hidden="1">"c1831"</definedName>
    <definedName name="IQ_PERCENT_CHANGE_EST_RECO_WEEK_REUT" hidden="1">"c3966"</definedName>
    <definedName name="IQ_PERCENT_CHANGE_EST_REV_12MONTHS" hidden="1">"c1796"</definedName>
    <definedName name="IQ_PERCENT_CHANGE_EST_REV_12MONTHS_REUT" hidden="1">"c3910"</definedName>
    <definedName name="IQ_PERCENT_CHANGE_EST_REV_18MONTHS" hidden="1">"c1797"</definedName>
    <definedName name="IQ_PERCENT_CHANGE_EST_REV_18MONTHS_REUT" hidden="1">"c3911"</definedName>
    <definedName name="IQ_PERCENT_CHANGE_EST_REV_3MONTHS" hidden="1">"c1793"</definedName>
    <definedName name="IQ_PERCENT_CHANGE_EST_REV_3MONTHS_REUT" hidden="1">"c3907"</definedName>
    <definedName name="IQ_PERCENT_CHANGE_EST_REV_6MONTHS" hidden="1">"c1794"</definedName>
    <definedName name="IQ_PERCENT_CHANGE_EST_REV_6MONTHS_REUT" hidden="1">"c3908"</definedName>
    <definedName name="IQ_PERCENT_CHANGE_EST_REV_9MONTHS" hidden="1">"c1795"</definedName>
    <definedName name="IQ_PERCENT_CHANGE_EST_REV_9MONTHS_REUT" hidden="1">"c3909"</definedName>
    <definedName name="IQ_PERCENT_CHANGE_EST_REV_DAY" hidden="1">"c1790"</definedName>
    <definedName name="IQ_PERCENT_CHANGE_EST_REV_DAY_REUT" hidden="1">"c3904"</definedName>
    <definedName name="IQ_PERCENT_CHANGE_EST_REV_MONTH" hidden="1">"c1792"</definedName>
    <definedName name="IQ_PERCENT_CHANGE_EST_REV_MONTH_REUT" hidden="1">"c3906"</definedName>
    <definedName name="IQ_PERCENT_CHANGE_EST_REV_WEEK" hidden="1">"c1791"</definedName>
    <definedName name="IQ_PERCENT_CHANGE_EST_REV_WEEK_REUT" hidden="1">"c3905"</definedName>
    <definedName name="IQ_PERCENT_INSURED_FDIC" hidden="1">"c6374"</definedName>
    <definedName name="IQ_PERIODDATE" hidden="1">"c1414"</definedName>
    <definedName name="IQ_PERIODDATE_BS" hidden="1">"c1032"</definedName>
    <definedName name="IQ_PERIODDATE_CF" hidden="1">"c1033"</definedName>
    <definedName name="IQ_PERIODDATE_IS" hidden="1">"c1034"</definedName>
    <definedName name="IQ_PERIODLENGTH_CF" hidden="1">"c1502"</definedName>
    <definedName name="IQ_PERIODLENGTH_IS" hidden="1">"c1503"</definedName>
    <definedName name="IQ_PERTYPE" hidden="1">"c1611"</definedName>
    <definedName name="IQ_PLEDGED_SECURITIES_FDIC" hidden="1">"c6401"</definedName>
    <definedName name="IQ_PLL" hidden="1">"c2114"</definedName>
    <definedName name="IQ_PMT_FREQ" hidden="1">"c2236"</definedName>
    <definedName name="IQ_POISON_PUT_EFFECT_DATE" hidden="1">"c2486"</definedName>
    <definedName name="IQ_POISON_PUT_EXPIRATION_DATE" hidden="1">"c2487"</definedName>
    <definedName name="IQ_POISON_PUT_PRICE" hidden="1">"c2488"</definedName>
    <definedName name="IQ_POLICY_BENEFITS" hidden="1">"c1036"</definedName>
    <definedName name="IQ_POLICY_COST" hidden="1">"c1037"</definedName>
    <definedName name="IQ_POLICY_LIAB" hidden="1">"c1612"</definedName>
    <definedName name="IQ_POLICY_LOANS" hidden="1">"c1038"</definedName>
    <definedName name="IQ_POST_RETIRE_EXP" hidden="1">"c1039"</definedName>
    <definedName name="IQ_POSTPAID_CHURN" hidden="1">"c2121"</definedName>
    <definedName name="IQ_POSTPAID_SUBS" hidden="1">"c2118"</definedName>
    <definedName name="IQ_POTENTIAL_UPSIDE" hidden="1">"c1855"</definedName>
    <definedName name="IQ_POTENTIAL_UPSIDE_REUT" hidden="1">"c3968"</definedName>
    <definedName name="IQ_PRE_OPEN_COST" hidden="1">"c1040"</definedName>
    <definedName name="IQ_PRE_TAX_ACT_OR_EST" hidden="1">"c2221"</definedName>
    <definedName name="IQ_PRE_TAX_ACT_OR_EST_REUT" hidden="1">"c5467"</definedName>
    <definedName name="IQ_PRE_TAX_INCOME_FDIC" hidden="1">"c6581"</definedName>
    <definedName name="IQ_PREF_CONVERT" hidden="1">"c1041"</definedName>
    <definedName name="IQ_PREF_DIV_CF" hidden="1">"c1042"</definedName>
    <definedName name="IQ_PREF_DIV_OTHER" hidden="1">"c1043"</definedName>
    <definedName name="IQ_PREF_DIVID" hidden="1">"c1461"</definedName>
    <definedName name="IQ_PREF_EQUITY" hidden="1">"c1044"</definedName>
    <definedName name="IQ_PREF_ISSUED" hidden="1">"c1045"</definedName>
    <definedName name="IQ_PREF_ISSUED_BNK" hidden="1">"c1046"</definedName>
    <definedName name="IQ_PREF_ISSUED_BR" hidden="1">"c1047"</definedName>
    <definedName name="IQ_PREF_ISSUED_FIN" hidden="1">"c1048"</definedName>
    <definedName name="IQ_PREF_ISSUED_INS" hidden="1">"c1049"</definedName>
    <definedName name="IQ_PREF_ISSUED_RE" hidden="1">"c6261"</definedName>
    <definedName name="IQ_PREF_ISSUED_REIT" hidden="1">"c1050"</definedName>
    <definedName name="IQ_PREF_ISSUED_UTI" hidden="1">"c1051"</definedName>
    <definedName name="IQ_PREF_NON_REDEEM" hidden="1">"c1052"</definedName>
    <definedName name="IQ_PREF_OTHER" hidden="1">"c1053"</definedName>
    <definedName name="IQ_PREF_OTHER_BNK" hidden="1">"c1054"</definedName>
    <definedName name="IQ_PREF_OTHER_BR" hidden="1">"c1055"</definedName>
    <definedName name="IQ_PREF_OTHER_FIN" hidden="1">"c1056"</definedName>
    <definedName name="IQ_PREF_OTHER_INS" hidden="1">"c1057"</definedName>
    <definedName name="IQ_PREF_OTHER_RE" hidden="1">"c6262"</definedName>
    <definedName name="IQ_PREF_OTHER_REIT" hidden="1">"c1058"</definedName>
    <definedName name="IQ_PREF_OTHER_UTI" hidden="1">"C6022"</definedName>
    <definedName name="IQ_PREF_REDEEM" hidden="1">"c1059"</definedName>
    <definedName name="IQ_PREF_REP" hidden="1">"c1060"</definedName>
    <definedName name="IQ_PREF_REP_BNK" hidden="1">"c1061"</definedName>
    <definedName name="IQ_PREF_REP_BR" hidden="1">"c1062"</definedName>
    <definedName name="IQ_PREF_REP_FIN" hidden="1">"c1063"</definedName>
    <definedName name="IQ_PREF_REP_INS" hidden="1">"c1064"</definedName>
    <definedName name="IQ_PREF_REP_RE" hidden="1">"c6263"</definedName>
    <definedName name="IQ_PREF_REP_REIT" hidden="1">"c1065"</definedName>
    <definedName name="IQ_PREF_REP_UTI" hidden="1">"c1066"</definedName>
    <definedName name="IQ_PREF_STOCK" hidden="1">"c1416"</definedName>
    <definedName name="IQ_PREF_TOT" hidden="1">"c1415"</definedName>
    <definedName name="IQ_PREFERRED_FDIC" hidden="1">"c6349"</definedName>
    <definedName name="IQ_PREMISES_EQUIPMENT_FDIC" hidden="1">"c6577"</definedName>
    <definedName name="IQ_PREMIUMS_ANNUITY_REV" hidden="1">"c1067"</definedName>
    <definedName name="IQ_PREPAID_CHURN" hidden="1">"c2120"</definedName>
    <definedName name="IQ_PREPAID_EXP" hidden="1">"c1068"</definedName>
    <definedName name="IQ_PREPAID_EXPEN" hidden="1">"c1418"</definedName>
    <definedName name="IQ_PREPAID_SUBS" hidden="1">"c2117"</definedName>
    <definedName name="IQ_PRETAX_GW_INC_EST" hidden="1">"c1702"</definedName>
    <definedName name="IQ_PRETAX_GW_INC_EST_REUT" hidden="1">"c5354"</definedName>
    <definedName name="IQ_PRETAX_GW_INC_HIGH_EST" hidden="1">"c1704"</definedName>
    <definedName name="IQ_PRETAX_GW_INC_HIGH_EST_REUT" hidden="1">"c5356"</definedName>
    <definedName name="IQ_PRETAX_GW_INC_LOW_EST" hidden="1">"c1705"</definedName>
    <definedName name="IQ_PRETAX_GW_INC_LOW_EST_REUT" hidden="1">"c5357"</definedName>
    <definedName name="IQ_PRETAX_GW_INC_MEDIAN_EST" hidden="1">"c1703"</definedName>
    <definedName name="IQ_PRETAX_GW_INC_MEDIAN_EST_REUT" hidden="1">"c5355"</definedName>
    <definedName name="IQ_PRETAX_GW_INC_NUM_EST" hidden="1">"c1706"</definedName>
    <definedName name="IQ_PRETAX_GW_INC_NUM_EST_REUT" hidden="1">"c5358"</definedName>
    <definedName name="IQ_PRETAX_GW_INC_STDDEV_EST" hidden="1">"c1707"</definedName>
    <definedName name="IQ_PRETAX_GW_INC_STDDEV_EST_REUT" hidden="1">"c5359"</definedName>
    <definedName name="IQ_PRETAX_INC_EST" hidden="1">"c1695"</definedName>
    <definedName name="IQ_PRETAX_INC_EST_REUT" hidden="1">"c5347"</definedName>
    <definedName name="IQ_PRETAX_INC_HIGH_EST" hidden="1">"c1697"</definedName>
    <definedName name="IQ_PRETAX_INC_HIGH_EST_REUT" hidden="1">"c5349"</definedName>
    <definedName name="IQ_PRETAX_INC_LOW_EST" hidden="1">"c1698"</definedName>
    <definedName name="IQ_PRETAX_INC_LOW_EST_REUT" hidden="1">"c5350"</definedName>
    <definedName name="IQ_PRETAX_INC_MEDIAN_EST" hidden="1">"c1696"</definedName>
    <definedName name="IQ_PRETAX_INC_MEDIAN_EST_REUT" hidden="1">"c5348"</definedName>
    <definedName name="IQ_PRETAX_INC_NUM_EST" hidden="1">"c1699"</definedName>
    <definedName name="IQ_PRETAX_INC_NUM_EST_REUT" hidden="1">"c5351"</definedName>
    <definedName name="IQ_PRETAX_INC_STDDEV_EST" hidden="1">"c1700"</definedName>
    <definedName name="IQ_PRETAX_INC_STDDEV_EST_REUT" hidden="1">"c5352"</definedName>
    <definedName name="IQ_PRETAX_REPORT_INC_EST" hidden="1">"c1709"</definedName>
    <definedName name="IQ_PRETAX_REPORT_INC_EST_REUT" hidden="1">"c5361"</definedName>
    <definedName name="IQ_PRETAX_REPORT_INC_HIGH_EST" hidden="1">"c1711"</definedName>
    <definedName name="IQ_PRETAX_REPORT_INC_HIGH_EST_REUT" hidden="1">"c5363"</definedName>
    <definedName name="IQ_PRETAX_REPORT_INC_LOW_EST" hidden="1">"c1712"</definedName>
    <definedName name="IQ_PRETAX_REPORT_INC_LOW_EST_REUT" hidden="1">"c5364"</definedName>
    <definedName name="IQ_PRETAX_REPORT_INC_MEDIAN_EST" hidden="1">"c1710"</definedName>
    <definedName name="IQ_PRETAX_REPORT_INC_MEDIAN_EST_REUT" hidden="1">"c5362"</definedName>
    <definedName name="IQ_PRETAX_REPORT_INC_NUM_EST" hidden="1">"c1713"</definedName>
    <definedName name="IQ_PRETAX_REPORT_INC_NUM_EST_REUT" hidden="1">"c5365"</definedName>
    <definedName name="IQ_PRETAX_REPORT_INC_STDDEV_EST" hidden="1">"c1714"</definedName>
    <definedName name="IQ_PRETAX_REPORT_INC_STDDEV_EST_REUT" hidden="1">"c5366"</definedName>
    <definedName name="IQ_PRETAX_RETURN_ASSETS_FDIC" hidden="1">"c6731"</definedName>
    <definedName name="IQ_PRICE_CFPS_FWD" hidden="1">"c2237"</definedName>
    <definedName name="IQ_PRICE_CFPS_FWD_REUT" hidden="1">"c4053"</definedName>
    <definedName name="IQ_PRICE_OVER_BVPS" hidden="1">"c1412"</definedName>
    <definedName name="IQ_PRICE_OVER_LTM_EPS" hidden="1">"c1413"</definedName>
    <definedName name="IQ_PRICE_TARGET" hidden="1">"c82"</definedName>
    <definedName name="IQ_PRICE_TARGET_BOTTOM_UP" hidden="1">"c5486"</definedName>
    <definedName name="IQ_PRICE_TARGET_BOTTOM_UP_REUT" hidden="1">"c5494"</definedName>
    <definedName name="IQ_PRICE_TARGET_REUT" hidden="1">"c3631"</definedName>
    <definedName name="IQ_PRICE_VOLATILITY_EST" hidden="1">"c4492"</definedName>
    <definedName name="IQ_PRICE_VOLATILITY_HIGH" hidden="1">"c4493"</definedName>
    <definedName name="IQ_PRICE_VOLATILITY_LOW" hidden="1">"c4494"</definedName>
    <definedName name="IQ_PRICE_VOLATILITY_MEDIAN" hidden="1">"c4495"</definedName>
    <definedName name="IQ_PRICE_VOLATILITY_NUM" hidden="1">"c4496"</definedName>
    <definedName name="IQ_PRICE_VOLATILITY_STDDEV" hidden="1">"c4497"</definedName>
    <definedName name="IQ_PRICEDATE" hidden="1">"c1069"</definedName>
    <definedName name="IQ_PRICING_DATE" hidden="1">"c1613"</definedName>
    <definedName name="IQ_PRIMARY_EPS_TYPE" hidden="1">"c4498"</definedName>
    <definedName name="IQ_PRIMARY_EPS_TYPE_REUT" hidden="1">"c5481"</definedName>
    <definedName name="IQ_PRIMARY_INDUSTRY" hidden="1">"c1070"</definedName>
    <definedName name="IQ_PRINCIPAL_AMT" hidden="1">"c2157"</definedName>
    <definedName name="IQ_PRIVATELY_ISSUED_MORTGAGE_BACKED_SECURITIES_FDIC" hidden="1">"c6407"</definedName>
    <definedName name="IQ_PRIVATELY_ISSUED_MORTGAGE_PASS_THROUGHS_FDIC" hidden="1">"c6405"</definedName>
    <definedName name="IQ_PRO_FORMA_BASIC_EPS" hidden="1">"c1614"</definedName>
    <definedName name="IQ_PRO_FORMA_DILUT_EPS" hidden="1">"c1615"</definedName>
    <definedName name="IQ_PRO_FORMA_NET_INC" hidden="1">"c1452"</definedName>
    <definedName name="IQ_PROFESSIONAL" hidden="1">"c1071"</definedName>
    <definedName name="IQ_PROFESSIONAL_TITLE" hidden="1">"c1072"</definedName>
    <definedName name="IQ_PROJECTED_PENSION_OBLIGATION" hidden="1">"c1292"</definedName>
    <definedName name="IQ_PROJECTED_PENSION_OBLIGATION_DOMESTIC" hidden="1">"c2656"</definedName>
    <definedName name="IQ_PROJECTED_PENSION_OBLIGATION_FOREIGN" hidden="1">"c2664"</definedName>
    <definedName name="IQ_PROPERTY_EXP" hidden="1">"c1073"</definedName>
    <definedName name="IQ_PROPERTY_GROSS" hidden="1">"c1379"</definedName>
    <definedName name="IQ_PROPERTY_MGMT_FEE" hidden="1">"c1074"</definedName>
    <definedName name="IQ_PROPERTY_NET" hidden="1">"c1402"</definedName>
    <definedName name="IQ_PROV_BAD_DEBTS" hidden="1">"c1075"</definedName>
    <definedName name="IQ_PROV_BAD_DEBTS_CF" hidden="1">"c1076"</definedName>
    <definedName name="IQ_PROVISION_10YR_ANN_CAGR" hidden="1">"c6135"</definedName>
    <definedName name="IQ_PROVISION_10YR_ANN_GROWTH" hidden="1">"c1077"</definedName>
    <definedName name="IQ_PROVISION_1YR_ANN_GROWTH" hidden="1">"c1078"</definedName>
    <definedName name="IQ_PROVISION_2YR_ANN_CAGR" hidden="1">"c6136"</definedName>
    <definedName name="IQ_PROVISION_2YR_ANN_GROWTH" hidden="1">"c1079"</definedName>
    <definedName name="IQ_PROVISION_3YR_ANN_CAGR" hidden="1">"c6137"</definedName>
    <definedName name="IQ_PROVISION_3YR_ANN_GROWTH" hidden="1">"c1080"</definedName>
    <definedName name="IQ_PROVISION_5YR_ANN_CAGR" hidden="1">"c6138"</definedName>
    <definedName name="IQ_PROVISION_5YR_ANN_GROWTH" hidden="1">"c1081"</definedName>
    <definedName name="IQ_PROVISION_7YR_ANN_CAGR" hidden="1">"c6139"</definedName>
    <definedName name="IQ_PROVISION_7YR_ANN_GROWTH" hidden="1">"c1082"</definedName>
    <definedName name="IQ_PROVISION_CHARGE_OFFS" hidden="1">"c1083"</definedName>
    <definedName name="IQ_PTBV" hidden="1">"c1084"</definedName>
    <definedName name="IQ_PTBV_AVG" hidden="1">"c1085"</definedName>
    <definedName name="IQ_PURCHASE_FOREIGN_CURRENCIES_FDIC" hidden="1">"c6513"</definedName>
    <definedName name="IQ_PURCHASED_OPTION_CONTRACTS_FDIC" hidden="1">"c6510"</definedName>
    <definedName name="IQ_PURCHASED_OPTION_CONTRACTS_FX_RISK_FDIC" hidden="1">"c6515"</definedName>
    <definedName name="IQ_PURCHASED_OPTION_CONTRACTS_NON_FX_IR_FDIC" hidden="1">"c6520"</definedName>
    <definedName name="IQ_PUT_DATE_SCHEDULE" hidden="1">"c2483"</definedName>
    <definedName name="IQ_PUT_NOTIFICATION" hidden="1">"c2485"</definedName>
    <definedName name="IQ_PUT_PRICE_SCHEDULE" hidden="1">"c2484"</definedName>
    <definedName name="IQ_QTD" hidden="1">750000</definedName>
    <definedName name="IQ_QUICK_RATIO" hidden="1">"c1086"</definedName>
    <definedName name="IQ_RATE_COMP_GROWTH_DOMESTIC" hidden="1">"c1087"</definedName>
    <definedName name="IQ_RATE_COMP_GROWTH_FOREIGN" hidden="1">"c1088"</definedName>
    <definedName name="IQ_RAW_INV" hidden="1">"c1089"</definedName>
    <definedName name="IQ_RC" hidden="1">"c2497"</definedName>
    <definedName name="IQ_RC_PCT" hidden="1">"c2498"</definedName>
    <definedName name="IQ_RD_EXP" hidden="1">"c1090"</definedName>
    <definedName name="IQ_RD_EXP_FN" hidden="1">"c1091"</definedName>
    <definedName name="IQ_RE" hidden="1">"c1092"</definedName>
    <definedName name="IQ_RE_FORECLOSURE_FDIC" hidden="1">"c6332"</definedName>
    <definedName name="IQ_RE_INVEST_FDIC" hidden="1">"c6331"</definedName>
    <definedName name="IQ_RE_LOANS_DOMESTIC_CHARGE_OFFS_FDIC" hidden="1">"c6589"</definedName>
    <definedName name="IQ_RE_LOANS_DOMESTIC_FDIC" hidden="1">"c6309"</definedName>
    <definedName name="IQ_RE_LOANS_DOMESTIC_NET_CHARGE_OFFS_FDIC" hidden="1">"c6627"</definedName>
    <definedName name="IQ_RE_LOANS_DOMESTIC_RECOVERIES_FDIC" hidden="1">"c6608"</definedName>
    <definedName name="IQ_RE_LOANS_FDIC" hidden="1">"c6308"</definedName>
    <definedName name="IQ_RE_LOANS_FOREIGN_CHARGE_OFFS_FDIC" hidden="1">"c6595"</definedName>
    <definedName name="IQ_RE_LOANS_FOREIGN_NET_CHARGE_OFFS_FDIC" hidden="1">"c6633"</definedName>
    <definedName name="IQ_RE_LOANS_FOREIGN_RECOVERIES_FDIC" hidden="1">"c6614"</definedName>
    <definedName name="IQ_REAL_ESTATE" hidden="1">"c1093"</definedName>
    <definedName name="IQ_REAL_ESTATE_ASSETS" hidden="1">"c1094"</definedName>
    <definedName name="IQ_RECOVERIES_1_4_FAMILY_LOANS_FDIC" hidden="1">"c6707"</definedName>
    <definedName name="IQ_RECOVERIES_AUTO_LOANS_FDIC" hidden="1">"c6701"</definedName>
    <definedName name="IQ_RECOVERIES_CL_LOANS_FDIC" hidden="1">"c6702"</definedName>
    <definedName name="IQ_RECOVERIES_CREDIT_CARDS_RECEIVABLES_FDIC" hidden="1">"c6704"</definedName>
    <definedName name="IQ_RECOVERIES_HOME_EQUITY_LINES_FDIC" hidden="1">"c6705"</definedName>
    <definedName name="IQ_RECOVERIES_OTHER_CONSUMER_LOANS_FDIC" hidden="1">"c6703"</definedName>
    <definedName name="IQ_RECOVERIES_OTHER_LOANS_FDIC" hidden="1">"c6706"</definedName>
    <definedName name="IQ_RECURRING_PROFIT_ACT_OR_EST" hidden="1">"c4507"</definedName>
    <definedName name="IQ_RECURRING_PROFIT_EST" hidden="1">"c4499"</definedName>
    <definedName name="IQ_RECURRING_PROFIT_GUIDANCE" hidden="1">"c4500"</definedName>
    <definedName name="IQ_RECURRING_PROFIT_HIGH_EST" hidden="1">"c4501"</definedName>
    <definedName name="IQ_RECURRING_PROFIT_HIGH_GUIDANCE" hidden="1">"c4179"</definedName>
    <definedName name="IQ_RECURRING_PROFIT_LOW_EST" hidden="1">"c4502"</definedName>
    <definedName name="IQ_RECURRING_PROFIT_LOW_GUIDANCE" hidden="1">"c4219"</definedName>
    <definedName name="IQ_RECURRING_PROFIT_MEDIAN_EST" hidden="1">"c4503"</definedName>
    <definedName name="IQ_RECURRING_PROFIT_NUM_EST" hidden="1">"c4504"</definedName>
    <definedName name="IQ_RECURRING_PROFIT_SHARE_ACT_OR_EST" hidden="1">"c4508"</definedName>
    <definedName name="IQ_RECURRING_PROFIT_SHARE_EST" hidden="1">"c4506"</definedName>
    <definedName name="IQ_RECURRING_PROFIT_SHARE_GUIDANCE" hidden="1">"c4509"</definedName>
    <definedName name="IQ_RECURRING_PROFIT_SHARE_HIGH_EST" hidden="1">"c4510"</definedName>
    <definedName name="IQ_RECURRING_PROFIT_SHARE_HIGH_GUIDANCE" hidden="1">"c4200"</definedName>
    <definedName name="IQ_RECURRING_PROFIT_SHARE_LOW_EST" hidden="1">"c4511"</definedName>
    <definedName name="IQ_RECURRING_PROFIT_SHARE_LOW_GUIDANCE" hidden="1">"c4240"</definedName>
    <definedName name="IQ_RECURRING_PROFIT_SHARE_MEDIAN_EST" hidden="1">"c4512"</definedName>
    <definedName name="IQ_RECURRING_PROFIT_SHARE_NUM_EST" hidden="1">"c4513"</definedName>
    <definedName name="IQ_RECURRING_PROFIT_SHARE_STDDEV_EST" hidden="1">"c4514"</definedName>
    <definedName name="IQ_RECURRING_PROFIT_STDDEV_EST" hidden="1">"c4516"</definedName>
    <definedName name="IQ_REDEEM_PREF_STOCK" hidden="1">"c1417"</definedName>
    <definedName name="IQ_REF_ENTITY" hidden="1">"c6033"</definedName>
    <definedName name="IQ_REF_ENTITY_CIQID" hidden="1">"c6024"</definedName>
    <definedName name="IQ_REF_ENTITY_TICKER" hidden="1">"c6023"</definedName>
    <definedName name="IQ_REG_ASSETS" hidden="1">"c1095"</definedName>
    <definedName name="IQ_REINSUR_PAY" hidden="1">"c1096"</definedName>
    <definedName name="IQ_REINSUR_PAY_CF" hidden="1">"c1097"</definedName>
    <definedName name="IQ_REINSUR_RECOVER" hidden="1">"c1098"</definedName>
    <definedName name="IQ_REINSUR_RECOVER_CF" hidden="1">"c1099"</definedName>
    <definedName name="IQ_REINSURANCE" hidden="1">"c1100"</definedName>
    <definedName name="IQ_RELATED_PLANS_FDIC" hidden="1">"c6320"</definedName>
    <definedName name="IQ_RENTAL_REV" hidden="1">"c1101"</definedName>
    <definedName name="IQ_RESEARCH_DEV" hidden="1">"c1419"</definedName>
    <definedName name="IQ_RESIDENTIAL_LOANS" hidden="1">"c1102"</definedName>
    <definedName name="IQ_RESTATEMENT_BS" hidden="1">"c1643"</definedName>
    <definedName name="IQ_RESTATEMENT_CF" hidden="1">"c1644"</definedName>
    <definedName name="IQ_RESTATEMENT_IS" hidden="1">"c1642"</definedName>
    <definedName name="IQ_RESTATEMENTS_NET_FDIC" hidden="1">"c6500"</definedName>
    <definedName name="IQ_RESTR_STOCK_COMP" hidden="1">"c3506"</definedName>
    <definedName name="IQ_RESTR_STOCK_COMP_PRETAX" hidden="1">"c3504"</definedName>
    <definedName name="IQ_RESTR_STOCK_COMP_TAX" hidden="1">"c3505"</definedName>
    <definedName name="IQ_RESTRICTED_CASH" hidden="1">"c1103"</definedName>
    <definedName name="IQ_RESTRICTED_CASH_NON_CURRENT" hidden="1">"c6192"</definedName>
    <definedName name="IQ_RESTRICTED_CASH_TOTAL" hidden="1">"c6193"</definedName>
    <definedName name="IQ_RESTRUCTURE" hidden="1">"c1104"</definedName>
    <definedName name="IQ_RESTRUCTURE_BNK" hidden="1">"c1105"</definedName>
    <definedName name="IQ_RESTRUCTURE_BR" hidden="1">"c1106"</definedName>
    <definedName name="IQ_RESTRUCTURE_CF" hidden="1">"c1107"</definedName>
    <definedName name="IQ_RESTRUCTURE_FIN" hidden="1">"c1108"</definedName>
    <definedName name="IQ_RESTRUCTURE_INS" hidden="1">"c1109"</definedName>
    <definedName name="IQ_RESTRUCTURE_RE" hidden="1">"c6264"</definedName>
    <definedName name="IQ_RESTRUCTURE_REIT" hidden="1">"c1110"</definedName>
    <definedName name="IQ_RESTRUCTURE_UTI" hidden="1">"c1111"</definedName>
    <definedName name="IQ_RESTRUCTURED_LOANS" hidden="1">"c1112"</definedName>
    <definedName name="IQ_RESTRUCTURED_LOANS_1_4_RESIDENTIAL_FDIC" hidden="1">"c6378"</definedName>
    <definedName name="IQ_RESTRUCTURED_LOANS_LEASES_FDIC" hidden="1">"c6377"</definedName>
    <definedName name="IQ_RESTRUCTURED_LOANS_NON_1_4_FDIC" hidden="1">"c6379"</definedName>
    <definedName name="IQ_RETAIL_ACQUIRED_FRANCHISE_STORES" hidden="1">"c2895"</definedName>
    <definedName name="IQ_RETAIL_ACQUIRED_OWNED_STORES" hidden="1">"c2903"</definedName>
    <definedName name="IQ_RETAIL_ACQUIRED_STORES" hidden="1">"c2887"</definedName>
    <definedName name="IQ_RETAIL_AVG_STORE_SIZE_GROSS" hidden="1">"c2066"</definedName>
    <definedName name="IQ_RETAIL_AVG_STORE_SIZE_NET" hidden="1">"c2067"</definedName>
    <definedName name="IQ_RETAIL_AVG_WK_SALES" hidden="1">"c2891"</definedName>
    <definedName name="IQ_RETAIL_AVG_WK_SALES_FRANCHISE" hidden="1">"c2899"</definedName>
    <definedName name="IQ_RETAIL_AVG_WK_SALES_OWNED" hidden="1">"c2907"</definedName>
    <definedName name="IQ_RETAIL_CLOSED_FRANCHISE_STORES" hidden="1">"c2896"</definedName>
    <definedName name="IQ_RETAIL_CLOSED_OWNED_STORES" hidden="1">"c2904"</definedName>
    <definedName name="IQ_RETAIL_CLOSED_STORES" hidden="1">"c2063"</definedName>
    <definedName name="IQ_RETAIL_DEPOSITS_FDIC" hidden="1">"c6488"</definedName>
    <definedName name="IQ_RETAIL_FRANCHISE_STORES_BEG" hidden="1">"c2893"</definedName>
    <definedName name="IQ_RETAIL_OPENED_FRANCHISE_STORES" hidden="1">"c2894"</definedName>
    <definedName name="IQ_RETAIL_OPENED_OWNED_STORES" hidden="1">"c2902"</definedName>
    <definedName name="IQ_RETAIL_OPENED_STORES" hidden="1">"c2062"</definedName>
    <definedName name="IQ_RETAIL_OWNED_STORES_BEG" hidden="1">"c2901"</definedName>
    <definedName name="IQ_RETAIL_SALES_SQFT_ALL_GROSS" hidden="1">"c2138"</definedName>
    <definedName name="IQ_RETAIL_SALES_SQFT_ALL_NET" hidden="1">"c2139"</definedName>
    <definedName name="IQ_RETAIL_SALES_SQFT_COMPARABLE_GROSS" hidden="1">"c2136"</definedName>
    <definedName name="IQ_RETAIL_SALES_SQFT_COMPARABLE_NET" hidden="1">"c2137"</definedName>
    <definedName name="IQ_RETAIL_SALES_SQFT_OWNED_GROSS" hidden="1">"c2134"</definedName>
    <definedName name="IQ_RETAIL_SALES_SQFT_OWNED_NET" hidden="1">"c2135"</definedName>
    <definedName name="IQ_RETAIL_SOLD_FRANCHISE_STORES" hidden="1">"c2897"</definedName>
    <definedName name="IQ_RETAIL_SOLD_OWNED_STORES" hidden="1">"c2905"</definedName>
    <definedName name="IQ_RETAIL_SOLD_STORES" hidden="1">"c2889"</definedName>
    <definedName name="IQ_RETAIL_SQ_FOOTAGE" hidden="1">"c2064"</definedName>
    <definedName name="IQ_RETAIL_STORE_SELLING_AREA" hidden="1">"c2065"</definedName>
    <definedName name="IQ_RETAIL_STORES_BEG" hidden="1">"c2885"</definedName>
    <definedName name="IQ_RETAIL_TOTAL_FRANCHISE_STORES" hidden="1">"c2898"</definedName>
    <definedName name="IQ_RETAIL_TOTAL_OWNED_STORES" hidden="1">"c2906"</definedName>
    <definedName name="IQ_RETAIL_TOTAL_STORES" hidden="1">"c2061"</definedName>
    <definedName name="IQ_RETAINED_EARN" hidden="1">"c1420"</definedName>
    <definedName name="IQ_RETAINED_EARNINGS_AVERAGE_EQUITY_FDIC" hidden="1">"c6733"</definedName>
    <definedName name="IQ_RETURN_ASSETS" hidden="1">"c1113"</definedName>
    <definedName name="IQ_RETURN_ASSETS_ACT_OR_EST" hidden="1">"c3585"</definedName>
    <definedName name="IQ_RETURN_ASSETS_ACT_OR_EST_REUT" hidden="1">"c5475"</definedName>
    <definedName name="IQ_RETURN_ASSETS_BANK" hidden="1">"c1114"</definedName>
    <definedName name="IQ_RETURN_ASSETS_BROK" hidden="1">"c1115"</definedName>
    <definedName name="IQ_RETURN_ASSETS_EST" hidden="1">"c3529"</definedName>
    <definedName name="IQ_RETURN_ASSETS_EST_REUT" hidden="1">"c3990"</definedName>
    <definedName name="IQ_RETURN_ASSETS_FDIC" hidden="1">"c6730"</definedName>
    <definedName name="IQ_RETURN_ASSETS_FS" hidden="1">"c1116"</definedName>
    <definedName name="IQ_RETURN_ASSETS_GUIDANCE" hidden="1">"c4517"</definedName>
    <definedName name="IQ_RETURN_ASSETS_HIGH_EST" hidden="1">"c3530"</definedName>
    <definedName name="IQ_RETURN_ASSETS_HIGH_EST_REUT" hidden="1">"c3992"</definedName>
    <definedName name="IQ_RETURN_ASSETS_HIGH_GUIDANCE" hidden="1">"c4183"</definedName>
    <definedName name="IQ_RETURN_ASSETS_LOW_EST" hidden="1">"c3531"</definedName>
    <definedName name="IQ_RETURN_ASSETS_LOW_EST_REUT" hidden="1">"c3993"</definedName>
    <definedName name="IQ_RETURN_ASSETS_LOW_GUIDANCE" hidden="1">"c4223"</definedName>
    <definedName name="IQ_RETURN_ASSETS_MEDIAN_EST" hidden="1">"c3532"</definedName>
    <definedName name="IQ_RETURN_ASSETS_MEDIAN_EST_REUT" hidden="1">"c3991"</definedName>
    <definedName name="IQ_RETURN_ASSETS_NUM_EST" hidden="1">"c3527"</definedName>
    <definedName name="IQ_RETURN_ASSETS_NUM_EST_REUT" hidden="1">"c3994"</definedName>
    <definedName name="IQ_RETURN_ASSETS_STDDEV_EST" hidden="1">"c3528"</definedName>
    <definedName name="IQ_RETURN_ASSETS_STDDEV_EST_REUT" hidden="1">"c3995"</definedName>
    <definedName name="IQ_RETURN_CAPITAL" hidden="1">"c1117"</definedName>
    <definedName name="IQ_RETURN_EQUITY" hidden="1">"c1118"</definedName>
    <definedName name="IQ_RETURN_EQUITY_ACT_OR_EST" hidden="1">"c3586"</definedName>
    <definedName name="IQ_RETURN_EQUITY_ACT_OR_EST_REUT" hidden="1">"c5476"</definedName>
    <definedName name="IQ_RETURN_EQUITY_BANK" hidden="1">"c1119"</definedName>
    <definedName name="IQ_RETURN_EQUITY_BROK" hidden="1">"c1120"</definedName>
    <definedName name="IQ_RETURN_EQUITY_EST" hidden="1">"c3535"</definedName>
    <definedName name="IQ_RETURN_EQUITY_EST_REUT" hidden="1">"c3983"</definedName>
    <definedName name="IQ_RETURN_EQUITY_FDIC" hidden="1">"c6732"</definedName>
    <definedName name="IQ_RETURN_EQUITY_FS" hidden="1">"c1121"</definedName>
    <definedName name="IQ_RETURN_EQUITY_GUIDANCE" hidden="1">"c4518"</definedName>
    <definedName name="IQ_RETURN_EQUITY_HIGH_EST" hidden="1">"c3536"</definedName>
    <definedName name="IQ_RETURN_EQUITY_HIGH_EST_REUT" hidden="1">"c3985"</definedName>
    <definedName name="IQ_RETURN_EQUITY_HIGH_GUIDANCE" hidden="1">"c4182"</definedName>
    <definedName name="IQ_RETURN_EQUITY_LOW_EST" hidden="1">"c3537"</definedName>
    <definedName name="IQ_RETURN_EQUITY_LOW_EST_REUT" hidden="1">"c3986"</definedName>
    <definedName name="IQ_RETURN_EQUITY_LOW_GUIDANCE" hidden="1">"c4222"</definedName>
    <definedName name="IQ_RETURN_EQUITY_MEDIAN_EST" hidden="1">"c3538"</definedName>
    <definedName name="IQ_RETURN_EQUITY_MEDIAN_EST_REUT" hidden="1">"c3984"</definedName>
    <definedName name="IQ_RETURN_EQUITY_NUM_EST" hidden="1">"c3533"</definedName>
    <definedName name="IQ_RETURN_EQUITY_NUM_EST_REUT" hidden="1">"c3987"</definedName>
    <definedName name="IQ_RETURN_EQUITY_STDDEV_EST" hidden="1">"c3534"</definedName>
    <definedName name="IQ_RETURN_EQUITY_STDDEV_EST_REUT" hidden="1">"c3988"</definedName>
    <definedName name="IQ_RETURN_INVESTMENT" hidden="1">"c1421"</definedName>
    <definedName name="IQ_REV" hidden="1">"c1122"</definedName>
    <definedName name="IQ_REV_BEFORE_LL" hidden="1">"c1123"</definedName>
    <definedName name="IQ_REV_STDDEV_EST" hidden="1">"c1124"</definedName>
    <definedName name="IQ_REV_STDDEV_EST_REUT" hidden="1">"c3639"</definedName>
    <definedName name="IQ_REV_UTI" hidden="1">"c1125"</definedName>
    <definedName name="IQ_REVALUATION_GAINS_FDIC" hidden="1">"c6428"</definedName>
    <definedName name="IQ_REVALUATION_LOSSES_FDIC" hidden="1">"c6429"</definedName>
    <definedName name="IQ_REVENUE" hidden="1">"c1422"</definedName>
    <definedName name="IQ_REVENUE_ACT_OR_EST" hidden="1">"c2214"</definedName>
    <definedName name="IQ_REVENUE_ACT_OR_EST_REUT" hidden="1">"c5461"</definedName>
    <definedName name="IQ_REVENUE_EST" hidden="1">"c1126"</definedName>
    <definedName name="IQ_REVENUE_EST_BOTTOM_UP" hidden="1">"c5488"</definedName>
    <definedName name="IQ_REVENUE_EST_BOTTOM_UP_REUT" hidden="1">"c5496"</definedName>
    <definedName name="IQ_REVENUE_EST_REUT" hidden="1">"c3634"</definedName>
    <definedName name="IQ_REVENUE_GUIDANCE" hidden="1">"c4519"</definedName>
    <definedName name="IQ_REVENUE_HIGH_EST" hidden="1">"c1127"</definedName>
    <definedName name="IQ_REVENUE_HIGH_EST_REUT" hidden="1">"c3636"</definedName>
    <definedName name="IQ_REVENUE_HIGH_GUIDANCE" hidden="1">"c4169"</definedName>
    <definedName name="IQ_REVENUE_LOW_EST" hidden="1">"c1128"</definedName>
    <definedName name="IQ_REVENUE_LOW_EST_REUT" hidden="1">"c3637"</definedName>
    <definedName name="IQ_REVENUE_LOW_GUIDANCE" hidden="1">"c4209"</definedName>
    <definedName name="IQ_REVENUE_MEDIAN_EST" hidden="1">"c1662"</definedName>
    <definedName name="IQ_REVENUE_MEDIAN_EST_REUT" hidden="1">"c3635"</definedName>
    <definedName name="IQ_REVENUE_NUM_EST" hidden="1">"c1129"</definedName>
    <definedName name="IQ_REVENUE_NUM_EST_REUT" hidden="1">"c3638"</definedName>
    <definedName name="IQ_REVISION_DATE_" hidden="1">39755.817349537</definedName>
    <definedName name="IQ_RISK_ADJ_BANK_ASSETS" hidden="1">"c2670"</definedName>
    <definedName name="IQ_RISK_WEIGHTED_ASSETS_FDIC" hidden="1">"c6370"</definedName>
    <definedName name="IQ_SALARY" hidden="1">"c1130"</definedName>
    <definedName name="IQ_SALARY_FDIC" hidden="1">"c6576"</definedName>
    <definedName name="IQ_SALE_CONVERSION_RETIREMENT_STOCK_FDIC" hidden="1">"c6661"</definedName>
    <definedName name="IQ_SALE_INTAN_CF" hidden="1">"c1131"</definedName>
    <definedName name="IQ_SALE_INTAN_CF_BNK" hidden="1">"c1132"</definedName>
    <definedName name="IQ_SALE_INTAN_CF_BR" hidden="1">"c1133"</definedName>
    <definedName name="IQ_SALE_INTAN_CF_FIN" hidden="1">"c1134"</definedName>
    <definedName name="IQ_SALE_INTAN_CF_INS" hidden="1">"c1135"</definedName>
    <definedName name="IQ_SALE_INTAN_CF_RE" hidden="1">"c6284"</definedName>
    <definedName name="IQ_SALE_INTAN_CF_REIT" hidden="1">"c1627"</definedName>
    <definedName name="IQ_SALE_INTAN_CF_UTI" hidden="1">"c1136"</definedName>
    <definedName name="IQ_SALE_PPE_CF" hidden="1">"c1137"</definedName>
    <definedName name="IQ_SALE_PPE_CF_BNK" hidden="1">"c1138"</definedName>
    <definedName name="IQ_SALE_PPE_CF_BR" hidden="1">"c1139"</definedName>
    <definedName name="IQ_SALE_PPE_CF_FIN" hidden="1">"c1140"</definedName>
    <definedName name="IQ_SALE_PPE_CF_INS" hidden="1">"c1141"</definedName>
    <definedName name="IQ_SALE_PPE_CF_UTI" hidden="1">"c1142"</definedName>
    <definedName name="IQ_SALE_RE_ASSETS" hidden="1">"c1629"</definedName>
    <definedName name="IQ_SALE_REAL_ESTATE_CF" hidden="1">"c1143"</definedName>
    <definedName name="IQ_SALE_REAL_ESTATE_CF_BNK" hidden="1">"c1144"</definedName>
    <definedName name="IQ_SALE_REAL_ESTATE_CF_BR" hidden="1">"c1145"</definedName>
    <definedName name="IQ_SALE_REAL_ESTATE_CF_FIN" hidden="1">"c1146"</definedName>
    <definedName name="IQ_SALE_REAL_ESTATE_CF_INS" hidden="1">"c1147"</definedName>
    <definedName name="IQ_SALE_REAL_ESTATE_CF_UTI" hidden="1">"c1148"</definedName>
    <definedName name="IQ_SALES_MARKETING" hidden="1">"c2240"</definedName>
    <definedName name="IQ_SAME_STORE" hidden="1">"c1149"</definedName>
    <definedName name="IQ_SAME_STORE_FRANCHISE" hidden="1">"c2900"</definedName>
    <definedName name="IQ_SAME_STORE_OWNED" hidden="1">"c2908"</definedName>
    <definedName name="IQ_SAME_STORE_TOTAL" hidden="1">"c2892"</definedName>
    <definedName name="IQ_SAVING_DEP" hidden="1">"c1150"</definedName>
    <definedName name="IQ_SEC_PURCHASED_RESELL" hidden="1">"c5513"</definedName>
    <definedName name="IQ_SECUR_RECEIV" hidden="1">"c1151"</definedName>
    <definedName name="IQ_SECURED_1_4_FAMILY_RESIDENTIAL_CHARGE_OFFS_FDIC" hidden="1">"c6590"</definedName>
    <definedName name="IQ_SECURED_1_4_FAMILY_RESIDENTIAL_NET_CHARGE_OFFS_FDIC" hidden="1">"c6628"</definedName>
    <definedName name="IQ_SECURED_1_4_FAMILY_RESIDENTIAL_RECOVERIES_FDIC" hidden="1">"c6609"</definedName>
    <definedName name="IQ_SECURED_DEBT" hidden="1">"c2546"</definedName>
    <definedName name="IQ_SECURED_DEBT_PCT" hidden="1">"c2547"</definedName>
    <definedName name="IQ_SECURED_FARMLAND_CHARGE_OFFS_FDIC" hidden="1">"c6593"</definedName>
    <definedName name="IQ_SECURED_FARMLAND_NET_CHARGE_OFFS_FDIC" hidden="1">"c6631"</definedName>
    <definedName name="IQ_SECURED_FARMLAND_RECOVERIES_FDIC" hidden="1">"c6612"</definedName>
    <definedName name="IQ_SECURED_MULTIFAMILY_RESIDENTIAL_CHARGE_OFFS_FDIC" hidden="1">"c6591"</definedName>
    <definedName name="IQ_SECURED_MULTIFAMILY_RESIDENTIAL_NET_CHARGE_OFFS_FDIC" hidden="1">"c6629"</definedName>
    <definedName name="IQ_SECURED_MULTIFAMILY_RESIDENTIAL_RECOVERIES_FDIC" hidden="1">"c6610"</definedName>
    <definedName name="IQ_SECURED_NONFARM_NONRESIDENTIAL_CHARGE_OFFS_FDIC" hidden="1">"c6592"</definedName>
    <definedName name="IQ_SECURED_NONFARM_NONRESIDENTIAL_NET_CHARGE_OFFS_FDIC" hidden="1">"c6630"</definedName>
    <definedName name="IQ_SECURED_NONFARM_NONRESIDENTIAL_RECOVERIES_FDIC" hidden="1">"c6611"</definedName>
    <definedName name="IQ_SECURITIES_GAINS_FDIC" hidden="1">"c6584"</definedName>
    <definedName name="IQ_SECURITIES_ISSUED_STATES_FDIC" hidden="1">"c6300"</definedName>
    <definedName name="IQ_SECURITIES_LENT_FDIC" hidden="1">"c6532"</definedName>
    <definedName name="IQ_SECURITIES_UNDERWRITING_FDIC" hidden="1">"c6529"</definedName>
    <definedName name="IQ_SECURITY_BORROW" hidden="1">"c1152"</definedName>
    <definedName name="IQ_SECURITY_LEVEL" hidden="1">"c2159"</definedName>
    <definedName name="IQ_SECURITY_NOTES" hidden="1">"c2202"</definedName>
    <definedName name="IQ_SECURITY_OWN" hidden="1">"c1153"</definedName>
    <definedName name="IQ_SECURITY_RESELL" hidden="1">"c1154"</definedName>
    <definedName name="IQ_SECURITY_TYPE" hidden="1">"c2158"</definedName>
    <definedName name="IQ_SEPARATE_ACCT_ASSETS" hidden="1">"c1155"</definedName>
    <definedName name="IQ_SEPARATE_ACCT_LIAB" hidden="1">"c1156"</definedName>
    <definedName name="IQ_SERV_CHARGE_DEPOSITS" hidden="1">"c1157"</definedName>
    <definedName name="IQ_SERVICE_CHARGES_FDIC" hidden="1">"c6572"</definedName>
    <definedName name="IQ_SGA" hidden="1">"c1158"</definedName>
    <definedName name="IQ_SGA_BNK" hidden="1">"c1159"</definedName>
    <definedName name="IQ_SGA_INS" hidden="1">"c1160"</definedName>
    <definedName name="IQ_SGA_MARGIN" hidden="1">"c1898"</definedName>
    <definedName name="IQ_SGA_RE" hidden="1">"c6265"</definedName>
    <definedName name="IQ_SGA_REIT" hidden="1">"c1161"</definedName>
    <definedName name="IQ_SGA_SUPPL" hidden="1">"c1162"</definedName>
    <definedName name="IQ_SGA_UTI" hidden="1">"c1163"</definedName>
    <definedName name="IQ_SHAREOUTSTANDING" hidden="1">"c1347"</definedName>
    <definedName name="IQ_SHARES_PURCHASED_AVERAGE_PRICE" hidden="1">"c5821"</definedName>
    <definedName name="IQ_SHARES_PURCHASED_QUARTER" hidden="1">"c5820"</definedName>
    <definedName name="IQ_SHARESOUTSTANDING" hidden="1">"c1164"</definedName>
    <definedName name="IQ_SHORT_INTEREST" hidden="1">"c1165"</definedName>
    <definedName name="IQ_SHORT_INTEREST_OVER_FLOAT" hidden="1">"c1577"</definedName>
    <definedName name="IQ_SHORT_INTEREST_PERCENT" hidden="1">"c1576"</definedName>
    <definedName name="IQ_SHORT_TERM_INVEST" hidden="1">"c1425"</definedName>
    <definedName name="IQ_SMALL_INT_BEAR_CD" hidden="1">"c1166"</definedName>
    <definedName name="IQ_SOFTWARE" hidden="1">"c1167"</definedName>
    <definedName name="IQ_SOURCE" hidden="1">"c1168"</definedName>
    <definedName name="IQ_SP" hidden="1">"c2171"</definedName>
    <definedName name="IQ_SP_BANK" hidden="1">"c2637"</definedName>
    <definedName name="IQ_SP_BANK_ACTION" hidden="1">"c2636"</definedName>
    <definedName name="IQ_SP_BANK_DATE" hidden="1">"c2635"</definedName>
    <definedName name="IQ_SP_DATE" hidden="1">"c2172"</definedName>
    <definedName name="IQ_SP_FIN_ENHANCE_FX" hidden="1">"c2631"</definedName>
    <definedName name="IQ_SP_FIN_ENHANCE_FX_ACTION" hidden="1">"c2630"</definedName>
    <definedName name="IQ_SP_FIN_ENHANCE_FX_DATE" hidden="1">"c2629"</definedName>
    <definedName name="IQ_SP_FIN_ENHANCE_LC" hidden="1">"c2634"</definedName>
    <definedName name="IQ_SP_FIN_ENHANCE_LC_ACTION" hidden="1">"c2633"</definedName>
    <definedName name="IQ_SP_FIN_ENHANCE_LC_DATE" hidden="1">"c2632"</definedName>
    <definedName name="IQ_SP_FIN_STRENGTH_LC_ACTION_LT" hidden="1">"c2625"</definedName>
    <definedName name="IQ_SP_FIN_STRENGTH_LC_ACTION_ST" hidden="1">"c2626"</definedName>
    <definedName name="IQ_SP_FIN_STRENGTH_LC_DATE_LT" hidden="1">"c2623"</definedName>
    <definedName name="IQ_SP_FIN_STRENGTH_LC_DATE_ST" hidden="1">"c2624"</definedName>
    <definedName name="IQ_SP_FIN_STRENGTH_LC_LT" hidden="1">"c2627"</definedName>
    <definedName name="IQ_SP_FIN_STRENGTH_LC_ST" hidden="1">"c2628"</definedName>
    <definedName name="IQ_SP_FX_ACTION_LT" hidden="1">"c2613"</definedName>
    <definedName name="IQ_SP_FX_ACTION_ST" hidden="1">"c2614"</definedName>
    <definedName name="IQ_SP_FX_DATE_LT" hidden="1">"c2611"</definedName>
    <definedName name="IQ_SP_FX_DATE_ST" hidden="1">"c2612"</definedName>
    <definedName name="IQ_SP_FX_LT" hidden="1">"c2615"</definedName>
    <definedName name="IQ_SP_FX_ST" hidden="1">"c2616"</definedName>
    <definedName name="IQ_SP_ISSUE_ACTION" hidden="1">"c2644"</definedName>
    <definedName name="IQ_SP_ISSUE_DATE" hidden="1">"c2643"</definedName>
    <definedName name="IQ_SP_ISSUE_LT" hidden="1">"c2645"</definedName>
    <definedName name="IQ_SP_ISSUE_OUTLOOK_WATCH" hidden="1">"c2650"</definedName>
    <definedName name="IQ_SP_ISSUE_OUTLOOK_WATCH_DATE" hidden="1">"c2649"</definedName>
    <definedName name="IQ_SP_ISSUE_RECOVER" hidden="1">"c2648"</definedName>
    <definedName name="IQ_SP_ISSUE_RECOVER_ACTION" hidden="1">"c2647"</definedName>
    <definedName name="IQ_SP_ISSUE_RECOVER_DATE" hidden="1">"c2646"</definedName>
    <definedName name="IQ_SP_LC_ACTION_LT" hidden="1">"c2619"</definedName>
    <definedName name="IQ_SP_LC_ACTION_ST" hidden="1">"c2620"</definedName>
    <definedName name="IQ_SP_LC_DATE_LT" hidden="1">"c2617"</definedName>
    <definedName name="IQ_SP_LC_DATE_ST" hidden="1">"c2618"</definedName>
    <definedName name="IQ_SP_LC_LT" hidden="1">"c2621"</definedName>
    <definedName name="IQ_SP_LC_ST" hidden="1">"c2622"</definedName>
    <definedName name="IQ_SP_OUTLOOK_WATCH" hidden="1">"c2639"</definedName>
    <definedName name="IQ_SP_OUTLOOK_WATCH_DATE" hidden="1">"c2638"</definedName>
    <definedName name="IQ_SP_REASON" hidden="1">"c2174"</definedName>
    <definedName name="IQ_SP_STATUS" hidden="1">"c2173"</definedName>
    <definedName name="IQ_SPECIAL_DIV_CF" hidden="1">"c1169"</definedName>
    <definedName name="IQ_SPECIAL_DIV_CF_BNK" hidden="1">"c1170"</definedName>
    <definedName name="IQ_SPECIAL_DIV_CF_BR" hidden="1">"c1171"</definedName>
    <definedName name="IQ_SPECIAL_DIV_CF_FIN" hidden="1">"c1172"</definedName>
    <definedName name="IQ_SPECIAL_DIV_CF_INS" hidden="1">"c1173"</definedName>
    <definedName name="IQ_SPECIAL_DIV_CF_RE" hidden="1">"c6266"</definedName>
    <definedName name="IQ_SPECIAL_DIV_CF_REIT" hidden="1">"c1174"</definedName>
    <definedName name="IQ_SPECIAL_DIV_CF_UTI" hidden="1">"c1175"</definedName>
    <definedName name="IQ_SPECIAL_DIV_SHARE" hidden="1">"c3007"</definedName>
    <definedName name="IQ_SR_BONDS_NOTES" hidden="1">"c2501"</definedName>
    <definedName name="IQ_SR_BONDS_NOTES_PCT" hidden="1">"c2502"</definedName>
    <definedName name="IQ_SR_DEBT" hidden="1">"c2526"</definedName>
    <definedName name="IQ_SR_DEBT_EBITDA" hidden="1">"c2552"</definedName>
    <definedName name="IQ_SR_DEBT_EBITDA_CAPEX" hidden="1">"c2553"</definedName>
    <definedName name="IQ_SR_DEBT_PCT" hidden="1">"c2527"</definedName>
    <definedName name="IQ_SR_SUB_DEBT" hidden="1">"c2530"</definedName>
    <definedName name="IQ_SR_SUB_DEBT_EBITDA" hidden="1">"c2556"</definedName>
    <definedName name="IQ_SR_SUB_DEBT_EBITDA_CAPEX" hidden="1">"c2557"</definedName>
    <definedName name="IQ_SR_SUB_DEBT_PCT" hidden="1">"c2531"</definedName>
    <definedName name="IQ_ST_DEBT" hidden="1">"c1176"</definedName>
    <definedName name="IQ_ST_DEBT_BNK" hidden="1">"c1177"</definedName>
    <definedName name="IQ_ST_DEBT_BR" hidden="1">"c1178"</definedName>
    <definedName name="IQ_ST_DEBT_FIN" hidden="1">"c1179"</definedName>
    <definedName name="IQ_ST_DEBT_INS" hidden="1">"c1180"</definedName>
    <definedName name="IQ_ST_DEBT_ISSUED" hidden="1">"c1181"</definedName>
    <definedName name="IQ_ST_DEBT_ISSUED_BNK" hidden="1">"c1182"</definedName>
    <definedName name="IQ_ST_DEBT_ISSUED_BR" hidden="1">"c1183"</definedName>
    <definedName name="IQ_ST_DEBT_ISSUED_FIN" hidden="1">"c1184"</definedName>
    <definedName name="IQ_ST_DEBT_ISSUED_INS" hidden="1">"c1185"</definedName>
    <definedName name="IQ_ST_DEBT_ISSUED_RE" hidden="1">"c6267"</definedName>
    <definedName name="IQ_ST_DEBT_ISSUED_REIT" hidden="1">"c1186"</definedName>
    <definedName name="IQ_ST_DEBT_ISSUED_UTI" hidden="1">"c1187"</definedName>
    <definedName name="IQ_ST_DEBT_PCT" hidden="1">"c2539"</definedName>
    <definedName name="IQ_ST_DEBT_RE" hidden="1">"c6268"</definedName>
    <definedName name="IQ_ST_DEBT_REIT" hidden="1">"c1188"</definedName>
    <definedName name="IQ_ST_DEBT_REPAID" hidden="1">"c1189"</definedName>
    <definedName name="IQ_ST_DEBT_REPAID_BNK" hidden="1">"c1190"</definedName>
    <definedName name="IQ_ST_DEBT_REPAID_BR" hidden="1">"c1191"</definedName>
    <definedName name="IQ_ST_DEBT_REPAID_FIN" hidden="1">"c1192"</definedName>
    <definedName name="IQ_ST_DEBT_REPAID_INS" hidden="1">"c1193"</definedName>
    <definedName name="IQ_ST_DEBT_REPAID_RE" hidden="1">"c6269"</definedName>
    <definedName name="IQ_ST_DEBT_REPAID_REIT" hidden="1">"c1194"</definedName>
    <definedName name="IQ_ST_DEBT_REPAID_UTI" hidden="1">"c1195"</definedName>
    <definedName name="IQ_ST_DEBT_UTI" hidden="1">"c1196"</definedName>
    <definedName name="IQ_ST_FHLB_DEBT" hidden="1">"c5658"</definedName>
    <definedName name="IQ_ST_INVEST" hidden="1">"c1197"</definedName>
    <definedName name="IQ_ST_INVEST_UTI" hidden="1">"c1198"</definedName>
    <definedName name="IQ_ST_NOTE_RECEIV" hidden="1">"c1199"</definedName>
    <definedName name="IQ_STATE" hidden="1">"c1200"</definedName>
    <definedName name="IQ_STATES_NONTRANSACTION_ACCOUNTS_FDIC" hidden="1">"c6547"</definedName>
    <definedName name="IQ_STATES_TOTAL_DEPOSITS_FDIC" hidden="1">"c6473"</definedName>
    <definedName name="IQ_STATES_TRANSACTION_ACCOUNTS_FDIC" hidden="1">"c6539"</definedName>
    <definedName name="IQ_STATUTORY_SURPLUS" hidden="1">"c1201"</definedName>
    <definedName name="IQ_STOCK_BASED" hidden="1">"c1202"</definedName>
    <definedName name="IQ_STOCK_BASED_AT" hidden="1">"c2999"</definedName>
    <definedName name="IQ_STOCK_BASED_CF" hidden="1">"c1203"</definedName>
    <definedName name="IQ_STOCK_BASED_COGS" hidden="1">"c2990"</definedName>
    <definedName name="IQ_STOCK_BASED_COMP" hidden="1">"c3512"</definedName>
    <definedName name="IQ_STOCK_BASED_COMP_PRETAX" hidden="1">"c3510"</definedName>
    <definedName name="IQ_STOCK_BASED_COMP_TAX" hidden="1">"c3511"</definedName>
    <definedName name="IQ_STOCK_BASED_EST" hidden="1">"c4520"</definedName>
    <definedName name="IQ_STOCK_BASED_GA" hidden="1">"c2993"</definedName>
    <definedName name="IQ_STOCK_BASED_HIGH_EST" hidden="1">"c4521"</definedName>
    <definedName name="IQ_STOCK_BASED_LOW_EST" hidden="1">"c4522"</definedName>
    <definedName name="IQ_STOCK_BASED_MEDIAN_EST" hidden="1">"c4523"</definedName>
    <definedName name="IQ_STOCK_BASED_NUM_EST" hidden="1">"c4524"</definedName>
    <definedName name="IQ_STOCK_BASED_OTHER" hidden="1">"c2995"</definedName>
    <definedName name="IQ_STOCK_BASED_RD" hidden="1">"c2991"</definedName>
    <definedName name="IQ_STOCK_BASED_SGA" hidden="1">"c2994"</definedName>
    <definedName name="IQ_STOCK_BASED_SM" hidden="1">"c2992"</definedName>
    <definedName name="IQ_STOCK_BASED_STDDEV_EST" hidden="1">"c4525"</definedName>
    <definedName name="IQ_STOCK_BASED_TOTAL" hidden="1">"c3040"</definedName>
    <definedName name="IQ_STOCK_OPTIONS_COMP" hidden="1">"c3509"</definedName>
    <definedName name="IQ_STOCK_OPTIONS_COMP_PRETAX" hidden="1">"c3507"</definedName>
    <definedName name="IQ_STOCK_OPTIONS_COMP_TAX" hidden="1">"c3508"</definedName>
    <definedName name="IQ_STRATEGY_NOTE" hidden="1">"c6791"</definedName>
    <definedName name="IQ_STRIKE_PRICE_ISSUED" hidden="1">"c1645"</definedName>
    <definedName name="IQ_STRIKE_PRICE_OS" hidden="1">"c1646"</definedName>
    <definedName name="IQ_STW" hidden="1">"c2166"</definedName>
    <definedName name="IQ_SUB_BONDS_NOTES" hidden="1">"c2503"</definedName>
    <definedName name="IQ_SUB_BONDS_NOTES_PCT" hidden="1">"c2504"</definedName>
    <definedName name="IQ_SUB_DEBT" hidden="1">"c2532"</definedName>
    <definedName name="IQ_SUB_DEBT_EBITDA" hidden="1">"c2558"</definedName>
    <definedName name="IQ_SUB_DEBT_EBITDA_CAPEX" hidden="1">"c2559"</definedName>
    <definedName name="IQ_SUB_DEBT_FDIC" hidden="1">"c6346"</definedName>
    <definedName name="IQ_SUB_DEBT_PCT" hidden="1">"c2533"</definedName>
    <definedName name="IQ_SUB_LEASE_AFTER_FIVE" hidden="1">"c1207"</definedName>
    <definedName name="IQ_SUB_LEASE_INC_CY" hidden="1">"c1208"</definedName>
    <definedName name="IQ_SUB_LEASE_INC_CY1" hidden="1">"c1209"</definedName>
    <definedName name="IQ_SUB_LEASE_INC_CY2" hidden="1">"c1210"</definedName>
    <definedName name="IQ_SUB_LEASE_INC_CY3" hidden="1">"c1211"</definedName>
    <definedName name="IQ_SUB_LEASE_INC_CY4" hidden="1">"c1212"</definedName>
    <definedName name="IQ_SUB_LEASE_NEXT_FIVE" hidden="1">"c1213"</definedName>
    <definedName name="IQ_SURPLUS_FDIC" hidden="1">"c6351"</definedName>
    <definedName name="IQ_SVA" hidden="1">"c1214"</definedName>
    <definedName name="IQ_TARGET_PRICE_NUM" hidden="1">"c1653"</definedName>
    <definedName name="IQ_TARGET_PRICE_NUM_REUT" hidden="1">"c5319"</definedName>
    <definedName name="IQ_TARGET_PRICE_STDDEV" hidden="1">"c1654"</definedName>
    <definedName name="IQ_TARGET_PRICE_STDDEV_REUT" hidden="1">"c5320"</definedName>
    <definedName name="IQ_TAX_BENEFIT_CF_1YR" hidden="1">"c3483"</definedName>
    <definedName name="IQ_TAX_BENEFIT_CF_2YR" hidden="1">"c3484"</definedName>
    <definedName name="IQ_TAX_BENEFIT_CF_3YR" hidden="1">"c3485"</definedName>
    <definedName name="IQ_TAX_BENEFIT_CF_4YR" hidden="1">"c3486"</definedName>
    <definedName name="IQ_TAX_BENEFIT_CF_5YR" hidden="1">"c3487"</definedName>
    <definedName name="IQ_TAX_BENEFIT_CF_AFTER_FIVE" hidden="1">"c3488"</definedName>
    <definedName name="IQ_TAX_BENEFIT_CF_MAX_YEAR" hidden="1">"c3491"</definedName>
    <definedName name="IQ_TAX_BENEFIT_CF_NO_EXP" hidden="1">"c3489"</definedName>
    <definedName name="IQ_TAX_BENEFIT_CF_TOTAL" hidden="1">"c3490"</definedName>
    <definedName name="IQ_TAX_BENEFIT_OPTIONS" hidden="1">"c1215"</definedName>
    <definedName name="IQ_TAX_EQUIV_NET_INT_INC" hidden="1">"c1216"</definedName>
    <definedName name="IQ_TBV" hidden="1">"c1906"</definedName>
    <definedName name="IQ_TBV_10YR_ANN_CAGR" hidden="1">"c6169"</definedName>
    <definedName name="IQ_TBV_10YR_ANN_GROWTH" hidden="1">"c1936"</definedName>
    <definedName name="IQ_TBV_1YR_ANN_GROWTH" hidden="1">"c1931"</definedName>
    <definedName name="IQ_TBV_2YR_ANN_CAGR" hidden="1">"c6165"</definedName>
    <definedName name="IQ_TBV_2YR_ANN_GROWTH" hidden="1">"c1932"</definedName>
    <definedName name="IQ_TBV_3YR_ANN_CAGR" hidden="1">"c6166"</definedName>
    <definedName name="IQ_TBV_3YR_ANN_GROWTH" hidden="1">"c1933"</definedName>
    <definedName name="IQ_TBV_5YR_ANN_CAGR" hidden="1">"c6167"</definedName>
    <definedName name="IQ_TBV_5YR_ANN_GROWTH" hidden="1">"c1934"</definedName>
    <definedName name="IQ_TBV_7YR_ANN_CAGR" hidden="1">"c6168"</definedName>
    <definedName name="IQ_TBV_7YR_ANN_GROWTH" hidden="1">"c1935"</definedName>
    <definedName name="IQ_TBV_SHARE" hidden="1">"c1217"</definedName>
    <definedName name="IQ_TEMPLATE" hidden="1">"c1521"</definedName>
    <definedName name="IQ_TENANT" hidden="1">"c1218"</definedName>
    <definedName name="IQ_TERM_LOANS" hidden="1">"c2499"</definedName>
    <definedName name="IQ_TERM_LOANS_PCT" hidden="1">"c2500"</definedName>
    <definedName name="IQ_TEV" hidden="1">"c1219"</definedName>
    <definedName name="IQ_TEV_EBIT" hidden="1">"c1220"</definedName>
    <definedName name="IQ_TEV_EBIT_AVG" hidden="1">"c1221"</definedName>
    <definedName name="IQ_TEV_EBIT_FWD" hidden="1">"c2238"</definedName>
    <definedName name="IQ_TEV_EBIT_FWD_REUT" hidden="1">"c4054"</definedName>
    <definedName name="IQ_TEV_EBITDA" hidden="1">"c1222"</definedName>
    <definedName name="IQ_TEV_EBITDA_AVG" hidden="1">"c1223"</definedName>
    <definedName name="IQ_TEV_EBITDA_FWD" hidden="1">"c1224"</definedName>
    <definedName name="IQ_TEV_EBITDA_FWD_REUT" hidden="1">"c4050"</definedName>
    <definedName name="IQ_TEV_EMPLOYEE_AVG" hidden="1">"c1225"</definedName>
    <definedName name="IQ_TEV_EST" hidden="1">"c4526"</definedName>
    <definedName name="IQ_TEV_HIGH_EST" hidden="1">"c4527"</definedName>
    <definedName name="IQ_TEV_LOW_EST" hidden="1">"c4528"</definedName>
    <definedName name="IQ_TEV_MEDIAN_EST" hidden="1">"c4529"</definedName>
    <definedName name="IQ_TEV_NUM_EST" hidden="1">"c4530"</definedName>
    <definedName name="IQ_TEV_STDDEV_EST" hidden="1">"c4531"</definedName>
    <definedName name="IQ_TEV_TOTAL_REV" hidden="1">"c1226"</definedName>
    <definedName name="IQ_TEV_TOTAL_REV_AVG" hidden="1">"c1227"</definedName>
    <definedName name="IQ_TEV_TOTAL_REV_FWD" hidden="1">"c1228"</definedName>
    <definedName name="IQ_TEV_TOTAL_REV_FWD_REUT" hidden="1">"c4051"</definedName>
    <definedName name="IQ_TEV_UFCF" hidden="1">"c2208"</definedName>
    <definedName name="IQ_THREE_MONTHS_FIXED_AND_FLOATING_FDIC" hidden="1">"c6419"</definedName>
    <definedName name="IQ_THREE_MONTHS_MORTGAGE_PASS_THROUGHS_FDIC" hidden="1">"c6411"</definedName>
    <definedName name="IQ_THREE_YEAR_FIXED_AND_FLOATING_RATE_FDIC" hidden="1">"c6421"</definedName>
    <definedName name="IQ_THREE_YEAR_MORTGAGE_PASS_THROUGHS_FDIC" hidden="1">"c6413"</definedName>
    <definedName name="IQ_THREE_YEARS_LESS_FDIC" hidden="1">"c6417"</definedName>
    <definedName name="IQ_TIER_1_RISK_BASED_CAPITAL_RATIO_FDIC" hidden="1">"c6746"</definedName>
    <definedName name="IQ_TIER_ONE_CAPITAL" hidden="1">"c2667"</definedName>
    <definedName name="IQ_TIER_ONE_FDIC" hidden="1">"c6369"</definedName>
    <definedName name="IQ_TIER_ONE_RATIO" hidden="1">"c1229"</definedName>
    <definedName name="IQ_TIER_TWO_CAPITAL" hidden="1">"c2669"</definedName>
    <definedName name="IQ_TIME_DEP" hidden="1">"c1230"</definedName>
    <definedName name="IQ_TIME_DEPOSITS_LESS_THAN_100K_FDIC" hidden="1">"c6465"</definedName>
    <definedName name="IQ_TIME_DEPOSITS_MORE_THAN_100K_FDIC" hidden="1">"c6470"</definedName>
    <definedName name="IQ_TODAY" hidden="1">0</definedName>
    <definedName name="IQ_TOT_ADJ_INC" hidden="1">"c1616"</definedName>
    <definedName name="IQ_TOTAL_AR_BR" hidden="1">"c1231"</definedName>
    <definedName name="IQ_TOTAL_AR_RE" hidden="1">"c6270"</definedName>
    <definedName name="IQ_TOTAL_AR_REIT" hidden="1">"c1232"</definedName>
    <definedName name="IQ_TOTAL_AR_UTI" hidden="1">"c1233"</definedName>
    <definedName name="IQ_TOTAL_ASSETS" hidden="1">"c1234"</definedName>
    <definedName name="IQ_TOTAL_ASSETS_10YR_ANN_CAGR" hidden="1">"c6140"</definedName>
    <definedName name="IQ_TOTAL_ASSETS_10YR_ANN_GROWTH" hidden="1">"c1235"</definedName>
    <definedName name="IQ_TOTAL_ASSETS_1YR_ANN_GROWTH" hidden="1">"c1236"</definedName>
    <definedName name="IQ_TOTAL_ASSETS_2YR_ANN_CAGR" hidden="1">"c6141"</definedName>
    <definedName name="IQ_TOTAL_ASSETS_2YR_ANN_GROWTH" hidden="1">"c1237"</definedName>
    <definedName name="IQ_TOTAL_ASSETS_3YR_ANN_CAGR" hidden="1">"c6142"</definedName>
    <definedName name="IQ_TOTAL_ASSETS_3YR_ANN_GROWTH" hidden="1">"c1238"</definedName>
    <definedName name="IQ_TOTAL_ASSETS_5YR_ANN_CAGR" hidden="1">"c6143"</definedName>
    <definedName name="IQ_TOTAL_ASSETS_5YR_ANN_GROWTH" hidden="1">"c1239"</definedName>
    <definedName name="IQ_TOTAL_ASSETS_7YR_ANN_CAGR" hidden="1">"c6144"</definedName>
    <definedName name="IQ_TOTAL_ASSETS_7YR_ANN_GROWTH" hidden="1">"c1240"</definedName>
    <definedName name="IQ_TOTAL_ASSETS_FDIC" hidden="1">"c6339"</definedName>
    <definedName name="IQ_TOTAL_AVG_CE_TOTAL_AVG_ASSETS" hidden="1">"c1241"</definedName>
    <definedName name="IQ_TOTAL_AVG_EQUITY_TOTAL_AVG_ASSETS" hidden="1">"c1242"</definedName>
    <definedName name="IQ_TOTAL_BANK_CAPITAL" hidden="1">"c2668"</definedName>
    <definedName name="IQ_TOTAL_CA" hidden="1">"c1243"</definedName>
    <definedName name="IQ_TOTAL_CAP" hidden="1">"c1507"</definedName>
    <definedName name="IQ_TOTAL_CAPITAL_RATIO" hidden="1">"c1244"</definedName>
    <definedName name="IQ_TOTAL_CASH_DIVID" hidden="1">"c1455"</definedName>
    <definedName name="IQ_TOTAL_CASH_FINAN" hidden="1">"c1352"</definedName>
    <definedName name="IQ_TOTAL_CASH_INVEST" hidden="1">"c1353"</definedName>
    <definedName name="IQ_TOTAL_CASH_OPER" hidden="1">"c1354"</definedName>
    <definedName name="IQ_TOTAL_CHARGE_OFFS_FDIC" hidden="1">"c6603"</definedName>
    <definedName name="IQ_TOTAL_CHURN" hidden="1">"c2122"</definedName>
    <definedName name="IQ_TOTAL_CL" hidden="1">"c1245"</definedName>
    <definedName name="IQ_TOTAL_COMMON" hidden="1">"c1411"</definedName>
    <definedName name="IQ_TOTAL_COMMON_EQUITY" hidden="1">"c1246"</definedName>
    <definedName name="IQ_TOTAL_CURRENT_ASSETS" hidden="1">"c1430"</definedName>
    <definedName name="IQ_TOTAL_CURRENT_LIAB" hidden="1">"c1431"</definedName>
    <definedName name="IQ_TOTAL_DEBT" hidden="1">"c1247"</definedName>
    <definedName name="IQ_TOTAL_DEBT_CAPITAL" hidden="1">"c1248"</definedName>
    <definedName name="IQ_TOTAL_DEBT_EBITDA" hidden="1">"c1249"</definedName>
    <definedName name="IQ_TOTAL_DEBT_EBITDA_CAPEX" hidden="1">"c2948"</definedName>
    <definedName name="IQ_TOTAL_DEBT_EQUITY" hidden="1">"c1250"</definedName>
    <definedName name="IQ_TOTAL_DEBT_EST" hidden="1">"c4532"</definedName>
    <definedName name="IQ_TOTAL_DEBT_EXCL_FIN" hidden="1">"c2937"</definedName>
    <definedName name="IQ_TOTAL_DEBT_GUIDANCE" hidden="1">"c4533"</definedName>
    <definedName name="IQ_TOTAL_DEBT_HIGH_EST" hidden="1">"c4534"</definedName>
    <definedName name="IQ_TOTAL_DEBT_HIGH_GUIDANCE" hidden="1">"c4196"</definedName>
    <definedName name="IQ_TOTAL_DEBT_ISSUED" hidden="1">"c1251"</definedName>
    <definedName name="IQ_TOTAL_DEBT_ISSUED_BNK" hidden="1">"c1252"</definedName>
    <definedName name="IQ_TOTAL_DEBT_ISSUED_BR" hidden="1">"c1253"</definedName>
    <definedName name="IQ_TOTAL_DEBT_ISSUED_FIN" hidden="1">"c1254"</definedName>
    <definedName name="IQ_TOTAL_DEBT_ISSUED_RE" hidden="1">"c6271"</definedName>
    <definedName name="IQ_TOTAL_DEBT_ISSUED_REIT" hidden="1">"c1255"</definedName>
    <definedName name="IQ_TOTAL_DEBT_ISSUED_UTI" hidden="1">"c1256"</definedName>
    <definedName name="IQ_TOTAL_DEBT_ISSUES_INS" hidden="1">"c1257"</definedName>
    <definedName name="IQ_TOTAL_DEBT_LOW_EST" hidden="1">"c4535"</definedName>
    <definedName name="IQ_TOTAL_DEBT_LOW_GUIDANCE" hidden="1">"c4236"</definedName>
    <definedName name="IQ_TOTAL_DEBT_MEDIAN_EST" hidden="1">"c4536"</definedName>
    <definedName name="IQ_TOTAL_DEBT_NUM_EST" hidden="1">"c4537"</definedName>
    <definedName name="IQ_TOTAL_DEBT_OVER_EBITDA" hidden="1">"c1433"</definedName>
    <definedName name="IQ_TOTAL_DEBT_OVER_TOTAL_BV" hidden="1">"c1434"</definedName>
    <definedName name="IQ_TOTAL_DEBT_OVER_TOTAL_CAP" hidden="1">"c1432"</definedName>
    <definedName name="IQ_TOTAL_DEBT_REPAID" hidden="1">"c1258"</definedName>
    <definedName name="IQ_TOTAL_DEBT_REPAID_BNK" hidden="1">"c1259"</definedName>
    <definedName name="IQ_TOTAL_DEBT_REPAID_BR" hidden="1">"c1260"</definedName>
    <definedName name="IQ_TOTAL_DEBT_REPAID_FIN" hidden="1">"c1261"</definedName>
    <definedName name="IQ_TOTAL_DEBT_REPAID_INS" hidden="1">"c1262"</definedName>
    <definedName name="IQ_TOTAL_DEBT_REPAID_RE" hidden="1">"c6272"</definedName>
    <definedName name="IQ_TOTAL_DEBT_REPAID_REIT" hidden="1">"c1263"</definedName>
    <definedName name="IQ_TOTAL_DEBT_REPAID_UTI" hidden="1">"c1264"</definedName>
    <definedName name="IQ_TOTAL_DEBT_SECURITIES_FDIC" hidden="1">"c6410"</definedName>
    <definedName name="IQ_TOTAL_DEBT_STDDEV_EST" hidden="1">"c4538"</definedName>
    <definedName name="IQ_TOTAL_DEPOSITS" hidden="1">"c1265"</definedName>
    <definedName name="IQ_TOTAL_DEPOSITS_FDIC" hidden="1">"c6342"</definedName>
    <definedName name="IQ_TOTAL_DIV_PAID_CF" hidden="1">"c1266"</definedName>
    <definedName name="IQ_TOTAL_EMPLOYEE" hidden="1">"c2141"</definedName>
    <definedName name="IQ_TOTAL_EMPLOYEES" hidden="1">"c1522"</definedName>
    <definedName name="IQ_TOTAL_EMPLOYEES_FDIC" hidden="1">"c6355"</definedName>
    <definedName name="IQ_TOTAL_EQUITY" hidden="1">"c1267"</definedName>
    <definedName name="IQ_TOTAL_EQUITY_10YR_ANN_CAGR" hidden="1">"c6145"</definedName>
    <definedName name="IQ_TOTAL_EQUITY_10YR_ANN_GROWTH" hidden="1">"c1268"</definedName>
    <definedName name="IQ_TOTAL_EQUITY_1YR_ANN_GROWTH" hidden="1">"c1269"</definedName>
    <definedName name="IQ_TOTAL_EQUITY_2YR_ANN_CAGR" hidden="1">"c6146"</definedName>
    <definedName name="IQ_TOTAL_EQUITY_2YR_ANN_GROWTH" hidden="1">"c1270"</definedName>
    <definedName name="IQ_TOTAL_EQUITY_3YR_ANN_CAGR" hidden="1">"c6147"</definedName>
    <definedName name="IQ_TOTAL_EQUITY_3YR_ANN_GROWTH" hidden="1">"c1271"</definedName>
    <definedName name="IQ_TOTAL_EQUITY_5YR_ANN_CAGR" hidden="1">"c6148"</definedName>
    <definedName name="IQ_TOTAL_EQUITY_5YR_ANN_GROWTH" hidden="1">"c1272"</definedName>
    <definedName name="IQ_TOTAL_EQUITY_7YR_ANN_CAGR" hidden="1">"c6149"</definedName>
    <definedName name="IQ_TOTAL_EQUITY_7YR_ANN_GROWTH" hidden="1">"c1273"</definedName>
    <definedName name="IQ_TOTAL_EQUITY_ALLOWANCE_TOTAL_LOANS" hidden="1">"c1274"</definedName>
    <definedName name="IQ_TOTAL_INTEREST_EXP" hidden="1">"c1382"</definedName>
    <definedName name="IQ_TOTAL_INVENTORY" hidden="1">"c1385"</definedName>
    <definedName name="IQ_TOTAL_INVEST" hidden="1">"c1275"</definedName>
    <definedName name="IQ_TOTAL_LIAB" hidden="1">"c1276"</definedName>
    <definedName name="IQ_TOTAL_LIAB_BNK" hidden="1">"c1277"</definedName>
    <definedName name="IQ_TOTAL_LIAB_BR" hidden="1">"c1278"</definedName>
    <definedName name="IQ_TOTAL_LIAB_EQUITY" hidden="1">"c1279"</definedName>
    <definedName name="IQ_TOTAL_LIAB_EQUITY_FDIC" hidden="1">"c6354"</definedName>
    <definedName name="IQ_TOTAL_LIAB_FIN" hidden="1">"c1280"</definedName>
    <definedName name="IQ_TOTAL_LIAB_INS" hidden="1">"c1281"</definedName>
    <definedName name="IQ_TOTAL_LIAB_RE" hidden="1">"c6273"</definedName>
    <definedName name="IQ_TOTAL_LIAB_REIT" hidden="1">"c1282"</definedName>
    <definedName name="IQ_TOTAL_LIAB_SHAREHOLD" hidden="1">"c1435"</definedName>
    <definedName name="IQ_TOTAL_LIAB_TOTAL_ASSETS" hidden="1">"c1283"</definedName>
    <definedName name="IQ_TOTAL_LIABILITIES_FDIC" hidden="1">"c6348"</definedName>
    <definedName name="IQ_TOTAL_LOANS" hidden="1">"c5653"</definedName>
    <definedName name="IQ_TOTAL_LONG_DEBT" hidden="1">"c1617"</definedName>
    <definedName name="IQ_TOTAL_NON_REC" hidden="1">"c1444"</definedName>
    <definedName name="IQ_TOTAL_OPER_EXP_BR" hidden="1">"c1284"</definedName>
    <definedName name="IQ_TOTAL_OPER_EXP_FIN" hidden="1">"c1285"</definedName>
    <definedName name="IQ_TOTAL_OPER_EXP_INS" hidden="1">"c1286"</definedName>
    <definedName name="IQ_TOTAL_OPER_EXP_RE" hidden="1">"c6274"</definedName>
    <definedName name="IQ_TOTAL_OPER_EXP_REIT" hidden="1">"c1287"</definedName>
    <definedName name="IQ_TOTAL_OPER_EXP_UTI" hidden="1">"c1288"</definedName>
    <definedName name="IQ_TOTAL_OPER_EXPEN" hidden="1">"c1445"</definedName>
    <definedName name="IQ_TOTAL_OPTIONS_BEG_OS" hidden="1">"c2693"</definedName>
    <definedName name="IQ_TOTAL_OPTIONS_CANCELLED" hidden="1">"c2696"</definedName>
    <definedName name="IQ_TOTAL_OPTIONS_END_OS" hidden="1">"c2697"</definedName>
    <definedName name="IQ_TOTAL_OPTIONS_EXERCISABLE_END_OS" hidden="1">"c5819"</definedName>
    <definedName name="IQ_TOTAL_OPTIONS_EXERCISED" hidden="1">"c2695"</definedName>
    <definedName name="IQ_TOTAL_OPTIONS_GRANTED" hidden="1">"c2694"</definedName>
    <definedName name="IQ_TOTAL_OTHER_OPER" hidden="1">"c1289"</definedName>
    <definedName name="IQ_TOTAL_OUTSTANDING_BS_DATE" hidden="1">"c1022"</definedName>
    <definedName name="IQ_TOTAL_OUTSTANDING_FILING_DATE" hidden="1">"c2107"</definedName>
    <definedName name="IQ_TOTAL_PENSION_ASSETS" hidden="1">"c1290"</definedName>
    <definedName name="IQ_TOTAL_PENSION_ASSETS_DOMESTIC" hidden="1">"c2658"</definedName>
    <definedName name="IQ_TOTAL_PENSION_ASSETS_FOREIGN" hidden="1">"c2666"</definedName>
    <definedName name="IQ_TOTAL_PENSION_EXP" hidden="1">"c1291"</definedName>
    <definedName name="IQ_TOTAL_PRINCIPAL" hidden="1">"c2509"</definedName>
    <definedName name="IQ_TOTAL_PRINCIPAL_PCT" hidden="1">"c2510"</definedName>
    <definedName name="IQ_TOTAL_PROVED_RESERVES_NGL" hidden="1">"c2924"</definedName>
    <definedName name="IQ_TOTAL_PROVED_RESERVES_OIL" hidden="1">"c2040"</definedName>
    <definedName name="IQ_TOTAL_RECEIV" hidden="1">"c1293"</definedName>
    <definedName name="IQ_TOTAL_RECOVERIES_FDIC" hidden="1">"c6622"</definedName>
    <definedName name="IQ_TOTAL_REV" hidden="1">"c1294"</definedName>
    <definedName name="IQ_TOTAL_REV_10YR_ANN_CAGR" hidden="1">"c6150"</definedName>
    <definedName name="IQ_TOTAL_REV_10YR_ANN_GROWTH" hidden="1">"c1295"</definedName>
    <definedName name="IQ_TOTAL_REV_1YR_ANN_GROWTH" hidden="1">"c1296"</definedName>
    <definedName name="IQ_TOTAL_REV_2YR_ANN_CAGR" hidden="1">"c6151"</definedName>
    <definedName name="IQ_TOTAL_REV_2YR_ANN_GROWTH" hidden="1">"c1297"</definedName>
    <definedName name="IQ_TOTAL_REV_3YR_ANN_CAGR" hidden="1">"c6152"</definedName>
    <definedName name="IQ_TOTAL_REV_3YR_ANN_GROWTH" hidden="1">"c1298"</definedName>
    <definedName name="IQ_TOTAL_REV_5YR_ANN_CAGR" hidden="1">"c6153"</definedName>
    <definedName name="IQ_TOTAL_REV_5YR_ANN_GROWTH" hidden="1">"c1299"</definedName>
    <definedName name="IQ_TOTAL_REV_7YR_ANN_CAGR" hidden="1">"c6154"</definedName>
    <definedName name="IQ_TOTAL_REV_7YR_ANN_GROWTH" hidden="1">"c1300"</definedName>
    <definedName name="IQ_TOTAL_REV_AS_REPORTED" hidden="1">"c1301"</definedName>
    <definedName name="IQ_TOTAL_REV_BNK" hidden="1">"c1302"</definedName>
    <definedName name="IQ_TOTAL_REV_BNK_FDIC" hidden="1">"c6786"</definedName>
    <definedName name="IQ_TOTAL_REV_BR" hidden="1">"c1303"</definedName>
    <definedName name="IQ_TOTAL_REV_EMPLOYEE" hidden="1">"c1304"</definedName>
    <definedName name="IQ_TOTAL_REV_FIN" hidden="1">"c1305"</definedName>
    <definedName name="IQ_TOTAL_REV_INS" hidden="1">"c1306"</definedName>
    <definedName name="IQ_TOTAL_REV_RE" hidden="1">"c6275"</definedName>
    <definedName name="IQ_TOTAL_REV_REIT" hidden="1">"c1307"</definedName>
    <definedName name="IQ_TOTAL_REV_SHARE" hidden="1">"c1912"</definedName>
    <definedName name="IQ_TOTAL_REV_UTI" hidden="1">"c1308"</definedName>
    <definedName name="IQ_TOTAL_REVENUE" hidden="1">"c1436"</definedName>
    <definedName name="IQ_TOTAL_RISK_BASED_CAPITAL_RATIO_FDIC" hidden="1">"c6747"</definedName>
    <definedName name="IQ_TOTAL_SECURITIES_FDIC" hidden="1">"c6306"</definedName>
    <definedName name="IQ_TOTAL_SPECIAL" hidden="1">"c1618"</definedName>
    <definedName name="IQ_TOTAL_ST_BORROW" hidden="1">"c1424"</definedName>
    <definedName name="IQ_TOTAL_SUB_DEBT" hidden="1">"c2528"</definedName>
    <definedName name="IQ_TOTAL_SUB_DEBT_EBITDA" hidden="1">"c2554"</definedName>
    <definedName name="IQ_TOTAL_SUB_DEBT_EBITDA_CAPEX" hidden="1">"c2555"</definedName>
    <definedName name="IQ_TOTAL_SUB_DEBT_PCT" hidden="1">"c2529"</definedName>
    <definedName name="IQ_TOTAL_SUBS" hidden="1">"c2119"</definedName>
    <definedName name="IQ_TOTAL_TIME_DEPOSITS_FDIC" hidden="1">"c6497"</definedName>
    <definedName name="IQ_TOTAL_TIME_SAVINGS_DEPOSITS_FDIC" hidden="1">"c6498"</definedName>
    <definedName name="IQ_TOTAL_UNUSED_COMMITMENTS_FDIC" hidden="1">"c6536"</definedName>
    <definedName name="IQ_TOTAL_UNUSUAL" hidden="1">"c1508"</definedName>
    <definedName name="IQ_TOTAL_UNUSUAL_BNK" hidden="1">"c5516"</definedName>
    <definedName name="IQ_TOTAL_UNUSUAL_BR" hidden="1">"c5517"</definedName>
    <definedName name="IQ_TOTAL_UNUSUAL_FIN" hidden="1">"c5518"</definedName>
    <definedName name="IQ_TOTAL_UNUSUAL_INS" hidden="1">"c5519"</definedName>
    <definedName name="IQ_TOTAL_UNUSUAL_RE" hidden="1">"c6286"</definedName>
    <definedName name="IQ_TOTAL_UNUSUAL_REIT" hidden="1">"c5520"</definedName>
    <definedName name="IQ_TOTAL_UNUSUAL_UTI" hidden="1">"c5521"</definedName>
    <definedName name="IQ_TOTAL_WARRANTS_BEG_OS" hidden="1">"c2719"</definedName>
    <definedName name="IQ_TOTAL_WARRANTS_CANCELLED" hidden="1">"c2722"</definedName>
    <definedName name="IQ_TOTAL_WARRANTS_END_OS" hidden="1">"c2723"</definedName>
    <definedName name="IQ_TOTAL_WARRANTS_EXERCISED" hidden="1">"c2721"</definedName>
    <definedName name="IQ_TOTAL_WARRANTS_ISSUED" hidden="1">"c2720"</definedName>
    <definedName name="IQ_TR_ACCT_METHOD" hidden="1">"c2363"</definedName>
    <definedName name="IQ_TR_ACQ_52_WK_HI_PCT" hidden="1">"c2348"</definedName>
    <definedName name="IQ_TR_ACQ_52_WK_LOW_PCT" hidden="1">"c2347"</definedName>
    <definedName name="IQ_TR_ACQ_CASH_ST_INVEST" hidden="1">"c2372"</definedName>
    <definedName name="IQ_TR_ACQ_CLOSEPRICE_1D" hidden="1">"c3027"</definedName>
    <definedName name="IQ_TR_ACQ_DILUT_EPS_EXCL" hidden="1">"c3028"</definedName>
    <definedName name="IQ_TR_ACQ_EARNING_CO" hidden="1">"c2379"</definedName>
    <definedName name="IQ_TR_ACQ_EBIT" hidden="1">"c2380"</definedName>
    <definedName name="IQ_TR_ACQ_EBIT_EQ_INC" hidden="1">"c3611"</definedName>
    <definedName name="IQ_TR_ACQ_EBITDA" hidden="1">"c2381"</definedName>
    <definedName name="IQ_TR_ACQ_EBITDA_EQ_INC" hidden="1">"c3610"</definedName>
    <definedName name="IQ_TR_ACQ_FILING_CURRENCY" hidden="1">"c3033"</definedName>
    <definedName name="IQ_TR_ACQ_FILINGDATE" hidden="1">"c3607"</definedName>
    <definedName name="IQ_TR_ACQ_MCAP_1DAY" hidden="1">"c2345"</definedName>
    <definedName name="IQ_TR_ACQ_MIN_INT" hidden="1">"c2374"</definedName>
    <definedName name="IQ_TR_ACQ_NET_DEBT" hidden="1">"c2373"</definedName>
    <definedName name="IQ_TR_ACQ_NI" hidden="1">"c2378"</definedName>
    <definedName name="IQ_TR_ACQ_PERIODDATE" hidden="1">"c3606"</definedName>
    <definedName name="IQ_TR_ACQ_PRICEDATE_1D" hidden="1">"c2346"</definedName>
    <definedName name="IQ_TR_ACQ_RETURN" hidden="1">"c2349"</definedName>
    <definedName name="IQ_TR_ACQ_STOCKYEARHIGH_1D" hidden="1">"c2343"</definedName>
    <definedName name="IQ_TR_ACQ_STOCKYEARLOW_1D" hidden="1">"c2344"</definedName>
    <definedName name="IQ_TR_ACQ_TOTAL_ASSETS" hidden="1">"c2371"</definedName>
    <definedName name="IQ_TR_ACQ_TOTAL_COMMON_EQ" hidden="1">"c2377"</definedName>
    <definedName name="IQ_TR_ACQ_TOTAL_DEBT" hidden="1">"c2376"</definedName>
    <definedName name="IQ_TR_ACQ_TOTAL_PREF" hidden="1">"c2375"</definedName>
    <definedName name="IQ_TR_ACQ_TOTAL_REV" hidden="1">"c2382"</definedName>
    <definedName name="IQ_TR_ADJ_SIZE" hidden="1">"c3024"</definedName>
    <definedName name="IQ_TR_ANN_DATE" hidden="1">"c2395"</definedName>
    <definedName name="IQ_TR_ANN_DATE_BL" hidden="1">"c2394"</definedName>
    <definedName name="IQ_TR_BID_DATE" hidden="1">"c2357"</definedName>
    <definedName name="IQ_TR_BLUESKY_FEES" hidden="1">"c2277"</definedName>
    <definedName name="IQ_TR_BUY_ACC_ADVISORS" hidden="1">"c3048"</definedName>
    <definedName name="IQ_TR_BUY_FIN_ADVISORS" hidden="1">"c3045"</definedName>
    <definedName name="IQ_TR_BUY_LEG_ADVISORS" hidden="1">"c2387"</definedName>
    <definedName name="IQ_TR_BUYER_ID" hidden="1">"c2404"</definedName>
    <definedName name="IQ_TR_BUYERNAME" hidden="1">"c2401"</definedName>
    <definedName name="IQ_TR_CANCELLED_DATE" hidden="1">"c2284"</definedName>
    <definedName name="IQ_TR_CASH_CONSID_PCT" hidden="1">"c2296"</definedName>
    <definedName name="IQ_TR_CASH_ST_INVEST" hidden="1">"c3025"</definedName>
    <definedName name="IQ_TR_CHANGE_CONTROL" hidden="1">"c2365"</definedName>
    <definedName name="IQ_TR_CLOSED_DATE" hidden="1">"c2283"</definedName>
    <definedName name="IQ_TR_CO_NET_PROCEEDS" hidden="1">"c2268"</definedName>
    <definedName name="IQ_TR_CO_NET_PROCEEDS_PCT" hidden="1">"c2270"</definedName>
    <definedName name="IQ_TR_COMMENTS" hidden="1">"c2383"</definedName>
    <definedName name="IQ_TR_CURRENCY" hidden="1">"c3016"</definedName>
    <definedName name="IQ_TR_DEAL_ATTITUDE" hidden="1">"c2364"</definedName>
    <definedName name="IQ_TR_DEAL_CONDITIONS" hidden="1">"c2367"</definedName>
    <definedName name="IQ_TR_DEAL_RESOLUTION" hidden="1">"c2391"</definedName>
    <definedName name="IQ_TR_DEAL_RESPONSES" hidden="1">"c2366"</definedName>
    <definedName name="IQ_TR_DEBT_CONSID_PCT" hidden="1">"c2299"</definedName>
    <definedName name="IQ_TR_DEF_AGRMT_DATE" hidden="1">"c2285"</definedName>
    <definedName name="IQ_TR_DISCLOSED_FEES_EXP" hidden="1">"c2288"</definedName>
    <definedName name="IQ_TR_EARNOUTS" hidden="1">"c3023"</definedName>
    <definedName name="IQ_TR_EXPIRED_DATE" hidden="1">"c2412"</definedName>
    <definedName name="IQ_TR_GROSS_OFFERING_AMT" hidden="1">"c2262"</definedName>
    <definedName name="IQ_TR_HYBRID_CONSID_PCT" hidden="1">"c2300"</definedName>
    <definedName name="IQ_TR_IMPLIED_EQ" hidden="1">"c3018"</definedName>
    <definedName name="IQ_TR_IMPLIED_EQ_BV" hidden="1">"c3019"</definedName>
    <definedName name="IQ_TR_IMPLIED_EQ_NI_LTM" hidden="1">"c3020"</definedName>
    <definedName name="IQ_TR_IMPLIED_EV" hidden="1">"c2301"</definedName>
    <definedName name="IQ_TR_IMPLIED_EV_BV" hidden="1">"c2306"</definedName>
    <definedName name="IQ_TR_IMPLIED_EV_EBIT" hidden="1">"c2302"</definedName>
    <definedName name="IQ_TR_IMPLIED_EV_EBITDA" hidden="1">"c2303"</definedName>
    <definedName name="IQ_TR_IMPLIED_EV_NI_LTM" hidden="1">"c2307"</definedName>
    <definedName name="IQ_TR_IMPLIED_EV_REV" hidden="1">"c2304"</definedName>
    <definedName name="IQ_TR_INIT_FILED_DATE" hidden="1">"c3495"</definedName>
    <definedName name="IQ_TR_LOI_DATE" hidden="1">"c2282"</definedName>
    <definedName name="IQ_TR_MAJ_MIN_STAKE" hidden="1">"c2389"</definedName>
    <definedName name="IQ_TR_NEGOTIATED_BUYBACK_PRICE" hidden="1">"c2414"</definedName>
    <definedName name="IQ_TR_NET_ASSUM_LIABILITIES" hidden="1">"c2308"</definedName>
    <definedName name="IQ_TR_NET_PROCEEDS" hidden="1">"c2267"</definedName>
    <definedName name="IQ_TR_OFFER_DATE" hidden="1">"c2265"</definedName>
    <definedName name="IQ_TR_OFFER_DATE_MA" hidden="1">"c3035"</definedName>
    <definedName name="IQ_TR_OFFER_PER_SHARE" hidden="1">"c3017"</definedName>
    <definedName name="IQ_TR_OPTIONS_CONSID_PCT" hidden="1">"c2311"</definedName>
    <definedName name="IQ_TR_OTHER_CONSID" hidden="1">"c3022"</definedName>
    <definedName name="IQ_TR_PCT_SOUGHT" hidden="1">"c2309"</definedName>
    <definedName name="IQ_TR_PFEATURES" hidden="1">"c2384"</definedName>
    <definedName name="IQ_TR_PIPE_CONV_PRICE_SHARE" hidden="1">"c2292"</definedName>
    <definedName name="IQ_TR_PIPE_CPN_PCT" hidden="1">"c2291"</definedName>
    <definedName name="IQ_TR_PIPE_NUMBER_SHARES" hidden="1">"c2293"</definedName>
    <definedName name="IQ_TR_PIPE_PPS" hidden="1">"c2290"</definedName>
    <definedName name="IQ_TR_POSTMONEY_VAL" hidden="1">"c2286"</definedName>
    <definedName name="IQ_TR_PREDEAL_SITUATION" hidden="1">"c2390"</definedName>
    <definedName name="IQ_TR_PREF_CONSID_PCT" hidden="1">"c2310"</definedName>
    <definedName name="IQ_TR_PREMONEY_VAL" hidden="1">"c2287"</definedName>
    <definedName name="IQ_TR_PRINTING_FEES" hidden="1">"c2276"</definedName>
    <definedName name="IQ_TR_PT_MONETARY_VALUES" hidden="1">"c2415"</definedName>
    <definedName name="IQ_TR_PT_NUMBER_SHARES" hidden="1">"c2417"</definedName>
    <definedName name="IQ_TR_PT_PCT_SHARES" hidden="1">"c2416"</definedName>
    <definedName name="IQ_TR_RATING_FEES" hidden="1">"c2275"</definedName>
    <definedName name="IQ_TR_REG_EFFECT_DATE" hidden="1">"c2264"</definedName>
    <definedName name="IQ_TR_REG_FILED_DATE" hidden="1">"c2263"</definedName>
    <definedName name="IQ_TR_RENEWAL_BUYBACK" hidden="1">"c2413"</definedName>
    <definedName name="IQ_TR_ROUND_NUMBER" hidden="1">"c2295"</definedName>
    <definedName name="IQ_TR_SEC_FEES" hidden="1">"c2274"</definedName>
    <definedName name="IQ_TR_SECURITY_TYPE_REG" hidden="1">"c2279"</definedName>
    <definedName name="IQ_TR_SELL_ACC_ADVISORS" hidden="1">"c3049"</definedName>
    <definedName name="IQ_TR_SELL_FIN_ADVISORS" hidden="1">"c3046"</definedName>
    <definedName name="IQ_TR_SELL_LEG_ADVISORS" hidden="1">"c2388"</definedName>
    <definedName name="IQ_TR_SELLER_ID" hidden="1">"c2406"</definedName>
    <definedName name="IQ_TR_SELLERNAME" hidden="1">"c2402"</definedName>
    <definedName name="IQ_TR_SFEATURES" hidden="1">"c2385"</definedName>
    <definedName name="IQ_TR_SH_NET_PROCEEDS" hidden="1">"c2269"</definedName>
    <definedName name="IQ_TR_SH_NET_PROCEEDS_PCT" hidden="1">"c2271"</definedName>
    <definedName name="IQ_TR_SPECIAL_COMMITTEE" hidden="1">"c2362"</definedName>
    <definedName name="IQ_TR_STATUS" hidden="1">"c2399"</definedName>
    <definedName name="IQ_TR_STOCK_CONSID_PCT" hidden="1">"c2312"</definedName>
    <definedName name="IQ_TR_SUSPENDED_DATE" hidden="1">"c2407"</definedName>
    <definedName name="IQ_TR_TARGET_52WKHI_PCT" hidden="1">"c2351"</definedName>
    <definedName name="IQ_TR_TARGET_52WKLOW_PCT" hidden="1">"c2350"</definedName>
    <definedName name="IQ_TR_TARGET_ACC_ADVISORS" hidden="1">"c3047"</definedName>
    <definedName name="IQ_TR_TARGET_CASH_ST_INVEST" hidden="1">"c2327"</definedName>
    <definedName name="IQ_TR_TARGET_CLOSEPRICE_1D" hidden="1">"c2352"</definedName>
    <definedName name="IQ_TR_TARGET_CLOSEPRICE_1M" hidden="1">"c2354"</definedName>
    <definedName name="IQ_TR_TARGET_CLOSEPRICE_1W" hidden="1">"c2353"</definedName>
    <definedName name="IQ_TR_TARGET_DILUT_EPS_EXCL" hidden="1">"c2324"</definedName>
    <definedName name="IQ_TR_TARGET_EARNING_CO" hidden="1">"c2332"</definedName>
    <definedName name="IQ_TR_TARGET_EBIT" hidden="1">"c2333"</definedName>
    <definedName name="IQ_TR_TARGET_EBIT_EQ_INC" hidden="1">"c3609"</definedName>
    <definedName name="IQ_TR_TARGET_EBITDA" hidden="1">"c2334"</definedName>
    <definedName name="IQ_TR_TARGET_EBITDA_EQ_INC" hidden="1">"c3608"</definedName>
    <definedName name="IQ_TR_TARGET_FILING_CURRENCY" hidden="1">"c3034"</definedName>
    <definedName name="IQ_TR_TARGET_FILINGDATE" hidden="1">"c3605"</definedName>
    <definedName name="IQ_TR_TARGET_FIN_ADVISORS" hidden="1">"c3044"</definedName>
    <definedName name="IQ_TR_TARGET_ID" hidden="1">"c2405"</definedName>
    <definedName name="IQ_TR_TARGET_LEG_ADVISORS" hidden="1">"c2386"</definedName>
    <definedName name="IQ_TR_TARGET_MARKETCAP" hidden="1">"c2342"</definedName>
    <definedName name="IQ_TR_TARGET_MIN_INT" hidden="1">"c2328"</definedName>
    <definedName name="IQ_TR_TARGET_NET_DEBT" hidden="1">"c2326"</definedName>
    <definedName name="IQ_TR_TARGET_NI" hidden="1">"c2331"</definedName>
    <definedName name="IQ_TR_TARGET_PERIODDATE" hidden="1">"c3604"</definedName>
    <definedName name="IQ_TR_TARGET_PRICEDATE_1D" hidden="1">"c2341"</definedName>
    <definedName name="IQ_TR_TARGET_RETURN" hidden="1">"c2355"</definedName>
    <definedName name="IQ_TR_TARGET_SEC_DETAIL" hidden="1">"c3021"</definedName>
    <definedName name="IQ_TR_TARGET_SEC_TI_ID" hidden="1">"c2368"</definedName>
    <definedName name="IQ_TR_TARGET_SEC_TYPE" hidden="1">"c2369"</definedName>
    <definedName name="IQ_TR_TARGET_SPD" hidden="1">"c2313"</definedName>
    <definedName name="IQ_TR_TARGET_SPD_PCT" hidden="1">"c2314"</definedName>
    <definedName name="IQ_TR_TARGET_STOCKPREMIUM_1D" hidden="1">"c2336"</definedName>
    <definedName name="IQ_TR_TARGET_STOCKPREMIUM_1M" hidden="1">"c2337"</definedName>
    <definedName name="IQ_TR_TARGET_STOCKPREMIUM_1W" hidden="1">"c2338"</definedName>
    <definedName name="IQ_TR_TARGET_STOCKYEARHIGH_1D" hidden="1">"c2339"</definedName>
    <definedName name="IQ_TR_TARGET_STOCKYEARLOW_1D" hidden="1">"c2340"</definedName>
    <definedName name="IQ_TR_TARGET_TOTAL_ASSETS" hidden="1">"c2325"</definedName>
    <definedName name="IQ_TR_TARGET_TOTAL_COMMON_EQ" hidden="1">"c2421"</definedName>
    <definedName name="IQ_TR_TARGET_TOTAL_DEBT" hidden="1">"c2330"</definedName>
    <definedName name="IQ_TR_TARGET_TOTAL_PREF" hidden="1">"c2329"</definedName>
    <definedName name="IQ_TR_TARGET_TOTAL_REV" hidden="1">"c2335"</definedName>
    <definedName name="IQ_TR_TARGETNAME" hidden="1">"c2403"</definedName>
    <definedName name="IQ_TR_TERM_FEE" hidden="1">"c2298"</definedName>
    <definedName name="IQ_TR_TERM_FEE_PCT" hidden="1">"c2297"</definedName>
    <definedName name="IQ_TR_TODATE" hidden="1">"c3036"</definedName>
    <definedName name="IQ_TR_TODATE_MONETARY_VALUE" hidden="1">"c2418"</definedName>
    <definedName name="IQ_TR_TODATE_NUMBER_SHARES" hidden="1">"c2420"</definedName>
    <definedName name="IQ_TR_TODATE_PCT_SHARES" hidden="1">"c2419"</definedName>
    <definedName name="IQ_TR_TOTAL_ACCT_FEES" hidden="1">"c2273"</definedName>
    <definedName name="IQ_TR_TOTAL_CASH" hidden="1">"c2315"</definedName>
    <definedName name="IQ_TR_TOTAL_CONSID_SH" hidden="1">"c2316"</definedName>
    <definedName name="IQ_TR_TOTAL_DEBT" hidden="1">"c2317"</definedName>
    <definedName name="IQ_TR_TOTAL_GROSS_TV" hidden="1">"c2318"</definedName>
    <definedName name="IQ_TR_TOTAL_HYBRID" hidden="1">"c2319"</definedName>
    <definedName name="IQ_TR_TOTAL_LEGAL_FEES" hidden="1">"c2272"</definedName>
    <definedName name="IQ_TR_TOTAL_NET_TV" hidden="1">"c2320"</definedName>
    <definedName name="IQ_TR_TOTAL_NEWMONEY" hidden="1">"c2289"</definedName>
    <definedName name="IQ_TR_TOTAL_OPTIONS" hidden="1">"c2322"</definedName>
    <definedName name="IQ_TR_TOTAL_OPTIONS_BUYER" hidden="1">"c3026"</definedName>
    <definedName name="IQ_TR_TOTAL_PREFERRED" hidden="1">"c2321"</definedName>
    <definedName name="IQ_TR_TOTAL_REG_AMT" hidden="1">"c2261"</definedName>
    <definedName name="IQ_TR_TOTAL_STOCK" hidden="1">"c2323"</definedName>
    <definedName name="IQ_TR_TOTAL_TAKEDOWNS" hidden="1">"c2278"</definedName>
    <definedName name="IQ_TR_TOTAL_UW_COMP" hidden="1">"c2280"</definedName>
    <definedName name="IQ_TR_TOTALVALUE" hidden="1">"c2400"</definedName>
    <definedName name="IQ_TR_TRANSACTION_TYPE" hidden="1">"c2398"</definedName>
    <definedName name="IQ_TR_WITHDRAWN_DTE" hidden="1">"c2266"</definedName>
    <definedName name="IQ_TRADE_AR" hidden="1">"c1345"</definedName>
    <definedName name="IQ_TRADE_PRINCIPAL" hidden="1">"c1309"</definedName>
    <definedName name="IQ_TRADING_ACCOUNT_GAINS_FEES_FDIC" hidden="1">"c6573"</definedName>
    <definedName name="IQ_TRADING_ASSETS" hidden="1">"c1310"</definedName>
    <definedName name="IQ_TRADING_ASSETS_FDIC" hidden="1">"c6328"</definedName>
    <definedName name="IQ_TRADING_CURRENCY" hidden="1">"c2212"</definedName>
    <definedName name="IQ_TRADING_LIABILITIES_FDIC" hidden="1">"c6344"</definedName>
    <definedName name="IQ_TRANSACTION_ACCOUNTS_FDIC" hidden="1">"c6544"</definedName>
    <definedName name="IQ_TREASURY" hidden="1">"c1311"</definedName>
    <definedName name="IQ_TREASURY_OTHER_EQUITY" hidden="1">"c1312"</definedName>
    <definedName name="IQ_TREASURY_OTHER_EQUITY_BNK" hidden="1">"c1313"</definedName>
    <definedName name="IQ_TREASURY_OTHER_EQUITY_BR" hidden="1">"c1314"</definedName>
    <definedName name="IQ_TREASURY_OTHER_EQUITY_FIN" hidden="1">"c1315"</definedName>
    <definedName name="IQ_TREASURY_OTHER_EQUITY_INS" hidden="1">"c1316"</definedName>
    <definedName name="IQ_TREASURY_OTHER_EQUITY_RE" hidden="1">"c6276"</definedName>
    <definedName name="IQ_TREASURY_OTHER_EQUITY_REIT" hidden="1">"c1317"</definedName>
    <definedName name="IQ_TREASURY_OTHER_EQUITY_UTI" hidden="1">"c1318"</definedName>
    <definedName name="IQ_TREASURY_STOCK" hidden="1">"c1438"</definedName>
    <definedName name="IQ_TREASURY_STOCK_TRANSACTIONS_FDIC" hidden="1">"c6501"</definedName>
    <definedName name="IQ_TRUST_INC" hidden="1">"c1319"</definedName>
    <definedName name="IQ_TRUST_PREF" hidden="1">"c1320"</definedName>
    <definedName name="IQ_TRUST_PREFERRED" hidden="1">"c3029"</definedName>
    <definedName name="IQ_TRUST_PREFERRED_PCT" hidden="1">"c3030"</definedName>
    <definedName name="IQ_TWELVE_MONTHS_FIXED_AND_FLOATING_FDIC" hidden="1">"c6420"</definedName>
    <definedName name="IQ_TWELVE_MONTHS_MORTGAGE_PASS_THROUGHS_FDIC" hidden="1">"c6412"</definedName>
    <definedName name="IQ_UFCF_10YR_ANN_CAGR" hidden="1">"c6179"</definedName>
    <definedName name="IQ_UFCF_10YR_ANN_GROWTH" hidden="1">"c1948"</definedName>
    <definedName name="IQ_UFCF_1YR_ANN_GROWTH" hidden="1">"c1943"</definedName>
    <definedName name="IQ_UFCF_2YR_ANN_CAGR" hidden="1">"c6175"</definedName>
    <definedName name="IQ_UFCF_2YR_ANN_GROWTH" hidden="1">"c1944"</definedName>
    <definedName name="IQ_UFCF_3YR_ANN_CAGR" hidden="1">"c6176"</definedName>
    <definedName name="IQ_UFCF_3YR_ANN_GROWTH" hidden="1">"c1945"</definedName>
    <definedName name="IQ_UFCF_5YR_ANN_CAGR" hidden="1">"c6177"</definedName>
    <definedName name="IQ_UFCF_5YR_ANN_GROWTH" hidden="1">"c1946"</definedName>
    <definedName name="IQ_UFCF_7YR_ANN_CAGR" hidden="1">"c6178"</definedName>
    <definedName name="IQ_UFCF_7YR_ANN_GROWTH" hidden="1">"c1947"</definedName>
    <definedName name="IQ_UFCF_MARGIN" hidden="1">"c1962"</definedName>
    <definedName name="IQ_ULT_PARENT" hidden="1">"c3037"</definedName>
    <definedName name="IQ_ULT_PARENT_CIQID" hidden="1">"c3039"</definedName>
    <definedName name="IQ_ULT_PARENT_TICKER" hidden="1">"c3038"</definedName>
    <definedName name="IQ_UNAMORT_DISC" hidden="1">"c2513"</definedName>
    <definedName name="IQ_UNAMORT_DISC_PCT" hidden="1">"c2514"</definedName>
    <definedName name="IQ_UNAMORT_PREMIUM" hidden="1">"c2511"</definedName>
    <definedName name="IQ_UNAMORT_PREMIUM_PCT" hidden="1">"c2512"</definedName>
    <definedName name="IQ_UNDIVIDED_PROFITS_FDIC" hidden="1">"c6352"</definedName>
    <definedName name="IQ_UNDRAWN_CP" hidden="1">"c2518"</definedName>
    <definedName name="IQ_UNDRAWN_CREDIT" hidden="1">"c3032"</definedName>
    <definedName name="IQ_UNDRAWN_RC" hidden="1">"c2517"</definedName>
    <definedName name="IQ_UNDRAWN_TL" hidden="1">"c2519"</definedName>
    <definedName name="IQ_UNEARN_PREMIUM" hidden="1">"c1321"</definedName>
    <definedName name="IQ_UNEARN_REV_CURRENT" hidden="1">"c1322"</definedName>
    <definedName name="IQ_UNEARN_REV_CURRENT_BNK" hidden="1">"c1323"</definedName>
    <definedName name="IQ_UNEARN_REV_CURRENT_BR" hidden="1">"c1324"</definedName>
    <definedName name="IQ_UNEARN_REV_CURRENT_FIN" hidden="1">"c1325"</definedName>
    <definedName name="IQ_UNEARN_REV_CURRENT_INS" hidden="1">"c1326"</definedName>
    <definedName name="IQ_UNEARN_REV_CURRENT_RE" hidden="1">"c6277"</definedName>
    <definedName name="IQ_UNEARN_REV_CURRENT_REIT" hidden="1">"c1327"</definedName>
    <definedName name="IQ_UNEARN_REV_CURRENT_UTI" hidden="1">"c1328"</definedName>
    <definedName name="IQ_UNEARN_REV_LT" hidden="1">"c1329"</definedName>
    <definedName name="IQ_UNEARNED_INCOME_FDIC" hidden="1">"c6324"</definedName>
    <definedName name="IQ_UNEARNED_INCOME_FOREIGN_FDIC" hidden="1">"c6385"</definedName>
    <definedName name="IQ_UNLEVERED_FCF" hidden="1">"c1908"</definedName>
    <definedName name="IQ_UNPAID_CLAIMS" hidden="1">"c1330"</definedName>
    <definedName name="IQ_UNPROFITABLE_INSTITUTIONS_FDIC" hidden="1">"c6722"</definedName>
    <definedName name="IQ_UNREALIZED_GAIN" hidden="1">"c1619"</definedName>
    <definedName name="IQ_UNSECURED_DEBT" hidden="1">"c2548"</definedName>
    <definedName name="IQ_UNSECURED_DEBT_PCT" hidden="1">"c2549"</definedName>
    <definedName name="IQ_UNUSED_LOAN_COMMITMENTS_FDIC" hidden="1">"c6368"</definedName>
    <definedName name="IQ_UNUSUAL_EXP" hidden="1">"c1456"</definedName>
    <definedName name="IQ_US_BRANCHES_FOREIGN_BANK_LOANS_FDIC" hidden="1">"c6435"</definedName>
    <definedName name="IQ_US_BRANCHES_FOREIGN_BANKS_FDIC" hidden="1">"c6390"</definedName>
    <definedName name="IQ_US_GAAP" hidden="1">"c1331"</definedName>
    <definedName name="IQ_US_GAAP_BASIC_EPS_EXCL" hidden="1">"c2984"</definedName>
    <definedName name="IQ_US_GAAP_BASIC_EPS_INCL" hidden="1">"c2982"</definedName>
    <definedName name="IQ_US_GAAP_BASIC_WEIGHT" hidden="1">"c2980"</definedName>
    <definedName name="IQ_US_GAAP_CA_ADJ" hidden="1">"c2925"</definedName>
    <definedName name="IQ_US_GAAP_CASH_FINAN" hidden="1">"c2945"</definedName>
    <definedName name="IQ_US_GAAP_CASH_FINAN_ADJ" hidden="1">"c2941"</definedName>
    <definedName name="IQ_US_GAAP_CASH_INVEST" hidden="1">"c2944"</definedName>
    <definedName name="IQ_US_GAAP_CASH_INVEST_ADJ" hidden="1">"c2940"</definedName>
    <definedName name="IQ_US_GAAP_CASH_OPER" hidden="1">"c2943"</definedName>
    <definedName name="IQ_US_GAAP_CASH_OPER_ADJ" hidden="1">"c2939"</definedName>
    <definedName name="IQ_US_GAAP_CL_ADJ" hidden="1">"c2927"</definedName>
    <definedName name="IQ_US_GAAP_COST_REV_ADJ" hidden="1">"c2951"</definedName>
    <definedName name="IQ_US_GAAP_DILUT_EPS_EXCL" hidden="1">"c2985"</definedName>
    <definedName name="IQ_US_GAAP_DILUT_EPS_INCL" hidden="1">"c2983"</definedName>
    <definedName name="IQ_US_GAAP_DILUT_NI" hidden="1">"c2979"</definedName>
    <definedName name="IQ_US_GAAP_DILUT_WEIGHT" hidden="1">"c2981"</definedName>
    <definedName name="IQ_US_GAAP_DO_ADJ" hidden="1">"c2959"</definedName>
    <definedName name="IQ_US_GAAP_EXTRA_ACC_ITEMS_ADJ" hidden="1">"c2958"</definedName>
    <definedName name="IQ_US_GAAP_INC_TAX_ADJ" hidden="1">"c2961"</definedName>
    <definedName name="IQ_US_GAAP_INTEREST_EXP_ADJ" hidden="1">"c2957"</definedName>
    <definedName name="IQ_US_GAAP_LIAB_LT_ADJ" hidden="1">"c2928"</definedName>
    <definedName name="IQ_US_GAAP_LIAB_TOTAL_LIAB" hidden="1">"c2933"</definedName>
    <definedName name="IQ_US_GAAP_MINORITY_INTEREST_IS_ADJ" hidden="1">"c2960"</definedName>
    <definedName name="IQ_US_GAAP_NCA_ADJ" hidden="1">"c2926"</definedName>
    <definedName name="IQ_US_GAAP_NET_CHANGE" hidden="1">"c2946"</definedName>
    <definedName name="IQ_US_GAAP_NET_CHANGE_ADJ" hidden="1">"c2942"</definedName>
    <definedName name="IQ_US_GAAP_NI" hidden="1">"c2976"</definedName>
    <definedName name="IQ_US_GAAP_NI_ADJ" hidden="1">"c2963"</definedName>
    <definedName name="IQ_US_GAAP_NI_AVAIL_INCL" hidden="1">"c2978"</definedName>
    <definedName name="IQ_US_GAAP_OTHER_ADJ_ADJ" hidden="1">"c2962"</definedName>
    <definedName name="IQ_US_GAAP_OTHER_NON_OPER_ADJ" hidden="1">"c2955"</definedName>
    <definedName name="IQ_US_GAAP_OTHER_OPER_ADJ" hidden="1">"c2954"</definedName>
    <definedName name="IQ_US_GAAP_RD_ADJ" hidden="1">"c2953"</definedName>
    <definedName name="IQ_US_GAAP_SGA_ADJ" hidden="1">"c2952"</definedName>
    <definedName name="IQ_US_GAAP_TOTAL_ASSETS" hidden="1">"c2931"</definedName>
    <definedName name="IQ_US_GAAP_TOTAL_EQUITY" hidden="1">"c2934"</definedName>
    <definedName name="IQ_US_GAAP_TOTAL_EQUITY_ADJ" hidden="1">"c2929"</definedName>
    <definedName name="IQ_US_GAAP_TOTAL_REV_ADJ" hidden="1">"c2950"</definedName>
    <definedName name="IQ_US_GAAP_TOTAL_UNUSUAL_ADJ" hidden="1">"c2956"</definedName>
    <definedName name="IQ_US_GOV_AGENCIES_FDIC" hidden="1">"c6395"</definedName>
    <definedName name="IQ_US_GOV_DEPOSITS_FDIC" hidden="1">"c6483"</definedName>
    <definedName name="IQ_US_GOV_ENTERPRISES_FDIC" hidden="1">"c6396"</definedName>
    <definedName name="IQ_US_GOV_NONCURRENT_LOANS_TOTAL_NONCURRENT_FDIC" hidden="1">"c6779"</definedName>
    <definedName name="IQ_US_GOV_NONTRANSACTION_ACCOUNTS_FDIC" hidden="1">"c6546"</definedName>
    <definedName name="IQ_US_GOV_OBLIGATIONS_FDIC" hidden="1">"c6299"</definedName>
    <definedName name="IQ_US_GOV_SECURITIES_FDIC" hidden="1">"c6297"</definedName>
    <definedName name="IQ_US_GOV_TOTAL_DEPOSITS_FDIC" hidden="1">"c6472"</definedName>
    <definedName name="IQ_US_GOV_TRANSACTION_ACCOUNTS_FDIC" hidden="1">"c6538"</definedName>
    <definedName name="IQ_US_TREASURY_SECURITIES_FDIC" hidden="1">"c6298"</definedName>
    <definedName name="IQ_UTIL_PPE_NET" hidden="1">"c1620"</definedName>
    <definedName name="IQ_UTIL_REV" hidden="1">"c2091"</definedName>
    <definedName name="IQ_UV_PENSION_LIAB" hidden="1">"c1332"</definedName>
    <definedName name="IQ_VALUATION_ALLOWANCES_FDIC" hidden="1">"c6400"</definedName>
    <definedName name="IQ_VALUE_TRADED" hidden="1">"c1519"</definedName>
    <definedName name="IQ_VALUE_TRADED_LAST_3MTH" hidden="1">"c1530"</definedName>
    <definedName name="IQ_VALUE_TRADED_LAST_6MTH" hidden="1">"c1531"</definedName>
    <definedName name="IQ_VALUE_TRADED_LAST_MTH" hidden="1">"c1529"</definedName>
    <definedName name="IQ_VALUE_TRADED_LAST_WK" hidden="1">"c1528"</definedName>
    <definedName name="IQ_VALUE_TRADED_LAST_YR" hidden="1">"c1532"</definedName>
    <definedName name="IQ_VC_REVENUE_FDIC" hidden="1">"c6667"</definedName>
    <definedName name="IQ_VOL_LAST_3MTH" hidden="1">"c1525"</definedName>
    <definedName name="IQ_VOL_LAST_6MTH" hidden="1">"c1526"</definedName>
    <definedName name="IQ_VOL_LAST_MTH" hidden="1">"c1524"</definedName>
    <definedName name="IQ_VOL_LAST_WK" hidden="1">"c1523"</definedName>
    <definedName name="IQ_VOL_LAST_YR" hidden="1">"c1527"</definedName>
    <definedName name="IQ_VOLATILE_LIABILITIES_FDIC" hidden="1">"c6364"</definedName>
    <definedName name="IQ_VOLUME" hidden="1">"c1333"</definedName>
    <definedName name="IQ_WARRANTS_BEG_OS" hidden="1">"c2698"</definedName>
    <definedName name="IQ_WARRANTS_CANCELLED" hidden="1">"c2701"</definedName>
    <definedName name="IQ_WARRANTS_END_OS" hidden="1">"c2702"</definedName>
    <definedName name="IQ_WARRANTS_EXERCISED" hidden="1">"c2700"</definedName>
    <definedName name="IQ_WARRANTS_ISSUED" hidden="1">"c2699"</definedName>
    <definedName name="IQ_WARRANTS_STRIKE_PRICE_ISSUED" hidden="1">"c2704"</definedName>
    <definedName name="IQ_WARRANTS_STRIKE_PRICE_OS" hidden="1">"c2703"</definedName>
    <definedName name="IQ_WEEK" hidden="1">50000</definedName>
    <definedName name="IQ_WEIGHTED_AVG_PRICE" hidden="1">"c1334"</definedName>
    <definedName name="IQ_WIP_INV" hidden="1">"c1335"</definedName>
    <definedName name="IQ_WORKING_CAP" hidden="1">"c3494"</definedName>
    <definedName name="IQ_WORKMEN_WRITTEN" hidden="1">"c1336"</definedName>
    <definedName name="IQ_WRITTEN_OPTION_CONTRACTS_FDIC" hidden="1">"c6509"</definedName>
    <definedName name="IQ_WRITTEN_OPTION_CONTRACTS_FX_RISK_FDIC" hidden="1">"c6514"</definedName>
    <definedName name="IQ_WRITTEN_OPTION_CONTRACTS_NON_FX_IR_FDIC" hidden="1">"c6519"</definedName>
    <definedName name="IQ_XDIV_DATE" hidden="1">"c2104"</definedName>
    <definedName name="IQ_YEAR_FOUNDED" hidden="1">"c6793"</definedName>
    <definedName name="IQ_YEARHIGH" hidden="1">"c1337"</definedName>
    <definedName name="IQ_YEARHIGH_DATE" hidden="1">"c2250"</definedName>
    <definedName name="IQ_YEARLOW" hidden="1">"c1338"</definedName>
    <definedName name="IQ_YEARLOW_DATE" hidden="1">"c2251"</definedName>
    <definedName name="IQ_YTD" hidden="1">3000</definedName>
    <definedName name="IQ_YTDMONTH" hidden="1">130000</definedName>
    <definedName name="IQ_YTW" hidden="1">"c2163"</definedName>
    <definedName name="IQ_YTW_DATE" hidden="1">"c2164"</definedName>
    <definedName name="IQ_YTW_DATE_TYPE" hidden="1">"c2165"</definedName>
    <definedName name="IQ_Z_SCORE" hidden="1">"c1339"</definedName>
    <definedName name="ire">#N/A</definedName>
    <definedName name="iri">#N/A</definedName>
    <definedName name="iririr">#N/A</definedName>
    <definedName name="iririre">#N/A</definedName>
    <definedName name="irjfj">#N/A</definedName>
    <definedName name="irue8">#N/A</definedName>
    <definedName name="ISC">NA()</definedName>
    <definedName name="ISK_AVG" localSheetId="4">'[73]Calculation of end rates'!#REF!</definedName>
    <definedName name="ISK_AVG" localSheetId="7">#REF!</definedName>
    <definedName name="ISK_AVG">#REF!</definedName>
    <definedName name="itfy">#N/A</definedName>
    <definedName name="itfytyi">#N/A</definedName>
    <definedName name="ITI">#N/A</definedName>
    <definedName name="ITJJ">#N/A</definedName>
    <definedName name="ITL_AVG" localSheetId="4">'[73]Calculation of end rates'!#REF!</definedName>
    <definedName name="ITL_AVG" localSheetId="7">#REF!</definedName>
    <definedName name="ITL_AVG">#REF!</definedName>
    <definedName name="ITT">#N/A</definedName>
    <definedName name="ityt">#N/A</definedName>
    <definedName name="IUE" localSheetId="9" hidden="1">{"'Eng (page2)'!$A$1:$D$52"}</definedName>
    <definedName name="IUE" localSheetId="8" hidden="1">{"'Eng (page2)'!$A$1:$D$52"}</definedName>
    <definedName name="IUE" localSheetId="4" hidden="1">{"'Eng (page2)'!$A$1:$D$52"}</definedName>
    <definedName name="IUE" localSheetId="7" hidden="1">{"'Eng (page2)'!$A$1:$D$52"}</definedName>
    <definedName name="IUE" hidden="1">{"'Eng (page2)'!$A$1:$D$52"}</definedName>
    <definedName name="iuh">#N/A</definedName>
    <definedName name="iuiojoi" localSheetId="9">#REF!</definedName>
    <definedName name="iuiojoi">#REF!</definedName>
    <definedName name="iuo">#N/A</definedName>
    <definedName name="iuu">#N/A</definedName>
    <definedName name="IUUU">#N/A</definedName>
    <definedName name="IUY" localSheetId="9" hidden="1">{"'Eng (page2)'!$A$1:$D$52"}</definedName>
    <definedName name="IUY" localSheetId="8" hidden="1">{"'Eng (page2)'!$A$1:$D$52"}</definedName>
    <definedName name="IUY" localSheetId="4" hidden="1">{"'Eng (page2)'!$A$1:$D$52"}</definedName>
    <definedName name="IUY" localSheetId="7" hidden="1">{"'Eng (page2)'!$A$1:$D$52"}</definedName>
    <definedName name="IUY" hidden="1">{"'Eng (page2)'!$A$1:$D$52"}</definedName>
    <definedName name="iuyiy">#N/A</definedName>
    <definedName name="ivu">#N/A</definedName>
    <definedName name="ivy">#N/A</definedName>
    <definedName name="ivyg">#N/A</definedName>
    <definedName name="IW_Revenue_ABCT" localSheetId="4">'[70]Industrial Water'!$J$31:$RU$31</definedName>
    <definedName name="IW_Revenue_ABCT" localSheetId="7">#REF!</definedName>
    <definedName name="IW_Revenue_ABCT">#REF!</definedName>
    <definedName name="IW_Revenue_EGAT" localSheetId="4">'[70]Industrial Water'!$J$101:$RU$101</definedName>
    <definedName name="IW_Revenue_EGAT" localSheetId="7">#REF!</definedName>
    <definedName name="IW_Revenue_EGAT">#REF!</definedName>
    <definedName name="IW_Revenue_MIGP" localSheetId="4">'[70]Industrial Water'!$J$17:$RU$17</definedName>
    <definedName name="IW_Revenue_MIGP" localSheetId="7">#REF!</definedName>
    <definedName name="IW_Revenue_MIGP">#REF!</definedName>
    <definedName name="IW_Revenue_MPR" localSheetId="4">'[70]Industrial Water'!$J$59:$RU$59</definedName>
    <definedName name="IW_Revenue_MPR" localSheetId="7">#REF!</definedName>
    <definedName name="IW_Revenue_MPR">#REF!</definedName>
    <definedName name="IW_Revenue_PBC" localSheetId="4">'[70]Industrial Water'!$J$80:$RU$80</definedName>
    <definedName name="IW_Revenue_PBC" localSheetId="7">#REF!</definedName>
    <definedName name="IW_Revenue_PBC">#REF!</definedName>
    <definedName name="IW_Revenue_PDH" localSheetId="4">'[70]Industrial Water'!$J$115:$RU$115</definedName>
    <definedName name="IW_Revenue_PDH" localSheetId="7">#REF!</definedName>
    <definedName name="IW_Revenue_PDH">#REF!</definedName>
    <definedName name="IW_Revenue_PPCL" localSheetId="4">'[70]Industrial Water'!$J$94:$RU$94</definedName>
    <definedName name="IW_Revenue_PPCL" localSheetId="7">#REF!</definedName>
    <definedName name="IW_Revenue_PPCL">#REF!</definedName>
    <definedName name="IW_Revenue_PTTAC" localSheetId="4">'[70]Industrial Water'!$J$73:$RU$73</definedName>
    <definedName name="IW_Revenue_PTTAC" localSheetId="7">#REF!</definedName>
    <definedName name="IW_Revenue_PTTAC">#REF!</definedName>
    <definedName name="IW_Revenue_PTTCH" localSheetId="4">'[70]Industrial Water'!$J$38:$RU$38</definedName>
    <definedName name="IW_Revenue_PTTCH" localSheetId="7">#REF!</definedName>
    <definedName name="IW_Revenue_PTTCH">#REF!</definedName>
    <definedName name="IW_Revenue_PTTCHLAB" localSheetId="4">'[70]Industrial Water'!$J$87:$RU$87</definedName>
    <definedName name="IW_Revenue_PTTCHLAB" localSheetId="7">#REF!</definedName>
    <definedName name="IW_Revenue_PTTCHLAB">#REF!</definedName>
    <definedName name="IW_Revenue_PTTPE" localSheetId="4">'[70]Industrial Water'!$J$108:$RU$108</definedName>
    <definedName name="IW_Revenue_PTTPE" localSheetId="7">#REF!</definedName>
    <definedName name="IW_Revenue_PTTPE">#REF!</definedName>
    <definedName name="IW_Revenue_TEA" localSheetId="4">'[70]Industrial Water'!$J$52:$RU$52</definedName>
    <definedName name="IW_Revenue_TEA" localSheetId="7">#REF!</definedName>
    <definedName name="IW_Revenue_TEA">#REF!</definedName>
    <definedName name="IW_Revenue_TEX" localSheetId="4">'[70]Industrial Water'!$J$24:$RU$24</definedName>
    <definedName name="IW_Revenue_TEX" localSheetId="7">#REF!</definedName>
    <definedName name="IW_Revenue_TEX">#REF!</definedName>
    <definedName name="IW_Revenue_TOCGC" localSheetId="4">'[70]Industrial Water'!$J$10:$RU$10</definedName>
    <definedName name="IW_Revenue_TOCGC" localSheetId="7">#REF!</definedName>
    <definedName name="IW_Revenue_TOCGC">#REF!</definedName>
    <definedName name="IW_Revenue_TOCGC2" localSheetId="4">'[70]Industrial Water'!$J$66:$RU$66</definedName>
    <definedName name="IW_Revenue_TOCGC2" localSheetId="7">#REF!</definedName>
    <definedName name="IW_Revenue_TOCGC2">#REF!</definedName>
    <definedName name="IW_Revenue_TOL" localSheetId="4">'[70]Industrial Water'!$J$45:$RU$45</definedName>
    <definedName name="IW_Revenue_TOL" localSheetId="7">#REF!</definedName>
    <definedName name="IW_Revenue_TOL">#REF!</definedName>
    <definedName name="iwuuwoer">#N/A</definedName>
    <definedName name="IY">#N/A</definedName>
    <definedName name="IYI">#N/A</definedName>
    <definedName name="IYIIYIY" localSheetId="9">#REF!</definedName>
    <definedName name="IYIIYIY" localSheetId="8">#REF!</definedName>
    <definedName name="IYIIYIY" localSheetId="7">#REF!</definedName>
    <definedName name="IYIIYIY">#REF!</definedName>
    <definedName name="IYIYI">#N/A</definedName>
    <definedName name="IYIYIYIIY" localSheetId="9">#REF!</definedName>
    <definedName name="IYIYIYIIY" localSheetId="8">#REF!</definedName>
    <definedName name="IYIYIYIIY" localSheetId="7">#REF!</definedName>
    <definedName name="IYIYIYIIY">#REF!</definedName>
    <definedName name="IYIYIYIYIY" localSheetId="9">#REF!</definedName>
    <definedName name="IYIYIYIYIY" localSheetId="8">#REF!</definedName>
    <definedName name="IYIYIYIYIY" localSheetId="7">#REF!</definedName>
    <definedName name="IYIYIYIYIY">#REF!</definedName>
    <definedName name="iyv">#N/A</definedName>
    <definedName name="IYYITITIT" localSheetId="9">#REF!</definedName>
    <definedName name="IYYITITIT" localSheetId="8">#REF!</definedName>
    <definedName name="IYYITITIT" localSheetId="7">#REF!</definedName>
    <definedName name="IYYITITIT">#REF!</definedName>
    <definedName name="IZCL020" localSheetId="9">#REF!</definedName>
    <definedName name="IZCL020" localSheetId="8">#REF!</definedName>
    <definedName name="IZCL020" localSheetId="7">#REF!</definedName>
    <definedName name="IZCL020">#REF!</definedName>
    <definedName name="j">#N/A</definedName>
    <definedName name="j48d">#N/A</definedName>
    <definedName name="j67g">#N/A</definedName>
    <definedName name="j7j">#N/A</definedName>
    <definedName name="j8hj">#N/A</definedName>
    <definedName name="j8hp">#N/A</definedName>
    <definedName name="j8j">#N/A</definedName>
    <definedName name="jadjs" localSheetId="9">#REF!</definedName>
    <definedName name="jadjs" localSheetId="8">#REF!</definedName>
    <definedName name="jadjs" localSheetId="7">#REF!</definedName>
    <definedName name="jadjs">#REF!</definedName>
    <definedName name="JAN" localSheetId="9">#REF!</definedName>
    <definedName name="JAN">#REF!</definedName>
    <definedName name="Jan_Building" localSheetId="4">[80]BUILD95!$AB$9:$AB$17</definedName>
    <definedName name="Jan_Building" localSheetId="7">#REF!</definedName>
    <definedName name="Jan_Building">#REF!</definedName>
    <definedName name="jan_dec" localSheetId="9">#REF!</definedName>
    <definedName name="jan_dec" localSheetId="7">#REF!</definedName>
    <definedName name="jan_dec">#REF!</definedName>
    <definedName name="jan_june" localSheetId="9">#REF!</definedName>
    <definedName name="jan_june">#REF!</definedName>
    <definedName name="janfg01" localSheetId="9">#REF!</definedName>
    <definedName name="janfg01">#REF!</definedName>
    <definedName name="jangoods01" localSheetId="9">#REF!</definedName>
    <definedName name="jangoods01">#REF!</definedName>
    <definedName name="Janie1" localSheetId="9" hidden="1">#REF!</definedName>
    <definedName name="Janie1" hidden="1">#REF!</definedName>
    <definedName name="jannet01" localSheetId="9">#REF!</definedName>
    <definedName name="jannet01">#REF!</definedName>
    <definedName name="janpnet01" localSheetId="9">#REF!</definedName>
    <definedName name="janpnet01">#REF!</definedName>
    <definedName name="janrasin01" localSheetId="9">#REF!</definedName>
    <definedName name="janrasin01">#REF!</definedName>
    <definedName name="janwip01" localSheetId="9">#REF!</definedName>
    <definedName name="janwip01">#REF!</definedName>
    <definedName name="jbh">#N/A</definedName>
    <definedName name="jbjjk">#N/A</definedName>
    <definedName name="JC_ENTITY">NA()</definedName>
    <definedName name="jcct">#N/A</definedName>
    <definedName name="JCE_LNSTK">NA()</definedName>
    <definedName name="JCE_QTD">NA()</definedName>
    <definedName name="JCE_UNQTD">NA()</definedName>
    <definedName name="jcfg">#N/A</definedName>
    <definedName name="jcnsd">#N/A</definedName>
    <definedName name="jct">#N/A</definedName>
    <definedName name="jd">#N/A</definedName>
    <definedName name="jdf">#N/A</definedName>
    <definedName name="jdff">#N/A</definedName>
    <definedName name="jdfpe" localSheetId="9" hidden="1">{"'Eng (page2)'!$A$1:$D$52"}</definedName>
    <definedName name="jdfpe" localSheetId="8" hidden="1">{"'Eng (page2)'!$A$1:$D$52"}</definedName>
    <definedName name="jdfpe" localSheetId="4" hidden="1">{"'Eng (page2)'!$A$1:$D$52"}</definedName>
    <definedName name="jdfpe" localSheetId="7" hidden="1">{"'Eng (page2)'!$A$1:$D$52"}</definedName>
    <definedName name="jdfpe" hidden="1">{"'Eng (page2)'!$A$1:$D$52"}</definedName>
    <definedName name="jdj">#N/A</definedName>
    <definedName name="jdjdjd">#N/A</definedName>
    <definedName name="jdr">#N/A</definedName>
    <definedName name="jdrt">#N/A</definedName>
    <definedName name="jdrtr">#N/A</definedName>
    <definedName name="JDT">#N/A</definedName>
    <definedName name="jdtr">#N/A</definedName>
    <definedName name="jeifi">#N/A</definedName>
    <definedName name="jerr" localSheetId="9" hidden="1">{"'Eng (page2)'!$A$1:$D$52"}</definedName>
    <definedName name="jerr" localSheetId="8" hidden="1">{"'Eng (page2)'!$A$1:$D$52"}</definedName>
    <definedName name="jerr" localSheetId="4" hidden="1">{"'Eng (page2)'!$A$1:$D$52"}</definedName>
    <definedName name="jerr" localSheetId="7" hidden="1">{"'Eng (page2)'!$A$1:$D$52"}</definedName>
    <definedName name="jerr" hidden="1">{"'Eng (page2)'!$A$1:$D$52"}</definedName>
    <definedName name="jesr">#N/A</definedName>
    <definedName name="JetSteel" localSheetId="9">#REF!</definedName>
    <definedName name="JetSteel">#REF!</definedName>
    <definedName name="jeww9">#N/A</definedName>
    <definedName name="JF">#N/A</definedName>
    <definedName name="jfd">#N/A</definedName>
    <definedName name="jfdj">#N/A</definedName>
    <definedName name="jfdjdfj">#N/A</definedName>
    <definedName name="jfenjk">#N/A</definedName>
    <definedName name="jfftj">#N/A</definedName>
    <definedName name="jfh" localSheetId="9" hidden="1">{"sum_mth",#N/A,FALSE,"SUM-MTH";"sum_mth_สะสม",#N/A,FALSE,"SUM-MTH";"sum_mth_ผลการดำเนินงาน",#N/A,FALSE,"SUM-MTH";"sum_mth_ผลการดำเนินงาน_สะสม",#N/A,FALSE,"SUM-MTH"}</definedName>
    <definedName name="jfh" localSheetId="8" hidden="1">{"sum_mth",#N/A,FALSE,"SUM-MTH";"sum_mth_สะสม",#N/A,FALSE,"SUM-MTH";"sum_mth_ผลการดำเนินงาน",#N/A,FALSE,"SUM-MTH";"sum_mth_ผลการดำเนินงาน_สะสม",#N/A,FALSE,"SUM-MTH"}</definedName>
    <definedName name="jfh" localSheetId="4" hidden="1">{"sum_mth",#N/A,FALSE,"SUM-MTH";"sum_mth_สะสม",#N/A,FALSE,"SUM-MTH";"sum_mth_ผลการดำเนินงาน",#N/A,FALSE,"SUM-MTH";"sum_mth_ผลการดำเนินงาน_สะสม",#N/A,FALSE,"SUM-MTH"}</definedName>
    <definedName name="jfh" localSheetId="7" hidden="1">{"sum_mth",#N/A,FALSE,"SUM-MTH";"sum_mth_สะสม",#N/A,FALSE,"SUM-MTH";"sum_mth_ผลการดำเนินงาน",#N/A,FALSE,"SUM-MTH";"sum_mth_ผลการดำเนินงาน_สะสม",#N/A,FALSE,"SUM-MTH"}</definedName>
    <definedName name="jfh" hidden="1">{"sum_mth",#N/A,FALSE,"SUM-MTH";"sum_mth_สะสม",#N/A,FALSE,"SUM-MTH";"sum_mth_ผลการดำเนินงาน",#N/A,FALSE,"SUM-MTH";"sum_mth_ผลการดำเนินงาน_สะสม",#N/A,FALSE,"SUM-MTH"}</definedName>
    <definedName name="jfiee" localSheetId="9" hidden="1">{"'Eng (page2)'!$A$1:$D$52"}</definedName>
    <definedName name="jfiee" localSheetId="8" hidden="1">{"'Eng (page2)'!$A$1:$D$52"}</definedName>
    <definedName name="jfiee" localSheetId="4" hidden="1">{"'Eng (page2)'!$A$1:$D$52"}</definedName>
    <definedName name="jfiee" localSheetId="7" hidden="1">{"'Eng (page2)'!$A$1:$D$52"}</definedName>
    <definedName name="jfiee" hidden="1">{"'Eng (page2)'!$A$1:$D$52"}</definedName>
    <definedName name="jfjdjgfd">#N/A</definedName>
    <definedName name="jfjeo" localSheetId="9" hidden="1">{"'Eng (page2)'!$A$1:$D$52"}</definedName>
    <definedName name="jfjeo" localSheetId="8" hidden="1">{"'Eng (page2)'!$A$1:$D$52"}</definedName>
    <definedName name="jfjeo" localSheetId="4" hidden="1">{"'Eng (page2)'!$A$1:$D$52"}</definedName>
    <definedName name="jfjeo" localSheetId="7" hidden="1">{"'Eng (page2)'!$A$1:$D$52"}</definedName>
    <definedName name="jfjeo" hidden="1">{"'Eng (page2)'!$A$1:$D$52"}</definedName>
    <definedName name="jfkd" localSheetId="9" hidden="1">{"'Eng (page2)'!$A$1:$D$52"}</definedName>
    <definedName name="jfkd" localSheetId="8" hidden="1">{"'Eng (page2)'!$A$1:$D$52"}</definedName>
    <definedName name="jfkd" localSheetId="4" hidden="1">{"'Eng (page2)'!$A$1:$D$52"}</definedName>
    <definedName name="jfkd" localSheetId="7" hidden="1">{"'Eng (page2)'!$A$1:$D$52"}</definedName>
    <definedName name="jfkd" hidden="1">{"'Eng (page2)'!$A$1:$D$52"}</definedName>
    <definedName name="jfkdl" localSheetId="4">[160]อาคาร!$K$19</definedName>
    <definedName name="jfkdl" localSheetId="7">#REF!</definedName>
    <definedName name="jfkdl">#REF!</definedName>
    <definedName name="jfpwe" localSheetId="9" hidden="1">{"'Eng (page2)'!$A$1:$D$52"}</definedName>
    <definedName name="jfpwe" localSheetId="8" hidden="1">{"'Eng (page2)'!$A$1:$D$52"}</definedName>
    <definedName name="jfpwe" localSheetId="4" hidden="1">{"'Eng (page2)'!$A$1:$D$52"}</definedName>
    <definedName name="jfpwe" localSheetId="7" hidden="1">{"'Eng (page2)'!$A$1:$D$52"}</definedName>
    <definedName name="jfpwe" hidden="1">{"'Eng (page2)'!$A$1:$D$52"}</definedName>
    <definedName name="JFYY">#N/A</definedName>
    <definedName name="JGDD">#N/A</definedName>
    <definedName name="jgff6">#N/A</definedName>
    <definedName name="JGGFJH">#N/A</definedName>
    <definedName name="jggg">#N/A</definedName>
    <definedName name="jghgf">#N/A</definedName>
    <definedName name="jgj">#N/A</definedName>
    <definedName name="jgjfdk">#N/A</definedName>
    <definedName name="JGL" localSheetId="9" hidden="1">{"'Income Statement'!$D$96:$E$101"}</definedName>
    <definedName name="JGL" localSheetId="8" hidden="1">{"'Income Statement'!$D$96:$E$101"}</definedName>
    <definedName name="JGL" localSheetId="4" hidden="1">{"'Income Statement'!$D$96:$E$101"}</definedName>
    <definedName name="JGL" localSheetId="7" hidden="1">{"'Income Statement'!$D$96:$E$101"}</definedName>
    <definedName name="JGL" hidden="1">{"'Income Statement'!$D$96:$E$101"}</definedName>
    <definedName name="JH" localSheetId="9" hidden="1">{#N/A,#N/A,FALSE,"Doc. A";#N/A,#N/A,FALSE,"Doc. B";#N/A,#N/A,FALSE,"Doc. C";#N/A,#N/A,FALSE,"Doc. D";#N/A,#N/A,FALSE,"Doc. E";#N/A,#N/A,FALSE,"Doc. F";#N/A,#N/A,FALSE,"Doc. H";#N/A,#N/A,FALSE,"Doc. G";#N/A,#N/A,FALSE,"Doc. I";#N/A,#N/A,FALSE,"Doc. J";#N/A,#N/A,FALSE,"Stock"}</definedName>
    <definedName name="JH" localSheetId="8" hidden="1">{#N/A,#N/A,FALSE,"Doc. A";#N/A,#N/A,FALSE,"Doc. B";#N/A,#N/A,FALSE,"Doc. C";#N/A,#N/A,FALSE,"Doc. D";#N/A,#N/A,FALSE,"Doc. E";#N/A,#N/A,FALSE,"Doc. F";#N/A,#N/A,FALSE,"Doc. H";#N/A,#N/A,FALSE,"Doc. G";#N/A,#N/A,FALSE,"Doc. I";#N/A,#N/A,FALSE,"Doc. J";#N/A,#N/A,FALSE,"Stock"}</definedName>
    <definedName name="JH" localSheetId="4" hidden="1">{#N/A,#N/A,FALSE,"Doc. A";#N/A,#N/A,FALSE,"Doc. B";#N/A,#N/A,FALSE,"Doc. C";#N/A,#N/A,FALSE,"Doc. D";#N/A,#N/A,FALSE,"Doc. E";#N/A,#N/A,FALSE,"Doc. F";#N/A,#N/A,FALSE,"Doc. H";#N/A,#N/A,FALSE,"Doc. G";#N/A,#N/A,FALSE,"Doc. I";#N/A,#N/A,FALSE,"Doc. J";#N/A,#N/A,FALSE,"Stock"}</definedName>
    <definedName name="JH" localSheetId="5" hidden="1">{#N/A,#N/A,FALSE,"Doc. A";#N/A,#N/A,FALSE,"Doc. B";#N/A,#N/A,FALSE,"Doc. C";#N/A,#N/A,FALSE,"Doc. D";#N/A,#N/A,FALSE,"Doc. E";#N/A,#N/A,FALSE,"Doc. F";#N/A,#N/A,FALSE,"Doc. H";#N/A,#N/A,FALSE,"Doc. G";#N/A,#N/A,FALSE,"Doc. I";#N/A,#N/A,FALSE,"Doc. J";#N/A,#N/A,FALSE,"Stock"}</definedName>
    <definedName name="JH" localSheetId="7" hidden="1">{#N/A,#N/A,FALSE,"Doc. A";#N/A,#N/A,FALSE,"Doc. B";#N/A,#N/A,FALSE,"Doc. C";#N/A,#N/A,FALSE,"Doc. D";#N/A,#N/A,FALSE,"Doc. E";#N/A,#N/A,FALSE,"Doc. F";#N/A,#N/A,FALSE,"Doc. H";#N/A,#N/A,FALSE,"Doc. G";#N/A,#N/A,FALSE,"Doc. I";#N/A,#N/A,FALSE,"Doc. J";#N/A,#N/A,FALSE,"Stock"}</definedName>
    <definedName name="JH" hidden="1">{#N/A,#N/A,FALSE,"Doc. A";#N/A,#N/A,FALSE,"Doc. B";#N/A,#N/A,FALSE,"Doc. C";#N/A,#N/A,FALSE,"Doc. D";#N/A,#N/A,FALSE,"Doc. E";#N/A,#N/A,FALSE,"Doc. F";#N/A,#N/A,FALSE,"Doc. H";#N/A,#N/A,FALSE,"Doc. G";#N/A,#N/A,FALSE,"Doc. I";#N/A,#N/A,FALSE,"Doc. J";#N/A,#N/A,FALSE,"Stock"}</definedName>
    <definedName name="jh5er">#N/A</definedName>
    <definedName name="jh78j">#N/A</definedName>
    <definedName name="jherr">#N/A</definedName>
    <definedName name="JHGHHJ">#N/A</definedName>
    <definedName name="jhh">#N/A</definedName>
    <definedName name="jhht4">#N/A</definedName>
    <definedName name="jhj">#N/A</definedName>
    <definedName name="JHJHGK" localSheetId="9" hidden="1">{#N/A,#N/A,FALSE,"Aa-Ab";#N/A,#N/A,FALSE,"A03";#N/A,#N/A,FALSE,"A03a_A07a";#N/A,#N/A,FALSE,"A04a";#N/A,#N/A,FALSE,"A05a";#N/A,#N/A,FALSE,"A08.02-03-04";#N/A,#N/A,FALSE,"A08a2-3";#N/A,#N/A,FALSE,"A08.05";#N/A,#N/A,FALSE,"A09a";#N/A,#N/A,FALSE,"A13.01";#N/A,#N/A,FALSE,"A16a";#N/A,#N/A,FALSE,"A16b";#N/A,#N/A,FALSE,"A16da";#N/A,#N/A,FALSE,"A16i 1";#N/A,#N/A,FALSE,"A26.01-02";#N/A,#N/A,FALSE,"A32.03";#N/A,#N/A,FALSE,"A32.04a";#N/A,#N/A,FALSE,"A33.01";#N/A,#N/A,FALSE,"A33.02";#N/A,#N/A,FALSE,"A36";#N/A,#N/A,FALSE,"A37.01-03";#N/A,#N/A,FALSE,"A41"}</definedName>
    <definedName name="JHJHGK" localSheetId="8" hidden="1">{#N/A,#N/A,FALSE,"Aa-Ab";#N/A,#N/A,FALSE,"A03";#N/A,#N/A,FALSE,"A03a_A07a";#N/A,#N/A,FALSE,"A04a";#N/A,#N/A,FALSE,"A05a";#N/A,#N/A,FALSE,"A08.02-03-04";#N/A,#N/A,FALSE,"A08a2-3";#N/A,#N/A,FALSE,"A08.05";#N/A,#N/A,FALSE,"A09a";#N/A,#N/A,FALSE,"A13.01";#N/A,#N/A,FALSE,"A16a";#N/A,#N/A,FALSE,"A16b";#N/A,#N/A,FALSE,"A16da";#N/A,#N/A,FALSE,"A16i 1";#N/A,#N/A,FALSE,"A26.01-02";#N/A,#N/A,FALSE,"A32.03";#N/A,#N/A,FALSE,"A32.04a";#N/A,#N/A,FALSE,"A33.01";#N/A,#N/A,FALSE,"A33.02";#N/A,#N/A,FALSE,"A36";#N/A,#N/A,FALSE,"A37.01-03";#N/A,#N/A,FALSE,"A41"}</definedName>
    <definedName name="JHJHGK" localSheetId="4" hidden="1">{#N/A,#N/A,FALSE,"Aa-Ab";#N/A,#N/A,FALSE,"A03";#N/A,#N/A,FALSE,"A03a_A07a";#N/A,#N/A,FALSE,"A04a";#N/A,#N/A,FALSE,"A05a";#N/A,#N/A,FALSE,"A08.02-03-04";#N/A,#N/A,FALSE,"A08a2-3";#N/A,#N/A,FALSE,"A08.05";#N/A,#N/A,FALSE,"A09a";#N/A,#N/A,FALSE,"A13.01";#N/A,#N/A,FALSE,"A16a";#N/A,#N/A,FALSE,"A16b";#N/A,#N/A,FALSE,"A16da";#N/A,#N/A,FALSE,"A16i 1";#N/A,#N/A,FALSE,"A26.01-02";#N/A,#N/A,FALSE,"A32.03";#N/A,#N/A,FALSE,"A32.04a";#N/A,#N/A,FALSE,"A33.01";#N/A,#N/A,FALSE,"A33.02";#N/A,#N/A,FALSE,"A36";#N/A,#N/A,FALSE,"A37.01-03";#N/A,#N/A,FALSE,"A41"}</definedName>
    <definedName name="JHJHGK" localSheetId="7" hidden="1">{#N/A,#N/A,FALSE,"Aa-Ab";#N/A,#N/A,FALSE,"A03";#N/A,#N/A,FALSE,"A03a_A07a";#N/A,#N/A,FALSE,"A04a";#N/A,#N/A,FALSE,"A05a";#N/A,#N/A,FALSE,"A08.02-03-04";#N/A,#N/A,FALSE,"A08a2-3";#N/A,#N/A,FALSE,"A08.05";#N/A,#N/A,FALSE,"A09a";#N/A,#N/A,FALSE,"A13.01";#N/A,#N/A,FALSE,"A16a";#N/A,#N/A,FALSE,"A16b";#N/A,#N/A,FALSE,"A16da";#N/A,#N/A,FALSE,"A16i 1";#N/A,#N/A,FALSE,"A26.01-02";#N/A,#N/A,FALSE,"A32.03";#N/A,#N/A,FALSE,"A32.04a";#N/A,#N/A,FALSE,"A33.01";#N/A,#N/A,FALSE,"A33.02";#N/A,#N/A,FALSE,"A36";#N/A,#N/A,FALSE,"A37.01-03";#N/A,#N/A,FALSE,"A41"}</definedName>
    <definedName name="JHJHGK" hidden="1">{#N/A,#N/A,FALSE,"Aa-Ab";#N/A,#N/A,FALSE,"A03";#N/A,#N/A,FALSE,"A03a_A07a";#N/A,#N/A,FALSE,"A04a";#N/A,#N/A,FALSE,"A05a";#N/A,#N/A,FALSE,"A08.02-03-04";#N/A,#N/A,FALSE,"A08a2-3";#N/A,#N/A,FALSE,"A08.05";#N/A,#N/A,FALSE,"A09a";#N/A,#N/A,FALSE,"A13.01";#N/A,#N/A,FALSE,"A16a";#N/A,#N/A,FALSE,"A16b";#N/A,#N/A,FALSE,"A16da";#N/A,#N/A,FALSE,"A16i 1";#N/A,#N/A,FALSE,"A26.01-02";#N/A,#N/A,FALSE,"A32.03";#N/A,#N/A,FALSE,"A32.04a";#N/A,#N/A,FALSE,"A33.01";#N/A,#N/A,FALSE,"A33.02";#N/A,#N/A,FALSE,"A36";#N/A,#N/A,FALSE,"A37.01-03";#N/A,#N/A,FALSE,"A41"}</definedName>
    <definedName name="jhkh">#N/A</definedName>
    <definedName name="jhner" localSheetId="4">[83]data!$D$1:$D$27</definedName>
    <definedName name="jhner" localSheetId="7">#REF!</definedName>
    <definedName name="jhner">#REF!</definedName>
    <definedName name="jhser">#N/A</definedName>
    <definedName name="jhtf5">#N/A</definedName>
    <definedName name="jhy">#N/A</definedName>
    <definedName name="jhyr3">#N/A</definedName>
    <definedName name="jhyy">#N/A</definedName>
    <definedName name="jiio">#N/A</definedName>
    <definedName name="jij">#N/A</definedName>
    <definedName name="jijiji" localSheetId="9" hidden="1">{"'Model'!$A$1:$N$53"}</definedName>
    <definedName name="jijiji" localSheetId="8" hidden="1">{"'Model'!$A$1:$N$53"}</definedName>
    <definedName name="jijiji" localSheetId="4" hidden="1">{"'Model'!$A$1:$N$53"}</definedName>
    <definedName name="jijiji" localSheetId="7" hidden="1">{"'Model'!$A$1:$N$53"}</definedName>
    <definedName name="jijiji" hidden="1">{"'Model'!$A$1:$N$53"}</definedName>
    <definedName name="jin" localSheetId="9" hidden="1">{"'Eng (page2)'!$A$1:$D$52"}</definedName>
    <definedName name="jin" localSheetId="8" hidden="1">{"'Eng (page2)'!$A$1:$D$52"}</definedName>
    <definedName name="jin" localSheetId="4" hidden="1">{"'Eng (page2)'!$A$1:$D$52"}</definedName>
    <definedName name="jin" localSheetId="7" hidden="1">{"'Eng (page2)'!$A$1:$D$52"}</definedName>
    <definedName name="jin" hidden="1">{"'Eng (page2)'!$A$1:$D$52"}</definedName>
    <definedName name="JIO" localSheetId="9" hidden="1">{"'Eng (page2)'!$A$1:$D$52"}</definedName>
    <definedName name="JIO" localSheetId="8" hidden="1">{"'Eng (page2)'!$A$1:$D$52"}</definedName>
    <definedName name="JIO" localSheetId="4" hidden="1">{"'Eng (page2)'!$A$1:$D$52"}</definedName>
    <definedName name="JIO" localSheetId="7" hidden="1">{"'Eng (page2)'!$A$1:$D$52"}</definedName>
    <definedName name="JIO" hidden="1">{"'Eng (page2)'!$A$1:$D$52"}</definedName>
    <definedName name="jipk">#N/A</definedName>
    <definedName name="jiuu87">#N/A</definedName>
    <definedName name="JJ" localSheetId="9">#REF!</definedName>
    <definedName name="JJ" localSheetId="8">#REF!</definedName>
    <definedName name="JJ" localSheetId="7">#REF!</definedName>
    <definedName name="JJ">#REF!</definedName>
    <definedName name="jjbv">#N/A</definedName>
    <definedName name="jjfd">#N/A</definedName>
    <definedName name="JJHHJ">#N/A</definedName>
    <definedName name="jjhiu">#N/A</definedName>
    <definedName name="jjhj">#N/A</definedName>
    <definedName name="jjhyur5">#N/A</definedName>
    <definedName name="JJHYYG">#N/A</definedName>
    <definedName name="JJI">#N/A</definedName>
    <definedName name="JJJ" localSheetId="9">#REF!</definedName>
    <definedName name="JJJ" localSheetId="8">#REF!</definedName>
    <definedName name="JJJ" localSheetId="7">#REF!</definedName>
    <definedName name="JJJ">#REF!</definedName>
    <definedName name="jjjj">#N/A</definedName>
    <definedName name="jjjjjjjjjjj" localSheetId="9" hidden="1">{"'Sell_Office'!$C$5:$D$6"}</definedName>
    <definedName name="jjjjjjjjjjj" localSheetId="8" hidden="1">{"'Sell_Office'!$C$5:$D$6"}</definedName>
    <definedName name="jjjjjjjjjjj" localSheetId="4" hidden="1">{"'Sell_Office'!$C$5:$D$6"}</definedName>
    <definedName name="jjjjjjjjjjj" localSheetId="7" hidden="1">{"'Sell_Office'!$C$5:$D$6"}</definedName>
    <definedName name="jjjjjjjjjjj" hidden="1">{"'Sell_Office'!$C$5:$D$6"}</definedName>
    <definedName name="jjjjjk">#N/A</definedName>
    <definedName name="jjjkjk">#N/A</definedName>
    <definedName name="jjk">#N/A</definedName>
    <definedName name="jjkijoj" localSheetId="9">#REF!</definedName>
    <definedName name="jjkijoj">#REF!</definedName>
    <definedName name="jjkj">#N/A</definedName>
    <definedName name="jjkweffwe">#N/A</definedName>
    <definedName name="jjujuuj">#N/A</definedName>
    <definedName name="jjvnvf">#N/A</definedName>
    <definedName name="jjyg7">#N/A</definedName>
    <definedName name="jk">#N/A</definedName>
    <definedName name="jk0kl">#N/A</definedName>
    <definedName name="jk4e8">#N/A</definedName>
    <definedName name="jk7h">#N/A</definedName>
    <definedName name="jk9d">#N/A</definedName>
    <definedName name="jkb">#N/A</definedName>
    <definedName name="jkcy">#N/A</definedName>
    <definedName name="JKDSKDK">#N/A</definedName>
    <definedName name="jkhkjjhk">#N/A</definedName>
    <definedName name="jkhuj">#N/A</definedName>
    <definedName name="jkih8">#N/A</definedName>
    <definedName name="jkjjkj">#N/A</definedName>
    <definedName name="jkjk">#N/A</definedName>
    <definedName name="jkjkj">#N/A</definedName>
    <definedName name="jkjkyd4">#N/A</definedName>
    <definedName name="jkjut6">#N/A</definedName>
    <definedName name="JKK" localSheetId="9">#REF!</definedName>
    <definedName name="JKK" localSheetId="8">#REF!</definedName>
    <definedName name="JKK" localSheetId="7">#REF!</definedName>
    <definedName name="JKK">#REF!</definedName>
    <definedName name="jkkju">#N/A</definedName>
    <definedName name="JKL" localSheetId="9" hidden="1">{"'Eng (page2)'!$A$1:$D$52"}</definedName>
    <definedName name="JKL" localSheetId="8" hidden="1">{"'Eng (page2)'!$A$1:$D$52"}</definedName>
    <definedName name="JKL" localSheetId="4" hidden="1">{"'Eng (page2)'!$A$1:$D$52"}</definedName>
    <definedName name="JKL" localSheetId="7" hidden="1">{"'Eng (page2)'!$A$1:$D$52"}</definedName>
    <definedName name="JKL" hidden="1">{"'Eng (page2)'!$A$1:$D$52"}</definedName>
    <definedName name="JKLH" localSheetId="9" hidden="1">{#N/A,#N/A,FALSE,"Aa-Ab";#N/A,#N/A,FALSE,"A03";#N/A,#N/A,FALSE,"A03a_A07a";#N/A,#N/A,FALSE,"A04a";#N/A,#N/A,FALSE,"A05a";#N/A,#N/A,FALSE,"A08.02-03-04";#N/A,#N/A,FALSE,"A08a2-3";#N/A,#N/A,FALSE,"A08.05";#N/A,#N/A,FALSE,"A09a";#N/A,#N/A,FALSE,"A13.01";#N/A,#N/A,FALSE,"A16a";#N/A,#N/A,FALSE,"A16b";#N/A,#N/A,FALSE,"A16da";#N/A,#N/A,FALSE,"A16i 1";#N/A,#N/A,FALSE,"A26.01-02";#N/A,#N/A,FALSE,"A32.03";#N/A,#N/A,FALSE,"A32.04a";#N/A,#N/A,FALSE,"A33.01";#N/A,#N/A,FALSE,"A33.02";#N/A,#N/A,FALSE,"A36";#N/A,#N/A,FALSE,"A37.01-03";#N/A,#N/A,FALSE,"A41"}</definedName>
    <definedName name="JKLH" localSheetId="8" hidden="1">{#N/A,#N/A,FALSE,"Aa-Ab";#N/A,#N/A,FALSE,"A03";#N/A,#N/A,FALSE,"A03a_A07a";#N/A,#N/A,FALSE,"A04a";#N/A,#N/A,FALSE,"A05a";#N/A,#N/A,FALSE,"A08.02-03-04";#N/A,#N/A,FALSE,"A08a2-3";#N/A,#N/A,FALSE,"A08.05";#N/A,#N/A,FALSE,"A09a";#N/A,#N/A,FALSE,"A13.01";#N/A,#N/A,FALSE,"A16a";#N/A,#N/A,FALSE,"A16b";#N/A,#N/A,FALSE,"A16da";#N/A,#N/A,FALSE,"A16i 1";#N/A,#N/A,FALSE,"A26.01-02";#N/A,#N/A,FALSE,"A32.03";#N/A,#N/A,FALSE,"A32.04a";#N/A,#N/A,FALSE,"A33.01";#N/A,#N/A,FALSE,"A33.02";#N/A,#N/A,FALSE,"A36";#N/A,#N/A,FALSE,"A37.01-03";#N/A,#N/A,FALSE,"A41"}</definedName>
    <definedName name="JKLH" localSheetId="4" hidden="1">{#N/A,#N/A,FALSE,"Aa-Ab";#N/A,#N/A,FALSE,"A03";#N/A,#N/A,FALSE,"A03a_A07a";#N/A,#N/A,FALSE,"A04a";#N/A,#N/A,FALSE,"A05a";#N/A,#N/A,FALSE,"A08.02-03-04";#N/A,#N/A,FALSE,"A08a2-3";#N/A,#N/A,FALSE,"A08.05";#N/A,#N/A,FALSE,"A09a";#N/A,#N/A,FALSE,"A13.01";#N/A,#N/A,FALSE,"A16a";#N/A,#N/A,FALSE,"A16b";#N/A,#N/A,FALSE,"A16da";#N/A,#N/A,FALSE,"A16i 1";#N/A,#N/A,FALSE,"A26.01-02";#N/A,#N/A,FALSE,"A32.03";#N/A,#N/A,FALSE,"A32.04a";#N/A,#N/A,FALSE,"A33.01";#N/A,#N/A,FALSE,"A33.02";#N/A,#N/A,FALSE,"A36";#N/A,#N/A,FALSE,"A37.01-03";#N/A,#N/A,FALSE,"A41"}</definedName>
    <definedName name="JKLH" localSheetId="7" hidden="1">{#N/A,#N/A,FALSE,"Aa-Ab";#N/A,#N/A,FALSE,"A03";#N/A,#N/A,FALSE,"A03a_A07a";#N/A,#N/A,FALSE,"A04a";#N/A,#N/A,FALSE,"A05a";#N/A,#N/A,FALSE,"A08.02-03-04";#N/A,#N/A,FALSE,"A08a2-3";#N/A,#N/A,FALSE,"A08.05";#N/A,#N/A,FALSE,"A09a";#N/A,#N/A,FALSE,"A13.01";#N/A,#N/A,FALSE,"A16a";#N/A,#N/A,FALSE,"A16b";#N/A,#N/A,FALSE,"A16da";#N/A,#N/A,FALSE,"A16i 1";#N/A,#N/A,FALSE,"A26.01-02";#N/A,#N/A,FALSE,"A32.03";#N/A,#N/A,FALSE,"A32.04a";#N/A,#N/A,FALSE,"A33.01";#N/A,#N/A,FALSE,"A33.02";#N/A,#N/A,FALSE,"A36";#N/A,#N/A,FALSE,"A37.01-03";#N/A,#N/A,FALSE,"A41"}</definedName>
    <definedName name="JKLH" hidden="1">{#N/A,#N/A,FALSE,"Aa-Ab";#N/A,#N/A,FALSE,"A03";#N/A,#N/A,FALSE,"A03a_A07a";#N/A,#N/A,FALSE,"A04a";#N/A,#N/A,FALSE,"A05a";#N/A,#N/A,FALSE,"A08.02-03-04";#N/A,#N/A,FALSE,"A08a2-3";#N/A,#N/A,FALSE,"A08.05";#N/A,#N/A,FALSE,"A09a";#N/A,#N/A,FALSE,"A13.01";#N/A,#N/A,FALSE,"A16a";#N/A,#N/A,FALSE,"A16b";#N/A,#N/A,FALSE,"A16da";#N/A,#N/A,FALSE,"A16i 1";#N/A,#N/A,FALSE,"A26.01-02";#N/A,#N/A,FALSE,"A32.03";#N/A,#N/A,FALSE,"A32.04a";#N/A,#N/A,FALSE,"A33.01";#N/A,#N/A,FALSE,"A33.02";#N/A,#N/A,FALSE,"A36";#N/A,#N/A,FALSE,"A37.01-03";#N/A,#N/A,FALSE,"A41"}</definedName>
    <definedName name="jkljkl" localSheetId="9">#REF!</definedName>
    <definedName name="jkljkl">#REF!</definedName>
    <definedName name="JKLOOU" localSheetId="9" hidden="1">{#N/A,#N/A,FALSE,"Aa-Ab";#N/A,#N/A,FALSE,"A03";#N/A,#N/A,FALSE,"A03a_A07a";#N/A,#N/A,FALSE,"A04a";#N/A,#N/A,FALSE,"A05a";#N/A,#N/A,FALSE,"A08.02-03-04";#N/A,#N/A,FALSE,"A08a2-3";#N/A,#N/A,FALSE,"A08.05";#N/A,#N/A,FALSE,"A09a";#N/A,#N/A,FALSE,"A13.01";#N/A,#N/A,FALSE,"A16a";#N/A,#N/A,FALSE,"A16b";#N/A,#N/A,FALSE,"A16da";#N/A,#N/A,FALSE,"A16i 1";#N/A,#N/A,FALSE,"A26.01-02";#N/A,#N/A,FALSE,"A32.03";#N/A,#N/A,FALSE,"A32.04a";#N/A,#N/A,FALSE,"A33.01";#N/A,#N/A,FALSE,"A33.02";#N/A,#N/A,FALSE,"A36";#N/A,#N/A,FALSE,"A37.01-03";#N/A,#N/A,FALSE,"A41"}</definedName>
    <definedName name="JKLOOU" localSheetId="8" hidden="1">{#N/A,#N/A,FALSE,"Aa-Ab";#N/A,#N/A,FALSE,"A03";#N/A,#N/A,FALSE,"A03a_A07a";#N/A,#N/A,FALSE,"A04a";#N/A,#N/A,FALSE,"A05a";#N/A,#N/A,FALSE,"A08.02-03-04";#N/A,#N/A,FALSE,"A08a2-3";#N/A,#N/A,FALSE,"A08.05";#N/A,#N/A,FALSE,"A09a";#N/A,#N/A,FALSE,"A13.01";#N/A,#N/A,FALSE,"A16a";#N/A,#N/A,FALSE,"A16b";#N/A,#N/A,FALSE,"A16da";#N/A,#N/A,FALSE,"A16i 1";#N/A,#N/A,FALSE,"A26.01-02";#N/A,#N/A,FALSE,"A32.03";#N/A,#N/A,FALSE,"A32.04a";#N/A,#N/A,FALSE,"A33.01";#N/A,#N/A,FALSE,"A33.02";#N/A,#N/A,FALSE,"A36";#N/A,#N/A,FALSE,"A37.01-03";#N/A,#N/A,FALSE,"A41"}</definedName>
    <definedName name="JKLOOU" localSheetId="4" hidden="1">{#N/A,#N/A,FALSE,"Aa-Ab";#N/A,#N/A,FALSE,"A03";#N/A,#N/A,FALSE,"A03a_A07a";#N/A,#N/A,FALSE,"A04a";#N/A,#N/A,FALSE,"A05a";#N/A,#N/A,FALSE,"A08.02-03-04";#N/A,#N/A,FALSE,"A08a2-3";#N/A,#N/A,FALSE,"A08.05";#N/A,#N/A,FALSE,"A09a";#N/A,#N/A,FALSE,"A13.01";#N/A,#N/A,FALSE,"A16a";#N/A,#N/A,FALSE,"A16b";#N/A,#N/A,FALSE,"A16da";#N/A,#N/A,FALSE,"A16i 1";#N/A,#N/A,FALSE,"A26.01-02";#N/A,#N/A,FALSE,"A32.03";#N/A,#N/A,FALSE,"A32.04a";#N/A,#N/A,FALSE,"A33.01";#N/A,#N/A,FALSE,"A33.02";#N/A,#N/A,FALSE,"A36";#N/A,#N/A,FALSE,"A37.01-03";#N/A,#N/A,FALSE,"A41"}</definedName>
    <definedName name="JKLOOU" localSheetId="7" hidden="1">{#N/A,#N/A,FALSE,"Aa-Ab";#N/A,#N/A,FALSE,"A03";#N/A,#N/A,FALSE,"A03a_A07a";#N/A,#N/A,FALSE,"A04a";#N/A,#N/A,FALSE,"A05a";#N/A,#N/A,FALSE,"A08.02-03-04";#N/A,#N/A,FALSE,"A08a2-3";#N/A,#N/A,FALSE,"A08.05";#N/A,#N/A,FALSE,"A09a";#N/A,#N/A,FALSE,"A13.01";#N/A,#N/A,FALSE,"A16a";#N/A,#N/A,FALSE,"A16b";#N/A,#N/A,FALSE,"A16da";#N/A,#N/A,FALSE,"A16i 1";#N/A,#N/A,FALSE,"A26.01-02";#N/A,#N/A,FALSE,"A32.03";#N/A,#N/A,FALSE,"A32.04a";#N/A,#N/A,FALSE,"A33.01";#N/A,#N/A,FALSE,"A33.02";#N/A,#N/A,FALSE,"A36";#N/A,#N/A,FALSE,"A37.01-03";#N/A,#N/A,FALSE,"A41"}</definedName>
    <definedName name="JKLOOU" hidden="1">{#N/A,#N/A,FALSE,"Aa-Ab";#N/A,#N/A,FALSE,"A03";#N/A,#N/A,FALSE,"A03a_A07a";#N/A,#N/A,FALSE,"A04a";#N/A,#N/A,FALSE,"A05a";#N/A,#N/A,FALSE,"A08.02-03-04";#N/A,#N/A,FALSE,"A08a2-3";#N/A,#N/A,FALSE,"A08.05";#N/A,#N/A,FALSE,"A09a";#N/A,#N/A,FALSE,"A13.01";#N/A,#N/A,FALSE,"A16a";#N/A,#N/A,FALSE,"A16b";#N/A,#N/A,FALSE,"A16da";#N/A,#N/A,FALSE,"A16i 1";#N/A,#N/A,FALSE,"A26.01-02";#N/A,#N/A,FALSE,"A32.03";#N/A,#N/A,FALSE,"A32.04a";#N/A,#N/A,FALSE,"A33.01";#N/A,#N/A,FALSE,"A33.02";#N/A,#N/A,FALSE,"A36";#N/A,#N/A,FALSE,"A37.01-03";#N/A,#N/A,FALSE,"A41"}</definedName>
    <definedName name="jkmhcd" localSheetId="9" hidden="1">{"'Eng (page2)'!$A$1:$D$52"}</definedName>
    <definedName name="jkmhcd" localSheetId="8" hidden="1">{"'Eng (page2)'!$A$1:$D$52"}</definedName>
    <definedName name="jkmhcd" localSheetId="4" hidden="1">{"'Eng (page2)'!$A$1:$D$52"}</definedName>
    <definedName name="jkmhcd" localSheetId="7" hidden="1">{"'Eng (page2)'!$A$1:$D$52"}</definedName>
    <definedName name="jkmhcd" hidden="1">{"'Eng (page2)'!$A$1:$D$52"}</definedName>
    <definedName name="jkn">#N/A</definedName>
    <definedName name="jkytf">#N/A</definedName>
    <definedName name="JL" localSheetId="9" hidden="1">{"'Eng (page2)'!$A$1:$D$52"}</definedName>
    <definedName name="JL" localSheetId="8" hidden="1">{"'Eng (page2)'!$A$1:$D$52"}</definedName>
    <definedName name="JL" localSheetId="4" hidden="1">{"'Eng (page2)'!$A$1:$D$52"}</definedName>
    <definedName name="JL" localSheetId="7" hidden="1">{"'Eng (page2)'!$A$1:$D$52"}</definedName>
    <definedName name="JL" hidden="1">{"'Eng (page2)'!$A$1:$D$52"}</definedName>
    <definedName name="jlh">#N/A</definedName>
    <definedName name="jmj">#N/A</definedName>
    <definedName name="jmjmm">#N/A</definedName>
    <definedName name="jmunml">#N/A</definedName>
    <definedName name="jn">#N/A</definedName>
    <definedName name="jner" localSheetId="9" hidden="1">{"'Eng (page2)'!$A$1:$D$52"}</definedName>
    <definedName name="jner" localSheetId="8" hidden="1">{"'Eng (page2)'!$A$1:$D$52"}</definedName>
    <definedName name="jner" localSheetId="4" hidden="1">{"'Eng (page2)'!$A$1:$D$52"}</definedName>
    <definedName name="jner" localSheetId="7" hidden="1">{"'Eng (page2)'!$A$1:$D$52"}</definedName>
    <definedName name="jner" hidden="1">{"'Eng (page2)'!$A$1:$D$52"}</definedName>
    <definedName name="jnj">#N/A</definedName>
    <definedName name="jnjn">#N/A</definedName>
    <definedName name="JNLTYPE" localSheetId="9">#REF!</definedName>
    <definedName name="JNLTYPE">#REF!</definedName>
    <definedName name="jo">#N/A</definedName>
    <definedName name="JobOrder" localSheetId="4">[134]JobOrder!$B:$B</definedName>
    <definedName name="JobOrder" localSheetId="7">#REF!</definedName>
    <definedName name="JobOrder">#REF!</definedName>
    <definedName name="JOP" localSheetId="9" hidden="1">{"'Eng (page2)'!$A$1:$D$52"}</definedName>
    <definedName name="JOP" localSheetId="8" hidden="1">{"'Eng (page2)'!$A$1:$D$52"}</definedName>
    <definedName name="JOP" localSheetId="4" hidden="1">{"'Eng (page2)'!$A$1:$D$52"}</definedName>
    <definedName name="JOP" localSheetId="7" hidden="1">{"'Eng (page2)'!$A$1:$D$52"}</definedName>
    <definedName name="JOP" hidden="1">{"'Eng (page2)'!$A$1:$D$52"}</definedName>
    <definedName name="Joy" localSheetId="9" hidden="1">{"sum_mth",#N/A,FALSE,"SUM-MTH";"sum_mth_สะสม",#N/A,FALSE,"SUM-MTH";"sum_mth_ผลการดำเนินงาน",#N/A,FALSE,"SUM-MTH";"sum_mth_ผลการดำเนินงาน_สะสม",#N/A,FALSE,"SUM-MTH"}</definedName>
    <definedName name="Joy" localSheetId="8" hidden="1">{"sum_mth",#N/A,FALSE,"SUM-MTH";"sum_mth_สะสม",#N/A,FALSE,"SUM-MTH";"sum_mth_ผลการดำเนินงาน",#N/A,FALSE,"SUM-MTH";"sum_mth_ผลการดำเนินงาน_สะสม",#N/A,FALSE,"SUM-MTH"}</definedName>
    <definedName name="Joy" localSheetId="4" hidden="1">{"sum_mth",#N/A,FALSE,"SUM-MTH";"sum_mth_สะสม",#N/A,FALSE,"SUM-MTH";"sum_mth_ผลการดำเนินงาน",#N/A,FALSE,"SUM-MTH";"sum_mth_ผลการดำเนินงาน_สะสม",#N/A,FALSE,"SUM-MTH"}</definedName>
    <definedName name="Joy" localSheetId="7" hidden="1">{"sum_mth",#N/A,FALSE,"SUM-MTH";"sum_mth_สะสม",#N/A,FALSE,"SUM-MTH";"sum_mth_ผลการดำเนินงาน",#N/A,FALSE,"SUM-MTH";"sum_mth_ผลการดำเนินงาน_สะสม",#N/A,FALSE,"SUM-MTH"}</definedName>
    <definedName name="Joy" hidden="1">{"sum_mth",#N/A,FALSE,"SUM-MTH";"sum_mth_สะสม",#N/A,FALSE,"SUM-MTH";"sum_mth_ผลการดำเนินงาน",#N/A,FALSE,"SUM-MTH";"sum_mth_ผลการดำเนินงาน_สะสม",#N/A,FALSE,"SUM-MTH"}</definedName>
    <definedName name="jper" localSheetId="9" hidden="1">{"'Eng (page2)'!$A$1:$D$52"}</definedName>
    <definedName name="jper" localSheetId="8" hidden="1">{"'Eng (page2)'!$A$1:$D$52"}</definedName>
    <definedName name="jper" localSheetId="4" hidden="1">{"'Eng (page2)'!$A$1:$D$52"}</definedName>
    <definedName name="jper" localSheetId="7" hidden="1">{"'Eng (page2)'!$A$1:$D$52"}</definedName>
    <definedName name="jper" hidden="1">{"'Eng (page2)'!$A$1:$D$52"}</definedName>
    <definedName name="JPP" localSheetId="9" hidden="1">{"'Eng (page2)'!$A$1:$D$52"}</definedName>
    <definedName name="JPP" localSheetId="8" hidden="1">{"'Eng (page2)'!$A$1:$D$52"}</definedName>
    <definedName name="JPP" localSheetId="4" hidden="1">{"'Eng (page2)'!$A$1:$D$52"}</definedName>
    <definedName name="JPP" localSheetId="7" hidden="1">{"'Eng (page2)'!$A$1:$D$52"}</definedName>
    <definedName name="JPP" hidden="1">{"'Eng (page2)'!$A$1:$D$52"}</definedName>
    <definedName name="JPY_AVG" localSheetId="4">'[73]Calculation of end rates'!#REF!</definedName>
    <definedName name="JPY_AVG">#REF!</definedName>
    <definedName name="jr">#N/A</definedName>
    <definedName name="jrewp" localSheetId="9" hidden="1">{"'Eng (page2)'!$A$1:$D$52"}</definedName>
    <definedName name="jrewp" localSheetId="8" hidden="1">{"'Eng (page2)'!$A$1:$D$52"}</definedName>
    <definedName name="jrewp" localSheetId="4" hidden="1">{"'Eng (page2)'!$A$1:$D$52"}</definedName>
    <definedName name="jrewp" localSheetId="7" hidden="1">{"'Eng (page2)'!$A$1:$D$52"}</definedName>
    <definedName name="jrewp" hidden="1">{"'Eng (page2)'!$A$1:$D$52"}</definedName>
    <definedName name="JRHT">#N/A</definedName>
    <definedName name="jrjerjr">#N/A</definedName>
    <definedName name="jrp" localSheetId="9" hidden="1">{"'Eng (page2)'!$A$1:$D$52"}</definedName>
    <definedName name="jrp" localSheetId="8" hidden="1">{"'Eng (page2)'!$A$1:$D$52"}</definedName>
    <definedName name="jrp" localSheetId="4" hidden="1">{"'Eng (page2)'!$A$1:$D$52"}</definedName>
    <definedName name="jrp" localSheetId="7" hidden="1">{"'Eng (page2)'!$A$1:$D$52"}</definedName>
    <definedName name="jrp" hidden="1">{"'Eng (page2)'!$A$1:$D$52"}</definedName>
    <definedName name="jrs">#N/A</definedName>
    <definedName name="jrt">#N/A</definedName>
    <definedName name="JRTF">#N/A</definedName>
    <definedName name="JSRCE" localSheetId="9">#REF!</definedName>
    <definedName name="JSRCE">#REF!</definedName>
    <definedName name="jsrer">#N/A</definedName>
    <definedName name="JT">#N/A</definedName>
    <definedName name="JTFY">#N/A</definedName>
    <definedName name="JTR">#N/A</definedName>
    <definedName name="jtrt">#N/A</definedName>
    <definedName name="jtry">#N/A</definedName>
    <definedName name="jttjt">#N/A</definedName>
    <definedName name="jty">#N/A</definedName>
    <definedName name="jtyr">#N/A</definedName>
    <definedName name="JTYT">#N/A</definedName>
    <definedName name="ju">#N/A</definedName>
    <definedName name="ju0">#N/A</definedName>
    <definedName name="jujju">#N/A</definedName>
    <definedName name="jujuj">#N/A</definedName>
    <definedName name="JUJUJUUJ">#N/A</definedName>
    <definedName name="juki">#N/A</definedName>
    <definedName name="JUL" localSheetId="9">#REF!</definedName>
    <definedName name="JUL">#REF!</definedName>
    <definedName name="Jul_00" localSheetId="9">#REF!</definedName>
    <definedName name="Jul_00">#REF!</definedName>
    <definedName name="Jul_Building" localSheetId="4">[80]BUILD95!$AH$9:$AH$17</definedName>
    <definedName name="Jul_Building" localSheetId="7">#REF!</definedName>
    <definedName name="Jul_Building">#REF!</definedName>
    <definedName name="jul_dec" localSheetId="9">#REF!</definedName>
    <definedName name="jul_dec" localSheetId="7">#REF!</definedName>
    <definedName name="jul_dec">#REF!</definedName>
    <definedName name="JUN" localSheetId="9">#REF!</definedName>
    <definedName name="JUN">#REF!</definedName>
    <definedName name="Jun_Building" localSheetId="4">[80]BUILD95!$AG$9:$AG$17</definedName>
    <definedName name="Jun_Building" localSheetId="7">#REF!</definedName>
    <definedName name="Jun_Building">#REF!</definedName>
    <definedName name="jus" localSheetId="9" hidden="1">{"'Model'!$A$1:$N$53"}</definedName>
    <definedName name="jus" localSheetId="8" hidden="1">{"'Model'!$A$1:$N$53"}</definedName>
    <definedName name="jus" localSheetId="4" hidden="1">{"'Model'!$A$1:$N$53"}</definedName>
    <definedName name="jus" localSheetId="7" hidden="1">{"'Model'!$A$1:$N$53"}</definedName>
    <definedName name="jus" hidden="1">{"'Model'!$A$1:$N$53"}</definedName>
    <definedName name="juuh8">#N/A</definedName>
    <definedName name="juyyv676">#N/A</definedName>
    <definedName name="jvg">#N/A</definedName>
    <definedName name="jvnkjv">#N/A</definedName>
    <definedName name="JY">#N/A</definedName>
    <definedName name="jyg">#N/A</definedName>
    <definedName name="jygh">#N/A</definedName>
    <definedName name="JYJ">#N/A</definedName>
    <definedName name="jyt">#N/A</definedName>
    <definedName name="JYTJYT" localSheetId="9">#REF!</definedName>
    <definedName name="JYTJYT" localSheetId="8">#REF!</definedName>
    <definedName name="JYTJYT" localSheetId="7">#REF!</definedName>
    <definedName name="JYTJYT">#REF!</definedName>
    <definedName name="jytr">#N/A</definedName>
    <definedName name="JYYJ">#N/A</definedName>
    <definedName name="K">#N/A</definedName>
    <definedName name="k3k3k">#N/A</definedName>
    <definedName name="K400_1" localSheetId="9" hidden="1">#REF!</definedName>
    <definedName name="K400_1" hidden="1">#REF!</definedName>
    <definedName name="K400CF" localSheetId="9" hidden="1">#REF!</definedName>
    <definedName name="K400CF" hidden="1">#REF!</definedName>
    <definedName name="k433k">#N/A</definedName>
    <definedName name="k6rf">#N/A</definedName>
    <definedName name="k7g">#N/A</definedName>
    <definedName name="k7yv">#N/A</definedName>
    <definedName name="k9d">#N/A</definedName>
    <definedName name="k9e7">#N/A</definedName>
    <definedName name="k9k">#N/A</definedName>
    <definedName name="ka" localSheetId="9">#REF!</definedName>
    <definedName name="ka">#REF!</definedName>
    <definedName name="kae" localSheetId="9">#REF!</definedName>
    <definedName name="kae">#REF!</definedName>
    <definedName name="kafwakwe">#N/A</definedName>
    <definedName name="kaka" localSheetId="9" hidden="1">{"'Income Statement'!$D$96:$E$101"}</definedName>
    <definedName name="kaka" localSheetId="8" hidden="1">{"'Income Statement'!$D$96:$E$101"}</definedName>
    <definedName name="kaka" localSheetId="4" hidden="1">{"'Income Statement'!$D$96:$E$101"}</definedName>
    <definedName name="kaka" localSheetId="7" hidden="1">{"'Income Statement'!$D$96:$E$101"}</definedName>
    <definedName name="kaka" hidden="1">{"'Income Statement'!$D$96:$E$101"}</definedName>
    <definedName name="kan" localSheetId="9" hidden="1">{"'Eng (page2)'!$A$1:$D$52"}</definedName>
    <definedName name="kan" localSheetId="8" hidden="1">{"'Eng (page2)'!$A$1:$D$52"}</definedName>
    <definedName name="kan" localSheetId="4" hidden="1">{"'Eng (page2)'!$A$1:$D$52"}</definedName>
    <definedName name="kan" localSheetId="7" hidden="1">{"'Eng (page2)'!$A$1:$D$52"}</definedName>
    <definedName name="kan" hidden="1">{"'Eng (page2)'!$A$1:$D$52"}</definedName>
    <definedName name="kas" localSheetId="9" hidden="1">{"'Eng (page2)'!$A$1:$D$52"}</definedName>
    <definedName name="kas" localSheetId="8" hidden="1">{"'Eng (page2)'!$A$1:$D$52"}</definedName>
    <definedName name="kas" localSheetId="4" hidden="1">{"'Eng (page2)'!$A$1:$D$52"}</definedName>
    <definedName name="kas" localSheetId="7" hidden="1">{"'Eng (page2)'!$A$1:$D$52"}</definedName>
    <definedName name="kas" hidden="1">{"'Eng (page2)'!$A$1:$D$52"}</definedName>
    <definedName name="KB_Toys" localSheetId="9">#REF!</definedName>
    <definedName name="KB_Toys">#REF!</definedName>
    <definedName name="KBVF" localSheetId="9" hidden="1">{"'Eng (page2)'!$A$1:$D$52"}</definedName>
    <definedName name="KBVF" localSheetId="8" hidden="1">{"'Eng (page2)'!$A$1:$D$52"}</definedName>
    <definedName name="KBVF" localSheetId="4" hidden="1">{"'Eng (page2)'!$A$1:$D$52"}</definedName>
    <definedName name="KBVF" localSheetId="7" hidden="1">{"'Eng (page2)'!$A$1:$D$52"}</definedName>
    <definedName name="KBVF" hidden="1">{"'Eng (page2)'!$A$1:$D$52"}</definedName>
    <definedName name="KCFE" localSheetId="9" hidden="1">{"'Eng (page2)'!$A$1:$D$52"}</definedName>
    <definedName name="KCFE" localSheetId="8" hidden="1">{"'Eng (page2)'!$A$1:$D$52"}</definedName>
    <definedName name="KCFE" localSheetId="4" hidden="1">{"'Eng (page2)'!$A$1:$D$52"}</definedName>
    <definedName name="KCFE" localSheetId="7" hidden="1">{"'Eng (page2)'!$A$1:$D$52"}</definedName>
    <definedName name="KCFE" hidden="1">{"'Eng (page2)'!$A$1:$D$52"}</definedName>
    <definedName name="KDDKKDKD">#N/A</definedName>
    <definedName name="kdfefifj" localSheetId="9">#REF!</definedName>
    <definedName name="kdfefifj">#REF!</definedName>
    <definedName name="kdfkdo" localSheetId="9" hidden="1">#REF!</definedName>
    <definedName name="kdfkdo" hidden="1">#REF!</definedName>
    <definedName name="kdflr0">#N/A</definedName>
    <definedName name="kdiejf">#N/A</definedName>
    <definedName name="kdjck">#N/A</definedName>
    <definedName name="kdjfj">#N/A</definedName>
    <definedName name="kdkdk">#N/A</definedName>
    <definedName name="KDKDKDKDK">#N/A</definedName>
    <definedName name="kdkjeiei">#N/A</definedName>
    <definedName name="KDLDL">#N/A</definedName>
    <definedName name="KDLDLFWE">#N/A</definedName>
    <definedName name="KDLKRGKL">#N/A</definedName>
    <definedName name="KDLKRGLK">#N/A</definedName>
    <definedName name="kdnjd">#N/A</definedName>
    <definedName name="kdurjd">#N/A</definedName>
    <definedName name="ke">#N/A</definedName>
    <definedName name="ked" localSheetId="9" hidden="1">{"'Model'!$A$1:$N$53"}</definedName>
    <definedName name="ked" localSheetId="3" hidden="1">{"'Model'!$A$1:$N$53"}</definedName>
    <definedName name="ked" localSheetId="8" hidden="1">{"'Model'!$A$1:$N$53"}</definedName>
    <definedName name="ked" localSheetId="4" hidden="1">{"'Model'!$A$1:$N$53"}</definedName>
    <definedName name="ked" localSheetId="5" hidden="1">{"'Model'!$A$1:$N$53"}</definedName>
    <definedName name="ked" localSheetId="7" hidden="1">{"'Model'!$A$1:$N$53"}</definedName>
    <definedName name="ked" hidden="1">{"'Model'!$A$1:$N$53"}</definedName>
    <definedName name="kee0">#N/A</definedName>
    <definedName name="keekek">#N/A</definedName>
    <definedName name="keekke">#N/A</definedName>
    <definedName name="keer9">#N/A</definedName>
    <definedName name="kefwfe">#N/A</definedName>
    <definedName name="kei49e">#N/A</definedName>
    <definedName name="keidkc" localSheetId="9" hidden="1">{"sum_mth",#N/A,FALSE,"SUM-MTH";"sum_mth_สะสม",#N/A,FALSE,"SUM-MTH";"sum_mth_ผลการดำเนินงาน",#N/A,FALSE,"SUM-MTH";"sum_mth_ผลการดำเนินงาน_สะสม",#N/A,FALSE,"SUM-MTH"}</definedName>
    <definedName name="keidkc" localSheetId="8" hidden="1">{"sum_mth",#N/A,FALSE,"SUM-MTH";"sum_mth_สะสม",#N/A,FALSE,"SUM-MTH";"sum_mth_ผลการดำเนินงาน",#N/A,FALSE,"SUM-MTH";"sum_mth_ผลการดำเนินงาน_สะสม",#N/A,FALSE,"SUM-MTH"}</definedName>
    <definedName name="keidkc" localSheetId="4" hidden="1">{"sum_mth",#N/A,FALSE,"SUM-MTH";"sum_mth_สะสม",#N/A,FALSE,"SUM-MTH";"sum_mth_ผลการดำเนินงาน",#N/A,FALSE,"SUM-MTH";"sum_mth_ผลการดำเนินงาน_สะสม",#N/A,FALSE,"SUM-MTH"}</definedName>
    <definedName name="keidkc" localSheetId="7" hidden="1">{"sum_mth",#N/A,FALSE,"SUM-MTH";"sum_mth_สะสม",#N/A,FALSE,"SUM-MTH";"sum_mth_ผลการดำเนินงาน",#N/A,FALSE,"SUM-MTH";"sum_mth_ผลการดำเนินงาน_สะสม",#N/A,FALSE,"SUM-MTH"}</definedName>
    <definedName name="keidkc" hidden="1">{"sum_mth",#N/A,FALSE,"SUM-MTH";"sum_mth_สะสม",#N/A,FALSE,"SUM-MTH";"sum_mth_ผลการดำเนินงาน",#N/A,FALSE,"SUM-MTH";"sum_mth_ผลการดำเนินงาน_สะสม",#N/A,FALSE,"SUM-MTH"}</definedName>
    <definedName name="keifjeofeo" localSheetId="9">#REF!</definedName>
    <definedName name="keifjeofeo">#REF!</definedName>
    <definedName name="keijg">#N/A</definedName>
    <definedName name="keisj4">#N/A</definedName>
    <definedName name="kekf">#N/A</definedName>
    <definedName name="kekko">#N/A</definedName>
    <definedName name="kekte">#N/A</definedName>
    <definedName name="kekwek">#N/A</definedName>
    <definedName name="kele" localSheetId="9" hidden="1">{"'Eng (page2)'!$A$1:$D$52"}</definedName>
    <definedName name="kele" localSheetId="8" hidden="1">{"'Eng (page2)'!$A$1:$D$52"}</definedName>
    <definedName name="kele" localSheetId="4" hidden="1">{"'Eng (page2)'!$A$1:$D$52"}</definedName>
    <definedName name="kele" localSheetId="7" hidden="1">{"'Eng (page2)'!$A$1:$D$52"}</definedName>
    <definedName name="kele" hidden="1">{"'Eng (page2)'!$A$1:$D$52"}</definedName>
    <definedName name="Ken" localSheetId="4">[161]J2!$U$17</definedName>
    <definedName name="Ken" localSheetId="7">#REF!</definedName>
    <definedName name="Ken">#REF!</definedName>
    <definedName name="ker0">#N/A</definedName>
    <definedName name="keregr0">#N/A</definedName>
    <definedName name="kerkgr">#N/A</definedName>
    <definedName name="kerkk">#N/A</definedName>
    <definedName name="KERKKG">#N/A</definedName>
    <definedName name="kermgvk">#N/A</definedName>
    <definedName name="kertet">#N/A</definedName>
    <definedName name="kertr8">#N/A</definedName>
    <definedName name="KES_AVG" localSheetId="4">'[73]Calculation of end rates'!#REF!</definedName>
    <definedName name="KES_AVG" localSheetId="7">#REF!</definedName>
    <definedName name="KES_AVG">#REF!</definedName>
    <definedName name="kewak">#N/A</definedName>
    <definedName name="kewfak">#N/A</definedName>
    <definedName name="kewfkfe">#N/A</definedName>
    <definedName name="kewkeke">#N/A</definedName>
    <definedName name="kewkke">#N/A</definedName>
    <definedName name="KeyM" localSheetId="4">[85]Manual!$D$67:$D$102</definedName>
    <definedName name="KeyM" localSheetId="7">#REF!</definedName>
    <definedName name="KeyM">#REF!</definedName>
    <definedName name="kf">#N/A</definedName>
    <definedName name="kfdjgjg">#N/A</definedName>
    <definedName name="kfeke">#N/A</definedName>
    <definedName name="kffy">#N/A</definedName>
    <definedName name="kfh">#N/A</definedName>
    <definedName name="kfkdfkg">#N/A</definedName>
    <definedName name="kfkfk">#N/A</definedName>
    <definedName name="kfkfkf">#N/A</definedName>
    <definedName name="kfkfkjg">#N/A</definedName>
    <definedName name="KFKFKKF">#N/A</definedName>
    <definedName name="kfkh">#N/A</definedName>
    <definedName name="kfkhk">#N/A</definedName>
    <definedName name="kfkke">#N/A</definedName>
    <definedName name="KFKLDKLD">#N/A</definedName>
    <definedName name="kfmvjd">#N/A</definedName>
    <definedName name="kfskfsda">#N/A</definedName>
    <definedName name="KFT">#N/A</definedName>
    <definedName name="KFT5R">#N/A</definedName>
    <definedName name="KFTR">#N/A</definedName>
    <definedName name="kfy">#N/A</definedName>
    <definedName name="kfyt">#N/A</definedName>
    <definedName name="kg">#N/A</definedName>
    <definedName name="KGDKFDLK">#N/A</definedName>
    <definedName name="kgh">#N/A</definedName>
    <definedName name="kgk">#N/A</definedName>
    <definedName name="kgkgdsk">#N/A</definedName>
    <definedName name="kgkit8">#N/A</definedName>
    <definedName name="kgu">#N/A</definedName>
    <definedName name="kgyu">#N/A</definedName>
    <definedName name="kh">#N/A</definedName>
    <definedName name="KHJGDFGFHGHJ" localSheetId="9" hidden="1">{"cashflow",#N/A,FALSE,"cash flow"}</definedName>
    <definedName name="KHJGDFGFHGHJ" localSheetId="8" hidden="1">{"cashflow",#N/A,FALSE,"cash flow"}</definedName>
    <definedName name="KHJGDFGFHGHJ" localSheetId="4" hidden="1">{"cashflow",#N/A,FALSE,"cash flow"}</definedName>
    <definedName name="KHJGDFGFHGHJ" localSheetId="7" hidden="1">{"cashflow",#N/A,FALSE,"cash flow"}</definedName>
    <definedName name="KHJGDFGFHGHJ" hidden="1">{"cashflow",#N/A,FALSE,"cash flow"}</definedName>
    <definedName name="KHK" localSheetId="9">#REF!</definedName>
    <definedName name="KHK" localSheetId="8">#REF!</definedName>
    <definedName name="KHK" localSheetId="7">#REF!</definedName>
    <definedName name="KHK">#REF!</definedName>
    <definedName name="khkhtrk">#N/A</definedName>
    <definedName name="ki" localSheetId="9" hidden="1">{#N/A,#N/A,FALSE,"MAIN";#N/A,#N/A,FALSE,"ACTvsBUD"}</definedName>
    <definedName name="ki" localSheetId="8" hidden="1">{#N/A,#N/A,FALSE,"MAIN";#N/A,#N/A,FALSE,"ACTvsBUD"}</definedName>
    <definedName name="ki" localSheetId="4" hidden="1">{#N/A,#N/A,FALSE,"MAIN";#N/A,#N/A,FALSE,"ACTvsBUD"}</definedName>
    <definedName name="ki" localSheetId="5" hidden="1">{#N/A,#N/A,FALSE,"MAIN";#N/A,#N/A,FALSE,"ACTvsBUD"}</definedName>
    <definedName name="ki" localSheetId="7" hidden="1">{#N/A,#N/A,FALSE,"MAIN";#N/A,#N/A,FALSE,"ACTvsBUD"}</definedName>
    <definedName name="ki" hidden="1">{#N/A,#N/A,FALSE,"MAIN";#N/A,#N/A,FALSE,"ACTvsBUD"}</definedName>
    <definedName name="ki3j3">#N/A</definedName>
    <definedName name="ki9j">#N/A</definedName>
    <definedName name="kie" localSheetId="9" hidden="1">{"'Eng (page2)'!$A$1:$D$52"}</definedName>
    <definedName name="kie" localSheetId="8" hidden="1">{"'Eng (page2)'!$A$1:$D$52"}</definedName>
    <definedName name="kie" localSheetId="4" hidden="1">{"'Eng (page2)'!$A$1:$D$52"}</definedName>
    <definedName name="kie" localSheetId="7" hidden="1">{"'Eng (page2)'!$A$1:$D$52"}</definedName>
    <definedName name="kie" hidden="1">{"'Eng (page2)'!$A$1:$D$52"}</definedName>
    <definedName name="kiejw9">#N/A</definedName>
    <definedName name="kii">#N/A</definedName>
    <definedName name="kiij">#N/A</definedName>
    <definedName name="kijl">#N/A</definedName>
    <definedName name="kikeifj" localSheetId="9">#REF!</definedName>
    <definedName name="kikeifj">#REF!</definedName>
    <definedName name="kiki" localSheetId="9">#REF!</definedName>
    <definedName name="kiki" localSheetId="8">#REF!</definedName>
    <definedName name="kiki" localSheetId="7">#REF!</definedName>
    <definedName name="kiki">#REF!</definedName>
    <definedName name="kiu">#N/A</definedName>
    <definedName name="kj">#N/A</definedName>
    <definedName name="kj3e">#N/A</definedName>
    <definedName name="kj7g">#N/A</definedName>
    <definedName name="kjdsue7">#N/A</definedName>
    <definedName name="kjekegrk">#N/A</definedName>
    <definedName name="kjewe">#N/A</definedName>
    <definedName name="kjfg\" localSheetId="9" hidden="1">{"'Eng (page2)'!$A$1:$D$52"}</definedName>
    <definedName name="kjfg\" localSheetId="8" hidden="1">{"'Eng (page2)'!$A$1:$D$52"}</definedName>
    <definedName name="kjfg\" localSheetId="4" hidden="1">{"'Eng (page2)'!$A$1:$D$52"}</definedName>
    <definedName name="kjfg\" localSheetId="7" hidden="1">{"'Eng (page2)'!$A$1:$D$52"}</definedName>
    <definedName name="kjfg\" hidden="1">{"'Eng (page2)'!$A$1:$D$52"}</definedName>
    <definedName name="kjhbg">#N/A</definedName>
    <definedName name="kjijijij" localSheetId="9">#REF!</definedName>
    <definedName name="kjijijij">#REF!</definedName>
    <definedName name="kjioj">#N/A</definedName>
    <definedName name="kjjhiu">#N/A</definedName>
    <definedName name="kjk">#N/A</definedName>
    <definedName name="KJKJJIKP\" localSheetId="9" hidden="1">{"sum_mth",#N/A,FALSE,"SUM-MTH";"sum_mth_สะสม",#N/A,FALSE,"SUM-MTH";"sum_mth_ผลการดำเนินงาน",#N/A,FALSE,"SUM-MTH";"sum_mth_ผลการดำเนินงาน_สะสม",#N/A,FALSE,"SUM-MTH"}</definedName>
    <definedName name="KJKJJIKP\" localSheetId="8" hidden="1">{"sum_mth",#N/A,FALSE,"SUM-MTH";"sum_mth_สะสม",#N/A,FALSE,"SUM-MTH";"sum_mth_ผลการดำเนินงาน",#N/A,FALSE,"SUM-MTH";"sum_mth_ผลการดำเนินงาน_สะสม",#N/A,FALSE,"SUM-MTH"}</definedName>
    <definedName name="KJKJJIKP\" localSheetId="4" hidden="1">{"sum_mth",#N/A,FALSE,"SUM-MTH";"sum_mth_สะสม",#N/A,FALSE,"SUM-MTH";"sum_mth_ผลการดำเนินงาน",#N/A,FALSE,"SUM-MTH";"sum_mth_ผลการดำเนินงาน_สะสม",#N/A,FALSE,"SUM-MTH"}</definedName>
    <definedName name="KJKJJIKP\" localSheetId="7" hidden="1">{"sum_mth",#N/A,FALSE,"SUM-MTH";"sum_mth_สะสม",#N/A,FALSE,"SUM-MTH";"sum_mth_ผลการดำเนินงาน",#N/A,FALSE,"SUM-MTH";"sum_mth_ผลการดำเนินงาน_สะสม",#N/A,FALSE,"SUM-MTH"}</definedName>
    <definedName name="KJKJJIKP\" hidden="1">{"sum_mth",#N/A,FALSE,"SUM-MTH";"sum_mth_สะสม",#N/A,FALSE,"SUM-MTH";"sum_mth_ผลการดำเนินงาน",#N/A,FALSE,"SUM-MTH";"sum_mth_ผลการดำเนินงาน_สะสม",#N/A,FALSE,"SUM-MTH"}</definedName>
    <definedName name="kjkkjk">#N/A</definedName>
    <definedName name="KJKKKK">#N/A</definedName>
    <definedName name="kjn">#N/A</definedName>
    <definedName name="kjnk" localSheetId="9" hidden="1">{"FB Assumptions",#N/A,FALSE,"Asu";"FB Cashflow 1",#N/A,FALSE,"F&amp;B";"FB Cashflow 2",#N/A,FALSE,"F&amp;B"}</definedName>
    <definedName name="kjnk" localSheetId="3" hidden="1">{"FB Assumptions",#N/A,FALSE,"Asu";"FB Cashflow 1",#N/A,FALSE,"F&amp;B";"FB Cashflow 2",#N/A,FALSE,"F&amp;B"}</definedName>
    <definedName name="kjnk" localSheetId="8" hidden="1">{"FB Assumptions",#N/A,FALSE,"Asu";"FB Cashflow 1",#N/A,FALSE,"F&amp;B";"FB Cashflow 2",#N/A,FALSE,"F&amp;B"}</definedName>
    <definedName name="kjnk" localSheetId="4" hidden="1">{"FB Assumptions",#N/A,FALSE,"Asu";"FB Cashflow 1",#N/A,FALSE,"F&amp;B";"FB Cashflow 2",#N/A,FALSE,"F&amp;B"}</definedName>
    <definedName name="kjnk" localSheetId="5" hidden="1">{"FB Assumptions",#N/A,FALSE,"Asu";"FB Cashflow 1",#N/A,FALSE,"F&amp;B";"FB Cashflow 2",#N/A,FALSE,"F&amp;B"}</definedName>
    <definedName name="kjnk" localSheetId="7" hidden="1">{"FB Assumptions",#N/A,FALSE,"Asu";"FB Cashflow 1",#N/A,FALSE,"F&amp;B";"FB Cashflow 2",#N/A,FALSE,"F&amp;B"}</definedName>
    <definedName name="kjnk" hidden="1">{"FB Assumptions",#N/A,FALSE,"Asu";"FB Cashflow 1",#N/A,FALSE,"F&amp;B";"FB Cashflow 2",#N/A,FALSE,"F&amp;B"}</definedName>
    <definedName name="kjnvd">#N/A</definedName>
    <definedName name="kjrkgkg">#N/A</definedName>
    <definedName name="kjyt" localSheetId="9" hidden="1">{"'Eng (page2)'!$A$1:$D$52"}</definedName>
    <definedName name="kjyt" localSheetId="8" hidden="1">{"'Eng (page2)'!$A$1:$D$52"}</definedName>
    <definedName name="kjyt" localSheetId="4" hidden="1">{"'Eng (page2)'!$A$1:$D$52"}</definedName>
    <definedName name="kjyt" localSheetId="7" hidden="1">{"'Eng (page2)'!$A$1:$D$52"}</definedName>
    <definedName name="kjyt" hidden="1">{"'Eng (page2)'!$A$1:$D$52"}</definedName>
    <definedName name="kk">#N/A</definedName>
    <definedName name="kkd" localSheetId="9" hidden="1">{"sum_mth",#N/A,FALSE,"SUM-MTH";"sum_mth_สะสม",#N/A,FALSE,"SUM-MTH";"sum_mth_ผลการดำเนินงาน",#N/A,FALSE,"SUM-MTH";"sum_mth_ผลการดำเนินงาน_สะสม",#N/A,FALSE,"SUM-MTH"}</definedName>
    <definedName name="kkd" localSheetId="8" hidden="1">{"sum_mth",#N/A,FALSE,"SUM-MTH";"sum_mth_สะสม",#N/A,FALSE,"SUM-MTH";"sum_mth_ผลการดำเนินงาน",#N/A,FALSE,"SUM-MTH";"sum_mth_ผลการดำเนินงาน_สะสม",#N/A,FALSE,"SUM-MTH"}</definedName>
    <definedName name="kkd" localSheetId="4" hidden="1">{"sum_mth",#N/A,FALSE,"SUM-MTH";"sum_mth_สะสม",#N/A,FALSE,"SUM-MTH";"sum_mth_ผลการดำเนินงาน",#N/A,FALSE,"SUM-MTH";"sum_mth_ผลการดำเนินงาน_สะสม",#N/A,FALSE,"SUM-MTH"}</definedName>
    <definedName name="kkd" localSheetId="7" hidden="1">{"sum_mth",#N/A,FALSE,"SUM-MTH";"sum_mth_สะสม",#N/A,FALSE,"SUM-MTH";"sum_mth_ผลการดำเนินงาน",#N/A,FALSE,"SUM-MTH";"sum_mth_ผลการดำเนินงาน_สะสม",#N/A,FALSE,"SUM-MTH"}</definedName>
    <definedName name="kkd" hidden="1">{"sum_mth",#N/A,FALSE,"SUM-MTH";"sum_mth_สะสม",#N/A,FALSE,"SUM-MTH";"sum_mth_ผลการดำเนินงาน",#N/A,FALSE,"SUM-MTH";"sum_mth_ผลการดำเนินงาน_สะสม",#N/A,FALSE,"SUM-MTH"}</definedName>
    <definedName name="kkdkd">#N/A</definedName>
    <definedName name="kkekd">#N/A</definedName>
    <definedName name="kkemck">#N/A</definedName>
    <definedName name="kkgk">#N/A</definedName>
    <definedName name="kki">#N/A</definedName>
    <definedName name="KKK" localSheetId="9">#REF!</definedName>
    <definedName name="KKK" localSheetId="8">#REF!</definedName>
    <definedName name="KKK" localSheetId="7">#REF!</definedName>
    <definedName name="KKK">#REF!</definedName>
    <definedName name="kkk00" localSheetId="9" hidden="1">{"sum_mth",#N/A,FALSE,"SUM-MTH";"sum_mth_สะสม",#N/A,FALSE,"SUM-MTH";"sum_mth_ผลการดำเนินงาน",#N/A,FALSE,"SUM-MTH";"sum_mth_ผลการดำเนินงาน_สะสม",#N/A,FALSE,"SUM-MTH"}</definedName>
    <definedName name="kkk00" localSheetId="8" hidden="1">{"sum_mth",#N/A,FALSE,"SUM-MTH";"sum_mth_สะสม",#N/A,FALSE,"SUM-MTH";"sum_mth_ผลการดำเนินงาน",#N/A,FALSE,"SUM-MTH";"sum_mth_ผลการดำเนินงาน_สะสม",#N/A,FALSE,"SUM-MTH"}</definedName>
    <definedName name="kkk00" localSheetId="4" hidden="1">{"sum_mth",#N/A,FALSE,"SUM-MTH";"sum_mth_สะสม",#N/A,FALSE,"SUM-MTH";"sum_mth_ผลการดำเนินงาน",#N/A,FALSE,"SUM-MTH";"sum_mth_ผลการดำเนินงาน_สะสม",#N/A,FALSE,"SUM-MTH"}</definedName>
    <definedName name="kkk00" localSheetId="7" hidden="1">{"sum_mth",#N/A,FALSE,"SUM-MTH";"sum_mth_สะสม",#N/A,FALSE,"SUM-MTH";"sum_mth_ผลการดำเนินงาน",#N/A,FALSE,"SUM-MTH";"sum_mth_ผลการดำเนินงาน_สะสม",#N/A,FALSE,"SUM-MTH"}</definedName>
    <definedName name="kkk00" hidden="1">{"sum_mth",#N/A,FALSE,"SUM-MTH";"sum_mth_สะสม",#N/A,FALSE,"SUM-MTH";"sum_mth_ผลการดำเนินงาน",#N/A,FALSE,"SUM-MTH";"sum_mth_ผลการดำเนินงาน_สะสม",#N/A,FALSE,"SUM-MTH"}</definedName>
    <definedName name="kkkfkf">#N/A</definedName>
    <definedName name="kkkj">#N/A</definedName>
    <definedName name="KKKK" localSheetId="9">#REF!</definedName>
    <definedName name="KKKK" localSheetId="8">#REF!</definedName>
    <definedName name="KKKK" localSheetId="7">#REF!</definedName>
    <definedName name="KKKK">#REF!</definedName>
    <definedName name="kkkkg">#N/A</definedName>
    <definedName name="kkkkk" localSheetId="9" hidden="1">{"sum_mth",#N/A,FALSE,"SUM-MTH";"sum_mth_สะสม",#N/A,FALSE,"SUM-MTH";"sum_mth_ผลการดำเนินงาน",#N/A,FALSE,"SUM-MTH";"sum_mth_ผลการดำเนินงาน_สะสม",#N/A,FALSE,"SUM-MTH"}</definedName>
    <definedName name="kkkkk" localSheetId="8" hidden="1">{"sum_mth",#N/A,FALSE,"SUM-MTH";"sum_mth_สะสม",#N/A,FALSE,"SUM-MTH";"sum_mth_ผลการดำเนินงาน",#N/A,FALSE,"SUM-MTH";"sum_mth_ผลการดำเนินงาน_สะสม",#N/A,FALSE,"SUM-MTH"}</definedName>
    <definedName name="kkkkk" localSheetId="4" hidden="1">{"sum_mth",#N/A,FALSE,"SUM-MTH";"sum_mth_สะสม",#N/A,FALSE,"SUM-MTH";"sum_mth_ผลการดำเนินงาน",#N/A,FALSE,"SUM-MTH";"sum_mth_ผลการดำเนินงาน_สะสม",#N/A,FALSE,"SUM-MTH"}</definedName>
    <definedName name="kkkkk" localSheetId="7" hidden="1">{"sum_mth",#N/A,FALSE,"SUM-MTH";"sum_mth_สะสม",#N/A,FALSE,"SUM-MTH";"sum_mth_ผลการดำเนินงาน",#N/A,FALSE,"SUM-MTH";"sum_mth_ผลการดำเนินงาน_สะสม",#N/A,FALSE,"SUM-MTH"}</definedName>
    <definedName name="kkkkk" hidden="1">{"sum_mth",#N/A,FALSE,"SUM-MTH";"sum_mth_สะสม",#N/A,FALSE,"SUM-MTH";"sum_mth_ผลการดำเนินงาน",#N/A,FALSE,"SUM-MTH";"sum_mth_ผลการดำเนินงาน_สะสม",#N/A,FALSE,"SUM-MTH"}</definedName>
    <definedName name="kkkkkk" localSheetId="9">#REF!</definedName>
    <definedName name="kkkkkk">#REF!</definedName>
    <definedName name="kkkkkkkkkkkk">#N/A</definedName>
    <definedName name="kkkklkl">#N/A</definedName>
    <definedName name="kkkl">#N/A</definedName>
    <definedName name="KKKLLLL" localSheetId="9">#REF!</definedName>
    <definedName name="KKKLLLL" localSheetId="8">#REF!</definedName>
    <definedName name="KKKLLLL" localSheetId="7">#REF!</definedName>
    <definedName name="KKKLLLL">#REF!</definedName>
    <definedName name="KKLKL" localSheetId="9">#REF!</definedName>
    <definedName name="KKLKL" localSheetId="8">#REF!</definedName>
    <definedName name="KKLKL" localSheetId="7">#REF!</definedName>
    <definedName name="KKLKL">#REF!</definedName>
    <definedName name="KKPKP" localSheetId="9" hidden="1">{"sum_mth",#N/A,FALSE,"SUM-MTH";"sum_mth_สะสม",#N/A,FALSE,"SUM-MTH";"sum_mth_ผลการดำเนินงาน",#N/A,FALSE,"SUM-MTH";"sum_mth_ผลการดำเนินงาน_สะสม",#N/A,FALSE,"SUM-MTH"}</definedName>
    <definedName name="KKPKP" localSheetId="8" hidden="1">{"sum_mth",#N/A,FALSE,"SUM-MTH";"sum_mth_สะสม",#N/A,FALSE,"SUM-MTH";"sum_mth_ผลการดำเนินงาน",#N/A,FALSE,"SUM-MTH";"sum_mth_ผลการดำเนินงาน_สะสม",#N/A,FALSE,"SUM-MTH"}</definedName>
    <definedName name="KKPKP" localSheetId="4" hidden="1">{"sum_mth",#N/A,FALSE,"SUM-MTH";"sum_mth_สะสม",#N/A,FALSE,"SUM-MTH";"sum_mth_ผลการดำเนินงาน",#N/A,FALSE,"SUM-MTH";"sum_mth_ผลการดำเนินงาน_สะสม",#N/A,FALSE,"SUM-MTH"}</definedName>
    <definedName name="KKPKP" localSheetId="7" hidden="1">{"sum_mth",#N/A,FALSE,"SUM-MTH";"sum_mth_สะสม",#N/A,FALSE,"SUM-MTH";"sum_mth_ผลการดำเนินงาน",#N/A,FALSE,"SUM-MTH";"sum_mth_ผลการดำเนินงาน_สะสม",#N/A,FALSE,"SUM-MTH"}</definedName>
    <definedName name="KKPKP" hidden="1">{"sum_mth",#N/A,FALSE,"SUM-MTH";"sum_mth_สะสม",#N/A,FALSE,"SUM-MTH";"sum_mth_ผลการดำเนินงาน",#N/A,FALSE,"SUM-MTH";"sum_mth_ผลการดำเนินงาน_สะสม",#N/A,FALSE,"SUM-MTH"}</definedName>
    <definedName name="kksdfkfds">#N/A</definedName>
    <definedName name="KKUKUK">#N/A</definedName>
    <definedName name="kkwkwk">#N/A</definedName>
    <definedName name="kkwwkk">#N/A</definedName>
    <definedName name="kl" localSheetId="9" hidden="1">{"Book Income",#N/A,FALSE,"B&amp;T";"Taxable Income",#N/A,FALSE,"B&amp;T"}</definedName>
    <definedName name="kl" localSheetId="3" hidden="1">{"Book Income",#N/A,FALSE,"B&amp;T";"Taxable Income",#N/A,FALSE,"B&amp;T"}</definedName>
    <definedName name="kl" localSheetId="8" hidden="1">{"Book Income",#N/A,FALSE,"B&amp;T";"Taxable Income",#N/A,FALSE,"B&amp;T"}</definedName>
    <definedName name="kl" localSheetId="4" hidden="1">{"Book Income",#N/A,FALSE,"B&amp;T";"Taxable Income",#N/A,FALSE,"B&amp;T"}</definedName>
    <definedName name="kl" localSheetId="5" hidden="1">{"Book Income",#N/A,FALSE,"B&amp;T";"Taxable Income",#N/A,FALSE,"B&amp;T"}</definedName>
    <definedName name="kl" localSheetId="7" hidden="1">{"Book Income",#N/A,FALSE,"B&amp;T";"Taxable Income",#N/A,FALSE,"B&amp;T"}</definedName>
    <definedName name="kl" hidden="1">{"Book Income",#N/A,FALSE,"B&amp;T";"Taxable Income",#N/A,FALSE,"B&amp;T"}</definedName>
    <definedName name="kl98k">#N/A</definedName>
    <definedName name="KLB" localSheetId="9">#REF!</definedName>
    <definedName name="KLB">#REF!</definedName>
    <definedName name="klewi">#N/A</definedName>
    <definedName name="KLGLKFLKL">#N/A</definedName>
    <definedName name="klk" localSheetId="9" hidden="1">{"'Eng (page2)'!$A$1:$D$52"}</definedName>
    <definedName name="klk" localSheetId="8" hidden="1">{"'Eng (page2)'!$A$1:$D$52"}</definedName>
    <definedName name="klk" localSheetId="4" hidden="1">{"'Eng (page2)'!$A$1:$D$52"}</definedName>
    <definedName name="klk" localSheetId="7" hidden="1">{"'Eng (page2)'!$A$1:$D$52"}</definedName>
    <definedName name="klk" hidden="1">{"'Eng (page2)'!$A$1:$D$52"}</definedName>
    <definedName name="KLKJJ">#N/A</definedName>
    <definedName name="KLKL" localSheetId="9">#REF!</definedName>
    <definedName name="KLKL" localSheetId="8">#REF!</definedName>
    <definedName name="KLKL" localSheetId="7">#REF!</definedName>
    <definedName name="KLKL">#REF!</definedName>
    <definedName name="KLKLK" localSheetId="9">#REF!</definedName>
    <definedName name="KLKLK" localSheetId="8">#REF!</definedName>
    <definedName name="KLKLK" localSheetId="7">#REF!</definedName>
    <definedName name="KLKLK">#REF!</definedName>
    <definedName name="klkllk">#N/A</definedName>
    <definedName name="KLO" localSheetId="9" hidden="1">{"'Eng (page2)'!$A$1:$D$52"}</definedName>
    <definedName name="KLO" localSheetId="8" hidden="1">{"'Eng (page2)'!$A$1:$D$52"}</definedName>
    <definedName name="KLO" localSheetId="4" hidden="1">{"'Eng (page2)'!$A$1:$D$52"}</definedName>
    <definedName name="KLO" localSheetId="7" hidden="1">{"'Eng (page2)'!$A$1:$D$52"}</definedName>
    <definedName name="KLO" hidden="1">{"'Eng (page2)'!$A$1:$D$52"}</definedName>
    <definedName name="klvkvk">#N/A</definedName>
    <definedName name="klwefa">#N/A</definedName>
    <definedName name="Kmart" localSheetId="9">#REF!</definedName>
    <definedName name="Kmart">#REF!</definedName>
    <definedName name="kmkfv">#N/A</definedName>
    <definedName name="kmkm">#N/A</definedName>
    <definedName name="KMKU">#N/A</definedName>
    <definedName name="KMUY">#N/A</definedName>
    <definedName name="knjvbh">#N/A</definedName>
    <definedName name="ko" localSheetId="4">[131]เงินกู้ธนชาติ!$E$17</definedName>
    <definedName name="ko" localSheetId="7">#REF!</definedName>
    <definedName name="ko">#REF!</definedName>
    <definedName name="kocgf" localSheetId="9" hidden="1">{"sum_mth",#N/A,FALSE,"SUM-MTH";"sum_mth_สะสม",#N/A,FALSE,"SUM-MTH";"sum_mth_ผลการดำเนินงาน",#N/A,FALSE,"SUM-MTH";"sum_mth_ผลการดำเนินงาน_สะสม",#N/A,FALSE,"SUM-MTH"}</definedName>
    <definedName name="kocgf" localSheetId="8" hidden="1">{"sum_mth",#N/A,FALSE,"SUM-MTH";"sum_mth_สะสม",#N/A,FALSE,"SUM-MTH";"sum_mth_ผลการดำเนินงาน",#N/A,FALSE,"SUM-MTH";"sum_mth_ผลการดำเนินงาน_สะสม",#N/A,FALSE,"SUM-MTH"}</definedName>
    <definedName name="kocgf" localSheetId="4" hidden="1">{"sum_mth",#N/A,FALSE,"SUM-MTH";"sum_mth_สะสม",#N/A,FALSE,"SUM-MTH";"sum_mth_ผลการดำเนินงาน",#N/A,FALSE,"SUM-MTH";"sum_mth_ผลการดำเนินงาน_สะสม",#N/A,FALSE,"SUM-MTH"}</definedName>
    <definedName name="kocgf" localSheetId="7" hidden="1">{"sum_mth",#N/A,FALSE,"SUM-MTH";"sum_mth_สะสม",#N/A,FALSE,"SUM-MTH";"sum_mth_ผลการดำเนินงาน",#N/A,FALSE,"SUM-MTH";"sum_mth_ผลการดำเนินงาน_สะสม",#N/A,FALSE,"SUM-MTH"}</definedName>
    <definedName name="kocgf" hidden="1">{"sum_mth",#N/A,FALSE,"SUM-MTH";"sum_mth_สะสม",#N/A,FALSE,"SUM-MTH";"sum_mth_ผลการดำเนินงาน",#N/A,FALSE,"SUM-MTH";"sum_mth_ผลการดำเนินงาน_สะสม",#N/A,FALSE,"SUM-MTH"}</definedName>
    <definedName name="KOEW" localSheetId="9" hidden="1">{"'Eng (page2)'!$A$1:$D$52"}</definedName>
    <definedName name="KOEW" localSheetId="8" hidden="1">{"'Eng (page2)'!$A$1:$D$52"}</definedName>
    <definedName name="KOEW" localSheetId="4" hidden="1">{"'Eng (page2)'!$A$1:$D$52"}</definedName>
    <definedName name="KOEW" localSheetId="7" hidden="1">{"'Eng (page2)'!$A$1:$D$52"}</definedName>
    <definedName name="KOEW" hidden="1">{"'Eng (page2)'!$A$1:$D$52"}</definedName>
    <definedName name="KOI" localSheetId="9" hidden="1">#REF!</definedName>
    <definedName name="KOI" hidden="1">#REF!</definedName>
    <definedName name="kok">#N/A</definedName>
    <definedName name="KOL" localSheetId="9" hidden="1">{"'Eng (page2)'!$A$1:$D$52"}</definedName>
    <definedName name="KOL" localSheetId="8" hidden="1">{"'Eng (page2)'!$A$1:$D$52"}</definedName>
    <definedName name="KOL" localSheetId="4" hidden="1">{"'Eng (page2)'!$A$1:$D$52"}</definedName>
    <definedName name="KOL" localSheetId="7" hidden="1">{"'Eng (page2)'!$A$1:$D$52"}</definedName>
    <definedName name="KOL" hidden="1">{"'Eng (page2)'!$A$1:$D$52"}</definedName>
    <definedName name="KOMPENI" localSheetId="9">#REF!</definedName>
    <definedName name="KOMPENI">#REF!</definedName>
    <definedName name="koojo">#N/A</definedName>
    <definedName name="KOREO">#N/A</definedName>
    <definedName name="kow" localSheetId="9" hidden="1">{"'Eng (page2)'!$A$1:$D$52"}</definedName>
    <definedName name="kow" localSheetId="8" hidden="1">{"'Eng (page2)'!$A$1:$D$52"}</definedName>
    <definedName name="kow" localSheetId="4" hidden="1">{"'Eng (page2)'!$A$1:$D$52"}</definedName>
    <definedName name="kow" localSheetId="7" hidden="1">{"'Eng (page2)'!$A$1:$D$52"}</definedName>
    <definedName name="kow" hidden="1">{"'Eng (page2)'!$A$1:$D$52"}</definedName>
    <definedName name="kowk">#N/A</definedName>
    <definedName name="kp" localSheetId="9" hidden="1">{"'Eng (page2)'!$A$1:$D$52"}</definedName>
    <definedName name="kp" localSheetId="8" hidden="1">{"'Eng (page2)'!$A$1:$D$52"}</definedName>
    <definedName name="kp" localSheetId="4" hidden="1">{"'Eng (page2)'!$A$1:$D$52"}</definedName>
    <definedName name="kp" localSheetId="7" hidden="1">{"'Eng (page2)'!$A$1:$D$52"}</definedName>
    <definedName name="kp" hidden="1">{"'Eng (page2)'!$A$1:$D$52"}</definedName>
    <definedName name="kpkkp" localSheetId="9" hidden="1">{"sum_mth",#N/A,FALSE,"SUM-MTH";"sum_mth_สะสม",#N/A,FALSE,"SUM-MTH";"sum_mth_ผลการดำเนินงาน",#N/A,FALSE,"SUM-MTH";"sum_mth_ผลการดำเนินงาน_สะสม",#N/A,FALSE,"SUM-MTH"}</definedName>
    <definedName name="kpkkp" localSheetId="8" hidden="1">{"sum_mth",#N/A,FALSE,"SUM-MTH";"sum_mth_สะสม",#N/A,FALSE,"SUM-MTH";"sum_mth_ผลการดำเนินงาน",#N/A,FALSE,"SUM-MTH";"sum_mth_ผลการดำเนินงาน_สะสม",#N/A,FALSE,"SUM-MTH"}</definedName>
    <definedName name="kpkkp" localSheetId="4" hidden="1">{"sum_mth",#N/A,FALSE,"SUM-MTH";"sum_mth_สะสม",#N/A,FALSE,"SUM-MTH";"sum_mth_ผลการดำเนินงาน",#N/A,FALSE,"SUM-MTH";"sum_mth_ผลการดำเนินงาน_สะสม",#N/A,FALSE,"SUM-MTH"}</definedName>
    <definedName name="kpkkp" localSheetId="7" hidden="1">{"sum_mth",#N/A,FALSE,"SUM-MTH";"sum_mth_สะสม",#N/A,FALSE,"SUM-MTH";"sum_mth_ผลการดำเนินงาน",#N/A,FALSE,"SUM-MTH";"sum_mth_ผลการดำเนินงาน_สะสม",#N/A,FALSE,"SUM-MTH"}</definedName>
    <definedName name="kpkkp" hidden="1">{"sum_mth",#N/A,FALSE,"SUM-MTH";"sum_mth_สะสม",#N/A,FALSE,"SUM-MTH";"sum_mth_ผลการดำเนินงาน",#N/A,FALSE,"SUM-MTH";"sum_mth_ผลการดำเนินงาน_สะสม",#N/A,FALSE,"SUM-MTH"}</definedName>
    <definedName name="krdkd">#N/A</definedName>
    <definedName name="kregk">#N/A</definedName>
    <definedName name="KREIEJKRE">#N/A</definedName>
    <definedName name="kreier8">#N/A</definedName>
    <definedName name="krekek">#N/A</definedName>
    <definedName name="kridj">#N/A</definedName>
    <definedName name="KRIERGJ">#N/A</definedName>
    <definedName name="krjd">#N/A</definedName>
    <definedName name="krkek">#N/A</definedName>
    <definedName name="krkergk">#N/A</definedName>
    <definedName name="krkrk">#N/A</definedName>
    <definedName name="krr">#N/A</definedName>
    <definedName name="KRW_AVG" localSheetId="4">'[73]Calculation of end rates'!#REF!</definedName>
    <definedName name="KRW_AVG" localSheetId="7">#REF!</definedName>
    <definedName name="KRW_AVG">#REF!</definedName>
    <definedName name="ksdg">#N/A</definedName>
    <definedName name="ksefe8">#N/A</definedName>
    <definedName name="kskds">#N/A</definedName>
    <definedName name="KT">#N/A</definedName>
    <definedName name="KTB" localSheetId="9">#REF!</definedName>
    <definedName name="KTB" localSheetId="7">#REF!</definedName>
    <definedName name="KTB">#REF!</definedName>
    <definedName name="KTFK">#N/A</definedName>
    <definedName name="ktrkrk">#N/A</definedName>
    <definedName name="kttyr">#N/A</definedName>
    <definedName name="ktyf">#N/A</definedName>
    <definedName name="ktykty">#N/A</definedName>
    <definedName name="ktyyt">#N/A</definedName>
    <definedName name="ku">#N/A</definedName>
    <definedName name="kue" localSheetId="9" hidden="1">{"'Model'!$A$1:$N$53"}</definedName>
    <definedName name="kue" localSheetId="8" hidden="1">{"'Model'!$A$1:$N$53"}</definedName>
    <definedName name="kue" localSheetId="4" hidden="1">{"'Model'!$A$1:$N$53"}</definedName>
    <definedName name="kue" localSheetId="7" hidden="1">{"'Model'!$A$1:$N$53"}</definedName>
    <definedName name="kue" hidden="1">{"'Model'!$A$1:$N$53"}</definedName>
    <definedName name="KUU">#N/A</definedName>
    <definedName name="kuuuk">#N/A</definedName>
    <definedName name="kuyhrf" localSheetId="9" hidden="1">{"sum_mth",#N/A,FALSE,"SUM-MTH";"sum_mth_สะสม",#N/A,FALSE,"SUM-MTH";"sum_mth_ผลการดำเนินงาน",#N/A,FALSE,"SUM-MTH";"sum_mth_ผลการดำเนินงาน_สะสม",#N/A,FALSE,"SUM-MTH"}</definedName>
    <definedName name="kuyhrf" localSheetId="8" hidden="1">{"sum_mth",#N/A,FALSE,"SUM-MTH";"sum_mth_สะสม",#N/A,FALSE,"SUM-MTH";"sum_mth_ผลการดำเนินงาน",#N/A,FALSE,"SUM-MTH";"sum_mth_ผลการดำเนินงาน_สะสม",#N/A,FALSE,"SUM-MTH"}</definedName>
    <definedName name="kuyhrf" localSheetId="4" hidden="1">{"sum_mth",#N/A,FALSE,"SUM-MTH";"sum_mth_สะสม",#N/A,FALSE,"SUM-MTH";"sum_mth_ผลการดำเนินงาน",#N/A,FALSE,"SUM-MTH";"sum_mth_ผลการดำเนินงาน_สะสม",#N/A,FALSE,"SUM-MTH"}</definedName>
    <definedName name="kuyhrf" localSheetId="7" hidden="1">{"sum_mth",#N/A,FALSE,"SUM-MTH";"sum_mth_สะสม",#N/A,FALSE,"SUM-MTH";"sum_mth_ผลการดำเนินงาน",#N/A,FALSE,"SUM-MTH";"sum_mth_ผลการดำเนินงาน_สะสม",#N/A,FALSE,"SUM-MTH"}</definedName>
    <definedName name="kuyhrf" hidden="1">{"sum_mth",#N/A,FALSE,"SUM-MTH";"sum_mth_สะสม",#N/A,FALSE,"SUM-MTH";"sum_mth_ผลการดำเนินงาน",#N/A,FALSE,"SUM-MTH";"sum_mth_ผลการดำเนินงาน_สะสม",#N/A,FALSE,"SUM-MTH"}</definedName>
    <definedName name="kvyg">#N/A</definedName>
    <definedName name="kwefkwef">#N/A</definedName>
    <definedName name="kwkdkdk">#N/A</definedName>
    <definedName name="kwkwekwe">#N/A</definedName>
    <definedName name="ky">#N/A</definedName>
    <definedName name="kyf">#N/A</definedName>
    <definedName name="kyfkkt">#N/A</definedName>
    <definedName name="KYG">#N/A</definedName>
    <definedName name="kygu">#N/A</definedName>
    <definedName name="kyk">#N/A</definedName>
    <definedName name="KYKY">#N/A</definedName>
    <definedName name="KYT">#N/A</definedName>
    <definedName name="kytf">#N/A</definedName>
    <definedName name="L" localSheetId="9">#REF!</definedName>
    <definedName name="L" localSheetId="8">#REF!</definedName>
    <definedName name="L" localSheetId="7">#REF!</definedName>
    <definedName name="L">#REF!</definedName>
    <definedName name="l.ihj" localSheetId="9" hidden="1">{"sum_mth",#N/A,FALSE,"SUM-MTH";"sum_mth_สะสม",#N/A,FALSE,"SUM-MTH";"sum_mth_ผลการดำเนินงาน",#N/A,FALSE,"SUM-MTH";"sum_mth_ผลการดำเนินงาน_สะสม",#N/A,FALSE,"SUM-MTH"}</definedName>
    <definedName name="l.ihj" localSheetId="8" hidden="1">{"sum_mth",#N/A,FALSE,"SUM-MTH";"sum_mth_สะสม",#N/A,FALSE,"SUM-MTH";"sum_mth_ผลการดำเนินงาน",#N/A,FALSE,"SUM-MTH";"sum_mth_ผลการดำเนินงาน_สะสม",#N/A,FALSE,"SUM-MTH"}</definedName>
    <definedName name="l.ihj" localSheetId="4" hidden="1">{"sum_mth",#N/A,FALSE,"SUM-MTH";"sum_mth_สะสม",#N/A,FALSE,"SUM-MTH";"sum_mth_ผลการดำเนินงาน",#N/A,FALSE,"SUM-MTH";"sum_mth_ผลการดำเนินงาน_สะสม",#N/A,FALSE,"SUM-MTH"}</definedName>
    <definedName name="l.ihj" localSheetId="7" hidden="1">{"sum_mth",#N/A,FALSE,"SUM-MTH";"sum_mth_สะสม",#N/A,FALSE,"SUM-MTH";"sum_mth_ผลการดำเนินงาน",#N/A,FALSE,"SUM-MTH";"sum_mth_ผลการดำเนินงาน_สะสม",#N/A,FALSE,"SUM-MTH"}</definedName>
    <definedName name="l.ihj" hidden="1">{"sum_mth",#N/A,FALSE,"SUM-MTH";"sum_mth_สะสม",#N/A,FALSE,"SUM-MTH";"sum_mth_ผลการดำเนินงาน",#N/A,FALSE,"SUM-MTH";"sum_mth_ผลการดำเนินงาน_สะสม",#N/A,FALSE,"SUM-MTH"}</definedName>
    <definedName name="L_Adjust" localSheetId="4">[162]Links!$H:$H</definedName>
    <definedName name="L_Adjust" localSheetId="7">#REF!</definedName>
    <definedName name="L_Adjust">#REF!</definedName>
    <definedName name="L_AHFS">NA()</definedName>
    <definedName name="L_AHFS_1">NA()</definedName>
    <definedName name="L_AHFS_2">NA()</definedName>
    <definedName name="L_AHFS_3">NA()</definedName>
    <definedName name="L_AJE_Tot" localSheetId="9">#REF!</definedName>
    <definedName name="L_AJE_Tot" localSheetId="8">#REF!</definedName>
    <definedName name="L_AJE_Tot" localSheetId="7">#REF!</definedName>
    <definedName name="L_AJE_Tot">#REF!</definedName>
    <definedName name="L_CY_Beg" localSheetId="9">#REF!</definedName>
    <definedName name="L_CY_Beg" localSheetId="8">#REF!</definedName>
    <definedName name="L_CY_Beg" localSheetId="7">#REF!</definedName>
    <definedName name="L_CY_Beg">#REF!</definedName>
    <definedName name="L_CY_End" localSheetId="9">#REF!</definedName>
    <definedName name="L_CY_End" localSheetId="8">#REF!</definedName>
    <definedName name="L_CY_End" localSheetId="7">#REF!</definedName>
    <definedName name="L_CY_End">#REF!</definedName>
    <definedName name="L_PY_End" localSheetId="9">#REF!</definedName>
    <definedName name="L_PY_End" localSheetId="8">#REF!</definedName>
    <definedName name="L_PY_End" localSheetId="7">#REF!</definedName>
    <definedName name="L_PY_End">#REF!</definedName>
    <definedName name="L_RJE_Tot" localSheetId="4">[162]Links!$I:$I</definedName>
    <definedName name="L_RJE_Tot" localSheetId="7">#REF!</definedName>
    <definedName name="L_RJE_Tot">#REF!</definedName>
    <definedName name="LaborR" localSheetId="4">'[163]Cost Database'!#REF!</definedName>
    <definedName name="LaborR" localSheetId="7">#REF!</definedName>
    <definedName name="LaborR">#REF!</definedName>
    <definedName name="LaborS" localSheetId="4">'[163]Cost Database'!#REF!</definedName>
    <definedName name="LaborS" localSheetId="7">#REF!</definedName>
    <definedName name="LaborS">#REF!</definedName>
    <definedName name="Language" localSheetId="4">[164]BASIC!$E$4</definedName>
    <definedName name="Language" localSheetId="7">#REF!</definedName>
    <definedName name="Language">#REF!</definedName>
    <definedName name="Last_Row" localSheetId="9">IF('CF 11-13'!Values_Entered,'CF 11-13'!Header_Row+'CF 11-13'!Number_of_Payments,'CF 11-13'!Header_Row)</definedName>
    <definedName name="Last_Row" localSheetId="8">IF('SH 10'!Values_Entered,[0]!Header_Row+'SH 10'!Number_of_Payments,[0]!Header_Row)</definedName>
    <definedName name="Last_Row" localSheetId="4">IF('SH 7'!Values_Entered,Header_Row+'SH 7'!Number_of_Payments,Header_Row)</definedName>
    <definedName name="Last_Row" localSheetId="7">IF('SH 9'!Values_Entered,[0]!Header_Row+'SH 9'!Number_of_Payments,[0]!Header_Row)</definedName>
    <definedName name="Last_Row">IF([0]!Values_Entered,Header_Row+[0]!Number_of_Payments,Header_Row)</definedName>
    <definedName name="LAST1">#N/A</definedName>
    <definedName name="LAST2">#N/A</definedName>
    <definedName name="LASTCOLUMNCELL" localSheetId="9">#REF!</definedName>
    <definedName name="LASTCOLUMNCELL" localSheetId="8">#REF!</definedName>
    <definedName name="LASTCOLUMNCELL" localSheetId="7">#REF!</definedName>
    <definedName name="LASTCOLUMNCELL">#REF!</definedName>
    <definedName name="late" localSheetId="9">#REF!</definedName>
    <definedName name="late">#REF!</definedName>
    <definedName name="LB_023" localSheetId="4">'[90]FG-ISSUED'!#REF!</definedName>
    <definedName name="LB_023">#REF!</definedName>
    <definedName name="lcld" localSheetId="4">[165]เครื่องตกแต่ง!$B$76</definedName>
    <definedName name="lcld" localSheetId="7">#REF!</definedName>
    <definedName name="lcld">#REF!</definedName>
    <definedName name="lcldlm">#N/A</definedName>
    <definedName name="ldcdld">#N/A</definedName>
    <definedName name="lddldl">#N/A</definedName>
    <definedName name="ldkdgk">#N/A</definedName>
    <definedName name="ldldldl">#N/A</definedName>
    <definedName name="ldleldl">#N/A</definedName>
    <definedName name="ldoekfoe" localSheetId="9">#REF!</definedName>
    <definedName name="ldoekfoe" localSheetId="7">#REF!</definedName>
    <definedName name="ldoekfoe">#REF!</definedName>
    <definedName name="LEASE" localSheetId="9">#REF!</definedName>
    <definedName name="LEASE">#REF!</definedName>
    <definedName name="ledr" localSheetId="9" hidden="1">{"'Eng (page2)'!$A$1:$D$52"}</definedName>
    <definedName name="ledr" localSheetId="8" hidden="1">{"'Eng (page2)'!$A$1:$D$52"}</definedName>
    <definedName name="ledr" localSheetId="4" hidden="1">{"'Eng (page2)'!$A$1:$D$52"}</definedName>
    <definedName name="ledr" localSheetId="7" hidden="1">{"'Eng (page2)'!$A$1:$D$52"}</definedName>
    <definedName name="ledr" hidden="1">{"'Eng (page2)'!$A$1:$D$52"}</definedName>
    <definedName name="lel">#N/A</definedName>
    <definedName name="lelelel">#N/A</definedName>
    <definedName name="lelfaewf">#N/A</definedName>
    <definedName name="Level" localSheetId="4">[166]Sheet1!$A$3:$E$754</definedName>
    <definedName name="Level" localSheetId="7">#REF!</definedName>
    <definedName name="Level">#REF!</definedName>
    <definedName name="lewflel">#N/A</definedName>
    <definedName name="lewlwl">#N/A</definedName>
    <definedName name="lf" localSheetId="9" hidden="1">#REF!</definedName>
    <definedName name="lf" localSheetId="7" hidden="1">#REF!</definedName>
    <definedName name="lf" hidden="1">#REF!</definedName>
    <definedName name="LF_EGAT_CUP2" localSheetId="4">[167]LoadProfileData!#REF!</definedName>
    <definedName name="LF_EGAT_CUP2" localSheetId="7">#REF!</definedName>
    <definedName name="LF_EGAT_CUP2">#REF!</definedName>
    <definedName name="LF_GIII" localSheetId="4">[167]LoadProfileData!#REF!</definedName>
    <definedName name="LF_GIII" localSheetId="7">#REF!</definedName>
    <definedName name="LF_GIII">#REF!</definedName>
    <definedName name="LF_GSP6" localSheetId="4">[167]LoadProfileData!#REF!</definedName>
    <definedName name="LF_GSP6" localSheetId="7">#REF!</definedName>
    <definedName name="LF_GSP6">#REF!</definedName>
    <definedName name="LF_LDPE" localSheetId="4">[167]LoadProfileData!#REF!</definedName>
    <definedName name="LF_LDPE" localSheetId="7">#REF!</definedName>
    <definedName name="LF_LDPE">#REF!</definedName>
    <definedName name="LF_LLDPE" localSheetId="4">[167]LoadProfileData!#REF!</definedName>
    <definedName name="LF_LLDPE">#REF!</definedName>
    <definedName name="LF_PRAX" localSheetId="4">[167]LoadProfileData!#REF!</definedName>
    <definedName name="LF_PRAX">#REF!</definedName>
    <definedName name="LF_PTTAR" localSheetId="4">[167]LoadProfileData!#REF!</definedName>
    <definedName name="LF_PTTAR">#REF!</definedName>
    <definedName name="LF_PTTPE" localSheetId="4">[167]LoadProfileData!#REF!</definedName>
    <definedName name="LF_PTTPE">#REF!</definedName>
    <definedName name="LFDF">#N/A</definedName>
    <definedName name="lfdlg">#N/A</definedName>
    <definedName name="lfe0">#N/A</definedName>
    <definedName name="lffkgl">#N/A</definedName>
    <definedName name="lfgy">#N/A</definedName>
    <definedName name="LFLFLF">#N/A</definedName>
    <definedName name="LFLFLL">#N/A</definedName>
    <definedName name="lg">#N/A</definedName>
    <definedName name="lgflflf">#N/A</definedName>
    <definedName name="lgl">#N/A</definedName>
    <definedName name="lglfd">#N/A</definedName>
    <definedName name="LGLGLGL">#N/A</definedName>
    <definedName name="lgyuli">#N/A</definedName>
    <definedName name="lh">#N/A</definedName>
    <definedName name="lhhj">#N/A</definedName>
    <definedName name="lhin" localSheetId="9" hidden="1">{"'Eng (page2)'!$A$1:$D$52"}</definedName>
    <definedName name="lhin" localSheetId="8" hidden="1">{"'Eng (page2)'!$A$1:$D$52"}</definedName>
    <definedName name="lhin" localSheetId="4" hidden="1">{"'Eng (page2)'!$A$1:$D$52"}</definedName>
    <definedName name="lhin" localSheetId="7" hidden="1">{"'Eng (page2)'!$A$1:$D$52"}</definedName>
    <definedName name="lhin" hidden="1">{"'Eng (page2)'!$A$1:$D$52"}</definedName>
    <definedName name="lhl">#N/A</definedName>
    <definedName name="lhnj">#N/A</definedName>
    <definedName name="LHUIUI">#N/A</definedName>
    <definedName name="li">#N/A</definedName>
    <definedName name="lids" localSheetId="4">[165]อาคาร!$L$19</definedName>
    <definedName name="lids" localSheetId="7">#REF!</definedName>
    <definedName name="lids">#REF!</definedName>
    <definedName name="life" localSheetId="9">#REF!</definedName>
    <definedName name="life" localSheetId="8">#REF!</definedName>
    <definedName name="life" localSheetId="7">#REF!</definedName>
    <definedName name="life">#REF!</definedName>
    <definedName name="liik">#N/A</definedName>
    <definedName name="liil">#N/A</definedName>
    <definedName name="limcount">3</definedName>
    <definedName name="Limit_Margin">0.07</definedName>
    <definedName name="lINE" localSheetId="9">#REF!</definedName>
    <definedName name="lINE" localSheetId="8">#REF!</definedName>
    <definedName name="lINE" localSheetId="7">#REF!</definedName>
    <definedName name="lINE">#REF!</definedName>
    <definedName name="line_items1" localSheetId="9">#REF!</definedName>
    <definedName name="line_items1">#REF!</definedName>
    <definedName name="Line1" localSheetId="9">#REF!</definedName>
    <definedName name="Line1" localSheetId="8">#REF!</definedName>
    <definedName name="Line1" localSheetId="7">#REF!</definedName>
    <definedName name="Line1">#REF!</definedName>
    <definedName name="LINECAPo" localSheetId="4">'[40]Economic Arguments'!$K$5</definedName>
    <definedName name="LINECAPo" localSheetId="7">#REF!</definedName>
    <definedName name="LINECAPo">#REF!</definedName>
    <definedName name="lineitems1" localSheetId="9">#REF!</definedName>
    <definedName name="lineitems1" localSheetId="7">#REF!</definedName>
    <definedName name="lineitems1">#REF!</definedName>
    <definedName name="lineitems2" localSheetId="9">#REF!</definedName>
    <definedName name="lineitems2">#REF!</definedName>
    <definedName name="lineitems3" localSheetId="9">#REF!</definedName>
    <definedName name="lineitems3">#REF!</definedName>
    <definedName name="liohn">#N/A</definedName>
    <definedName name="LIST_M" localSheetId="4">[168]Master!$A$3:$Q$540</definedName>
    <definedName name="LIST_M" localSheetId="7">#REF!</definedName>
    <definedName name="LIST_M">#REF!</definedName>
    <definedName name="LIT" localSheetId="4">'[131]ADJ - RATE'!$B$2</definedName>
    <definedName name="LIT" localSheetId="7">#REF!</definedName>
    <definedName name="LIT">#REF!</definedName>
    <definedName name="ljh">#N/A</definedName>
    <definedName name="ljhjk">#N/A</definedName>
    <definedName name="LJJ">#N/A</definedName>
    <definedName name="ljjj">#N/A</definedName>
    <definedName name="ljk">#N/A</definedName>
    <definedName name="LJNIKIK">#N/A</definedName>
    <definedName name="lk0">#N/A</definedName>
    <definedName name="lkere90">#N/A</definedName>
    <definedName name="lkerel">#N/A</definedName>
    <definedName name="LKFLF">#N/A</definedName>
    <definedName name="lkhj" localSheetId="9" hidden="1">{"'Eng (page2)'!$A$1:$D$52"}</definedName>
    <definedName name="lkhj" localSheetId="8" hidden="1">{"'Eng (page2)'!$A$1:$D$52"}</definedName>
    <definedName name="lkhj" localSheetId="4" hidden="1">{"'Eng (page2)'!$A$1:$D$52"}</definedName>
    <definedName name="lkhj" localSheetId="7" hidden="1">{"'Eng (page2)'!$A$1:$D$52"}</definedName>
    <definedName name="lkhj" hidden="1">{"'Eng (page2)'!$A$1:$D$52"}</definedName>
    <definedName name="lkij">#N/A</definedName>
    <definedName name="lkik">#N/A</definedName>
    <definedName name="lkj">#N/A</definedName>
    <definedName name="LKJGLKSGD">#N/A</definedName>
    <definedName name="lkjh" localSheetId="9" hidden="1">{"'Eng (page2)'!$A$1:$D$52"}</definedName>
    <definedName name="lkjh" localSheetId="8" hidden="1">{"'Eng (page2)'!$A$1:$D$52"}</definedName>
    <definedName name="lkjh" localSheetId="4" hidden="1">{"'Eng (page2)'!$A$1:$D$52"}</definedName>
    <definedName name="lkjh" localSheetId="7" hidden="1">{"'Eng (page2)'!$A$1:$D$52"}</definedName>
    <definedName name="lkjh" hidden="1">{"'Eng (page2)'!$A$1:$D$52"}</definedName>
    <definedName name="lkjhg" localSheetId="9" hidden="1">{"sum_mth",#N/A,FALSE,"SUM-MTH";"sum_mth_สะสม",#N/A,FALSE,"SUM-MTH";"sum_mth_ผลการดำเนินงาน",#N/A,FALSE,"SUM-MTH";"sum_mth_ผลการดำเนินงาน_สะสม",#N/A,FALSE,"SUM-MTH"}</definedName>
    <definedName name="lkjhg" localSheetId="8" hidden="1">{"sum_mth",#N/A,FALSE,"SUM-MTH";"sum_mth_สะสม",#N/A,FALSE,"SUM-MTH";"sum_mth_ผลการดำเนินงาน",#N/A,FALSE,"SUM-MTH";"sum_mth_ผลการดำเนินงาน_สะสม",#N/A,FALSE,"SUM-MTH"}</definedName>
    <definedName name="lkjhg" localSheetId="4" hidden="1">{"sum_mth",#N/A,FALSE,"SUM-MTH";"sum_mth_สะสม",#N/A,FALSE,"SUM-MTH";"sum_mth_ผลการดำเนินงาน",#N/A,FALSE,"SUM-MTH";"sum_mth_ผลการดำเนินงาน_สะสม",#N/A,FALSE,"SUM-MTH"}</definedName>
    <definedName name="lkjhg" localSheetId="7" hidden="1">{"sum_mth",#N/A,FALSE,"SUM-MTH";"sum_mth_สะสม",#N/A,FALSE,"SUM-MTH";"sum_mth_ผลการดำเนินงาน",#N/A,FALSE,"SUM-MTH";"sum_mth_ผลการดำเนินงาน_สะสม",#N/A,FALSE,"SUM-MTH"}</definedName>
    <definedName name="lkjhg" hidden="1">{"sum_mth",#N/A,FALSE,"SUM-MTH";"sum_mth_สะสม",#N/A,FALSE,"SUM-MTH";"sum_mth_ผลการดำเนินงาน",#N/A,FALSE,"SUM-MTH";"sum_mth_ผลการดำเนินงาน_สะสม",#N/A,FALSE,"SUM-MTH"}</definedName>
    <definedName name="LKL" localSheetId="9">#REF!</definedName>
    <definedName name="LKL" localSheetId="8">#REF!</definedName>
    <definedName name="LKL" localSheetId="7">#REF!</definedName>
    <definedName name="LKL">#REF!</definedName>
    <definedName name="LKLK" localSheetId="9">#REF!</definedName>
    <definedName name="LKLK" localSheetId="8">#REF!</definedName>
    <definedName name="LKLK" localSheetId="7">#REF!</definedName>
    <definedName name="LKLK">#REF!</definedName>
    <definedName name="lkuy">#N/A</definedName>
    <definedName name="LL" localSheetId="9">#REF!</definedName>
    <definedName name="LL" localSheetId="8">#REF!</definedName>
    <definedName name="LL" localSheetId="7">#REF!</definedName>
    <definedName name="LL">#REF!</definedName>
    <definedName name="llellee">#N/A</definedName>
    <definedName name="LLHJ">#N/A</definedName>
    <definedName name="lli" localSheetId="9">#REF!</definedName>
    <definedName name="lli" localSheetId="8">#REF!</definedName>
    <definedName name="lli" localSheetId="7">#REF!</definedName>
    <definedName name="lli">#REF!</definedName>
    <definedName name="lljk">#N/A</definedName>
    <definedName name="LLK">#N/A</definedName>
    <definedName name="LLKYUK">#N/A</definedName>
    <definedName name="lll" localSheetId="9">#REF!</definedName>
    <definedName name="lll" localSheetId="8">#REF!</definedName>
    <definedName name="lll" localSheetId="7">#REF!</definedName>
    <definedName name="lll">#REF!</definedName>
    <definedName name="LLLL" localSheetId="9">#REF!</definedName>
    <definedName name="LLLL" localSheetId="8">#REF!</definedName>
    <definedName name="LLLL" localSheetId="7">#REF!</definedName>
    <definedName name="LLLL">#REF!</definedName>
    <definedName name="LLLLL" localSheetId="9">#REF!</definedName>
    <definedName name="LLLLL" localSheetId="8">#REF!</definedName>
    <definedName name="LLLLL" localSheetId="7">#REF!</definedName>
    <definedName name="LLLLL">#REF!</definedName>
    <definedName name="LLLLLL" localSheetId="9">#REF!</definedName>
    <definedName name="LLLLLL" localSheetId="8">#REF!</definedName>
    <definedName name="LLLLLL" localSheetId="7">#REF!</definedName>
    <definedName name="LLLLLL">#REF!</definedName>
    <definedName name="LLLLLLL" localSheetId="9">#REF!</definedName>
    <definedName name="LLLLLLL" localSheetId="8">#REF!</definedName>
    <definedName name="LLLLLLL" localSheetId="7">#REF!</definedName>
    <definedName name="LLLLLLL">#REF!</definedName>
    <definedName name="lllllllll" localSheetId="8">#REF!</definedName>
    <definedName name="lllllllll" localSheetId="4">'[169]ลูกหนี้(เก่า)'!#REF!</definedName>
    <definedName name="lllllllll" localSheetId="7">#REF!</definedName>
    <definedName name="lllllllll">#REF!</definedName>
    <definedName name="lllllllllll" localSheetId="9" hidden="1">{"sum_mth",#N/A,FALSE,"SUM-MTH";"sum_mth_สะสม",#N/A,FALSE,"SUM-MTH";"sum_mth_ผลการดำเนินงาน",#N/A,FALSE,"SUM-MTH";"sum_mth_ผลการดำเนินงาน_สะสม",#N/A,FALSE,"SUM-MTH"}</definedName>
    <definedName name="lllllllllll" localSheetId="8" hidden="1">{"sum_mth",#N/A,FALSE,"SUM-MTH";"sum_mth_สะสม",#N/A,FALSE,"SUM-MTH";"sum_mth_ผลการดำเนินงาน",#N/A,FALSE,"SUM-MTH";"sum_mth_ผลการดำเนินงาน_สะสม",#N/A,FALSE,"SUM-MTH"}</definedName>
    <definedName name="lllllllllll" localSheetId="4" hidden="1">{"sum_mth",#N/A,FALSE,"SUM-MTH";"sum_mth_สะสม",#N/A,FALSE,"SUM-MTH";"sum_mth_ผลการดำเนินงาน",#N/A,FALSE,"SUM-MTH";"sum_mth_ผลการดำเนินงาน_สะสม",#N/A,FALSE,"SUM-MTH"}</definedName>
    <definedName name="lllllllllll" localSheetId="7" hidden="1">{"sum_mth",#N/A,FALSE,"SUM-MTH";"sum_mth_สะสม",#N/A,FALSE,"SUM-MTH";"sum_mth_ผลการดำเนินงาน",#N/A,FALSE,"SUM-MTH";"sum_mth_ผลการดำเนินงาน_สะสม",#N/A,FALSE,"SUM-MTH"}</definedName>
    <definedName name="lllllllllll" hidden="1">{"sum_mth",#N/A,FALSE,"SUM-MTH";"sum_mth_สะสม",#N/A,FALSE,"SUM-MTH";"sum_mth_ผลการดำเนินงาน",#N/A,FALSE,"SUM-MTH";"sum_mth_ผลการดำเนินงาน_สะสม",#N/A,FALSE,"SUM-MTH"}</definedName>
    <definedName name="lloo">#N/A</definedName>
    <definedName name="lloooooooo" localSheetId="9">#REF!</definedName>
    <definedName name="lloooooooo" localSheetId="8">#REF!</definedName>
    <definedName name="lloooooooo" localSheetId="7">#REF!</definedName>
    <definedName name="lloooooooo">#REF!</definedName>
    <definedName name="LLP" localSheetId="9" hidden="1">{"'Eng (page2)'!$A$1:$D$52"}</definedName>
    <definedName name="LLP" localSheetId="8" hidden="1">{"'Eng (page2)'!$A$1:$D$52"}</definedName>
    <definedName name="LLP" localSheetId="4" hidden="1">{"'Eng (page2)'!$A$1:$D$52"}</definedName>
    <definedName name="LLP" localSheetId="7" hidden="1">{"'Eng (page2)'!$A$1:$D$52"}</definedName>
    <definedName name="LLP" hidden="1">{"'Eng (page2)'!$A$1:$D$52"}</definedName>
    <definedName name="llsle">#N/A</definedName>
    <definedName name="LLUIIU">#N/A</definedName>
    <definedName name="lm">#N/A</definedName>
    <definedName name="lml">#N/A</definedName>
    <definedName name="LN_ADV_SUBS">NA()</definedName>
    <definedName name="LN_ADV_SUBS_1">NA()</definedName>
    <definedName name="LN_ADV_SUBS_2">NA()</definedName>
    <definedName name="LN_ADV_SUBS_3">NA()</definedName>
    <definedName name="LNADV_SUBS">NA()</definedName>
    <definedName name="lnarc1" localSheetId="9">#REF!</definedName>
    <definedName name="lnarc1">#REF!</definedName>
    <definedName name="lnarc10" localSheetId="9">#REF!</definedName>
    <definedName name="lnarc10">#REF!</definedName>
    <definedName name="lnarc11" localSheetId="9">#REF!</definedName>
    <definedName name="lnarc11">#REF!</definedName>
    <definedName name="lnarc12" localSheetId="9">#REF!</definedName>
    <definedName name="lnarc12">#REF!</definedName>
    <definedName name="lnarc2" localSheetId="9">#REF!</definedName>
    <definedName name="lnarc2">#REF!</definedName>
    <definedName name="lnarc3" localSheetId="9">#REF!</definedName>
    <definedName name="lnarc3">#REF!</definedName>
    <definedName name="lnarc4" localSheetId="9">#REF!</definedName>
    <definedName name="lnarc4">#REF!</definedName>
    <definedName name="lnarc5" localSheetId="9">#REF!</definedName>
    <definedName name="lnarc5">#REF!</definedName>
    <definedName name="lnarc6" localSheetId="9">#REF!</definedName>
    <definedName name="lnarc6">#REF!</definedName>
    <definedName name="lnarc7" localSheetId="9">#REF!</definedName>
    <definedName name="lnarc7">#REF!</definedName>
    <definedName name="lnarc8" localSheetId="9">#REF!</definedName>
    <definedName name="lnarc8">#REF!</definedName>
    <definedName name="lnarc9" localSheetId="9">#REF!</definedName>
    <definedName name="lnarc9">#REF!</definedName>
    <definedName name="lnatc1" localSheetId="9">#REF!</definedName>
    <definedName name="lnatc1">#REF!</definedName>
    <definedName name="lnatc10" localSheetId="9">#REF!</definedName>
    <definedName name="lnatc10">#REF!</definedName>
    <definedName name="lnatc11" localSheetId="9">#REF!</definedName>
    <definedName name="lnatc11">#REF!</definedName>
    <definedName name="lnatc12" localSheetId="9">#REF!</definedName>
    <definedName name="lnatc12">#REF!</definedName>
    <definedName name="lnatc2" localSheetId="9">#REF!</definedName>
    <definedName name="lnatc2">#REF!</definedName>
    <definedName name="lnatc3" localSheetId="9">#REF!</definedName>
    <definedName name="lnatc3">#REF!</definedName>
    <definedName name="lnatc4" localSheetId="9">#REF!</definedName>
    <definedName name="lnatc4">#REF!</definedName>
    <definedName name="lnatc5" localSheetId="9">#REF!</definedName>
    <definedName name="lnatc5">#REF!</definedName>
    <definedName name="lnatc6" localSheetId="9">#REF!</definedName>
    <definedName name="lnatc6">#REF!</definedName>
    <definedName name="lnatc7" localSheetId="9">#REF!</definedName>
    <definedName name="lnatc7">#REF!</definedName>
    <definedName name="lnatc8" localSheetId="9">#REF!</definedName>
    <definedName name="lnatc8">#REF!</definedName>
    <definedName name="lnatc9" localSheetId="9">#REF!</definedName>
    <definedName name="lnatc9">#REF!</definedName>
    <definedName name="LND_HFD">NA()</definedName>
    <definedName name="LND_HFD_1">NA()</definedName>
    <definedName name="LND_HFD_2">NA()</definedName>
    <definedName name="LND_HFD_3">NA()</definedName>
    <definedName name="LNO">#N/A</definedName>
    <definedName name="lo" localSheetId="9" hidden="1">{#N/A,#N/A,FALSE,"BUDGET"}</definedName>
    <definedName name="lo" localSheetId="8" hidden="1">{#N/A,#N/A,FALSE,"BUDGET"}</definedName>
    <definedName name="lo" localSheetId="4" hidden="1">{#N/A,#N/A,FALSE,"BUDGET"}</definedName>
    <definedName name="lo" localSheetId="5" hidden="1">{#N/A,#N/A,FALSE,"BUDGET"}</definedName>
    <definedName name="lo" localSheetId="7" hidden="1">{#N/A,#N/A,FALSE,"BUDGET"}</definedName>
    <definedName name="lo" hidden="1">{#N/A,#N/A,FALSE,"BUDGET"}</definedName>
    <definedName name="loadM50">NA()</definedName>
    <definedName name="loadNa">NA()</definedName>
    <definedName name="Loan" localSheetId="4">[170]เงินกู้ธนชาติ!$B$4</definedName>
    <definedName name="Loan" localSheetId="7">#REF!</definedName>
    <definedName name="Loan">#REF!</definedName>
    <definedName name="Loan_Amount" localSheetId="4">'[171]Amortization Table'!$D$6</definedName>
    <definedName name="Loan_Amount" localSheetId="7">#REF!</definedName>
    <definedName name="Loan_Amount">#REF!</definedName>
    <definedName name="Loan_Not_Paid">#N/A</definedName>
    <definedName name="Loan_Start" localSheetId="4">'[171]Amortization Table'!$D$10</definedName>
    <definedName name="Loan_Start" localSheetId="7">#REF!</definedName>
    <definedName name="Loan_Start">#REF!</definedName>
    <definedName name="Loan_Years" localSheetId="4">'[171]Amortization Table'!$D$8</definedName>
    <definedName name="Loan_Years" localSheetId="7">#REF!</definedName>
    <definedName name="Loan_Years">#REF!</definedName>
    <definedName name="Loan1" localSheetId="4">'[170]เงินกู้ MGC'!$B$4</definedName>
    <definedName name="Loan1" localSheetId="7">#REF!</definedName>
    <definedName name="Loan1">#REF!</definedName>
    <definedName name="Location1" localSheetId="9">#REF!</definedName>
    <definedName name="Location1" localSheetId="7">#REF!</definedName>
    <definedName name="Location1">#REF!</definedName>
    <definedName name="Location2" localSheetId="9">#REF!</definedName>
    <definedName name="Location2">#REF!</definedName>
    <definedName name="LOCKUP_ACCOUNT">NA()</definedName>
    <definedName name="loi" localSheetId="9" hidden="1">{"'Eng (page2)'!$A$1:$D$52"}</definedName>
    <definedName name="loi" localSheetId="8" hidden="1">{"'Eng (page2)'!$A$1:$D$52"}</definedName>
    <definedName name="loi" localSheetId="4" hidden="1">{"'Eng (page2)'!$A$1:$D$52"}</definedName>
    <definedName name="loi" localSheetId="7" hidden="1">{"'Eng (page2)'!$A$1:$D$52"}</definedName>
    <definedName name="loi" hidden="1">{"'Eng (page2)'!$A$1:$D$52"}</definedName>
    <definedName name="lojnh" localSheetId="9" hidden="1">{"sum_mth",#N/A,FALSE,"SUM-MTH";"sum_mth_สะสม",#N/A,FALSE,"SUM-MTH";"sum_mth_ผลการดำเนินงาน",#N/A,FALSE,"SUM-MTH";"sum_mth_ผลการดำเนินงาน_สะสม",#N/A,FALSE,"SUM-MTH"}</definedName>
    <definedName name="lojnh" localSheetId="8" hidden="1">{"sum_mth",#N/A,FALSE,"SUM-MTH";"sum_mth_สะสม",#N/A,FALSE,"SUM-MTH";"sum_mth_ผลการดำเนินงาน",#N/A,FALSE,"SUM-MTH";"sum_mth_ผลการดำเนินงาน_สะสม",#N/A,FALSE,"SUM-MTH"}</definedName>
    <definedName name="lojnh" localSheetId="4" hidden="1">{"sum_mth",#N/A,FALSE,"SUM-MTH";"sum_mth_สะสม",#N/A,FALSE,"SUM-MTH";"sum_mth_ผลการดำเนินงาน",#N/A,FALSE,"SUM-MTH";"sum_mth_ผลการดำเนินงาน_สะสม",#N/A,FALSE,"SUM-MTH"}</definedName>
    <definedName name="lojnh" localSheetId="7" hidden="1">{"sum_mth",#N/A,FALSE,"SUM-MTH";"sum_mth_สะสม",#N/A,FALSE,"SUM-MTH";"sum_mth_ผลการดำเนินงาน",#N/A,FALSE,"SUM-MTH";"sum_mth_ผลการดำเนินงาน_สะสม",#N/A,FALSE,"SUM-MTH"}</definedName>
    <definedName name="lojnh" hidden="1">{"sum_mth",#N/A,FALSE,"SUM-MTH";"sum_mth_สะสม",#N/A,FALSE,"SUM-MTH";"sum_mth_ผลการดำเนินงาน",#N/A,FALSE,"SUM-MTH";"sum_mth_ผลการดำเนินงาน_สะสม",#N/A,FALSE,"SUM-MTH"}</definedName>
    <definedName name="lol" localSheetId="9">#REF!</definedName>
    <definedName name="lol" localSheetId="8">#REF!</definedName>
    <definedName name="lol" localSheetId="7">#REF!</definedName>
    <definedName name="lol">#REF!</definedName>
    <definedName name="LOLI">#N/A</definedName>
    <definedName name="LOLO">#N/A</definedName>
    <definedName name="LOLOOL">#N/A</definedName>
    <definedName name="Long" localSheetId="4">[170]เงินกู้ธนชาติ!$F$15</definedName>
    <definedName name="Long" localSheetId="7">#REF!</definedName>
    <definedName name="Long">#REF!</definedName>
    <definedName name="Long1" localSheetId="4">'[172]เงินกู้ MGC'!$F$15</definedName>
    <definedName name="Long1" localSheetId="7">#REF!</definedName>
    <definedName name="Long1">#REF!</definedName>
    <definedName name="LOOL">#N/A</definedName>
    <definedName name="lop" localSheetId="9" hidden="1">{"'Eng (page2)'!$A$1:$D$52"}</definedName>
    <definedName name="lop" localSheetId="8" hidden="1">{"'Eng (page2)'!$A$1:$D$52"}</definedName>
    <definedName name="lop" localSheetId="4" hidden="1">{"'Eng (page2)'!$A$1:$D$52"}</definedName>
    <definedName name="lop" localSheetId="7" hidden="1">{"'Eng (page2)'!$A$1:$D$52"}</definedName>
    <definedName name="lop" hidden="1">{"'Eng (page2)'!$A$1:$D$52"}</definedName>
    <definedName name="lopo" localSheetId="9" hidden="1">{"sum_mth",#N/A,FALSE,"SUM-MTH";"sum_mth_สะสม",#N/A,FALSE,"SUM-MTH";"sum_mth_ผลการดำเนินงาน",#N/A,FALSE,"SUM-MTH";"sum_mth_ผลการดำเนินงาน_สะสม",#N/A,FALSE,"SUM-MTH"}</definedName>
    <definedName name="lopo" localSheetId="8" hidden="1">{"sum_mth",#N/A,FALSE,"SUM-MTH";"sum_mth_สะสม",#N/A,FALSE,"SUM-MTH";"sum_mth_ผลการดำเนินงาน",#N/A,FALSE,"SUM-MTH";"sum_mth_ผลการดำเนินงาน_สะสม",#N/A,FALSE,"SUM-MTH"}</definedName>
    <definedName name="lopo" localSheetId="4" hidden="1">{"sum_mth",#N/A,FALSE,"SUM-MTH";"sum_mth_สะสม",#N/A,FALSE,"SUM-MTH";"sum_mth_ผลการดำเนินงาน",#N/A,FALSE,"SUM-MTH";"sum_mth_ผลการดำเนินงาน_สะสม",#N/A,FALSE,"SUM-MTH"}</definedName>
    <definedName name="lopo" localSheetId="7" hidden="1">{"sum_mth",#N/A,FALSE,"SUM-MTH";"sum_mth_สะสม",#N/A,FALSE,"SUM-MTH";"sum_mth_ผลการดำเนินงาน",#N/A,FALSE,"SUM-MTH";"sum_mth_ผลการดำเนินงาน_สะสม",#N/A,FALSE,"SUM-MTH"}</definedName>
    <definedName name="lopo" hidden="1">{"sum_mth",#N/A,FALSE,"SUM-MTH";"sum_mth_สะสม",#N/A,FALSE,"SUM-MTH";"sum_mth_ผลการดำเนินงาน",#N/A,FALSE,"SUM-MTH";"sum_mth_ผลการดำเนินงาน_สะสม",#N/A,FALSE,"SUM-MTH"}</definedName>
    <definedName name="LOPPPP" localSheetId="9">#REF!</definedName>
    <definedName name="LOPPPP">#REF!</definedName>
    <definedName name="LORRY" localSheetId="4">[173]อัตราค่าบรรทุก!$A$1:$C$21</definedName>
    <definedName name="LORRY" localSheetId="7">#REF!</definedName>
    <definedName name="LORRY">#REF!</definedName>
    <definedName name="Losses_Utilised_Monthly" localSheetId="4">[70]Taxation!$J$27:$RU$27</definedName>
    <definedName name="Losses_Utilised_Monthly" localSheetId="7">#REF!</definedName>
    <definedName name="Losses_Utilised_Monthly">#REF!</definedName>
    <definedName name="LOW" localSheetId="9" hidden="1">{"'Eng (page2)'!$A$1:$D$52"}</definedName>
    <definedName name="LOW" localSheetId="8" hidden="1">{"'Eng (page2)'!$A$1:$D$52"}</definedName>
    <definedName name="LOW" localSheetId="4" hidden="1">{"'Eng (page2)'!$A$1:$D$52"}</definedName>
    <definedName name="LOW" localSheetId="7" hidden="1">{"'Eng (page2)'!$A$1:$D$52"}</definedName>
    <definedName name="LOW" hidden="1">{"'Eng (page2)'!$A$1:$D$52"}</definedName>
    <definedName name="lp" localSheetId="9">#REF!</definedName>
    <definedName name="lp" localSheetId="8">#REF!</definedName>
    <definedName name="lp" localSheetId="7">#REF!</definedName>
    <definedName name="lp">#REF!</definedName>
    <definedName name="lp0i">#N/A</definedName>
    <definedName name="lpgesso1" localSheetId="9">#REF!</definedName>
    <definedName name="lpgesso1">#REF!</definedName>
    <definedName name="lpgesso10" localSheetId="9">#REF!</definedName>
    <definedName name="lpgesso10">#REF!</definedName>
    <definedName name="lpgesso11" localSheetId="9">#REF!</definedName>
    <definedName name="lpgesso11">#REF!</definedName>
    <definedName name="lpgesso12" localSheetId="9">#REF!</definedName>
    <definedName name="lpgesso12">#REF!</definedName>
    <definedName name="lpgesso2" localSheetId="9">#REF!</definedName>
    <definedName name="lpgesso2">#REF!</definedName>
    <definedName name="lpgesso3" localSheetId="9">#REF!</definedName>
    <definedName name="lpgesso3">#REF!</definedName>
    <definedName name="lpgesso4" localSheetId="9">#REF!</definedName>
    <definedName name="lpgesso4">#REF!</definedName>
    <definedName name="lpgesso5" localSheetId="9">#REF!</definedName>
    <definedName name="lpgesso5">#REF!</definedName>
    <definedName name="lpgesso6" localSheetId="9">#REF!</definedName>
    <definedName name="lpgesso6">#REF!</definedName>
    <definedName name="lpgesso7" localSheetId="9">#REF!</definedName>
    <definedName name="lpgesso7">#REF!</definedName>
    <definedName name="lpgesso8" localSheetId="9">#REF!</definedName>
    <definedName name="lpgesso8">#REF!</definedName>
    <definedName name="lpgesso9" localSheetId="9">#REF!</definedName>
    <definedName name="lpgesso9">#REF!</definedName>
    <definedName name="lpl" localSheetId="9">#REF!</definedName>
    <definedName name="lpl" localSheetId="8">#REF!</definedName>
    <definedName name="lpl" localSheetId="7">#REF!</definedName>
    <definedName name="lpl">#REF!</definedName>
    <definedName name="lplan" localSheetId="4">[96]Header!$D$12</definedName>
    <definedName name="lplan" localSheetId="7">#REF!</definedName>
    <definedName name="lplan">#REF!</definedName>
    <definedName name="lpo" localSheetId="4">'[174]Stock Aging'!$A$2:$S$1606</definedName>
    <definedName name="lpo" localSheetId="7">#REF!</definedName>
    <definedName name="lpo">#REF!</definedName>
    <definedName name="lpppppppppp" localSheetId="9" hidden="1">{"'Sell_Office'!$C$5:$D$6"}</definedName>
    <definedName name="lpppppppppp" localSheetId="8" hidden="1">{"'Sell_Office'!$C$5:$D$6"}</definedName>
    <definedName name="lpppppppppp" localSheetId="4" hidden="1">{"'Sell_Office'!$C$5:$D$6"}</definedName>
    <definedName name="lpppppppppp" localSheetId="7" hidden="1">{"'Sell_Office'!$C$5:$D$6"}</definedName>
    <definedName name="lpppppppppp" hidden="1">{"'Sell_Office'!$C$5:$D$6"}</definedName>
    <definedName name="lr00">#N/A</definedName>
    <definedName name="lr0l">#N/A</definedName>
    <definedName name="lrejg">#N/A</definedName>
    <definedName name="lreoitr9">#N/A</definedName>
    <definedName name="LRLRLRL">#N/A</definedName>
    <definedName name="LS" localSheetId="4">[175]REVENUE!#REF!</definedName>
    <definedName name="LS" localSheetId="7">#REF!</definedName>
    <definedName name="LS">#REF!</definedName>
    <definedName name="LstAccounts" localSheetId="4">[113]ListAcc!$A$5:$D$350</definedName>
    <definedName name="LstAccounts" localSheetId="7">#REF!</definedName>
    <definedName name="LstAccounts">#REF!</definedName>
    <definedName name="LT4031WT2212" localSheetId="4">'[90]FG-ISSUED'!#REF!</definedName>
    <definedName name="LT4031WT2212" localSheetId="7">#REF!</definedName>
    <definedName name="LT4031WT2212">#REF!</definedName>
    <definedName name="LTERM_LIAB">NA()</definedName>
    <definedName name="LTERM_RBLES">NA()</definedName>
    <definedName name="LTI" localSheetId="9">#REF!</definedName>
    <definedName name="LTI">#REF!</definedName>
    <definedName name="ltkfkc">#N/A</definedName>
    <definedName name="LTL_AVG" localSheetId="4">'[73]Calculation of end rates'!#REF!</definedName>
    <definedName name="LTL_AVG" localSheetId="7">#REF!</definedName>
    <definedName name="LTL_AVG">#REF!</definedName>
    <definedName name="ltlt">#N/A</definedName>
    <definedName name="LTRBLES">NA()</definedName>
    <definedName name="LTU">#N/A</definedName>
    <definedName name="ltweet0">#N/A</definedName>
    <definedName name="lub">#N/A</definedName>
    <definedName name="luh">#N/A</definedName>
    <definedName name="LUKIU">#N/A</definedName>
    <definedName name="LUU">#N/A</definedName>
    <definedName name="luyu">#N/A</definedName>
    <definedName name="LV" localSheetId="9" hidden="1">{"'Eng (page2)'!$A$1:$D$52"}</definedName>
    <definedName name="LV" localSheetId="8" hidden="1">{"'Eng (page2)'!$A$1:$D$52"}</definedName>
    <definedName name="LV" localSheetId="4" hidden="1">{"'Eng (page2)'!$A$1:$D$52"}</definedName>
    <definedName name="LV" localSheetId="7" hidden="1">{"'Eng (page2)'!$A$1:$D$52"}</definedName>
    <definedName name="LV" hidden="1">{"'Eng (page2)'!$A$1:$D$52"}</definedName>
    <definedName name="LVL_AVG" localSheetId="4">'[73]Calculation of end rates'!#REF!</definedName>
    <definedName name="LVL_AVG">#REF!</definedName>
    <definedName name="LWSALES" localSheetId="9">#REF!</definedName>
    <definedName name="LWSALES" localSheetId="8">#REF!</definedName>
    <definedName name="LWSALES" localSheetId="7">#REF!</definedName>
    <definedName name="LWSALES">#REF!</definedName>
    <definedName name="ly" localSheetId="9" hidden="1">{"'Eng (page2)'!$A$1:$D$52"}</definedName>
    <definedName name="ly" localSheetId="8" hidden="1">{"'Eng (page2)'!$A$1:$D$52"}</definedName>
    <definedName name="ly" localSheetId="4" hidden="1">{"'Eng (page2)'!$A$1:$D$52"}</definedName>
    <definedName name="ly" localSheetId="7" hidden="1">{"'Eng (page2)'!$A$1:$D$52"}</definedName>
    <definedName name="ly" hidden="1">{"'Eng (page2)'!$A$1:$D$52"}</definedName>
    <definedName name="LY_AccDepre_Building" localSheetId="4">[80]BUILD95!$AO$9:$AO$17</definedName>
    <definedName name="LY_AccDepre_Building" localSheetId="7">#REF!</definedName>
    <definedName name="LY_AccDepre_Building">#REF!</definedName>
    <definedName name="LY_NBV_Building" localSheetId="4">[80]BUILD95!$AP$9:$AP$17</definedName>
    <definedName name="LY_NBV_Building" localSheetId="7">#REF!</definedName>
    <definedName name="LY_NBV_Building">#REF!</definedName>
    <definedName name="LYBin" localSheetId="9">#REF!</definedName>
    <definedName name="LYBin" localSheetId="8">#REF!</definedName>
    <definedName name="LYBin" localSheetId="7">#REF!</definedName>
    <definedName name="LYBin">#REF!</definedName>
    <definedName name="LYG">#N/A</definedName>
    <definedName name="LYHolds" localSheetId="9">#REF!</definedName>
    <definedName name="LYHolds" localSheetId="8">#REF!</definedName>
    <definedName name="LYHolds" localSheetId="7">#REF!</definedName>
    <definedName name="LYHolds">#REF!</definedName>
    <definedName name="LYNet" localSheetId="9">#REF!</definedName>
    <definedName name="LYNet" localSheetId="8">#REF!</definedName>
    <definedName name="LYNet" localSheetId="7">#REF!</definedName>
    <definedName name="LYNet">#REF!</definedName>
    <definedName name="LYoos" localSheetId="9">#REF!</definedName>
    <definedName name="LYoos" localSheetId="8">#REF!</definedName>
    <definedName name="LYoos" localSheetId="7">#REF!</definedName>
    <definedName name="LYoos">#REF!</definedName>
    <definedName name="LYReselects" localSheetId="9">#REF!</definedName>
    <definedName name="LYReselects" localSheetId="8">#REF!</definedName>
    <definedName name="LYReselects" localSheetId="7">#REF!</definedName>
    <definedName name="LYReselects">#REF!</definedName>
    <definedName name="LYReturns" localSheetId="9">#REF!</definedName>
    <definedName name="LYReturns" localSheetId="8">#REF!</definedName>
    <definedName name="LYReturns" localSheetId="7">#REF!</definedName>
    <definedName name="LYReturns">#REF!</definedName>
    <definedName name="LYSales" localSheetId="9">#REF!</definedName>
    <definedName name="LYSales" localSheetId="8">#REF!</definedName>
    <definedName name="LYSales" localSheetId="7">#REF!</definedName>
    <definedName name="LYSales">#REF!</definedName>
    <definedName name="LYTotal" localSheetId="9">#REF!</definedName>
    <definedName name="LYTotal" localSheetId="8">#REF!</definedName>
    <definedName name="LYTotal" localSheetId="7">#REF!</definedName>
    <definedName name="LYTotal">#REF!</definedName>
    <definedName name="lyu">#N/A</definedName>
    <definedName name="m">#N/A</definedName>
    <definedName name="Macro1" localSheetId="9">#REF!</definedName>
    <definedName name="Macro1">#REF!</definedName>
    <definedName name="Macro2" localSheetId="9">#REF!</definedName>
    <definedName name="Macro2">#REF!</definedName>
    <definedName name="mae" localSheetId="9" hidden="1">{"'Eng (page2)'!$A$1:$D$52"}</definedName>
    <definedName name="mae" localSheetId="8" hidden="1">{"'Eng (page2)'!$A$1:$D$52"}</definedName>
    <definedName name="mae" localSheetId="4" hidden="1">{"'Eng (page2)'!$A$1:$D$52"}</definedName>
    <definedName name="mae" localSheetId="7" hidden="1">{"'Eng (page2)'!$A$1:$D$52"}</definedName>
    <definedName name="mae" hidden="1">{"'Eng (page2)'!$A$1:$D$52"}</definedName>
    <definedName name="MAIN" localSheetId="4">[1]Program!#REF!</definedName>
    <definedName name="MAIN">#REF!</definedName>
    <definedName name="Main_Sheet" localSheetId="4">[121]Main!#REF!</definedName>
    <definedName name="Main_Sheet">#REF!</definedName>
    <definedName name="manoteS" localSheetId="9">#REF!</definedName>
    <definedName name="manoteS" localSheetId="7">#REF!</definedName>
    <definedName name="manoteS">#REF!</definedName>
    <definedName name="MAR" localSheetId="9">#REF!</definedName>
    <definedName name="MAR">#REF!</definedName>
    <definedName name="Mar_Building" localSheetId="4">[80]BUILD95!$AD$9:$AD$17</definedName>
    <definedName name="Mar_Building" localSheetId="7">#REF!</definedName>
    <definedName name="Mar_Building">#REF!</definedName>
    <definedName name="MARGINPLAN" localSheetId="9">#REF!</definedName>
    <definedName name="MARGINPLAN" localSheetId="8">#REF!</definedName>
    <definedName name="MARGINPLAN" localSheetId="7">#REF!</definedName>
    <definedName name="MARGINPLAN">#REF!</definedName>
    <definedName name="MARGINPROJ" localSheetId="9">#REF!</definedName>
    <definedName name="MARGINPROJ" localSheetId="8">#REF!</definedName>
    <definedName name="MARGINPROJ" localSheetId="7">#REF!</definedName>
    <definedName name="MARGINPROJ">#REF!</definedName>
    <definedName name="Mark2" localSheetId="9">#REF!</definedName>
    <definedName name="Mark2">#REF!</definedName>
    <definedName name="mat" localSheetId="4">'[101]10-1 Media:10-cut'!$A$1:$IV$5</definedName>
    <definedName name="mat" localSheetId="7">#REF!</definedName>
    <definedName name="mat">#REF!</definedName>
    <definedName name="MAX" localSheetId="4">'[176]GTG His'!#REF!</definedName>
    <definedName name="MAX" localSheetId="7">#REF!</definedName>
    <definedName name="MAX">#REF!</definedName>
    <definedName name="MAY" localSheetId="9">#REF!</definedName>
    <definedName name="MAY" localSheetId="7">#REF!</definedName>
    <definedName name="MAY">#REF!</definedName>
    <definedName name="May_Building" localSheetId="4">[80]BUILD95!$AF$9:$AF$17</definedName>
    <definedName name="May_Building" localSheetId="7">#REF!</definedName>
    <definedName name="May_Building">#REF!</definedName>
    <definedName name="mb" localSheetId="9">#REF!</definedName>
    <definedName name="mb" localSheetId="8">#REF!</definedName>
    <definedName name="mb" localSheetId="7">#REF!</definedName>
    <definedName name="mb">#REF!</definedName>
    <definedName name="mbkb">#N/A</definedName>
    <definedName name="MC" localSheetId="9">#REF!</definedName>
    <definedName name="MC">#REF!</definedName>
    <definedName name="mcjc">#N/A</definedName>
    <definedName name="mck">#N/A</definedName>
    <definedName name="MCOP" localSheetId="9" hidden="1">{"'Eng (page2)'!$A$1:$D$52"}</definedName>
    <definedName name="MCOP" localSheetId="8" hidden="1">{"'Eng (page2)'!$A$1:$D$52"}</definedName>
    <definedName name="MCOP" localSheetId="4" hidden="1">{"'Eng (page2)'!$A$1:$D$52"}</definedName>
    <definedName name="MCOP" localSheetId="7" hidden="1">{"'Eng (page2)'!$A$1:$D$52"}</definedName>
    <definedName name="MCOP" hidden="1">{"'Eng (page2)'!$A$1:$D$52"}</definedName>
    <definedName name="mddj">#N/A</definedName>
    <definedName name="mdjdj">#N/A</definedName>
    <definedName name="mdjx">#N/A</definedName>
    <definedName name="MDMDM">#N/A</definedName>
    <definedName name="Meijer" localSheetId="9">#REF!</definedName>
    <definedName name="Meijer">#REF!</definedName>
    <definedName name="meivfd">#N/A</definedName>
    <definedName name="mewiew">#N/A</definedName>
    <definedName name="mf" localSheetId="4">[83]data!$B$1:$B$41</definedName>
    <definedName name="mf" localSheetId="7">#REF!</definedName>
    <definedName name="mf">#REF!</definedName>
    <definedName name="mfd">#N/A</definedName>
    <definedName name="mfdfnds">#N/A</definedName>
    <definedName name="mfei">#N/A</definedName>
    <definedName name="mfjdn">#N/A</definedName>
    <definedName name="MFPW" localSheetId="9" hidden="1">{"'Eng (page2)'!$A$1:$D$52"}</definedName>
    <definedName name="MFPW" localSheetId="8" hidden="1">{"'Eng (page2)'!$A$1:$D$52"}</definedName>
    <definedName name="MFPW" localSheetId="4" hidden="1">{"'Eng (page2)'!$A$1:$D$52"}</definedName>
    <definedName name="MFPW" localSheetId="7" hidden="1">{"'Eng (page2)'!$A$1:$D$52"}</definedName>
    <definedName name="MFPW" hidden="1">{"'Eng (page2)'!$A$1:$D$52"}</definedName>
    <definedName name="mghh">#N/A</definedName>
    <definedName name="mghhg">#N/A</definedName>
    <definedName name="MGJD">#N/A</definedName>
    <definedName name="mgkgdk">#N/A</definedName>
    <definedName name="MGUJH">#N/A</definedName>
    <definedName name="mh">#N/A</definedName>
    <definedName name="MI" localSheetId="4">'[70]Operating Costs'!$I$37</definedName>
    <definedName name="MI" localSheetId="7">#REF!</definedName>
    <definedName name="MI">#REF!</definedName>
    <definedName name="MIN_INT">NA()</definedName>
    <definedName name="MIN_INT_1">NA()</definedName>
    <definedName name="MIN_INT_2">NA()</definedName>
    <definedName name="MIN_INT_3">NA()</definedName>
    <definedName name="minh" localSheetId="9" hidden="1">{"'August 2000'!$A$1:$J$101"}</definedName>
    <definedName name="minh" localSheetId="8" hidden="1">{"'August 2000'!$A$1:$J$101"}</definedName>
    <definedName name="minh" localSheetId="4" hidden="1">{"'August 2000'!$A$1:$J$101"}</definedName>
    <definedName name="minh" localSheetId="7" hidden="1">{"'August 2000'!$A$1:$J$101"}</definedName>
    <definedName name="minh" hidden="1">{"'August 2000'!$A$1:$J$101"}</definedName>
    <definedName name="mint" localSheetId="9" hidden="1">{"sum_mth",#N/A,FALSE,"SUM-MTH";"sum_mth_สะสม",#N/A,FALSE,"SUM-MTH";"sum_mth_ผลการดำเนินงาน",#N/A,FALSE,"SUM-MTH";"sum_mth_ผลการดำเนินงาน_สะสม",#N/A,FALSE,"SUM-MTH"}</definedName>
    <definedName name="mint" localSheetId="8" hidden="1">{"sum_mth",#N/A,FALSE,"SUM-MTH";"sum_mth_สะสม",#N/A,FALSE,"SUM-MTH";"sum_mth_ผลการดำเนินงาน",#N/A,FALSE,"SUM-MTH";"sum_mth_ผลการดำเนินงาน_สะสม",#N/A,FALSE,"SUM-MTH"}</definedName>
    <definedName name="mint" localSheetId="4" hidden="1">{"sum_mth",#N/A,FALSE,"SUM-MTH";"sum_mth_สะสม",#N/A,FALSE,"SUM-MTH";"sum_mth_ผลการดำเนินงาน",#N/A,FALSE,"SUM-MTH";"sum_mth_ผลการดำเนินงาน_สะสม",#N/A,FALSE,"SUM-MTH"}</definedName>
    <definedName name="mint" localSheetId="7" hidden="1">{"sum_mth",#N/A,FALSE,"SUM-MTH";"sum_mth_สะสม",#N/A,FALSE,"SUM-MTH";"sum_mth_ผลการดำเนินงาน",#N/A,FALSE,"SUM-MTH";"sum_mth_ผลการดำเนินงาน_สะสม",#N/A,FALSE,"SUM-MTH"}</definedName>
    <definedName name="mint" hidden="1">{"sum_mth",#N/A,FALSE,"SUM-MTH";"sum_mth_สะสม",#N/A,FALSE,"SUM-MTH";"sum_mth_ผลการดำเนินงาน",#N/A,FALSE,"SUM-MTH";"sum_mth_ผลการดำเนินงาน_สะสม",#N/A,FALSE,"SUM-MTH"}</definedName>
    <definedName name="minute" localSheetId="9" hidden="1">{"'Eng (page2)'!$A$1:$D$52"}</definedName>
    <definedName name="minute" localSheetId="8" hidden="1">{"'Eng (page2)'!$A$1:$D$52"}</definedName>
    <definedName name="minute" localSheetId="4" hidden="1">{"'Eng (page2)'!$A$1:$D$52"}</definedName>
    <definedName name="minute" localSheetId="7" hidden="1">{"'Eng (page2)'!$A$1:$D$52"}</definedName>
    <definedName name="minute" hidden="1">{"'Eng (page2)'!$A$1:$D$52"}</definedName>
    <definedName name="MIS" localSheetId="4">[175]REVENUE!#REF!</definedName>
    <definedName name="MIS">#REF!</definedName>
    <definedName name="misgroup" localSheetId="4" hidden="1">[143]GROUPING!$B$440:$B$1029</definedName>
    <definedName name="misgroup" localSheetId="7" hidden="1">#REF!</definedName>
    <definedName name="misgroup" hidden="1">#REF!</definedName>
    <definedName name="mjftn" localSheetId="4">[97]data!$J$1:$J$2</definedName>
    <definedName name="mjftn" localSheetId="7">#REF!</definedName>
    <definedName name="mjftn">#REF!</definedName>
    <definedName name="mjnh5">#N/A</definedName>
    <definedName name="MJYJY">#N/A</definedName>
    <definedName name="mk" localSheetId="9">#REF!</definedName>
    <definedName name="mk">#REF!</definedName>
    <definedName name="mke0">#N/A</definedName>
    <definedName name="mkhjn">#N/A</definedName>
    <definedName name="mkmk">#N/A</definedName>
    <definedName name="MKO" localSheetId="9" hidden="1">{"'Eng (page2)'!$A$1:$D$52"}</definedName>
    <definedName name="MKO" localSheetId="8" hidden="1">{"'Eng (page2)'!$A$1:$D$52"}</definedName>
    <definedName name="MKO" localSheetId="4" hidden="1">{"'Eng (page2)'!$A$1:$D$52"}</definedName>
    <definedName name="MKO" localSheetId="7" hidden="1">{"'Eng (page2)'!$A$1:$D$52"}</definedName>
    <definedName name="MKO" hidden="1">{"'Eng (page2)'!$A$1:$D$52"}</definedName>
    <definedName name="MKY">#N/A</definedName>
    <definedName name="mm" localSheetId="9" hidden="1">#REF!</definedName>
    <definedName name="mm" hidden="1">#REF!</definedName>
    <definedName name="MM_Note1.2" localSheetId="9" hidden="1">{"CF Assumptions",#N/A,FALSE,"Asu";#N/A,#N/A,FALSE,"Summary";#N/A,#N/A,FALSE,"CF (2)";#N/A,#N/A,FALSE,"C&amp;D";"SM1",#N/A,FALSE,"SM";"SM2",#N/A,FALSE,"SM";#N/A,#N/A,FALSE,"B&amp;T";"Mgmt1",#N/A,FALSE,"MGMT";"Mgmt2",#N/A,FALSE,"MGMT";"Rent1",#N/A,FALSE,"RENT";"Rent2",#N/A,FALSE,"RENT";#N/A,#N/A,FALSE,"HOSP";#N/A,#N/A,FALSE,"FIN";#N/A,#N/A,FALSE,"Notes"}</definedName>
    <definedName name="MM_Note1.2" localSheetId="3" hidden="1">{"CF Assumptions",#N/A,FALSE,"Asu";#N/A,#N/A,FALSE,"Summary";#N/A,#N/A,FALSE,"CF (2)";#N/A,#N/A,FALSE,"C&amp;D";"SM1",#N/A,FALSE,"SM";"SM2",#N/A,FALSE,"SM";#N/A,#N/A,FALSE,"B&amp;T";"Mgmt1",#N/A,FALSE,"MGMT";"Mgmt2",#N/A,FALSE,"MGMT";"Rent1",#N/A,FALSE,"RENT";"Rent2",#N/A,FALSE,"RENT";#N/A,#N/A,FALSE,"HOSP";#N/A,#N/A,FALSE,"FIN";#N/A,#N/A,FALSE,"Notes"}</definedName>
    <definedName name="MM_Note1.2" localSheetId="8" hidden="1">{"CF Assumptions",#N/A,FALSE,"Asu";#N/A,#N/A,FALSE,"Summary";#N/A,#N/A,FALSE,"CF (2)";#N/A,#N/A,FALSE,"C&amp;D";"SM1",#N/A,FALSE,"SM";"SM2",#N/A,FALSE,"SM";#N/A,#N/A,FALSE,"B&amp;T";"Mgmt1",#N/A,FALSE,"MGMT";"Mgmt2",#N/A,FALSE,"MGMT";"Rent1",#N/A,FALSE,"RENT";"Rent2",#N/A,FALSE,"RENT";#N/A,#N/A,FALSE,"HOSP";#N/A,#N/A,FALSE,"FIN";#N/A,#N/A,FALSE,"Notes"}</definedName>
    <definedName name="MM_Note1.2" localSheetId="4" hidden="1">{"CF Assumptions",#N/A,FALSE,"Asu";#N/A,#N/A,FALSE,"Summary";#N/A,#N/A,FALSE,"CF (2)";#N/A,#N/A,FALSE,"C&amp;D";"SM1",#N/A,FALSE,"SM";"SM2",#N/A,FALSE,"SM";#N/A,#N/A,FALSE,"B&amp;T";"Mgmt1",#N/A,FALSE,"MGMT";"Mgmt2",#N/A,FALSE,"MGMT";"Rent1",#N/A,FALSE,"RENT";"Rent2",#N/A,FALSE,"RENT";#N/A,#N/A,FALSE,"HOSP";#N/A,#N/A,FALSE,"FIN";#N/A,#N/A,FALSE,"Notes"}</definedName>
    <definedName name="MM_Note1.2" localSheetId="5" hidden="1">{"CF Assumptions",#N/A,FALSE,"Asu";#N/A,#N/A,FALSE,"Summary";#N/A,#N/A,FALSE,"CF (2)";#N/A,#N/A,FALSE,"C&amp;D";"SM1",#N/A,FALSE,"SM";"SM2",#N/A,FALSE,"SM";#N/A,#N/A,FALSE,"B&amp;T";"Mgmt1",#N/A,FALSE,"MGMT";"Mgmt2",#N/A,FALSE,"MGMT";"Rent1",#N/A,FALSE,"RENT";"Rent2",#N/A,FALSE,"RENT";#N/A,#N/A,FALSE,"HOSP";#N/A,#N/A,FALSE,"FIN";#N/A,#N/A,FALSE,"Notes"}</definedName>
    <definedName name="MM_Note1.2" localSheetId="7" hidden="1">{"CF Assumptions",#N/A,FALSE,"Asu";#N/A,#N/A,FALSE,"Summary";#N/A,#N/A,FALSE,"CF (2)";#N/A,#N/A,FALSE,"C&amp;D";"SM1",#N/A,FALSE,"SM";"SM2",#N/A,FALSE,"SM";#N/A,#N/A,FALSE,"B&amp;T";"Mgmt1",#N/A,FALSE,"MGMT";"Mgmt2",#N/A,FALSE,"MGMT";"Rent1",#N/A,FALSE,"RENT";"Rent2",#N/A,FALSE,"RENT";#N/A,#N/A,FALSE,"HOSP";#N/A,#N/A,FALSE,"FIN";#N/A,#N/A,FALSE,"Notes"}</definedName>
    <definedName name="MM_Note1.2" hidden="1">{"CF Assumptions",#N/A,FALSE,"Asu";#N/A,#N/A,FALSE,"Summary";#N/A,#N/A,FALSE,"CF (2)";#N/A,#N/A,FALSE,"C&amp;D";"SM1",#N/A,FALSE,"SM";"SM2",#N/A,FALSE,"SM";#N/A,#N/A,FALSE,"B&amp;T";"Mgmt1",#N/A,FALSE,"MGMT";"Mgmt2",#N/A,FALSE,"MGMT";"Rent1",#N/A,FALSE,"RENT";"Rent2",#N/A,FALSE,"RENT";#N/A,#N/A,FALSE,"HOSP";#N/A,#N/A,FALSE,"FIN";#N/A,#N/A,FALSE,"Notes"}</definedName>
    <definedName name="MM_note2" localSheetId="9" hidden="1">{"Book Income",#N/A,FALSE,"B&amp;T";"Taxable Income",#N/A,FALSE,"B&amp;T"}</definedName>
    <definedName name="MM_note2" localSheetId="3" hidden="1">{"Book Income",#N/A,FALSE,"B&amp;T";"Taxable Income",#N/A,FALSE,"B&amp;T"}</definedName>
    <definedName name="MM_note2" localSheetId="8" hidden="1">{"Book Income",#N/A,FALSE,"B&amp;T";"Taxable Income",#N/A,FALSE,"B&amp;T"}</definedName>
    <definedName name="MM_note2" localSheetId="4" hidden="1">{"Book Income",#N/A,FALSE,"B&amp;T";"Taxable Income",#N/A,FALSE,"B&amp;T"}</definedName>
    <definedName name="MM_note2" localSheetId="5" hidden="1">{"Book Income",#N/A,FALSE,"B&amp;T";"Taxable Income",#N/A,FALSE,"B&amp;T"}</definedName>
    <definedName name="MM_note2" localSheetId="7" hidden="1">{"Book Income",#N/A,FALSE,"B&amp;T";"Taxable Income",#N/A,FALSE,"B&amp;T"}</definedName>
    <definedName name="MM_note2" hidden="1">{"Book Income",#N/A,FALSE,"B&amp;T";"Taxable Income",#N/A,FALSE,"B&amp;T"}</definedName>
    <definedName name="MMBMBMB">#N/A</definedName>
    <definedName name="MMDMDM">#N/A</definedName>
    <definedName name="MMDMDMD">#N/A</definedName>
    <definedName name="MMG">#N/A</definedName>
    <definedName name="mmm" localSheetId="4">[177]S33!$EC$7</definedName>
    <definedName name="mmm" localSheetId="7">#REF!</definedName>
    <definedName name="mmm">#REF!</definedName>
    <definedName name="mmmmm" localSheetId="9" hidden="1">{"sum_mth",#N/A,FALSE,"SUM-MTH";"sum_mth_สะสม",#N/A,FALSE,"SUM-MTH";"sum_mth_ผลการดำเนินงาน",#N/A,FALSE,"SUM-MTH";"sum_mth_ผลการดำเนินงาน_สะสม",#N/A,FALSE,"SUM-MTH"}</definedName>
    <definedName name="mmmmm" localSheetId="8" hidden="1">{"sum_mth",#N/A,FALSE,"SUM-MTH";"sum_mth_สะสม",#N/A,FALSE,"SUM-MTH";"sum_mth_ผลการดำเนินงาน",#N/A,FALSE,"SUM-MTH";"sum_mth_ผลการดำเนินงาน_สะสม",#N/A,FALSE,"SUM-MTH"}</definedName>
    <definedName name="mmmmm" localSheetId="4" hidden="1">{"sum_mth",#N/A,FALSE,"SUM-MTH";"sum_mth_สะสม",#N/A,FALSE,"SUM-MTH";"sum_mth_ผลการดำเนินงาน",#N/A,FALSE,"SUM-MTH";"sum_mth_ผลการดำเนินงาน_สะสม",#N/A,FALSE,"SUM-MTH"}</definedName>
    <definedName name="mmmmm" localSheetId="7" hidden="1">{"sum_mth",#N/A,FALSE,"SUM-MTH";"sum_mth_สะสม",#N/A,FALSE,"SUM-MTH";"sum_mth_ผลการดำเนินงาน",#N/A,FALSE,"SUM-MTH";"sum_mth_ผลการดำเนินงาน_สะสม",#N/A,FALSE,"SUM-MTH"}</definedName>
    <definedName name="mmmmm" hidden="1">{"sum_mth",#N/A,FALSE,"SUM-MTH";"sum_mth_สะสม",#N/A,FALSE,"SUM-MTH";"sum_mth_ผลการดำเนินงาน",#N/A,FALSE,"SUM-MTH";"sum_mth_ผลการดำเนินงาน_สะสม",#N/A,FALSE,"SUM-MTH"}</definedName>
    <definedName name="MMY">#N/A</definedName>
    <definedName name="mnjbm" localSheetId="9" hidden="1">{"'Sell_Office'!$C$5:$D$6"}</definedName>
    <definedName name="mnjbm" localSheetId="8" hidden="1">{"'Sell_Office'!$C$5:$D$6"}</definedName>
    <definedName name="mnjbm" localSheetId="4" hidden="1">{"'Sell_Office'!$C$5:$D$6"}</definedName>
    <definedName name="mnjbm" localSheetId="7" hidden="1">{"'Sell_Office'!$C$5:$D$6"}</definedName>
    <definedName name="mnjbm" hidden="1">{"'Sell_Office'!$C$5:$D$6"}</definedName>
    <definedName name="MODEL1" localSheetId="9">#REF!</definedName>
    <definedName name="MODEL1">#REF!</definedName>
    <definedName name="MOL" localSheetId="9" hidden="1">{"'Eng (page2)'!$A$1:$D$52"}</definedName>
    <definedName name="MOL" localSheetId="8" hidden="1">{"'Eng (page2)'!$A$1:$D$52"}</definedName>
    <definedName name="MOL" localSheetId="4" hidden="1">{"'Eng (page2)'!$A$1:$D$52"}</definedName>
    <definedName name="MOL" localSheetId="7" hidden="1">{"'Eng (page2)'!$A$1:$D$52"}</definedName>
    <definedName name="MOL" hidden="1">{"'Eng (page2)'!$A$1:$D$52"}</definedName>
    <definedName name="mon" localSheetId="9">#REF!</definedName>
    <definedName name="mon" localSheetId="8">#REF!</definedName>
    <definedName name="mon" localSheetId="7">#REF!</definedName>
    <definedName name="mon">#REF!</definedName>
    <definedName name="Monetary_Precision" localSheetId="9">#REF!</definedName>
    <definedName name="Monetary_Precision" localSheetId="8">#REF!</definedName>
    <definedName name="Monetary_Precision" localSheetId="7">#REF!</definedName>
    <definedName name="Monetary_Precision">#REF!</definedName>
    <definedName name="monmon" localSheetId="9" hidden="1">{"'Model'!$A$1:$N$53"}</definedName>
    <definedName name="monmon" localSheetId="8" hidden="1">{"'Model'!$A$1:$N$53"}</definedName>
    <definedName name="monmon" localSheetId="4" hidden="1">{"'Model'!$A$1:$N$53"}</definedName>
    <definedName name="monmon" localSheetId="7" hidden="1">{"'Model'!$A$1:$N$53"}</definedName>
    <definedName name="monmon" hidden="1">{"'Model'!$A$1:$N$53"}</definedName>
    <definedName name="Month" localSheetId="9">#REF!</definedName>
    <definedName name="Month">#REF!</definedName>
    <definedName name="month_in_quarter" localSheetId="9">#REF!</definedName>
    <definedName name="month_in_quarter">#REF!</definedName>
    <definedName name="month_in_quarteract" localSheetId="9">#REF!</definedName>
    <definedName name="month_in_quarteract">#REF!</definedName>
    <definedName name="month_number" localSheetId="9">#REF!</definedName>
    <definedName name="month_number">#REF!</definedName>
    <definedName name="month_numberact" localSheetId="9">#REF!</definedName>
    <definedName name="month_numberact">#REF!</definedName>
    <definedName name="Monthly_Payment">#N/A</definedName>
    <definedName name="months" localSheetId="9">#REF!</definedName>
    <definedName name="months" localSheetId="8">#REF!</definedName>
    <definedName name="months" localSheetId="7">#REF!</definedName>
    <definedName name="months">#REF!</definedName>
    <definedName name="moo" localSheetId="4">[62]BS!$C$2:$C$575</definedName>
    <definedName name="moo" localSheetId="7">#REF!</definedName>
    <definedName name="moo">#REF!</definedName>
    <definedName name="MP_Backup_ABCT" localSheetId="4">'[70]Demand Assumption'!$J$192:$RU$192</definedName>
    <definedName name="MP_Backup_ABCT" localSheetId="7">#REF!</definedName>
    <definedName name="MP_Backup_ABCT">#REF!</definedName>
    <definedName name="MP_Backup_charge_price_ABCT" localSheetId="4">'[70]Demand Assumption'!$I$192</definedName>
    <definedName name="MP_Backup_charge_price_ABCT" localSheetId="7">#REF!</definedName>
    <definedName name="MP_Backup_charge_price_ABCT">#REF!</definedName>
    <definedName name="MP_Backup_charge_price_EGAT" localSheetId="4">'[70]Demand Assumption'!$I$722</definedName>
    <definedName name="MP_Backup_charge_price_EGAT" localSheetId="7">#REF!</definedName>
    <definedName name="MP_Backup_charge_price_EGAT">#REF!</definedName>
    <definedName name="MP_Backup_charge_price_MIGP" localSheetId="4">'[70]Demand Assumption'!$I$86</definedName>
    <definedName name="MP_Backup_charge_price_MIGP" localSheetId="7">#REF!</definedName>
    <definedName name="MP_Backup_charge_price_MIGP">#REF!</definedName>
    <definedName name="MP_Backup_charge_price_MPR" localSheetId="4">'[70]Demand Assumption'!$I$404</definedName>
    <definedName name="MP_Backup_charge_price_MPR" localSheetId="7">#REF!</definedName>
    <definedName name="MP_Backup_charge_price_MPR">#REF!</definedName>
    <definedName name="MP_Backup_charge_price_PBC" localSheetId="4">'[70]Demand Assumption'!$I$563</definedName>
    <definedName name="MP_Backup_charge_price_PBC" localSheetId="7">#REF!</definedName>
    <definedName name="MP_Backup_charge_price_PBC">#REF!</definedName>
    <definedName name="MP_Backup_charge_price_PDH" localSheetId="4">'[70]Demand Assumption'!$I$828</definedName>
    <definedName name="MP_Backup_charge_price_PDH" localSheetId="7">#REF!</definedName>
    <definedName name="MP_Backup_charge_price_PDH">#REF!</definedName>
    <definedName name="MP_Backup_charge_price_PE" localSheetId="4">'[70]Demand Assumption'!$I$775</definedName>
    <definedName name="MP_Backup_charge_price_PE" localSheetId="7">#REF!</definedName>
    <definedName name="MP_Backup_charge_price_PE">#REF!</definedName>
    <definedName name="MP_Backup_charge_Price_PPCL" localSheetId="4">'[70]Demand Assumption'!$I$669</definedName>
    <definedName name="MP_Backup_charge_Price_PPCL" localSheetId="7">#REF!</definedName>
    <definedName name="MP_Backup_charge_Price_PPCL">#REF!</definedName>
    <definedName name="MP_Backup_charge_price_PTTAC" localSheetId="4">'[70]Demand Assumption'!$I$510</definedName>
    <definedName name="MP_Backup_charge_price_PTTAC" localSheetId="7">#REF!</definedName>
    <definedName name="MP_Backup_charge_price_PTTAC">#REF!</definedName>
    <definedName name="MP_backup_charge_price_PTTCH" localSheetId="4">'[70]Demand Assumption'!$I$245</definedName>
    <definedName name="MP_backup_charge_price_PTTCH" localSheetId="7">#REF!</definedName>
    <definedName name="MP_backup_charge_price_PTTCH">#REF!</definedName>
    <definedName name="MP_Backup_charge_price_PTTCHLAB" localSheetId="4">'[70]Demand Assumption'!$I$616</definedName>
    <definedName name="MP_Backup_charge_price_PTTCHLAB" localSheetId="7">#REF!</definedName>
    <definedName name="MP_Backup_charge_price_PTTCHLAB">#REF!</definedName>
    <definedName name="MP_backup_charge_price_TEA" localSheetId="4">'[70]Demand Assumption'!$I$351</definedName>
    <definedName name="MP_backup_charge_price_TEA" localSheetId="7">#REF!</definedName>
    <definedName name="MP_backup_charge_price_TEA">#REF!</definedName>
    <definedName name="MP_Backup_charge_price_TEX" localSheetId="4">'[70]Demand Assumption'!$I$139</definedName>
    <definedName name="MP_Backup_charge_price_TEX" localSheetId="7">#REF!</definedName>
    <definedName name="MP_Backup_charge_price_TEX">#REF!</definedName>
    <definedName name="MP_Backup_Charge_Price_TOCGC" localSheetId="4">'[70]Demand Assumption'!$I$33</definedName>
    <definedName name="MP_Backup_Charge_Price_TOCGC" localSheetId="7">#REF!</definedName>
    <definedName name="MP_Backup_Charge_Price_TOCGC">#REF!</definedName>
    <definedName name="MP_backup_charge_price_TOCGC2" localSheetId="4">'[70]Demand Assumption'!$I$457</definedName>
    <definedName name="MP_backup_charge_price_TOCGC2" localSheetId="7">#REF!</definedName>
    <definedName name="MP_backup_charge_price_TOCGC2">#REF!</definedName>
    <definedName name="MP_Backup_charge_price_TOL" localSheetId="4">'[70]Demand Assumption'!$I$298</definedName>
    <definedName name="MP_Backup_charge_price_TOL" localSheetId="7">#REF!</definedName>
    <definedName name="MP_Backup_charge_price_TOL">#REF!</definedName>
    <definedName name="MP_Backup_EGAT" localSheetId="4">'[70]Demand Assumption'!$J$722:$RU$722</definedName>
    <definedName name="MP_Backup_EGAT" localSheetId="7">#REF!</definedName>
    <definedName name="MP_Backup_EGAT">#REF!</definedName>
    <definedName name="MP_Backup_MIGP" localSheetId="4">'[70]Demand Assumption'!$J$86:$RU$86</definedName>
    <definedName name="MP_Backup_MIGP" localSheetId="7">#REF!</definedName>
    <definedName name="MP_Backup_MIGP">#REF!</definedName>
    <definedName name="MP_Backup_MPR" localSheetId="4">'[70]Demand Assumption'!$J$404:$RU$404</definedName>
    <definedName name="MP_Backup_MPR" localSheetId="7">#REF!</definedName>
    <definedName name="MP_Backup_MPR">#REF!</definedName>
    <definedName name="MP_Backup_PBC" localSheetId="4">'[70]Demand Assumption'!$J$563:$RU$563</definedName>
    <definedName name="MP_Backup_PBC" localSheetId="7">#REF!</definedName>
    <definedName name="MP_Backup_PBC">#REF!</definedName>
    <definedName name="MP_Backup_PDH" localSheetId="4">'[70]Demand Assumption'!$J$828:$RU$828</definedName>
    <definedName name="MP_Backup_PDH" localSheetId="7">#REF!</definedName>
    <definedName name="MP_Backup_PDH">#REF!</definedName>
    <definedName name="MP_Backup_PPCL" localSheetId="4">'[70]Demand Assumption'!$J$669:$RU$669</definedName>
    <definedName name="MP_Backup_PPCL" localSheetId="7">#REF!</definedName>
    <definedName name="MP_Backup_PPCL">#REF!</definedName>
    <definedName name="MP_Backup_PTTAC" localSheetId="4">'[70]Demand Assumption'!$J$510:$RU$510</definedName>
    <definedName name="MP_Backup_PTTAC" localSheetId="7">#REF!</definedName>
    <definedName name="MP_Backup_PTTAC">#REF!</definedName>
    <definedName name="MP_Backup_PTTCH" localSheetId="4">'[70]Demand Assumption'!$J$245:$RU$245</definedName>
    <definedName name="MP_Backup_PTTCH" localSheetId="7">#REF!</definedName>
    <definedName name="MP_Backup_PTTCH">#REF!</definedName>
    <definedName name="MP_Backup_PTTCH_LAB" localSheetId="4">'[70]Demand Assumption'!$J$616:$RU$616</definedName>
    <definedName name="MP_Backup_PTTCH_LAB" localSheetId="7">#REF!</definedName>
    <definedName name="MP_Backup_PTTCH_LAB">#REF!</definedName>
    <definedName name="MP_Backup_PTTPE" localSheetId="4">'[70]Demand Assumption'!$J$775:$RU$775</definedName>
    <definedName name="MP_Backup_PTTPE" localSheetId="7">#REF!</definedName>
    <definedName name="MP_Backup_PTTPE">#REF!</definedName>
    <definedName name="MP_Backup_TEA" localSheetId="4">'[70]Demand Assumption'!$J$351:$RU$351</definedName>
    <definedName name="MP_Backup_TEA" localSheetId="7">#REF!</definedName>
    <definedName name="MP_Backup_TEA">#REF!</definedName>
    <definedName name="MP_Backup_TEX" localSheetId="4">'[70]Demand Assumption'!$J$139:$RU$139</definedName>
    <definedName name="MP_Backup_TEX" localSheetId="7">#REF!</definedName>
    <definedName name="MP_Backup_TEX">#REF!</definedName>
    <definedName name="MP_Backup_TOCGC" localSheetId="4">'[70]Demand Assumption'!$J$33:$RU$33</definedName>
    <definedName name="MP_Backup_TOCGC" localSheetId="7">#REF!</definedName>
    <definedName name="MP_Backup_TOCGC">#REF!</definedName>
    <definedName name="MP_Backup_TOCGC2" localSheetId="4">'[70]Demand Assumption'!$J$457:$RU$457</definedName>
    <definedName name="MP_Backup_TOCGC2" localSheetId="7">#REF!</definedName>
    <definedName name="MP_Backup_TOCGC2">#REF!</definedName>
    <definedName name="MP_Backup_TOL" localSheetId="4">'[70]Demand Assumption'!$J$298:$RU$298</definedName>
    <definedName name="MP_Backup_TOL" localSheetId="7">#REF!</definedName>
    <definedName name="MP_Backup_TOL">#REF!</definedName>
    <definedName name="MP_Fix_Charge_ABCT" localSheetId="4">'[70]Demand Assumption'!$J$193:$RU$193</definedName>
    <definedName name="MP_Fix_Charge_ABCT" localSheetId="7">#REF!</definedName>
    <definedName name="MP_Fix_Charge_ABCT">#REF!</definedName>
    <definedName name="MP_Fix_Charge_EGAT" localSheetId="4">'[70]Demand Assumption'!$J$723:$RU$723</definedName>
    <definedName name="MP_Fix_Charge_EGAT" localSheetId="7">#REF!</definedName>
    <definedName name="MP_Fix_Charge_EGAT">#REF!</definedName>
    <definedName name="MP_Fix_Charge_MIGP" localSheetId="4">'[70]Demand Assumption'!$J$87:$RU$87</definedName>
    <definedName name="MP_Fix_Charge_MIGP" localSheetId="7">#REF!</definedName>
    <definedName name="MP_Fix_Charge_MIGP">#REF!</definedName>
    <definedName name="MP_Fix_Charge_MPR" localSheetId="4">'[70]Demand Assumption'!$J$405:$RU$405</definedName>
    <definedName name="MP_Fix_Charge_MPR" localSheetId="7">#REF!</definedName>
    <definedName name="MP_Fix_Charge_MPR">#REF!</definedName>
    <definedName name="MP_Fix_Charge_PBC" localSheetId="4">'[70]Demand Assumption'!$J$564:$RU$564</definedName>
    <definedName name="MP_Fix_Charge_PBC" localSheetId="7">#REF!</definedName>
    <definedName name="MP_Fix_Charge_PBC">#REF!</definedName>
    <definedName name="MP_Fix_Charge_PDH" localSheetId="4">'[70]Demand Assumption'!$J$829:$RU$829</definedName>
    <definedName name="MP_Fix_Charge_PDH" localSheetId="7">#REF!</definedName>
    <definedName name="MP_Fix_Charge_PDH">#REF!</definedName>
    <definedName name="MP_Fix_Charge_PPCL" localSheetId="4">'[70]Demand Assumption'!$J$670:$RU$670</definedName>
    <definedName name="MP_Fix_Charge_PPCL" localSheetId="7">#REF!</definedName>
    <definedName name="MP_Fix_Charge_PPCL">#REF!</definedName>
    <definedName name="MP_Fix_Charge_PTTAC" localSheetId="4">'[70]Demand Assumption'!$J$511:$RU$511</definedName>
    <definedName name="MP_Fix_Charge_PTTAC" localSheetId="7">#REF!</definedName>
    <definedName name="MP_Fix_Charge_PTTAC">#REF!</definedName>
    <definedName name="MP_Fix_Charge_PTTCH" localSheetId="4">'[70]Demand Assumption'!$J$246:$RU$246</definedName>
    <definedName name="MP_Fix_Charge_PTTCH" localSheetId="7">#REF!</definedName>
    <definedName name="MP_Fix_Charge_PTTCH">#REF!</definedName>
    <definedName name="MP_FIX_Charge_PTTCH_LAB" localSheetId="4">'[70]Demand Assumption'!$J$617:$RU$617</definedName>
    <definedName name="MP_FIX_Charge_PTTCH_LAB" localSheetId="7">#REF!</definedName>
    <definedName name="MP_FIX_Charge_PTTCH_LAB">#REF!</definedName>
    <definedName name="MP_Fix_Charge_PTTPE" localSheetId="4">'[70]Demand Assumption'!$J$776:$RU$776</definedName>
    <definedName name="MP_Fix_Charge_PTTPE" localSheetId="7">#REF!</definedName>
    <definedName name="MP_Fix_Charge_PTTPE">#REF!</definedName>
    <definedName name="MP_Fix_Charge_TEA" localSheetId="4">'[70]Demand Assumption'!$J$352:$RU$352</definedName>
    <definedName name="MP_Fix_Charge_TEA" localSheetId="7">#REF!</definedName>
    <definedName name="MP_Fix_Charge_TEA">#REF!</definedName>
    <definedName name="MP_Fix_Charge_TEX" localSheetId="4">'[70]Demand Assumption'!$J$140:$RU$140</definedName>
    <definedName name="MP_Fix_Charge_TEX" localSheetId="7">#REF!</definedName>
    <definedName name="MP_Fix_Charge_TEX">#REF!</definedName>
    <definedName name="MP_Fix_Charge_TOCGC" localSheetId="4">'[70]Demand Assumption'!$J$34:$RU$34</definedName>
    <definedName name="MP_Fix_Charge_TOCGC" localSheetId="7">#REF!</definedName>
    <definedName name="MP_Fix_Charge_TOCGC">#REF!</definedName>
    <definedName name="MP_Fix_Charge_TOCGC2" localSheetId="4">'[70]Demand Assumption'!$J$458:$RU$458</definedName>
    <definedName name="MP_Fix_Charge_TOCGC2" localSheetId="7">#REF!</definedName>
    <definedName name="MP_Fix_Charge_TOCGC2">#REF!</definedName>
    <definedName name="MP_Fix_Charge_TOL" localSheetId="4">'[70]Demand Assumption'!$J$299:$RU$299</definedName>
    <definedName name="MP_Fix_Charge_TOL" localSheetId="7">#REF!</definedName>
    <definedName name="MP_Fix_Charge_TOL">#REF!</definedName>
    <definedName name="MP_Steam_Contract_ABCT" localSheetId="4">'[70]Demand Assumption'!$J$191:$RU$191</definedName>
    <definedName name="MP_Steam_Contract_ABCT" localSheetId="7">#REF!</definedName>
    <definedName name="MP_Steam_Contract_ABCT">#REF!</definedName>
    <definedName name="MP_Steam_Contract_BIG" localSheetId="4">'[89]Demand Assumption'!#REF!</definedName>
    <definedName name="MP_Steam_Contract_BIG" localSheetId="7">#REF!</definedName>
    <definedName name="MP_Steam_Contract_BIG">#REF!</definedName>
    <definedName name="MP_Steam_Contract_BPA" localSheetId="4">'[89]Demand Assumption'!#REF!</definedName>
    <definedName name="MP_Steam_Contract_BPA" localSheetId="7">#REF!</definedName>
    <definedName name="MP_Steam_Contract_BPA">#REF!</definedName>
    <definedName name="MP_Steam_Contract_EGAT" localSheetId="4">'[70]Demand Assumption'!$J$721:$RU$721</definedName>
    <definedName name="MP_Steam_Contract_EGAT" localSheetId="7">#REF!</definedName>
    <definedName name="MP_Steam_Contract_EGAT">#REF!</definedName>
    <definedName name="MP_Steam_Contract_MIGP" localSheetId="4">'[70]Demand Assumption'!$J$85:$RU$85</definedName>
    <definedName name="MP_Steam_Contract_MIGP" localSheetId="7">#REF!</definedName>
    <definedName name="MP_Steam_Contract_MIGP">#REF!</definedName>
    <definedName name="MP_Steam_Contract_MPR" localSheetId="4">'[70]Demand Assumption'!$J$403:$RU$403</definedName>
    <definedName name="MP_Steam_Contract_MPR" localSheetId="7">#REF!</definedName>
    <definedName name="MP_Steam_Contract_MPR">#REF!</definedName>
    <definedName name="MP_Steam_Contract_PBC" localSheetId="4">'[70]Demand Assumption'!$J$562:$RU$562</definedName>
    <definedName name="MP_Steam_Contract_PBC" localSheetId="7">#REF!</definedName>
    <definedName name="MP_Steam_Contract_PBC">#REF!</definedName>
    <definedName name="MP_Steam_Contract_PDH" localSheetId="4">'[70]Demand Assumption'!$J$827:$RU$827</definedName>
    <definedName name="MP_Steam_Contract_PDH" localSheetId="7">#REF!</definedName>
    <definedName name="MP_Steam_Contract_PDH">#REF!</definedName>
    <definedName name="MP_Steam_Contract_PPCL" localSheetId="4">'[70]Demand Assumption'!$J$668:$RU$668</definedName>
    <definedName name="MP_Steam_Contract_PPCL" localSheetId="7">#REF!</definedName>
    <definedName name="MP_Steam_Contract_PPCL">#REF!</definedName>
    <definedName name="MP_Steam_Contract_PTTAC" localSheetId="4">'[70]Demand Assumption'!$J$509:$RU$509</definedName>
    <definedName name="MP_Steam_Contract_PTTAC" localSheetId="7">#REF!</definedName>
    <definedName name="MP_Steam_Contract_PTTAC">#REF!</definedName>
    <definedName name="MP_Steam_Contract_PTTCH" localSheetId="4">'[70]Demand Assumption'!$J$244:$RU$244</definedName>
    <definedName name="MP_Steam_Contract_PTTCH" localSheetId="7">#REF!</definedName>
    <definedName name="MP_Steam_Contract_PTTCH">#REF!</definedName>
    <definedName name="MP_Steam_Contract_PTTCH_LAB" localSheetId="4">'[70]Demand Assumption'!$J$615:$RU$615</definedName>
    <definedName name="MP_Steam_Contract_PTTCH_LAB" localSheetId="7">#REF!</definedName>
    <definedName name="MP_Steam_Contract_PTTCH_LAB">#REF!</definedName>
    <definedName name="MP_Steam_Contract_PTTPE" localSheetId="4">'[70]Demand Assumption'!$J$774:$RU$774</definedName>
    <definedName name="MP_Steam_Contract_PTTPE" localSheetId="7">#REF!</definedName>
    <definedName name="MP_Steam_Contract_PTTPE">#REF!</definedName>
    <definedName name="MP_Steam_Contract_PTTPL" localSheetId="4">'[89]Demand Assumption'!#REF!</definedName>
    <definedName name="MP_Steam_Contract_PTTPL" localSheetId="7">#REF!</definedName>
    <definedName name="MP_Steam_Contract_PTTPL">#REF!</definedName>
    <definedName name="MP_Steam_Contract_TEA" localSheetId="4">'[70]Demand Assumption'!$J$350:$RU$350</definedName>
    <definedName name="MP_Steam_Contract_TEA" localSheetId="7">#REF!</definedName>
    <definedName name="MP_Steam_Contract_TEA">#REF!</definedName>
    <definedName name="MP_Steam_Contract_TEX" localSheetId="4">'[70]Demand Assumption'!$J$138:$RU$138</definedName>
    <definedName name="MP_Steam_Contract_TEX" localSheetId="7">#REF!</definedName>
    <definedName name="MP_Steam_Contract_TEX">#REF!</definedName>
    <definedName name="MP_Steam_Contract_TOCGC" localSheetId="4">'[70]Demand Assumption'!$J$32:$RU$32</definedName>
    <definedName name="MP_Steam_Contract_TOCGC" localSheetId="7">#REF!</definedName>
    <definedName name="MP_Steam_Contract_TOCGC">#REF!</definedName>
    <definedName name="MP_Steam_Contract_TOCGC2" localSheetId="4">'[70]Demand Assumption'!$J$456:$RU$456</definedName>
    <definedName name="MP_Steam_Contract_TOCGC2" localSheetId="7">#REF!</definedName>
    <definedName name="MP_Steam_Contract_TOCGC2">#REF!</definedName>
    <definedName name="MP_Steam_Contract_TOL" localSheetId="4">'[70]Demand Assumption'!$J$297:$RU$297</definedName>
    <definedName name="MP_Steam_Contract_TOL" localSheetId="7">#REF!</definedName>
    <definedName name="MP_Steam_Contract_TOL">#REF!</definedName>
    <definedName name="MP_Steam_LF_ABCT" localSheetId="4">'[70]Demand Assumption'!$J$194:$RU$194</definedName>
    <definedName name="MP_Steam_LF_ABCT" localSheetId="7">#REF!</definedName>
    <definedName name="MP_Steam_LF_ABCT">#REF!</definedName>
    <definedName name="MP_Steam_LF_BIG" localSheetId="4">'[89]Demand Assumption'!#REF!</definedName>
    <definedName name="MP_Steam_LF_BIG" localSheetId="7">#REF!</definedName>
    <definedName name="MP_Steam_LF_BIG">#REF!</definedName>
    <definedName name="MP_Steam_LF_BPA" localSheetId="4">'[89]Demand Assumption'!#REF!</definedName>
    <definedName name="MP_Steam_LF_BPA" localSheetId="7">#REF!</definedName>
    <definedName name="MP_Steam_LF_BPA">#REF!</definedName>
    <definedName name="MP_Steam_LF_EGAT" localSheetId="4">'[70]Demand Assumption'!$J$724:$RU$724</definedName>
    <definedName name="MP_Steam_LF_EGAT" localSheetId="7">#REF!</definedName>
    <definedName name="MP_Steam_LF_EGAT">#REF!</definedName>
    <definedName name="MP_Steam_LF_MIGP" localSheetId="4">'[70]Demand Assumption'!$J$88:$RU$88</definedName>
    <definedName name="MP_Steam_LF_MIGP" localSheetId="7">#REF!</definedName>
    <definedName name="MP_Steam_LF_MIGP">#REF!</definedName>
    <definedName name="MP_Steam_LF_MPR" localSheetId="4">'[70]Demand Assumption'!$J$406:$RU$406</definedName>
    <definedName name="MP_Steam_LF_MPR" localSheetId="7">#REF!</definedName>
    <definedName name="MP_Steam_LF_MPR">#REF!</definedName>
    <definedName name="MP_Steam_LF_PBC" localSheetId="4">'[70]Demand Assumption'!$J$565:$RU$565</definedName>
    <definedName name="MP_Steam_LF_PBC" localSheetId="7">#REF!</definedName>
    <definedName name="MP_Steam_LF_PBC">#REF!</definedName>
    <definedName name="MP_Steam_LF_PDH" localSheetId="4">'[70]Demand Assumption'!$J$830:$RU$830</definedName>
    <definedName name="MP_Steam_LF_PDH" localSheetId="7">#REF!</definedName>
    <definedName name="MP_Steam_LF_PDH">#REF!</definedName>
    <definedName name="MP_Steam_LF_PPCL" localSheetId="4">'[70]Demand Assumption'!$J$671:$RU$671</definedName>
    <definedName name="MP_Steam_LF_PPCL" localSheetId="7">#REF!</definedName>
    <definedName name="MP_Steam_LF_PPCL">#REF!</definedName>
    <definedName name="MP_Steam_LF_PTTAC" localSheetId="4">'[70]Demand Assumption'!$J$512:$RU$512</definedName>
    <definedName name="MP_Steam_LF_PTTAC" localSheetId="7">#REF!</definedName>
    <definedName name="MP_Steam_LF_PTTAC">#REF!</definedName>
    <definedName name="MP_Steam_LF_PTTCH" localSheetId="4">'[70]Demand Assumption'!$J$247:$RU$247</definedName>
    <definedName name="MP_Steam_LF_PTTCH" localSheetId="7">#REF!</definedName>
    <definedName name="MP_Steam_LF_PTTCH">#REF!</definedName>
    <definedName name="MP_Steam_LF_PTTPE" localSheetId="4">'[70]Demand Assumption'!$J$777:$RU$777</definedName>
    <definedName name="MP_Steam_LF_PTTPE" localSheetId="7">#REF!</definedName>
    <definedName name="MP_Steam_LF_PTTPE">#REF!</definedName>
    <definedName name="MP_Steam_LF_PTTPL" localSheetId="4">'[89]Demand Assumption'!#REF!</definedName>
    <definedName name="MP_Steam_LF_PTTPL" localSheetId="7">#REF!</definedName>
    <definedName name="MP_Steam_LF_PTTPL">#REF!</definedName>
    <definedName name="MP_Steam_LF_TEA" localSheetId="4">'[70]Demand Assumption'!$J$353:$RU$353</definedName>
    <definedName name="MP_Steam_LF_TEA" localSheetId="7">#REF!</definedName>
    <definedName name="MP_Steam_LF_TEA">#REF!</definedName>
    <definedName name="MP_Steam_LF_TEX" localSheetId="4">'[70]Demand Assumption'!$J$141:$RU$141</definedName>
    <definedName name="MP_Steam_LF_TEX" localSheetId="7">#REF!</definedName>
    <definedName name="MP_Steam_LF_TEX">#REF!</definedName>
    <definedName name="MP_Steam_LF_TOCGC" localSheetId="4">'[70]Demand Assumption'!$J$35:$RU$35</definedName>
    <definedName name="MP_Steam_LF_TOCGC" localSheetId="7">#REF!</definedName>
    <definedName name="MP_Steam_LF_TOCGC">#REF!</definedName>
    <definedName name="MP_Steam_LF_TOCGC2" localSheetId="4">'[70]Demand Assumption'!$J$459:$RU$459</definedName>
    <definedName name="MP_Steam_LF_TOCGC2" localSheetId="7">#REF!</definedName>
    <definedName name="MP_Steam_LF_TOCGC2">#REF!</definedName>
    <definedName name="MP_Steam_LF_TOL" localSheetId="4">'[70]Demand Assumption'!$J$300:$RU$300</definedName>
    <definedName name="MP_Steam_LF_TOL" localSheetId="7">#REF!</definedName>
    <definedName name="MP_Steam_LF_TOL">#REF!</definedName>
    <definedName name="MP_Steam_Price_ABCT" localSheetId="4">'[70]Demand Assumption'!$J$195:$RU$195</definedName>
    <definedName name="MP_Steam_Price_ABCT" localSheetId="7">#REF!</definedName>
    <definedName name="MP_Steam_Price_ABCT">#REF!</definedName>
    <definedName name="MP_Steam_Price_EGAT" localSheetId="4">'[70]Demand Assumption'!$J$725:$RU$725</definedName>
    <definedName name="MP_Steam_Price_EGAT" localSheetId="7">#REF!</definedName>
    <definedName name="MP_Steam_Price_EGAT">#REF!</definedName>
    <definedName name="MP_Steam_Price_MIGP" localSheetId="4">'[70]Demand Assumption'!$J$89:$RU$89</definedName>
    <definedName name="MP_Steam_Price_MIGP" localSheetId="7">#REF!</definedName>
    <definedName name="MP_Steam_Price_MIGP">#REF!</definedName>
    <definedName name="MP_Steam_Price_MPR" localSheetId="4">'[70]Demand Assumption'!$J$407:$RU$407</definedName>
    <definedName name="MP_Steam_Price_MPR" localSheetId="7">#REF!</definedName>
    <definedName name="MP_Steam_Price_MPR">#REF!</definedName>
    <definedName name="MP_Steam_Price_PBC" localSheetId="4">'[70]Demand Assumption'!$J$566:$RU$566</definedName>
    <definedName name="MP_Steam_Price_PBC" localSheetId="7">#REF!</definedName>
    <definedName name="MP_Steam_Price_PBC">#REF!</definedName>
    <definedName name="MP_Steam_Price_PDH" localSheetId="4">'[70]Demand Assumption'!$J$831:$RU$831</definedName>
    <definedName name="MP_Steam_Price_PDH" localSheetId="7">#REF!</definedName>
    <definedName name="MP_Steam_Price_PDH">#REF!</definedName>
    <definedName name="MP_Steam_Price_PPCL" localSheetId="4">'[70]Demand Assumption'!$J$672:$RU$672</definedName>
    <definedName name="MP_Steam_Price_PPCL" localSheetId="7">#REF!</definedName>
    <definedName name="MP_Steam_Price_PPCL">#REF!</definedName>
    <definedName name="MP_Steam_Price_PTTAC" localSheetId="4">'[70]Demand Assumption'!$J$513:$RU$513</definedName>
    <definedName name="MP_Steam_Price_PTTAC" localSheetId="7">#REF!</definedName>
    <definedName name="MP_Steam_Price_PTTAC">#REF!</definedName>
    <definedName name="MP_Steam_PRice_PTTCH" localSheetId="4">'[70]Demand Assumption'!$J$248:$RU$248</definedName>
    <definedName name="MP_Steam_PRice_PTTCH" localSheetId="7">#REF!</definedName>
    <definedName name="MP_Steam_PRice_PTTCH">#REF!</definedName>
    <definedName name="MP_Steam_Price_PTTCH_LAB" localSheetId="4">'[70]Demand Assumption'!$J$619:$RU$619</definedName>
    <definedName name="MP_Steam_Price_PTTCH_LAB" localSheetId="7">#REF!</definedName>
    <definedName name="MP_Steam_Price_PTTCH_LAB">#REF!</definedName>
    <definedName name="MP_Steam_Price_PTTPE" localSheetId="4">'[70]Demand Assumption'!$J$778:$RU$778</definedName>
    <definedName name="MP_Steam_Price_PTTPE" localSheetId="7">#REF!</definedName>
    <definedName name="MP_Steam_Price_PTTPE">#REF!</definedName>
    <definedName name="MP_Steam_Price_TEA" localSheetId="4">'[70]Demand Assumption'!$J$354:$RU$354</definedName>
    <definedName name="MP_Steam_Price_TEA" localSheetId="7">#REF!</definedName>
    <definedName name="MP_Steam_Price_TEA">#REF!</definedName>
    <definedName name="MP_Steam_Price_TEX" localSheetId="4">'[70]Demand Assumption'!$J$142:$RU$142</definedName>
    <definedName name="MP_Steam_Price_TEX" localSheetId="7">#REF!</definedName>
    <definedName name="MP_Steam_Price_TEX">#REF!</definedName>
    <definedName name="MP_Steam_Price_TOCGC" localSheetId="4">'[70]Demand Assumption'!$J$36:$RU$36</definedName>
    <definedName name="MP_Steam_Price_TOCGC" localSheetId="7">#REF!</definedName>
    <definedName name="MP_Steam_Price_TOCGC">#REF!</definedName>
    <definedName name="MP_Steam_Price_TOCGC2" localSheetId="4">'[70]Demand Assumption'!$J$460:$RU$460</definedName>
    <definedName name="MP_Steam_Price_TOCGC2" localSheetId="7">#REF!</definedName>
    <definedName name="MP_Steam_Price_TOCGC2">#REF!</definedName>
    <definedName name="MP_Steam_Price_TOL" localSheetId="4">'[70]Demand Assumption'!$J$301:$RU$301</definedName>
    <definedName name="MP_Steam_Price_TOL" localSheetId="7">#REF!</definedName>
    <definedName name="MP_Steam_Price_TOL">#REF!</definedName>
    <definedName name="MRMRM">#N/A</definedName>
    <definedName name="mss">#N/A</definedName>
    <definedName name="MTH" localSheetId="9">#REF!</definedName>
    <definedName name="MTH" localSheetId="7">#REF!</definedName>
    <definedName name="MTH">#REF!</definedName>
    <definedName name="MTHCOST1" localSheetId="9">#REF!</definedName>
    <definedName name="MTHCOST1">#REF!</definedName>
    <definedName name="MTHCOST2" localSheetId="9">#REF!</definedName>
    <definedName name="MTHCOST2">#REF!</definedName>
    <definedName name="MTHCOST23" localSheetId="9">#REF!</definedName>
    <definedName name="MTHCOST23">#REF!</definedName>
    <definedName name="MTHCOST3" localSheetId="9">#REF!</definedName>
    <definedName name="MTHCOST3">#REF!</definedName>
    <definedName name="MTHCOST4" localSheetId="9">#REF!</definedName>
    <definedName name="MTHCOST4">#REF!</definedName>
    <definedName name="mthi" localSheetId="4">[178]sumdata!$R$1:$S$12</definedName>
    <definedName name="mthi" localSheetId="7">#REF!</definedName>
    <definedName name="mthi">#REF!</definedName>
    <definedName name="MTHLYOE" localSheetId="9">#REF!</definedName>
    <definedName name="MTHLYOE" localSheetId="7">#REF!</definedName>
    <definedName name="MTHLYOE">#REF!</definedName>
    <definedName name="MTHLYPL" localSheetId="9">#REF!</definedName>
    <definedName name="MTHLYPL">#REF!</definedName>
    <definedName name="MTHRY01" localSheetId="9">#REF!</definedName>
    <definedName name="MTHRY01">#REF!</definedName>
    <definedName name="MTHRY02" localSheetId="9">#REF!</definedName>
    <definedName name="MTHRY02">#REF!</definedName>
    <definedName name="MTHRY03" localSheetId="9">#REF!</definedName>
    <definedName name="MTHRY03">#REF!</definedName>
    <definedName name="MTHRY04" localSheetId="9">#REF!</definedName>
    <definedName name="MTHRY04">#REF!</definedName>
    <definedName name="mtmbasis" localSheetId="9">#REF!</definedName>
    <definedName name="mtmbasis">#REF!</definedName>
    <definedName name="mtmgain" localSheetId="9">#REF!</definedName>
    <definedName name="mtmgain">#REF!</definedName>
    <definedName name="mtmmv" localSheetId="9">#REF!</definedName>
    <definedName name="mtmmv">#REF!</definedName>
    <definedName name="mtmname" localSheetId="9">#REF!</definedName>
    <definedName name="mtmname">#REF!</definedName>
    <definedName name="mtmquant" localSheetId="9">#REF!</definedName>
    <definedName name="mtmquant">#REF!</definedName>
    <definedName name="mtmrealgain" localSheetId="9">#REF!</definedName>
    <definedName name="mtmrealgain">#REF!</definedName>
    <definedName name="mtmsheet" localSheetId="9">#REF!</definedName>
    <definedName name="mtmsheet">#REF!</definedName>
    <definedName name="mtmstamp" localSheetId="9">#REF!</definedName>
    <definedName name="mtmstamp">#REF!</definedName>
    <definedName name="mun" localSheetId="9" hidden="1">{"'Model'!$A$1:$N$53"}</definedName>
    <definedName name="mun" localSheetId="8" hidden="1">{"'Model'!$A$1:$N$53"}</definedName>
    <definedName name="mun" localSheetId="4" hidden="1">{"'Model'!$A$1:$N$53"}</definedName>
    <definedName name="mun" localSheetId="7" hidden="1">{"'Model'!$A$1:$N$53"}</definedName>
    <definedName name="mun" hidden="1">{"'Model'!$A$1:$N$53"}</definedName>
    <definedName name="Musicland" localSheetId="9">#REF!</definedName>
    <definedName name="Musicland">#REF!</definedName>
    <definedName name="MV_DB" localSheetId="9">#REF!</definedName>
    <definedName name="MV_DB">#REF!</definedName>
    <definedName name="MW" localSheetId="9">#REF!</definedName>
    <definedName name="MW">#REF!</definedName>
    <definedName name="MWEP" localSheetId="9" hidden="1">{"'Eng (page2)'!$A$1:$D$52"}</definedName>
    <definedName name="MWEP" localSheetId="8" hidden="1">{"'Eng (page2)'!$A$1:$D$52"}</definedName>
    <definedName name="MWEP" localSheetId="4" hidden="1">{"'Eng (page2)'!$A$1:$D$52"}</definedName>
    <definedName name="MWEP" localSheetId="7" hidden="1">{"'Eng (page2)'!$A$1:$D$52"}</definedName>
    <definedName name="MWEP" hidden="1">{"'Eng (page2)'!$A$1:$D$52"}</definedName>
    <definedName name="mwwkd">#N/A</definedName>
    <definedName name="MXN_AVG" localSheetId="4">'[73]Calculation of end rates'!#REF!</definedName>
    <definedName name="MXN_AVG" localSheetId="7">#REF!</definedName>
    <definedName name="MXN_AVG">#REF!</definedName>
    <definedName name="MYGM">#N/A</definedName>
    <definedName name="MYR_AVG" localSheetId="4">'[73]Calculation of end rates'!#REF!</definedName>
    <definedName name="MYR_AVG" localSheetId="7">#REF!</definedName>
    <definedName name="MYR_AVG">#REF!</definedName>
    <definedName name="n" localSheetId="9">STOP:STOPE</definedName>
    <definedName name="n" localSheetId="8">[0]!STOP:[0]!STOPE</definedName>
    <definedName name="n" localSheetId="4">'SH 7'!STOP:'SH 7'!STOPE</definedName>
    <definedName name="n" localSheetId="7">'SH 9'!STOP:'SH 9'!STOPE</definedName>
    <definedName name="n">STOP:STOPE</definedName>
    <definedName name="na" localSheetId="9">#REF!</definedName>
    <definedName name="na" localSheetId="7">#REF!</definedName>
    <definedName name="na">#REF!</definedName>
    <definedName name="name" localSheetId="9">#REF!</definedName>
    <definedName name="name">#REF!</definedName>
    <definedName name="Name1" localSheetId="9">#REF!</definedName>
    <definedName name="Name1">#REF!</definedName>
    <definedName name="NameList" localSheetId="9">#REF!</definedName>
    <definedName name="NameList">#REF!</definedName>
    <definedName name="nan" localSheetId="9" hidden="1">{"'Model'!$A$1:$N$53"}</definedName>
    <definedName name="nan" localSheetId="8" hidden="1">{"'Model'!$A$1:$N$53"}</definedName>
    <definedName name="nan" localSheetId="4" hidden="1">{"'Model'!$A$1:$N$53"}</definedName>
    <definedName name="nan" localSheetId="7" hidden="1">{"'Model'!$A$1:$N$53"}</definedName>
    <definedName name="nan" hidden="1">{"'Model'!$A$1:$N$53"}</definedName>
    <definedName name="NATURE" localSheetId="9" hidden="1">{"'Eng (page2)'!$A$1:$D$52"}</definedName>
    <definedName name="NATURE" localSheetId="8" hidden="1">{"'Eng (page2)'!$A$1:$D$52"}</definedName>
    <definedName name="NATURE" localSheetId="4" hidden="1">{"'Eng (page2)'!$A$1:$D$52"}</definedName>
    <definedName name="NATURE" localSheetId="7" hidden="1">{"'Eng (page2)'!$A$1:$D$52"}</definedName>
    <definedName name="NATURE" hidden="1">{"'Eng (page2)'!$A$1:$D$52"}</definedName>
    <definedName name="NAZIM___S_ASSIGNMENT_allocation_of_other_asset_List" localSheetId="9">#REF!</definedName>
    <definedName name="NAZIM___S_ASSIGNMENT_allocation_of_other_asset_List">#REF!</definedName>
    <definedName name="NBN">#N/A</definedName>
    <definedName name="nbnn">#N/A</definedName>
    <definedName name="ncc">#N/A</definedName>
    <definedName name="ncnbn">#N/A</definedName>
    <definedName name="ndgf">#N/A</definedName>
    <definedName name="NDNDNDN">#N/A</definedName>
    <definedName name="ndnng">#N/A</definedName>
    <definedName name="ndrt">#N/A</definedName>
    <definedName name="ndrtt">#N/A</definedName>
    <definedName name="ndt">#N/A</definedName>
    <definedName name="ndtyn">#N/A</definedName>
    <definedName name="ne" localSheetId="9" hidden="1">{"'Eng (page2)'!$A$1:$D$52"}</definedName>
    <definedName name="ne" localSheetId="8" hidden="1">{"'Eng (page2)'!$A$1:$D$52"}</definedName>
    <definedName name="ne" localSheetId="4" hidden="1">{"'Eng (page2)'!$A$1:$D$52"}</definedName>
    <definedName name="ne" localSheetId="7" hidden="1">{"'Eng (page2)'!$A$1:$D$52"}</definedName>
    <definedName name="ne" hidden="1">{"'Eng (page2)'!$A$1:$D$52"}</definedName>
    <definedName name="nee" localSheetId="9" hidden="1">{"'Eng (page2)'!$A$1:$D$52"}</definedName>
    <definedName name="nee" localSheetId="8" hidden="1">{"'Eng (page2)'!$A$1:$D$52"}</definedName>
    <definedName name="nee" localSheetId="4" hidden="1">{"'Eng (page2)'!$A$1:$D$52"}</definedName>
    <definedName name="nee" localSheetId="7" hidden="1">{"'Eng (page2)'!$A$1:$D$52"}</definedName>
    <definedName name="nee" hidden="1">{"'Eng (page2)'!$A$1:$D$52"}</definedName>
    <definedName name="neg" localSheetId="9" hidden="1">{"'Eng (page2)'!$A$1:$D$52"}</definedName>
    <definedName name="neg" localSheetId="8" hidden="1">{"'Eng (page2)'!$A$1:$D$52"}</definedName>
    <definedName name="neg" localSheetId="4" hidden="1">{"'Eng (page2)'!$A$1:$D$52"}</definedName>
    <definedName name="neg" localSheetId="7" hidden="1">{"'Eng (page2)'!$A$1:$D$52"}</definedName>
    <definedName name="neg" hidden="1">{"'Eng (page2)'!$A$1:$D$52"}</definedName>
    <definedName name="NEW" localSheetId="9">#REF!</definedName>
    <definedName name="NEW" localSheetId="8">#REF!</definedName>
    <definedName name="NEW" localSheetId="7">#REF!</definedName>
    <definedName name="NEW">#REF!</definedName>
    <definedName name="NewAndCleanHR">NA()</definedName>
    <definedName name="NEWFS2A" localSheetId="9">#REF!</definedName>
    <definedName name="NEWFS2A">#REF!</definedName>
    <definedName name="NF_HEATRATE" localSheetId="4">'[70]Sale Assumption'!$I$133</definedName>
    <definedName name="NF_HEATRATE" localSheetId="7">#REF!</definedName>
    <definedName name="NF_HEATRATE">#REF!</definedName>
    <definedName name="NF_LOSS" localSheetId="4">'[70]Sale Assumption'!$I$134</definedName>
    <definedName name="NF_LOSS" localSheetId="7">#REF!</definedName>
    <definedName name="NF_LOSS">#REF!</definedName>
    <definedName name="NF_OM" localSheetId="4">'[70]Sale Assumption'!$I$135</definedName>
    <definedName name="NF_OM" localSheetId="7">#REF!</definedName>
    <definedName name="NF_OM">#REF!</definedName>
    <definedName name="NF_TAX" localSheetId="4">'[70]Sale Assumption'!$I$136</definedName>
    <definedName name="NF_TAX" localSheetId="7">#REF!</definedName>
    <definedName name="NF_TAX">#REF!</definedName>
    <definedName name="nfg">#N/A</definedName>
    <definedName name="NFNFN">#N/A</definedName>
    <definedName name="NFNFNNF">#N/A</definedName>
    <definedName name="NFS" localSheetId="9" hidden="1">{"'Eng (page2)'!$A$1:$D$52"}</definedName>
    <definedName name="NFS" localSheetId="8" hidden="1">{"'Eng (page2)'!$A$1:$D$52"}</definedName>
    <definedName name="NFS" localSheetId="4" hidden="1">{"'Eng (page2)'!$A$1:$D$52"}</definedName>
    <definedName name="NFS" localSheetId="7" hidden="1">{"'Eng (page2)'!$A$1:$D$52"}</definedName>
    <definedName name="NFS" hidden="1">{"'Eng (page2)'!$A$1:$D$52"}</definedName>
    <definedName name="NG">#N/A</definedName>
    <definedName name="ngc">#N/A</definedName>
    <definedName name="ngf">#N/A</definedName>
    <definedName name="ngh">#N/A</definedName>
    <definedName name="NGN">#N/A</definedName>
    <definedName name="NGNGN">#N/A</definedName>
    <definedName name="nhnnh">#N/A</definedName>
    <definedName name="nhtr4">#N/A</definedName>
    <definedName name="nhv">#N/A</definedName>
    <definedName name="nhyy5">#N/A</definedName>
    <definedName name="NICO" localSheetId="9">#REF!</definedName>
    <definedName name="NICO">#REF!</definedName>
    <definedName name="nin" localSheetId="9" hidden="1">{"'Model'!$A$1:$N$53"}</definedName>
    <definedName name="nin" localSheetId="8" hidden="1">{"'Model'!$A$1:$N$53"}</definedName>
    <definedName name="nin" localSheetId="4" hidden="1">{"'Model'!$A$1:$N$53"}</definedName>
    <definedName name="nin" localSheetId="7" hidden="1">{"'Model'!$A$1:$N$53"}</definedName>
    <definedName name="nin" hidden="1">{"'Model'!$A$1:$N$53"}</definedName>
    <definedName name="ning" localSheetId="9">#REF!</definedName>
    <definedName name="ning">#REF!</definedName>
    <definedName name="nj">#N/A</definedName>
    <definedName name="njdfnd">#N/A</definedName>
    <definedName name="njjk">#N/A</definedName>
    <definedName name="njnj">#N/A</definedName>
    <definedName name="nkdlk" localSheetId="4">[132]เครื่องมือ!$L$391</definedName>
    <definedName name="nkdlk" localSheetId="7">#REF!</definedName>
    <definedName name="nkdlk">#REF!</definedName>
    <definedName name="nklvv">#N/A</definedName>
    <definedName name="nko" localSheetId="9">#REF!</definedName>
    <definedName name="nko" localSheetId="7">#REF!</definedName>
    <definedName name="nko">#REF!</definedName>
    <definedName name="NLG_AVG" localSheetId="4">'[73]Calculation of end rates'!#REF!</definedName>
    <definedName name="NLG_AVG" localSheetId="7">#REF!</definedName>
    <definedName name="NLG_AVG">#REF!</definedName>
    <definedName name="nm" localSheetId="9" hidden="1">{"'Eng (page2)'!$A$1:$D$52"}</definedName>
    <definedName name="nm" localSheetId="8" hidden="1">{"'Eng (page2)'!$A$1:$D$52"}</definedName>
    <definedName name="nm" localSheetId="4" hidden="1">{"'Eng (page2)'!$A$1:$D$52"}</definedName>
    <definedName name="nm" localSheetId="7" hidden="1">{"'Eng (page2)'!$A$1:$D$52"}</definedName>
    <definedName name="nm" hidden="1">{"'Eng (page2)'!$A$1:$D$52"}</definedName>
    <definedName name="NMH">#N/A</definedName>
    <definedName name="nn" localSheetId="9" hidden="1">{"'Eng (page2)'!$A$1:$D$52"}</definedName>
    <definedName name="nn" localSheetId="3" hidden="1">{"'Eng (page2)'!$A$1:$D$52"}</definedName>
    <definedName name="nn" localSheetId="8" hidden="1">{"'Eng (page2)'!$A$1:$D$52"}</definedName>
    <definedName name="nn" localSheetId="4" hidden="1">{"'Eng (page2)'!$A$1:$D$52"}</definedName>
    <definedName name="nn" localSheetId="5" hidden="1">{"'Eng (page2)'!$A$1:$D$52"}</definedName>
    <definedName name="nn" localSheetId="7" hidden="1">{"'Eng (page2)'!$A$1:$D$52"}</definedName>
    <definedName name="nn" hidden="1">{"'Eng (page2)'!$A$1:$D$52"}</definedName>
    <definedName name="nn_1" localSheetId="4">[41]COVER!$D$15</definedName>
    <definedName name="nn_1" localSheetId="7">#REF!</definedName>
    <definedName name="nn_1">#REF!</definedName>
    <definedName name="NNFNFNF">#N/A</definedName>
    <definedName name="nnn" localSheetId="9">#REF!</definedName>
    <definedName name="nnn" localSheetId="7">#REF!</definedName>
    <definedName name="nnn">#REF!</definedName>
    <definedName name="nnnn" localSheetId="9" hidden="1">#REF!</definedName>
    <definedName name="nnnn" hidden="1">#REF!</definedName>
    <definedName name="nnnnnn" localSheetId="9" hidden="1">{"sum_mth",#N/A,FALSE,"SUM-MTH";"sum_mth_สะสม",#N/A,FALSE,"SUM-MTH";"sum_mth_ผลการดำเนินงาน",#N/A,FALSE,"SUM-MTH";"sum_mth_ผลการดำเนินงาน_สะสม",#N/A,FALSE,"SUM-MTH"}</definedName>
    <definedName name="nnnnnn" localSheetId="8" hidden="1">{"sum_mth",#N/A,FALSE,"SUM-MTH";"sum_mth_สะสม",#N/A,FALSE,"SUM-MTH";"sum_mth_ผลการดำเนินงาน",#N/A,FALSE,"SUM-MTH";"sum_mth_ผลการดำเนินงาน_สะสม",#N/A,FALSE,"SUM-MTH"}</definedName>
    <definedName name="nnnnnn" localSheetId="4" hidden="1">{"sum_mth",#N/A,FALSE,"SUM-MTH";"sum_mth_สะสม",#N/A,FALSE,"SUM-MTH";"sum_mth_ผลการดำเนินงาน",#N/A,FALSE,"SUM-MTH";"sum_mth_ผลการดำเนินงาน_สะสม",#N/A,FALSE,"SUM-MTH"}</definedName>
    <definedName name="nnnnnn" localSheetId="7" hidden="1">{"sum_mth",#N/A,FALSE,"SUM-MTH";"sum_mth_สะสม",#N/A,FALSE,"SUM-MTH";"sum_mth_ผลการดำเนินงาน",#N/A,FALSE,"SUM-MTH";"sum_mth_ผลการดำเนินงาน_สะสม",#N/A,FALSE,"SUM-MTH"}</definedName>
    <definedName name="nnnnnn" hidden="1">{"sum_mth",#N/A,FALSE,"SUM-MTH";"sum_mth_สะสม",#N/A,FALSE,"SUM-MTH";"sum_mth_ผลการดำเนินงาน",#N/A,FALSE,"SUM-MTH";"sum_mth_ผลการดำเนินงาน_สะสม",#N/A,FALSE,"SUM-MTH"}</definedName>
    <definedName name="noc" localSheetId="4">[179]J1!$L$10</definedName>
    <definedName name="noc" localSheetId="7">#REF!</definedName>
    <definedName name="noc">#REF!</definedName>
    <definedName name="NOK_AVG" localSheetId="4">'[73]Calculation of end rates'!#REF!</definedName>
    <definedName name="NOK_AVG" localSheetId="7">#REF!</definedName>
    <definedName name="NOK_AVG">#REF!</definedName>
    <definedName name="non" localSheetId="9" hidden="1">{"sum_mth",#N/A,FALSE,"SUM-MTH";"sum_mth_สะสม",#N/A,FALSE,"SUM-MTH";"sum_mth_ผลการดำเนินงาน",#N/A,FALSE,"SUM-MTH";"sum_mth_ผลการดำเนินงาน_สะสม",#N/A,FALSE,"SUM-MTH"}</definedName>
    <definedName name="non" localSheetId="8" hidden="1">{"sum_mth",#N/A,FALSE,"SUM-MTH";"sum_mth_สะสม",#N/A,FALSE,"SUM-MTH";"sum_mth_ผลการดำเนินงาน",#N/A,FALSE,"SUM-MTH";"sum_mth_ผลการดำเนินงาน_สะสม",#N/A,FALSE,"SUM-MTH"}</definedName>
    <definedName name="non" localSheetId="4" hidden="1">{"sum_mth",#N/A,FALSE,"SUM-MTH";"sum_mth_สะสม",#N/A,FALSE,"SUM-MTH";"sum_mth_ผลการดำเนินงาน",#N/A,FALSE,"SUM-MTH";"sum_mth_ผลการดำเนินงาน_สะสม",#N/A,FALSE,"SUM-MTH"}</definedName>
    <definedName name="non" localSheetId="7" hidden="1">{"sum_mth",#N/A,FALSE,"SUM-MTH";"sum_mth_สะสม",#N/A,FALSE,"SUM-MTH";"sum_mth_ผลการดำเนินงาน",#N/A,FALSE,"SUM-MTH";"sum_mth_ผลการดำเนินงาน_สะสม",#N/A,FALSE,"SUM-MTH"}</definedName>
    <definedName name="non" hidden="1">{"sum_mth",#N/A,FALSE,"SUM-MTH";"sum_mth_สะสม",#N/A,FALSE,"SUM-MTH";"sum_mth_ผลการดำเนินงาน",#N/A,FALSE,"SUM-MTH";"sum_mth_ผลการดำเนินงาน_สะสม",#N/A,FALSE,"SUM-MTH"}</definedName>
    <definedName name="noo" localSheetId="9">#REF!</definedName>
    <definedName name="noo" localSheetId="8">#REF!</definedName>
    <definedName name="noo" localSheetId="7">#REF!</definedName>
    <definedName name="noo">#REF!</definedName>
    <definedName name="note2" localSheetId="9" hidden="1">{"'Model'!$A$1:$N$53"}</definedName>
    <definedName name="note2" localSheetId="8" hidden="1">{"'Model'!$A$1:$N$53"}</definedName>
    <definedName name="note2" localSheetId="4" hidden="1">{"'Model'!$A$1:$N$53"}</definedName>
    <definedName name="note2" localSheetId="7" hidden="1">{"'Model'!$A$1:$N$53"}</definedName>
    <definedName name="note2" hidden="1">{"'Model'!$A$1:$N$53"}</definedName>
    <definedName name="Notes" localSheetId="9">#REF!</definedName>
    <definedName name="Notes">#REF!</definedName>
    <definedName name="NotUse" localSheetId="9" hidden="1">{"'ตัวอย่าง'!$A$1:$O$21"}</definedName>
    <definedName name="NotUse" localSheetId="8" hidden="1">{"'ตัวอย่าง'!$A$1:$O$21"}</definedName>
    <definedName name="NotUse" localSheetId="4" hidden="1">{"'ตัวอย่าง'!$A$1:$O$21"}</definedName>
    <definedName name="NotUse" localSheetId="7" hidden="1">{"'ตัวอย่าง'!$A$1:$O$21"}</definedName>
    <definedName name="NotUse" hidden="1">{"'ตัวอย่าง'!$A$1:$O$21"}</definedName>
    <definedName name="NOV" localSheetId="9">#REF!</definedName>
    <definedName name="NOV">#REF!</definedName>
    <definedName name="Nov_Building" localSheetId="4">[80]BUILD95!$AL$9:$AL$17</definedName>
    <definedName name="Nov_Building" localSheetId="7">#REF!</definedName>
    <definedName name="Nov_Building">#REF!</definedName>
    <definedName name="NOV2003_A" localSheetId="9">#REF!</definedName>
    <definedName name="NOV2003_A" localSheetId="8">#REF!</definedName>
    <definedName name="NOV2003_A" localSheetId="7">#REF!</definedName>
    <definedName name="NOV2003_A">#REF!</definedName>
    <definedName name="NOW" localSheetId="4">'[180]TB-2001-Apr''01'!#REF!</definedName>
    <definedName name="NOW">#REF!</definedName>
    <definedName name="NOY">"Comment 1"</definedName>
    <definedName name="npl" localSheetId="4">'[181]BS-Q1''04'!#REF!</definedName>
    <definedName name="npl" localSheetId="7">#REF!</definedName>
    <definedName name="npl">#REF!</definedName>
    <definedName name="NPRN" localSheetId="9">#REF!</definedName>
    <definedName name="NPRN" localSheetId="7">#REF!</definedName>
    <definedName name="NPRN">#REF!</definedName>
    <definedName name="NRTNTR">#N/A</definedName>
    <definedName name="NRTTT">#N/A</definedName>
    <definedName name="nsrtt">#N/A</definedName>
    <definedName name="nttyn">#N/A</definedName>
    <definedName name="NTYYN">#N/A</definedName>
    <definedName name="nu" localSheetId="4">[97]data!$F$1:$F$2</definedName>
    <definedName name="nu" localSheetId="7">#REF!</definedName>
    <definedName name="nu">#REF!</definedName>
    <definedName name="nuch" localSheetId="9">#REF!</definedName>
    <definedName name="nuch" localSheetId="8">#REF!</definedName>
    <definedName name="nuch" localSheetId="7">#REF!</definedName>
    <definedName name="nuch">#REF!</definedName>
    <definedName name="nugj">#N/A</definedName>
    <definedName name="num" localSheetId="9">#REF!</definedName>
    <definedName name="num">#REF!</definedName>
    <definedName name="NUM_DOCS" localSheetId="9">#REF!</definedName>
    <definedName name="NUM_DOCS" localSheetId="8">#REF!</definedName>
    <definedName name="NUM_DOCS" localSheetId="7">#REF!</definedName>
    <definedName name="NUM_DOCS">#REF!</definedName>
    <definedName name="Num_Pmt_Per_Year" localSheetId="9">#REF!</definedName>
    <definedName name="Num_Pmt_Per_Year">#REF!</definedName>
    <definedName name="Number_of_Payments" localSheetId="9">MATCH(0.01,'CF 11-13'!End_Bal,-1)+1</definedName>
    <definedName name="Number_of_Payments" localSheetId="8">MATCH(0.01,[0]!End_Bal,-1)+1</definedName>
    <definedName name="Number_of_Payments" localSheetId="4">MATCH(0.01,[0]!End_Bal,-1)+1</definedName>
    <definedName name="Number_of_Payments" localSheetId="7">MATCH(0.01,'SH 9'!End_Bal,-1)+1</definedName>
    <definedName name="Number_of_Payments">MATCH(0.01,[0]!End_Bal,-1)+1</definedName>
    <definedName name="nut" localSheetId="9" hidden="1">{"Book Income",#N/A,FALSE,"B&amp;T";"Taxable Income",#N/A,FALSE,"B&amp;T"}</definedName>
    <definedName name="nut" localSheetId="3" hidden="1">{"Book Income",#N/A,FALSE,"B&amp;T";"Taxable Income",#N/A,FALSE,"B&amp;T"}</definedName>
    <definedName name="nut" localSheetId="8" hidden="1">{"Book Income",#N/A,FALSE,"B&amp;T";"Taxable Income",#N/A,FALSE,"B&amp;T"}</definedName>
    <definedName name="nut" localSheetId="4" hidden="1">{"Book Income",#N/A,FALSE,"B&amp;T";"Taxable Income",#N/A,FALSE,"B&amp;T"}</definedName>
    <definedName name="nut" localSheetId="5" hidden="1">{"Book Income",#N/A,FALSE,"B&amp;T";"Taxable Income",#N/A,FALSE,"B&amp;T"}</definedName>
    <definedName name="nut" localSheetId="7" hidden="1">{"Book Income",#N/A,FALSE,"B&amp;T";"Taxable Income",#N/A,FALSE,"B&amp;T"}</definedName>
    <definedName name="nut" hidden="1">{"Book Income",#N/A,FALSE,"B&amp;T";"Taxable Income",#N/A,FALSE,"B&amp;T"}</definedName>
    <definedName name="nvc">#N/A</definedName>
    <definedName name="nvccv">#N/A</definedName>
    <definedName name="NVNVNV">#N/A</definedName>
    <definedName name="NvsAutoDrillOk">"VN"</definedName>
    <definedName name="NvsElapsedTime">0.000170254628756084</definedName>
    <definedName name="NvsEndTime">36536.6505825232</definedName>
    <definedName name="NvsInstSpec">"%,FBUSINESS_UNIT,TLEGAL_ENTITIES,NENRGX_RETAIL_PTY_LTD"</definedName>
    <definedName name="NvsLayoutType">"M3"</definedName>
    <definedName name="NvsPanelEffdt">"V1900-01-01"</definedName>
    <definedName name="NvsPanelSetid">"VSHARE"</definedName>
    <definedName name="NvsReqBU">"V12025"</definedName>
    <definedName name="NvsReqBUOnly">"VN"</definedName>
    <definedName name="NvsTransLed">"VN"</definedName>
    <definedName name="NvsTreeASD">"V1999-12-31"</definedName>
    <definedName name="NvsValTbl.ACCOUNT">"GL_ACCOUNT_TBL"</definedName>
    <definedName name="nvvb">#N/A</definedName>
    <definedName name="nxfng">#N/A</definedName>
    <definedName name="NYJ">#N/A</definedName>
    <definedName name="NYNY">#N/A</definedName>
    <definedName name="nytgfg7">#N/A</definedName>
    <definedName name="O" localSheetId="8">#REF!</definedName>
    <definedName name="O" localSheetId="4">[182]PL!#REF!</definedName>
    <definedName name="O" localSheetId="7">#REF!</definedName>
    <definedName name="O">#REF!</definedName>
    <definedName name="O8OU" localSheetId="9">#REF!</definedName>
    <definedName name="O8OU" localSheetId="8">#REF!</definedName>
    <definedName name="O8OU" localSheetId="7">#REF!</definedName>
    <definedName name="O8OU">#REF!</definedName>
    <definedName name="OCT" localSheetId="9">#REF!</definedName>
    <definedName name="OCT">#REF!</definedName>
    <definedName name="oCT_bUILDING" localSheetId="4">[80]BUILD95!$AK$9:$AK$17</definedName>
    <definedName name="oCT_bUILDING" localSheetId="7">#REF!</definedName>
    <definedName name="oCT_bUILDING">#REF!</definedName>
    <definedName name="od" localSheetId="4">[165]เครื่องมือ!$B$131</definedName>
    <definedName name="od" localSheetId="7">#REF!</definedName>
    <definedName name="od">#REF!</definedName>
    <definedName name="OEM" localSheetId="9">#REF!</definedName>
    <definedName name="OEM" localSheetId="7">#REF!</definedName>
    <definedName name="OEM">#REF!</definedName>
    <definedName name="OEM_Amt" localSheetId="9">#REF!</definedName>
    <definedName name="OEM_Amt">#REF!</definedName>
    <definedName name="oeoeoeoeo" localSheetId="9" hidden="1">{"'Model'!$A$1:$N$53"}</definedName>
    <definedName name="oeoeoeoeo" localSheetId="8" hidden="1">{"'Model'!$A$1:$N$53"}</definedName>
    <definedName name="oeoeoeoeo" localSheetId="4" hidden="1">{"'Model'!$A$1:$N$53"}</definedName>
    <definedName name="oeoeoeoeo" localSheetId="7" hidden="1">{"'Model'!$A$1:$N$53"}</definedName>
    <definedName name="oeoeoeoeo" hidden="1">{"'Model'!$A$1:$N$53"}</definedName>
    <definedName name="oer" localSheetId="9" hidden="1">{"'Eng (page2)'!$A$1:$D$52"}</definedName>
    <definedName name="oer" localSheetId="8" hidden="1">{"'Eng (page2)'!$A$1:$D$52"}</definedName>
    <definedName name="oer" localSheetId="4" hidden="1">{"'Eng (page2)'!$A$1:$D$52"}</definedName>
    <definedName name="oer" localSheetId="7" hidden="1">{"'Eng (page2)'!$A$1:$D$52"}</definedName>
    <definedName name="oer" hidden="1">{"'Eng (page2)'!$A$1:$D$52"}</definedName>
    <definedName name="Off_Peak_ABCT" localSheetId="4">'[70]Demand Assumption'!$J$169:$RU$169</definedName>
    <definedName name="Off_Peak_ABCT" localSheetId="7">#REF!</definedName>
    <definedName name="Off_Peak_ABCT">#REF!</definedName>
    <definedName name="Off_Peak_BIG" localSheetId="4">'[89]Demand Assumption'!#REF!</definedName>
    <definedName name="Off_Peak_BIG" localSheetId="7">#REF!</definedName>
    <definedName name="Off_Peak_BIG">#REF!</definedName>
    <definedName name="Off_Peak_BPA" localSheetId="4">'[89]Demand Assumption'!#REF!</definedName>
    <definedName name="Off_Peak_BPA" localSheetId="7">#REF!</definedName>
    <definedName name="Off_Peak_BPA">#REF!</definedName>
    <definedName name="Off_Peak_EGAT" localSheetId="4">'[70]Demand Assumption'!$J$699:$RU$699</definedName>
    <definedName name="Off_Peak_EGAT" localSheetId="7">#REF!</definedName>
    <definedName name="Off_Peak_EGAT">#REF!</definedName>
    <definedName name="Off_Peak_GIII" localSheetId="4">'[89]Demand Assumption'!#REF!</definedName>
    <definedName name="Off_Peak_GIII" localSheetId="7">#REF!</definedName>
    <definedName name="Off_Peak_GIII">#REF!</definedName>
    <definedName name="Off_Peak_LDPE" localSheetId="4">'[89]Demand Assumption'!#REF!</definedName>
    <definedName name="Off_Peak_LDPE" localSheetId="7">#REF!</definedName>
    <definedName name="Off_Peak_LDPE">#REF!</definedName>
    <definedName name="Off_Peak_LLDPE" localSheetId="4">'[89]Demand Assumption'!#REF!</definedName>
    <definedName name="Off_Peak_LLDPE" localSheetId="7">#REF!</definedName>
    <definedName name="Off_Peak_LLDPE">#REF!</definedName>
    <definedName name="Off_Peak_MIGP" localSheetId="4">'[70]Demand Assumption'!$J$63:$RU$63</definedName>
    <definedName name="Off_Peak_MIGP" localSheetId="7">#REF!</definedName>
    <definedName name="Off_Peak_MIGP">#REF!</definedName>
    <definedName name="Off_Peak_MPR" localSheetId="4">'[70]Demand Assumption'!$J$381:$RU$381</definedName>
    <definedName name="Off_Peak_MPR" localSheetId="7">#REF!</definedName>
    <definedName name="Off_Peak_MPR">#REF!</definedName>
    <definedName name="Off_Peak_PBC" localSheetId="4">'[70]Demand Assumption'!$J$540:$RU$540</definedName>
    <definedName name="Off_Peak_PBC" localSheetId="7">#REF!</definedName>
    <definedName name="Off_Peak_PBC">#REF!</definedName>
    <definedName name="Off_Peak_PDH" localSheetId="4">'[70]Demand Assumption'!$J$805:$RU$805</definedName>
    <definedName name="Off_Peak_PDH" localSheetId="7">#REF!</definedName>
    <definedName name="Off_Peak_PDH">#REF!</definedName>
    <definedName name="Off_Peak_PPCL" localSheetId="4">'[70]Demand Assumption'!$J$646:$RU$646</definedName>
    <definedName name="Off_Peak_PPCL" localSheetId="7">#REF!</definedName>
    <definedName name="Off_Peak_PPCL">#REF!</definedName>
    <definedName name="Off_Peak_PTTAC" localSheetId="4">'[70]Demand Assumption'!$J$487:$RU$487</definedName>
    <definedName name="Off_Peak_PTTAC" localSheetId="7">#REF!</definedName>
    <definedName name="Off_Peak_PTTAC">#REF!</definedName>
    <definedName name="Off_Peak_PTTCH" localSheetId="4">'[70]Demand Assumption'!$J$222:$RU$222</definedName>
    <definedName name="Off_Peak_PTTCH" localSheetId="7">#REF!</definedName>
    <definedName name="Off_Peak_PTTCH">#REF!</definedName>
    <definedName name="OFF_PEAK_PTTCH_LAB" localSheetId="4">'[70]Demand Assumption'!$J$593:$RU$593</definedName>
    <definedName name="OFF_PEAK_PTTCH_LAB" localSheetId="7">#REF!</definedName>
    <definedName name="OFF_PEAK_PTTCH_LAB">#REF!</definedName>
    <definedName name="Off_Peak_PTTPE_Cracker" localSheetId="4">'[70]Demand Assumption'!$J$752:$RU$752</definedName>
    <definedName name="Off_Peak_PTTPE_Cracker" localSheetId="7">#REF!</definedName>
    <definedName name="Off_Peak_PTTPE_Cracker">#REF!</definedName>
    <definedName name="Off_Peak_PTTPL" localSheetId="4">'[89]Demand Assumption'!#REF!</definedName>
    <definedName name="Off_Peak_PTTPL" localSheetId="7">#REF!</definedName>
    <definedName name="Off_Peak_PTTPL">#REF!</definedName>
    <definedName name="Off_Peak_TEA" localSheetId="4">'[70]Demand Assumption'!$J$328:$RU$328</definedName>
    <definedName name="Off_Peak_TEA" localSheetId="7">#REF!</definedName>
    <definedName name="Off_Peak_TEA">#REF!</definedName>
    <definedName name="Off_Peak_TEX" localSheetId="4">'[70]Demand Assumption'!$J$116:$RU$116</definedName>
    <definedName name="Off_Peak_TEX" localSheetId="7">#REF!</definedName>
    <definedName name="Off_Peak_TEX">#REF!</definedName>
    <definedName name="Off_Peak_TOCGC" localSheetId="4">'[70]Demand Assumption'!$J$10:$RU$10</definedName>
    <definedName name="Off_Peak_TOCGC" localSheetId="7">#REF!</definedName>
    <definedName name="Off_Peak_TOCGC">#REF!</definedName>
    <definedName name="Off_Peak_TOCGC2" localSheetId="4">'[70]Demand Assumption'!$J$434:$RU$434</definedName>
    <definedName name="Off_Peak_TOCGC2" localSheetId="7">#REF!</definedName>
    <definedName name="Off_Peak_TOCGC2">#REF!</definedName>
    <definedName name="Off_Peak_TOL" localSheetId="4">'[70]Demand Assumption'!$J$275:$RU$275</definedName>
    <definedName name="Off_Peak_TOL" localSheetId="7">#REF!</definedName>
    <definedName name="Off_Peak_TOL">#REF!</definedName>
    <definedName name="offf">#N/A</definedName>
    <definedName name="OFFPEAK_EGAT_FIRM" localSheetId="4">'[70]Sale Assumption'!$BH$24</definedName>
    <definedName name="OFFPEAK_EGAT_FIRM" localSheetId="7">#REF!</definedName>
    <definedName name="OFFPEAK_EGAT_FIRM">#REF!</definedName>
    <definedName name="OFFPEAK_EGAT_NONFIRM" localSheetId="4">'[70]Sale Assumption'!$BH$17</definedName>
    <definedName name="OFFPEAK_EGAT_NONFIRM" localSheetId="7">#REF!</definedName>
    <definedName name="OFFPEAK_EGAT_NONFIRM">#REF!</definedName>
    <definedName name="OFFPEAK_TOU" localSheetId="4">'[70]Sale Assumption'!$BH$10</definedName>
    <definedName name="OFFPEAK_TOU" localSheetId="7">#REF!</definedName>
    <definedName name="OFFPEAK_TOU">#REF!</definedName>
    <definedName name="OH" localSheetId="9" hidden="1">{"'Eng (page2)'!$A$1:$D$52"}</definedName>
    <definedName name="OH" localSheetId="8" hidden="1">{"'Eng (page2)'!$A$1:$D$52"}</definedName>
    <definedName name="OH" localSheetId="4" hidden="1">{"'Eng (page2)'!$A$1:$D$52"}</definedName>
    <definedName name="OH" localSheetId="7" hidden="1">{"'Eng (page2)'!$A$1:$D$52"}</definedName>
    <definedName name="OH" hidden="1">{"'Eng (page2)'!$A$1:$D$52"}</definedName>
    <definedName name="OHC1_6">#N/A</definedName>
    <definedName name="OHR1_6">#N/A</definedName>
    <definedName name="ohtori" localSheetId="9" hidden="1">#REF!</definedName>
    <definedName name="ohtori" hidden="1">#REF!</definedName>
    <definedName name="OI_Var_Output" localSheetId="9">#REF!</definedName>
    <definedName name="OI_Var_Output">#REF!</definedName>
    <definedName name="OIC" localSheetId="9">#REF!</definedName>
    <definedName name="OIC">#REF!</definedName>
    <definedName name="OIE" localSheetId="9" hidden="1">{"'Eng (page2)'!$A$1:$D$52"}</definedName>
    <definedName name="OIE" localSheetId="8" hidden="1">{"'Eng (page2)'!$A$1:$D$52"}</definedName>
    <definedName name="OIE" localSheetId="4" hidden="1">{"'Eng (page2)'!$A$1:$D$52"}</definedName>
    <definedName name="OIE" localSheetId="7" hidden="1">{"'Eng (page2)'!$A$1:$D$52"}</definedName>
    <definedName name="OIE" hidden="1">{"'Eng (page2)'!$A$1:$D$52"}</definedName>
    <definedName name="oij">#N/A</definedName>
    <definedName name="OIKM" localSheetId="9" hidden="1">{"'Eng (page2)'!$A$1:$D$52"}</definedName>
    <definedName name="OIKM" localSheetId="8" hidden="1">{"'Eng (page2)'!$A$1:$D$52"}</definedName>
    <definedName name="OIKM" localSheetId="4" hidden="1">{"'Eng (page2)'!$A$1:$D$52"}</definedName>
    <definedName name="OIKM" localSheetId="7" hidden="1">{"'Eng (page2)'!$A$1:$D$52"}</definedName>
    <definedName name="OIKM" hidden="1">{"'Eng (page2)'!$A$1:$D$52"}</definedName>
    <definedName name="oip" localSheetId="4">[183]BS!$A$2:$A$706</definedName>
    <definedName name="oip" localSheetId="7">#REF!</definedName>
    <definedName name="oip">#REF!</definedName>
    <definedName name="ojo">#N/A</definedName>
    <definedName name="ojoiioo">#N/A</definedName>
    <definedName name="OJUUJ">#N/A</definedName>
    <definedName name="ok">#N/A</definedName>
    <definedName name="oka" localSheetId="9" hidden="1">{#N/A,#N/A,FALSE,"Aa-Ab";#N/A,#N/A,FALSE,"A03";#N/A,#N/A,FALSE,"A03a_A07a";#N/A,#N/A,FALSE,"A04a";#N/A,#N/A,FALSE,"A05a";#N/A,#N/A,FALSE,"A08.02-03-04";#N/A,#N/A,FALSE,"A08a2-3";#N/A,#N/A,FALSE,"A08.05";#N/A,#N/A,FALSE,"A09a";#N/A,#N/A,FALSE,"A13.01";#N/A,#N/A,FALSE,"A16a";#N/A,#N/A,FALSE,"A16b";#N/A,#N/A,FALSE,"A16da";#N/A,#N/A,FALSE,"A16i 1";#N/A,#N/A,FALSE,"A26.01-02";#N/A,#N/A,FALSE,"A32.03";#N/A,#N/A,FALSE,"A32.04a";#N/A,#N/A,FALSE,"A33.01";#N/A,#N/A,FALSE,"A33.02";#N/A,#N/A,FALSE,"A36";#N/A,#N/A,FALSE,"A37.01-03";#N/A,#N/A,FALSE,"A41"}</definedName>
    <definedName name="oka" localSheetId="8" hidden="1">{#N/A,#N/A,FALSE,"Aa-Ab";#N/A,#N/A,FALSE,"A03";#N/A,#N/A,FALSE,"A03a_A07a";#N/A,#N/A,FALSE,"A04a";#N/A,#N/A,FALSE,"A05a";#N/A,#N/A,FALSE,"A08.02-03-04";#N/A,#N/A,FALSE,"A08a2-3";#N/A,#N/A,FALSE,"A08.05";#N/A,#N/A,FALSE,"A09a";#N/A,#N/A,FALSE,"A13.01";#N/A,#N/A,FALSE,"A16a";#N/A,#N/A,FALSE,"A16b";#N/A,#N/A,FALSE,"A16da";#N/A,#N/A,FALSE,"A16i 1";#N/A,#N/A,FALSE,"A26.01-02";#N/A,#N/A,FALSE,"A32.03";#N/A,#N/A,FALSE,"A32.04a";#N/A,#N/A,FALSE,"A33.01";#N/A,#N/A,FALSE,"A33.02";#N/A,#N/A,FALSE,"A36";#N/A,#N/A,FALSE,"A37.01-03";#N/A,#N/A,FALSE,"A41"}</definedName>
    <definedName name="oka" localSheetId="4" hidden="1">{#N/A,#N/A,FALSE,"Aa-Ab";#N/A,#N/A,FALSE,"A03";#N/A,#N/A,FALSE,"A03a_A07a";#N/A,#N/A,FALSE,"A04a";#N/A,#N/A,FALSE,"A05a";#N/A,#N/A,FALSE,"A08.02-03-04";#N/A,#N/A,FALSE,"A08a2-3";#N/A,#N/A,FALSE,"A08.05";#N/A,#N/A,FALSE,"A09a";#N/A,#N/A,FALSE,"A13.01";#N/A,#N/A,FALSE,"A16a";#N/A,#N/A,FALSE,"A16b";#N/A,#N/A,FALSE,"A16da";#N/A,#N/A,FALSE,"A16i 1";#N/A,#N/A,FALSE,"A26.01-02";#N/A,#N/A,FALSE,"A32.03";#N/A,#N/A,FALSE,"A32.04a";#N/A,#N/A,FALSE,"A33.01";#N/A,#N/A,FALSE,"A33.02";#N/A,#N/A,FALSE,"A36";#N/A,#N/A,FALSE,"A37.01-03";#N/A,#N/A,FALSE,"A41"}</definedName>
    <definedName name="oka" localSheetId="7" hidden="1">{#N/A,#N/A,FALSE,"Aa-Ab";#N/A,#N/A,FALSE,"A03";#N/A,#N/A,FALSE,"A03a_A07a";#N/A,#N/A,FALSE,"A04a";#N/A,#N/A,FALSE,"A05a";#N/A,#N/A,FALSE,"A08.02-03-04";#N/A,#N/A,FALSE,"A08a2-3";#N/A,#N/A,FALSE,"A08.05";#N/A,#N/A,FALSE,"A09a";#N/A,#N/A,FALSE,"A13.01";#N/A,#N/A,FALSE,"A16a";#N/A,#N/A,FALSE,"A16b";#N/A,#N/A,FALSE,"A16da";#N/A,#N/A,FALSE,"A16i 1";#N/A,#N/A,FALSE,"A26.01-02";#N/A,#N/A,FALSE,"A32.03";#N/A,#N/A,FALSE,"A32.04a";#N/A,#N/A,FALSE,"A33.01";#N/A,#N/A,FALSE,"A33.02";#N/A,#N/A,FALSE,"A36";#N/A,#N/A,FALSE,"A37.01-03";#N/A,#N/A,FALSE,"A41"}</definedName>
    <definedName name="oka" hidden="1">{#N/A,#N/A,FALSE,"Aa-Ab";#N/A,#N/A,FALSE,"A03";#N/A,#N/A,FALSE,"A03a_A07a";#N/A,#N/A,FALSE,"A04a";#N/A,#N/A,FALSE,"A05a";#N/A,#N/A,FALSE,"A08.02-03-04";#N/A,#N/A,FALSE,"A08a2-3";#N/A,#N/A,FALSE,"A08.05";#N/A,#N/A,FALSE,"A09a";#N/A,#N/A,FALSE,"A13.01";#N/A,#N/A,FALSE,"A16a";#N/A,#N/A,FALSE,"A16b";#N/A,#N/A,FALSE,"A16da";#N/A,#N/A,FALSE,"A16i 1";#N/A,#N/A,FALSE,"A26.01-02";#N/A,#N/A,FALSE,"A32.03";#N/A,#N/A,FALSE,"A32.04a";#N/A,#N/A,FALSE,"A33.01";#N/A,#N/A,FALSE,"A33.02";#N/A,#N/A,FALSE,"A36";#N/A,#N/A,FALSE,"A37.01-03";#N/A,#N/A,FALSE,"A41"}</definedName>
    <definedName name="okij" localSheetId="9">#REF!</definedName>
    <definedName name="okij" localSheetId="8">#REF!</definedName>
    <definedName name="okij" localSheetId="7">#REF!</definedName>
    <definedName name="okij">#REF!</definedName>
    <definedName name="okiu">#N/A</definedName>
    <definedName name="OKKK">#N/A</definedName>
    <definedName name="oko">#N/A</definedName>
    <definedName name="oku" localSheetId="9" hidden="1">{"'Eng (page2)'!$A$1:$D$52"}</definedName>
    <definedName name="oku" localSheetId="8" hidden="1">{"'Eng (page2)'!$A$1:$D$52"}</definedName>
    <definedName name="oku" localSheetId="4" hidden="1">{"'Eng (page2)'!$A$1:$D$52"}</definedName>
    <definedName name="oku" localSheetId="7" hidden="1">{"'Eng (page2)'!$A$1:$D$52"}</definedName>
    <definedName name="oku" hidden="1">{"'Eng (page2)'!$A$1:$D$52"}</definedName>
    <definedName name="ol">#N/A</definedName>
    <definedName name="old" localSheetId="4">'[180]TB-2001-Apr''01'!#REF!</definedName>
    <definedName name="old" localSheetId="7">#REF!</definedName>
    <definedName name="old">#REF!</definedName>
    <definedName name="oldData" localSheetId="9">#REF!</definedName>
    <definedName name="oldData" localSheetId="7">#REF!</definedName>
    <definedName name="oldData">#REF!</definedName>
    <definedName name="olj" localSheetId="9" hidden="1">{"'Eng (page2)'!$A$1:$D$52"}</definedName>
    <definedName name="olj" localSheetId="8" hidden="1">{"'Eng (page2)'!$A$1:$D$52"}</definedName>
    <definedName name="olj" localSheetId="4" hidden="1">{"'Eng (page2)'!$A$1:$D$52"}</definedName>
    <definedName name="olj" localSheetId="7" hidden="1">{"'Eng (page2)'!$A$1:$D$52"}</definedName>
    <definedName name="olj" hidden="1">{"'Eng (page2)'!$A$1:$D$52"}</definedName>
    <definedName name="OLK" localSheetId="9" hidden="1">{"'Eng (page2)'!$A$1:$D$52"}</definedName>
    <definedName name="OLK" localSheetId="8" hidden="1">{"'Eng (page2)'!$A$1:$D$52"}</definedName>
    <definedName name="OLK" localSheetId="4" hidden="1">{"'Eng (page2)'!$A$1:$D$52"}</definedName>
    <definedName name="OLK" localSheetId="7" hidden="1">{"'Eng (page2)'!$A$1:$D$52"}</definedName>
    <definedName name="OLK" hidden="1">{"'Eng (page2)'!$A$1:$D$52"}</definedName>
    <definedName name="oll" localSheetId="9" hidden="1">{"'Eng (page2)'!$A$1:$D$52"}</definedName>
    <definedName name="oll" localSheetId="8" hidden="1">{"'Eng (page2)'!$A$1:$D$52"}</definedName>
    <definedName name="oll" localSheetId="4" hidden="1">{"'Eng (page2)'!$A$1:$D$52"}</definedName>
    <definedName name="oll" localSheetId="7" hidden="1">{"'Eng (page2)'!$A$1:$D$52"}</definedName>
    <definedName name="oll" hidden="1">{"'Eng (page2)'!$A$1:$D$52"}</definedName>
    <definedName name="olll">#N/A</definedName>
    <definedName name="olo">#N/A</definedName>
    <definedName name="OLOL">#N/A</definedName>
    <definedName name="olololo">#N/A</definedName>
    <definedName name="oloo">#N/A</definedName>
    <definedName name="oloool">#N/A</definedName>
    <definedName name="olop" localSheetId="9" hidden="1">{"'Eng (page2)'!$A$1:$D$52"}</definedName>
    <definedName name="olop" localSheetId="8" hidden="1">{"'Eng (page2)'!$A$1:$D$52"}</definedName>
    <definedName name="olop" localSheetId="4" hidden="1">{"'Eng (page2)'!$A$1:$D$52"}</definedName>
    <definedName name="olop" localSheetId="7" hidden="1">{"'Eng (page2)'!$A$1:$D$52"}</definedName>
    <definedName name="olop" hidden="1">{"'Eng (page2)'!$A$1:$D$52"}</definedName>
    <definedName name="olpl">#N/A</definedName>
    <definedName name="olrlk\" localSheetId="9" hidden="1">{"'Eng (page2)'!$A$1:$D$52"}</definedName>
    <definedName name="olrlk\" localSheetId="8" hidden="1">{"'Eng (page2)'!$A$1:$D$52"}</definedName>
    <definedName name="olrlk\" localSheetId="4" hidden="1">{"'Eng (page2)'!$A$1:$D$52"}</definedName>
    <definedName name="olrlk\" localSheetId="7" hidden="1">{"'Eng (page2)'!$A$1:$D$52"}</definedName>
    <definedName name="olrlk\" hidden="1">{"'Eng (page2)'!$A$1:$D$52"}</definedName>
    <definedName name="one" localSheetId="9" hidden="1">{"'Eng (page2)'!$A$1:$D$52"}</definedName>
    <definedName name="one" localSheetId="8" hidden="1">{"'Eng (page2)'!$A$1:$D$52"}</definedName>
    <definedName name="one" localSheetId="4" hidden="1">{"'Eng (page2)'!$A$1:$D$52"}</definedName>
    <definedName name="one" localSheetId="7" hidden="1">{"'Eng (page2)'!$A$1:$D$52"}</definedName>
    <definedName name="one" hidden="1">{"'Eng (page2)'!$A$1:$D$52"}</definedName>
    <definedName name="oo">#N/A</definedName>
    <definedName name="oojoij">#N/A</definedName>
    <definedName name="ooo">#N/A</definedName>
    <definedName name="oooo" localSheetId="9">#REF!</definedName>
    <definedName name="oooo" localSheetId="8">#REF!</definedName>
    <definedName name="oooo" localSheetId="7">#REF!</definedName>
    <definedName name="oooo">#REF!</definedName>
    <definedName name="ooooo" localSheetId="4">[81]EASCA!$U$2:$U$474</definedName>
    <definedName name="ooooo" localSheetId="7">#REF!</definedName>
    <definedName name="ooooo">#REF!</definedName>
    <definedName name="ooooololoo" localSheetId="4">[54]Sheet1!#REF!</definedName>
    <definedName name="ooooololoo" localSheetId="7">#REF!</definedName>
    <definedName name="ooooololoo">#REF!</definedName>
    <definedName name="OOOOOO" localSheetId="9">#REF!</definedName>
    <definedName name="OOOOOO" localSheetId="8">#REF!</definedName>
    <definedName name="OOOOOO" localSheetId="7">#REF!</definedName>
    <definedName name="OOOOOO">#REF!</definedName>
    <definedName name="oooooooooo" localSheetId="9" hidden="1">{"'Sell_Office'!$C$5:$D$6"}</definedName>
    <definedName name="oooooooooo" localSheetId="8" hidden="1">{"'Sell_Office'!$C$5:$D$6"}</definedName>
    <definedName name="oooooooooo" localSheetId="4" hidden="1">{"'Sell_Office'!$C$5:$D$6"}</definedName>
    <definedName name="oooooooooo" localSheetId="7" hidden="1">{"'Sell_Office'!$C$5:$D$6"}</definedName>
    <definedName name="oooooooooo" hidden="1">{"'Sell_Office'!$C$5:$D$6"}</definedName>
    <definedName name="oooooooooooooooooo" localSheetId="9" hidden="1">{"CF Assumptions",#N/A,FALSE,"Asu";#N/A,#N/A,FALSE,"CF (2)";"Sensitivity2",#N/A,FALSE,"Sensitivity";"SM1",#N/A,FALSE,"SM";#N/A,#N/A,FALSE,"C&amp;D (2)";"Mgmt1",#N/A,FALSE,"MGMT";"Mgmt2",#N/A,FALSE,"MGMT";"Rpt_Cost Bridge",#N/A,FALSE,"Reports";"Rpt_CP22",#N/A,FALSE,"Reports";"Rpt_LRP Comp",#N/A,FALSE,"Reports";"Rpt_NPV Bridge",#N/A,FALSE,"Reports";#N/A,#N/A,FALSE,"Notes"}</definedName>
    <definedName name="oooooooooooooooooo" localSheetId="8" hidden="1">{"CF Assumptions",#N/A,FALSE,"Asu";#N/A,#N/A,FALSE,"CF (2)";"Sensitivity2",#N/A,FALSE,"Sensitivity";"SM1",#N/A,FALSE,"SM";#N/A,#N/A,FALSE,"C&amp;D (2)";"Mgmt1",#N/A,FALSE,"MGMT";"Mgmt2",#N/A,FALSE,"MGMT";"Rpt_Cost Bridge",#N/A,FALSE,"Reports";"Rpt_CP22",#N/A,FALSE,"Reports";"Rpt_LRP Comp",#N/A,FALSE,"Reports";"Rpt_NPV Bridge",#N/A,FALSE,"Reports";#N/A,#N/A,FALSE,"Notes"}</definedName>
    <definedName name="oooooooooooooooooo" localSheetId="4" hidden="1">{"CF Assumptions",#N/A,FALSE,"Asu";#N/A,#N/A,FALSE,"CF (2)";"Sensitivity2",#N/A,FALSE,"Sensitivity";"SM1",#N/A,FALSE,"SM";#N/A,#N/A,FALSE,"C&amp;D (2)";"Mgmt1",#N/A,FALSE,"MGMT";"Mgmt2",#N/A,FALSE,"MGMT";"Rpt_Cost Bridge",#N/A,FALSE,"Reports";"Rpt_CP22",#N/A,FALSE,"Reports";"Rpt_LRP Comp",#N/A,FALSE,"Reports";"Rpt_NPV Bridge",#N/A,FALSE,"Reports";#N/A,#N/A,FALSE,"Notes"}</definedName>
    <definedName name="oooooooooooooooooo" localSheetId="7" hidden="1">{"CF Assumptions",#N/A,FALSE,"Asu";#N/A,#N/A,FALSE,"CF (2)";"Sensitivity2",#N/A,FALSE,"Sensitivity";"SM1",#N/A,FALSE,"SM";#N/A,#N/A,FALSE,"C&amp;D (2)";"Mgmt1",#N/A,FALSE,"MGMT";"Mgmt2",#N/A,FALSE,"MGMT";"Rpt_Cost Bridge",#N/A,FALSE,"Reports";"Rpt_CP22",#N/A,FALSE,"Reports";"Rpt_LRP Comp",#N/A,FALSE,"Reports";"Rpt_NPV Bridge",#N/A,FALSE,"Reports";#N/A,#N/A,FALSE,"Notes"}</definedName>
    <definedName name="oooooooooooooooooo" hidden="1">{"CF Assumptions",#N/A,FALSE,"Asu";#N/A,#N/A,FALSE,"CF (2)";"Sensitivity2",#N/A,FALSE,"Sensitivity";"SM1",#N/A,FALSE,"SM";#N/A,#N/A,FALSE,"C&amp;D (2)";"Mgmt1",#N/A,FALSE,"MGMT";"Mgmt2",#N/A,FALSE,"MGMT";"Rpt_Cost Bridge",#N/A,FALSE,"Reports";"Rpt_CP22",#N/A,FALSE,"Reports";"Rpt_LRP Comp",#N/A,FALSE,"Reports";"Rpt_NPV Bridge",#N/A,FALSE,"Reports";#N/A,#N/A,FALSE,"Notes"}</definedName>
    <definedName name="oooosss" localSheetId="9" hidden="1">{"'Model'!$A$1:$N$53"}</definedName>
    <definedName name="oooosss" localSheetId="8" hidden="1">{"'Model'!$A$1:$N$53"}</definedName>
    <definedName name="oooosss" localSheetId="4" hidden="1">{"'Model'!$A$1:$N$53"}</definedName>
    <definedName name="oooosss" localSheetId="7" hidden="1">{"'Model'!$A$1:$N$53"}</definedName>
    <definedName name="oooosss" hidden="1">{"'Model'!$A$1:$N$53"}</definedName>
    <definedName name="OP">#N/A</definedName>
    <definedName name="OPA" localSheetId="9" hidden="1">{#N/A,#N/A,FALSE,"Aa-Ab";#N/A,#N/A,FALSE,"A03";#N/A,#N/A,FALSE,"A03a_A07a";#N/A,#N/A,FALSE,"A04a";#N/A,#N/A,FALSE,"A05a";#N/A,#N/A,FALSE,"A08.02-03-04";#N/A,#N/A,FALSE,"A08a2-3";#N/A,#N/A,FALSE,"A08.05";#N/A,#N/A,FALSE,"A09a";#N/A,#N/A,FALSE,"A13.01";#N/A,#N/A,FALSE,"A16a";#N/A,#N/A,FALSE,"A16b";#N/A,#N/A,FALSE,"A16da";#N/A,#N/A,FALSE,"A16i 1";#N/A,#N/A,FALSE,"A26.01-02";#N/A,#N/A,FALSE,"A32.03";#N/A,#N/A,FALSE,"A32.04a";#N/A,#N/A,FALSE,"A33.01";#N/A,#N/A,FALSE,"A33.02";#N/A,#N/A,FALSE,"A36";#N/A,#N/A,FALSE,"A37.01-03";#N/A,#N/A,FALSE,"A41"}</definedName>
    <definedName name="OPA" localSheetId="8" hidden="1">{#N/A,#N/A,FALSE,"Aa-Ab";#N/A,#N/A,FALSE,"A03";#N/A,#N/A,FALSE,"A03a_A07a";#N/A,#N/A,FALSE,"A04a";#N/A,#N/A,FALSE,"A05a";#N/A,#N/A,FALSE,"A08.02-03-04";#N/A,#N/A,FALSE,"A08a2-3";#N/A,#N/A,FALSE,"A08.05";#N/A,#N/A,FALSE,"A09a";#N/A,#N/A,FALSE,"A13.01";#N/A,#N/A,FALSE,"A16a";#N/A,#N/A,FALSE,"A16b";#N/A,#N/A,FALSE,"A16da";#N/A,#N/A,FALSE,"A16i 1";#N/A,#N/A,FALSE,"A26.01-02";#N/A,#N/A,FALSE,"A32.03";#N/A,#N/A,FALSE,"A32.04a";#N/A,#N/A,FALSE,"A33.01";#N/A,#N/A,FALSE,"A33.02";#N/A,#N/A,FALSE,"A36";#N/A,#N/A,FALSE,"A37.01-03";#N/A,#N/A,FALSE,"A41"}</definedName>
    <definedName name="OPA" localSheetId="4" hidden="1">{#N/A,#N/A,FALSE,"Aa-Ab";#N/A,#N/A,FALSE,"A03";#N/A,#N/A,FALSE,"A03a_A07a";#N/A,#N/A,FALSE,"A04a";#N/A,#N/A,FALSE,"A05a";#N/A,#N/A,FALSE,"A08.02-03-04";#N/A,#N/A,FALSE,"A08a2-3";#N/A,#N/A,FALSE,"A08.05";#N/A,#N/A,FALSE,"A09a";#N/A,#N/A,FALSE,"A13.01";#N/A,#N/A,FALSE,"A16a";#N/A,#N/A,FALSE,"A16b";#N/A,#N/A,FALSE,"A16da";#N/A,#N/A,FALSE,"A16i 1";#N/A,#N/A,FALSE,"A26.01-02";#N/A,#N/A,FALSE,"A32.03";#N/A,#N/A,FALSE,"A32.04a";#N/A,#N/A,FALSE,"A33.01";#N/A,#N/A,FALSE,"A33.02";#N/A,#N/A,FALSE,"A36";#N/A,#N/A,FALSE,"A37.01-03";#N/A,#N/A,FALSE,"A41"}</definedName>
    <definedName name="OPA" localSheetId="7" hidden="1">{#N/A,#N/A,FALSE,"Aa-Ab";#N/A,#N/A,FALSE,"A03";#N/A,#N/A,FALSE,"A03a_A07a";#N/A,#N/A,FALSE,"A04a";#N/A,#N/A,FALSE,"A05a";#N/A,#N/A,FALSE,"A08.02-03-04";#N/A,#N/A,FALSE,"A08a2-3";#N/A,#N/A,FALSE,"A08.05";#N/A,#N/A,FALSE,"A09a";#N/A,#N/A,FALSE,"A13.01";#N/A,#N/A,FALSE,"A16a";#N/A,#N/A,FALSE,"A16b";#N/A,#N/A,FALSE,"A16da";#N/A,#N/A,FALSE,"A16i 1";#N/A,#N/A,FALSE,"A26.01-02";#N/A,#N/A,FALSE,"A32.03";#N/A,#N/A,FALSE,"A32.04a";#N/A,#N/A,FALSE,"A33.01";#N/A,#N/A,FALSE,"A33.02";#N/A,#N/A,FALSE,"A36";#N/A,#N/A,FALSE,"A37.01-03";#N/A,#N/A,FALSE,"A41"}</definedName>
    <definedName name="OPA" hidden="1">{#N/A,#N/A,FALSE,"Aa-Ab";#N/A,#N/A,FALSE,"A03";#N/A,#N/A,FALSE,"A03a_A07a";#N/A,#N/A,FALSE,"A04a";#N/A,#N/A,FALSE,"A05a";#N/A,#N/A,FALSE,"A08.02-03-04";#N/A,#N/A,FALSE,"A08a2-3";#N/A,#N/A,FALSE,"A08.05";#N/A,#N/A,FALSE,"A09a";#N/A,#N/A,FALSE,"A13.01";#N/A,#N/A,FALSE,"A16a";#N/A,#N/A,FALSE,"A16b";#N/A,#N/A,FALSE,"A16da";#N/A,#N/A,FALSE,"A16i 1";#N/A,#N/A,FALSE,"A26.01-02";#N/A,#N/A,FALSE,"A32.03";#N/A,#N/A,FALSE,"A32.04a";#N/A,#N/A,FALSE,"A33.01";#N/A,#N/A,FALSE,"A33.02";#N/A,#N/A,FALSE,"A36";#N/A,#N/A,FALSE,"A37.01-03";#N/A,#N/A,FALSE,"A41"}</definedName>
    <definedName name="open" localSheetId="9">#REF!</definedName>
    <definedName name="open">#REF!</definedName>
    <definedName name="Opening_Debt_Balance_Ph1to3" localSheetId="4">[70]Financing!$J$49:$RU$49</definedName>
    <definedName name="Opening_Debt_Balance_Ph1to3" localSheetId="7">#REF!</definedName>
    <definedName name="Opening_Debt_Balance_Ph1to3">#REF!</definedName>
    <definedName name="Opening_Debt_Balance_Ph4" localSheetId="4">[70]Financing!$J$55:$RU$55</definedName>
    <definedName name="Opening_Debt_Balance_Ph4" localSheetId="7">#REF!</definedName>
    <definedName name="Opening_Debt_Balance_Ph4">#REF!</definedName>
    <definedName name="Opening_Debt_Balance_Ph5" localSheetId="4">[70]Financing!$J$61:$RU$61</definedName>
    <definedName name="Opening_Debt_Balance_Ph5" localSheetId="7">#REF!</definedName>
    <definedName name="Opening_Debt_Balance_Ph5">#REF!</definedName>
    <definedName name="opgw" localSheetId="9" hidden="1">{"'Eng (page2)'!$A$1:$D$52"}</definedName>
    <definedName name="opgw" localSheetId="8" hidden="1">{"'Eng (page2)'!$A$1:$D$52"}</definedName>
    <definedName name="opgw" localSheetId="4" hidden="1">{"'Eng (page2)'!$A$1:$D$52"}</definedName>
    <definedName name="opgw" localSheetId="7" hidden="1">{"'Eng (page2)'!$A$1:$D$52"}</definedName>
    <definedName name="opgw" hidden="1">{"'Eng (page2)'!$A$1:$D$52"}</definedName>
    <definedName name="OPLL" localSheetId="9" hidden="1">{"'Eng (page2)'!$A$1:$D$52"}</definedName>
    <definedName name="OPLL" localSheetId="8" hidden="1">{"'Eng (page2)'!$A$1:$D$52"}</definedName>
    <definedName name="OPLL" localSheetId="4" hidden="1">{"'Eng (page2)'!$A$1:$D$52"}</definedName>
    <definedName name="OPLL" localSheetId="7" hidden="1">{"'Eng (page2)'!$A$1:$D$52"}</definedName>
    <definedName name="OPLL" hidden="1">{"'Eng (page2)'!$A$1:$D$52"}</definedName>
    <definedName name="opooo">#N/A</definedName>
    <definedName name="opopoo">#N/A</definedName>
    <definedName name="OPRID" localSheetId="4">[184]Sheet2!#REF!</definedName>
    <definedName name="OPRID" localSheetId="7">#REF!</definedName>
    <definedName name="OPRID">#REF!</definedName>
    <definedName name="ops" localSheetId="4">'[185]Profit and Loss'!$A$1:$U$65</definedName>
    <definedName name="ops" localSheetId="7">#REF!</definedName>
    <definedName name="ops">#REF!</definedName>
    <definedName name="Ops_Data" localSheetId="9">#REF!</definedName>
    <definedName name="Ops_Data" localSheetId="7">#REF!</definedName>
    <definedName name="Ops_Data">#REF!</definedName>
    <definedName name="OPSCo" localSheetId="4">'[186]Balance Sheet'!$A$1:$AG$73</definedName>
    <definedName name="OPSCo" localSheetId="7">#REF!</definedName>
    <definedName name="OPSCo">#REF!</definedName>
    <definedName name="opyt" localSheetId="9" hidden="1">#REF!</definedName>
    <definedName name="opyt" localSheetId="7" hidden="1">#REF!</definedName>
    <definedName name="opyt" hidden="1">#REF!</definedName>
    <definedName name="Order" localSheetId="9">#REF!</definedName>
    <definedName name="Order" localSheetId="4">'[90]FG-ISSUED'!#REF!</definedName>
    <definedName name="Order" localSheetId="7">#REF!</definedName>
    <definedName name="Order">#REF!</definedName>
    <definedName name="OrderTable" localSheetId="9" hidden="1">#REF!</definedName>
    <definedName name="OrderTable" localSheetId="8" hidden="1">#REF!</definedName>
    <definedName name="OrderTable" localSheetId="7" hidden="1">#REF!</definedName>
    <definedName name="OrderTable" hidden="1">#REF!</definedName>
    <definedName name="osidhfo" localSheetId="9">#REF!</definedName>
    <definedName name="osidhfo" localSheetId="8">#REF!</definedName>
    <definedName name="osidhfo" localSheetId="7">#REF!</definedName>
    <definedName name="osidhfo">#REF!</definedName>
    <definedName name="ot" localSheetId="9" hidden="1">{"'WWW'!$A$1:$J$18"}</definedName>
    <definedName name="ot" localSheetId="8" hidden="1">{"'WWW'!$A$1:$J$18"}</definedName>
    <definedName name="ot" localSheetId="4" hidden="1">{"'WWW'!$A$1:$J$18"}</definedName>
    <definedName name="ot" localSheetId="7" hidden="1">{"'WWW'!$A$1:$J$18"}</definedName>
    <definedName name="ot" hidden="1">{"'WWW'!$A$1:$J$18"}</definedName>
    <definedName name="OTH_EXP">NA()</definedName>
    <definedName name="OTH_INC">NA()</definedName>
    <definedName name="OTH_RBLES">NA()</definedName>
    <definedName name="OTH_RBLES_1">NA()</definedName>
    <definedName name="OTH_RBLES_2">NA()</definedName>
    <definedName name="OTH_RBLES_3">NA()</definedName>
    <definedName name="OthAcc1" localSheetId="9">#REF!</definedName>
    <definedName name="OthAcc1">#REF!</definedName>
    <definedName name="OTHER" localSheetId="9">#REF!</definedName>
    <definedName name="OTHER" localSheetId="8">#REF!</definedName>
    <definedName name="OTHER" localSheetId="7">#REF!</definedName>
    <definedName name="OTHER">#REF!</definedName>
    <definedName name="OTHER_EXP">NA()</definedName>
    <definedName name="OTHER_EXP_1">NA()</definedName>
    <definedName name="OTHER_EXP_2">NA()</definedName>
    <definedName name="OTHER_EXP_3">NA()</definedName>
    <definedName name="other_fees_monthly_activity">NA()</definedName>
    <definedName name="OTHER_INC">NA()</definedName>
    <definedName name="OTHER_INC_1">NA()</definedName>
    <definedName name="OTHER_INC_2">NA()</definedName>
    <definedName name="OTHER_INC_3">NA()</definedName>
    <definedName name="OTHER_PBLES">NA()</definedName>
    <definedName name="OTHER_PBLES_1">NA()</definedName>
    <definedName name="OTHER_PBLES_2">NA()</definedName>
    <definedName name="OTHER_PBLES_3">NA()</definedName>
    <definedName name="Other_Spare_Part" localSheetId="4">'[70]Operating Costs'!$I$39</definedName>
    <definedName name="Other_Spare_Part" localSheetId="7">#REF!</definedName>
    <definedName name="Other_Spare_Part">#REF!</definedName>
    <definedName name="OTHERAMT" localSheetId="9">#REF!</definedName>
    <definedName name="OTHERAMT" localSheetId="7">#REF!</definedName>
    <definedName name="OTHERAMT">#REF!</definedName>
    <definedName name="Others" localSheetId="4">[85]Manual!$E$67:$E$112</definedName>
    <definedName name="Others" localSheetId="7">#REF!</definedName>
    <definedName name="Others">#REF!</definedName>
    <definedName name="OTHINV_ST">NA()</definedName>
    <definedName name="OTHS" localSheetId="9">#REF!</definedName>
    <definedName name="OTHS">#REF!</definedName>
    <definedName name="OthTot1" localSheetId="9">#REF!</definedName>
    <definedName name="OthTot1">#REF!</definedName>
    <definedName name="otyo">#N/A</definedName>
    <definedName name="OU" localSheetId="4">'[100]Selection obj'!$I$2:$I$530</definedName>
    <definedName name="OU" localSheetId="7">#REF!</definedName>
    <definedName name="OU">#REF!</definedName>
    <definedName name="out">#N/A</definedName>
    <definedName name="OutlookYear" localSheetId="4">[94]Parameters!$M$16</definedName>
    <definedName name="OutlookYear" localSheetId="7">#REF!</definedName>
    <definedName name="OutlookYear">#REF!</definedName>
    <definedName name="OUTPUT" localSheetId="9">#REF!</definedName>
    <definedName name="OUTPUT" localSheetId="8">#REF!</definedName>
    <definedName name="OUTPUT" localSheetId="7">#REF!</definedName>
    <definedName name="OUTPUT">#REF!</definedName>
    <definedName name="Overdraft_Interest_Charge" localSheetId="4">[70]Financing!$J$74:$RU$74</definedName>
    <definedName name="Overdraft_Interest_Charge" localSheetId="7">#REF!</definedName>
    <definedName name="Overdraft_Interest_Charge">#REF!</definedName>
    <definedName name="OWARI" localSheetId="4">'[148]Link data-july'!$A$377</definedName>
    <definedName name="OWARI" localSheetId="7">#REF!</definedName>
    <definedName name="OWARI">#REF!</definedName>
    <definedName name="owifea">#N/A</definedName>
    <definedName name="Owner" localSheetId="8">#REF!</definedName>
    <definedName name="Owner" localSheetId="4">'[72]DropDown List'!#REF!</definedName>
    <definedName name="Owner" localSheetId="7">#REF!</definedName>
    <definedName name="Owner">#REF!</definedName>
    <definedName name="Ownership" localSheetId="8" hidden="1">OFFSET(#REF!,1,0)</definedName>
    <definedName name="Ownership" localSheetId="4" hidden="1">OFFSET([119]!Data.Top.Left,1,0)</definedName>
    <definedName name="Ownership" localSheetId="7" hidden="1">OFFSET(#REF!,1,0)</definedName>
    <definedName name="Ownership" hidden="1">OFFSET(#REF!,1,0)</definedName>
    <definedName name="oy">NA()</definedName>
    <definedName name="oyot">#N/A</definedName>
    <definedName name="oyt">#N/A</definedName>
    <definedName name="oyu">#N/A</definedName>
    <definedName name="p">#N/A</definedName>
    <definedName name="p0" localSheetId="9" hidden="1">{#N/A,#N/A,FALSE,"Production-Ethy.";#N/A,#N/A,FALSE,"Production-Prop.";#N/A,#N/A,FALSE,"SaleVolume-Ethy.";#N/A,#N/A,FALSE,"SaleVolume-Prop.";#N/A,#N/A,FALSE,"SellPrice-Ethy.";#N/A,#N/A,FALSE,"SellPrice-Prop.";#N/A,#N/A,FALSE,"Naph&amp;Olef Rate";#N/A,#N/A,FALSE,"Stea&amp;Olef Rate";#N/A,#N/A,FALSE,"Elec&amp;Olef Rate"}</definedName>
    <definedName name="p0" localSheetId="8" hidden="1">{#N/A,#N/A,FALSE,"Production-Ethy.";#N/A,#N/A,FALSE,"Production-Prop.";#N/A,#N/A,FALSE,"SaleVolume-Ethy.";#N/A,#N/A,FALSE,"SaleVolume-Prop.";#N/A,#N/A,FALSE,"SellPrice-Ethy.";#N/A,#N/A,FALSE,"SellPrice-Prop.";#N/A,#N/A,FALSE,"Naph&amp;Olef Rate";#N/A,#N/A,FALSE,"Stea&amp;Olef Rate";#N/A,#N/A,FALSE,"Elec&amp;Olef Rate"}</definedName>
    <definedName name="p0" localSheetId="4" hidden="1">{#N/A,#N/A,FALSE,"Production-Ethy.";#N/A,#N/A,FALSE,"Production-Prop.";#N/A,#N/A,FALSE,"SaleVolume-Ethy.";#N/A,#N/A,FALSE,"SaleVolume-Prop.";#N/A,#N/A,FALSE,"SellPrice-Ethy.";#N/A,#N/A,FALSE,"SellPrice-Prop.";#N/A,#N/A,FALSE,"Naph&amp;Olef Rate";#N/A,#N/A,FALSE,"Stea&amp;Olef Rate";#N/A,#N/A,FALSE,"Elec&amp;Olef Rate"}</definedName>
    <definedName name="p0" localSheetId="5" hidden="1">{#N/A,#N/A,FALSE,"Production-Ethy.";#N/A,#N/A,FALSE,"Production-Prop.";#N/A,#N/A,FALSE,"SaleVolume-Ethy.";#N/A,#N/A,FALSE,"SaleVolume-Prop.";#N/A,#N/A,FALSE,"SellPrice-Ethy.";#N/A,#N/A,FALSE,"SellPrice-Prop.";#N/A,#N/A,FALSE,"Naph&amp;Olef Rate";#N/A,#N/A,FALSE,"Stea&amp;Olef Rate";#N/A,#N/A,FALSE,"Elec&amp;Olef Rate"}</definedName>
    <definedName name="p0" localSheetId="7" hidden="1">{#N/A,#N/A,FALSE,"Production-Ethy.";#N/A,#N/A,FALSE,"Production-Prop.";#N/A,#N/A,FALSE,"SaleVolume-Ethy.";#N/A,#N/A,FALSE,"SaleVolume-Prop.";#N/A,#N/A,FALSE,"SellPrice-Ethy.";#N/A,#N/A,FALSE,"SellPrice-Prop.";#N/A,#N/A,FALSE,"Naph&amp;Olef Rate";#N/A,#N/A,FALSE,"Stea&amp;Olef Rate";#N/A,#N/A,FALSE,"Elec&amp;Olef Rate"}</definedName>
    <definedName name="p0" hidden="1">{#N/A,#N/A,FALSE,"Production-Ethy.";#N/A,#N/A,FALSE,"Production-Prop.";#N/A,#N/A,FALSE,"SaleVolume-Ethy.";#N/A,#N/A,FALSE,"SaleVolume-Prop.";#N/A,#N/A,FALSE,"SellPrice-Ethy.";#N/A,#N/A,FALSE,"SellPrice-Prop.";#N/A,#N/A,FALSE,"Naph&amp;Olef Rate";#N/A,#N/A,FALSE,"Stea&amp;Olef Rate";#N/A,#N/A,FALSE,"Elec&amp;Olef Rate"}</definedName>
    <definedName name="PA" localSheetId="9">#REF!</definedName>
    <definedName name="PA">#REF!</definedName>
    <definedName name="pack1" localSheetId="9">#REF!</definedName>
    <definedName name="pack1">#REF!</definedName>
    <definedName name="pack2" localSheetId="9">#REF!</definedName>
    <definedName name="pack2">#REF!</definedName>
    <definedName name="pack3" localSheetId="9">#REF!</definedName>
    <definedName name="pack3">#REF!</definedName>
    <definedName name="page_8" localSheetId="9">#REF!</definedName>
    <definedName name="page_8" localSheetId="8">#REF!</definedName>
    <definedName name="page_8" localSheetId="7">#REF!</definedName>
    <definedName name="page_8">#REF!</definedName>
    <definedName name="page1" localSheetId="9">#REF!</definedName>
    <definedName name="page1" localSheetId="8">#REF!</definedName>
    <definedName name="page1" localSheetId="7">#REF!</definedName>
    <definedName name="page1">#REF!</definedName>
    <definedName name="page2" localSheetId="9">#REF!</definedName>
    <definedName name="page2" localSheetId="8">#REF!</definedName>
    <definedName name="page2" localSheetId="7">#REF!</definedName>
    <definedName name="page2">#REF!</definedName>
    <definedName name="page3" localSheetId="9">#REF!</definedName>
    <definedName name="page3" localSheetId="8">#REF!</definedName>
    <definedName name="page3" localSheetId="7">#REF!</definedName>
    <definedName name="page3">#REF!</definedName>
    <definedName name="page4" localSheetId="9">#REF!</definedName>
    <definedName name="page4" localSheetId="8">#REF!</definedName>
    <definedName name="page4" localSheetId="7">#REF!</definedName>
    <definedName name="page4">#REF!</definedName>
    <definedName name="page5" localSheetId="9">#REF!</definedName>
    <definedName name="page5" localSheetId="8">#REF!</definedName>
    <definedName name="page5" localSheetId="7">#REF!</definedName>
    <definedName name="page5">#REF!</definedName>
    <definedName name="page6" localSheetId="9">#REF!</definedName>
    <definedName name="page6" localSheetId="8">#REF!</definedName>
    <definedName name="page6" localSheetId="7">#REF!</definedName>
    <definedName name="page6">#REF!</definedName>
    <definedName name="page7" localSheetId="9">#REF!</definedName>
    <definedName name="page7" localSheetId="8">#REF!</definedName>
    <definedName name="page7" localSheetId="7">#REF!</definedName>
    <definedName name="page7">#REF!</definedName>
    <definedName name="pagroup" localSheetId="9">#REF!</definedName>
    <definedName name="pagroup">#REF!</definedName>
    <definedName name="pagroup65" localSheetId="9">#REF!</definedName>
    <definedName name="pagroup65">#REF!</definedName>
    <definedName name="pah" localSheetId="9">#REF!</definedName>
    <definedName name="pah">#REF!</definedName>
    <definedName name="pang" localSheetId="9">#REF!</definedName>
    <definedName name="pang" localSheetId="8">#REF!</definedName>
    <definedName name="pang" localSheetId="7">#REF!</definedName>
    <definedName name="pang">#REF!</definedName>
    <definedName name="paped" localSheetId="9" hidden="1">{"sum_mth",#N/A,FALSE,"SUM-MTH";"sum_mth_สะสม",#N/A,FALSE,"SUM-MTH";"sum_mth_ผลการดำเนินงาน",#N/A,FALSE,"SUM-MTH";"sum_mth_ผลการดำเนินงาน_สะสม",#N/A,FALSE,"SUM-MTH"}</definedName>
    <definedName name="paped" localSheetId="8" hidden="1">{"sum_mth",#N/A,FALSE,"SUM-MTH";"sum_mth_สะสม",#N/A,FALSE,"SUM-MTH";"sum_mth_ผลการดำเนินงาน",#N/A,FALSE,"SUM-MTH";"sum_mth_ผลการดำเนินงาน_สะสม",#N/A,FALSE,"SUM-MTH"}</definedName>
    <definedName name="paped" localSheetId="4" hidden="1">{"sum_mth",#N/A,FALSE,"SUM-MTH";"sum_mth_สะสม",#N/A,FALSE,"SUM-MTH";"sum_mth_ผลการดำเนินงาน",#N/A,FALSE,"SUM-MTH";"sum_mth_ผลการดำเนินงาน_สะสม",#N/A,FALSE,"SUM-MTH"}</definedName>
    <definedName name="paped" localSheetId="7" hidden="1">{"sum_mth",#N/A,FALSE,"SUM-MTH";"sum_mth_สะสม",#N/A,FALSE,"SUM-MTH";"sum_mth_ผลการดำเนินงาน",#N/A,FALSE,"SUM-MTH";"sum_mth_ผลการดำเนินงาน_สะสม",#N/A,FALSE,"SUM-MTH"}</definedName>
    <definedName name="paped" hidden="1">{"sum_mth",#N/A,FALSE,"SUM-MTH";"sum_mth_สะสม",#N/A,FALSE,"SUM-MTH";"sum_mth_ผลการดำเนินงาน",#N/A,FALSE,"SUM-MTH";"sum_mth_ผลการดำเนินงาน_สะสม",#N/A,FALSE,"SUM-MTH"}</definedName>
    <definedName name="Partner" localSheetId="9">#REF!</definedName>
    <definedName name="Partner">#REF!</definedName>
    <definedName name="PARTNERS_INITIALS" localSheetId="9">#REF!</definedName>
    <definedName name="PARTNERS_INITIALS" localSheetId="8">#REF!</definedName>
    <definedName name="PARTNERS_INITIALS" localSheetId="7">#REF!</definedName>
    <definedName name="PARTNERS_INITIALS">#REF!</definedName>
    <definedName name="password" localSheetId="9">#REF!</definedName>
    <definedName name="password">#REF!</definedName>
    <definedName name="Pay" localSheetId="9">#REF!</definedName>
    <definedName name="Pay">#REF!</definedName>
    <definedName name="Pay_Date" localSheetId="9">#REF!</definedName>
    <definedName name="Pay_Date">#REF!</definedName>
    <definedName name="Pay_Num" localSheetId="9">#REF!</definedName>
    <definedName name="Pay_Num">#REF!</definedName>
    <definedName name="Payment_Date">#N/A</definedName>
    <definedName name="Payment_Number">#N/A</definedName>
    <definedName name="payroll" localSheetId="9">#REF!</definedName>
    <definedName name="payroll">#REF!</definedName>
    <definedName name="PBLES">NA()</definedName>
    <definedName name="PBLES_1">NA()</definedName>
    <definedName name="PBLES_2">NA()</definedName>
    <definedName name="PBLES_3">NA()</definedName>
    <definedName name="PBLES_SUBS">NA()</definedName>
    <definedName name="PBLES_SUBS_1">NA()</definedName>
    <definedName name="PBLES_SUBS_2">NA()</definedName>
    <definedName name="PBLES_SUBS_3">NA()</definedName>
    <definedName name="PCN" localSheetId="9" hidden="1">{#N/A,#N/A,FALSE,"MAIN";#N/A,#N/A,FALSE,"ACTvsBUD"}</definedName>
    <definedName name="PCN" localSheetId="8" hidden="1">{#N/A,#N/A,FALSE,"MAIN";#N/A,#N/A,FALSE,"ACTvsBUD"}</definedName>
    <definedName name="PCN" localSheetId="4" hidden="1">{#N/A,#N/A,FALSE,"MAIN";#N/A,#N/A,FALSE,"ACTvsBUD"}</definedName>
    <definedName name="PCN" localSheetId="5" hidden="1">{#N/A,#N/A,FALSE,"MAIN";#N/A,#N/A,FALSE,"ACTvsBUD"}</definedName>
    <definedName name="PCN" localSheetId="7" hidden="1">{#N/A,#N/A,FALSE,"MAIN";#N/A,#N/A,FALSE,"ACTvsBUD"}</definedName>
    <definedName name="PCN" hidden="1">{#N/A,#N/A,FALSE,"MAIN";#N/A,#N/A,FALSE,"ACTvsBUD"}</definedName>
    <definedName name="Peak_ABCT" localSheetId="4">'[70]Demand Assumption'!$J$168:$RU$168</definedName>
    <definedName name="Peak_ABCT" localSheetId="7">#REF!</definedName>
    <definedName name="Peak_ABCT">#REF!</definedName>
    <definedName name="Peak_BIG" localSheetId="4">'[89]Demand Assumption'!#REF!</definedName>
    <definedName name="Peak_BIG" localSheetId="7">#REF!</definedName>
    <definedName name="Peak_BIG">#REF!</definedName>
    <definedName name="Peak_BPA" localSheetId="4">'[89]Demand Assumption'!#REF!</definedName>
    <definedName name="Peak_BPA" localSheetId="7">#REF!</definedName>
    <definedName name="Peak_BPA">#REF!</definedName>
    <definedName name="Peak_EGAT" localSheetId="4">'[70]Demand Assumption'!$J$698:$RU$698</definedName>
    <definedName name="Peak_EGAT" localSheetId="7">#REF!</definedName>
    <definedName name="Peak_EGAT">#REF!</definedName>
    <definedName name="PEAK_EGAT_FIRM" localSheetId="4">'[70]Sale Assumption'!$BH$23</definedName>
    <definedName name="PEAK_EGAT_FIRM" localSheetId="7">#REF!</definedName>
    <definedName name="PEAK_EGAT_FIRM">#REF!</definedName>
    <definedName name="Peak_EGAT_NONFIRM" localSheetId="4">'[70]Sale Assumption'!$BH$16</definedName>
    <definedName name="Peak_EGAT_NONFIRM" localSheetId="7">#REF!</definedName>
    <definedName name="Peak_EGAT_NONFIRM">#REF!</definedName>
    <definedName name="Peak_GIII" localSheetId="4">'[89]Demand Assumption'!#REF!</definedName>
    <definedName name="Peak_GIII" localSheetId="7">#REF!</definedName>
    <definedName name="Peak_GIII">#REF!</definedName>
    <definedName name="Peak_LDPE" localSheetId="4">'[89]Demand Assumption'!#REF!</definedName>
    <definedName name="Peak_LDPE" localSheetId="7">#REF!</definedName>
    <definedName name="Peak_LDPE">#REF!</definedName>
    <definedName name="Peak_LLDPE" localSheetId="4">'[89]Demand Assumption'!#REF!</definedName>
    <definedName name="Peak_LLDPE" localSheetId="7">#REF!</definedName>
    <definedName name="Peak_LLDPE">#REF!</definedName>
    <definedName name="Peak_MIGP" localSheetId="4">'[70]Demand Assumption'!$J$62:$RU$62</definedName>
    <definedName name="Peak_MIGP" localSheetId="7">#REF!</definedName>
    <definedName name="Peak_MIGP">#REF!</definedName>
    <definedName name="Peak_MPR" localSheetId="4">'[70]Demand Assumption'!$J$380:$RU$380</definedName>
    <definedName name="Peak_MPR" localSheetId="7">#REF!</definedName>
    <definedName name="Peak_MPR">#REF!</definedName>
    <definedName name="Peak_PBC" localSheetId="4">'[70]Demand Assumption'!$J$539:$RU$539</definedName>
    <definedName name="Peak_PBC" localSheetId="7">#REF!</definedName>
    <definedName name="Peak_PBC">#REF!</definedName>
    <definedName name="Peak_PDH" localSheetId="4">'[70]Demand Assumption'!$J$804:$RU$804</definedName>
    <definedName name="Peak_PDH" localSheetId="7">#REF!</definedName>
    <definedName name="Peak_PDH">#REF!</definedName>
    <definedName name="Peak_PPCL" localSheetId="4">'[70]Demand Assumption'!$J$645:$RU$645</definedName>
    <definedName name="Peak_PPCL" localSheetId="7">#REF!</definedName>
    <definedName name="Peak_PPCL">#REF!</definedName>
    <definedName name="Peak_PTTAC" localSheetId="4">'[70]Demand Assumption'!$J$486:$RU$486</definedName>
    <definedName name="Peak_PTTAC" localSheetId="7">#REF!</definedName>
    <definedName name="Peak_PTTAC">#REF!</definedName>
    <definedName name="Peak_PTTCH" localSheetId="4">'[70]Demand Assumption'!$J$221:$RU$221</definedName>
    <definedName name="Peak_PTTCH" localSheetId="7">#REF!</definedName>
    <definedName name="Peak_PTTCH">#REF!</definedName>
    <definedName name="Peak_PTTCH_LAB" localSheetId="4">'[70]Demand Assumption'!$J$592:$RU$592</definedName>
    <definedName name="Peak_PTTCH_LAB" localSheetId="7">#REF!</definedName>
    <definedName name="Peak_PTTCH_LAB">#REF!</definedName>
    <definedName name="Peak_PTTPE_Cracker" localSheetId="4">'[70]Demand Assumption'!$J$751:$RU$751</definedName>
    <definedName name="Peak_PTTPE_Cracker" localSheetId="7">#REF!</definedName>
    <definedName name="Peak_PTTPE_Cracker">#REF!</definedName>
    <definedName name="Peak_PTTPL" localSheetId="4">'[89]Demand Assumption'!#REF!</definedName>
    <definedName name="Peak_PTTPL" localSheetId="7">#REF!</definedName>
    <definedName name="Peak_PTTPL">#REF!</definedName>
    <definedName name="Peak_TEA" localSheetId="4">'[70]Demand Assumption'!$J$327:$RU$327</definedName>
    <definedName name="Peak_TEA" localSheetId="7">#REF!</definedName>
    <definedName name="Peak_TEA">#REF!</definedName>
    <definedName name="Peak_TEX" localSheetId="4">'[70]Demand Assumption'!$J$115:$RU$115</definedName>
    <definedName name="Peak_TEX" localSheetId="7">#REF!</definedName>
    <definedName name="Peak_TEX">#REF!</definedName>
    <definedName name="Peak_TOCGC" localSheetId="4">'[70]Demand Assumption'!$J$9:$RU$9</definedName>
    <definedName name="Peak_TOCGC" localSheetId="7">#REF!</definedName>
    <definedName name="Peak_TOCGC">#REF!</definedName>
    <definedName name="Peak_TOCGC2" localSheetId="4">'[70]Demand Assumption'!$J$433:$RU$433</definedName>
    <definedName name="Peak_TOCGC2" localSheetId="7">#REF!</definedName>
    <definedName name="Peak_TOCGC2">#REF!</definedName>
    <definedName name="Peak_TOL" localSheetId="4">'[70]Demand Assumption'!$J$274:$RU$274</definedName>
    <definedName name="Peak_TOL" localSheetId="7">#REF!</definedName>
    <definedName name="Peak_TOL">#REF!</definedName>
    <definedName name="PEAK_TOU" localSheetId="4">'[70]Sale Assumption'!$BH$9</definedName>
    <definedName name="PEAK_TOU" localSheetId="7">#REF!</definedName>
    <definedName name="PEAK_TOU">#REF!</definedName>
    <definedName name="pearit" localSheetId="9" hidden="1">{"Sensitivity1",#N/A,FALSE,"Sensitivity";"Sensitivity2",#N/A,FALSE,"Sensitivity"}</definedName>
    <definedName name="pearit" localSheetId="8" hidden="1">{"Sensitivity1",#N/A,FALSE,"Sensitivity";"Sensitivity2",#N/A,FALSE,"Sensitivity"}</definedName>
    <definedName name="pearit" localSheetId="4" hidden="1">{"Sensitivity1",#N/A,FALSE,"Sensitivity";"Sensitivity2",#N/A,FALSE,"Sensitivity"}</definedName>
    <definedName name="pearit" localSheetId="7" hidden="1">{"Sensitivity1",#N/A,FALSE,"Sensitivity";"Sensitivity2",#N/A,FALSE,"Sensitivity"}</definedName>
    <definedName name="pearit" hidden="1">{"Sensitivity1",#N/A,FALSE,"Sensitivity";"Sensitivity2",#N/A,FALSE,"Sensitivity"}</definedName>
    <definedName name="ped" localSheetId="9">#REF!</definedName>
    <definedName name="ped">#REF!</definedName>
    <definedName name="Percent_Threshold" localSheetId="9">#REF!</definedName>
    <definedName name="Percent_Threshold">#REF!</definedName>
    <definedName name="PERIOD">NA()</definedName>
    <definedName name="PERIOD_1" localSheetId="4">[41]COVER!$D$13</definedName>
    <definedName name="PERIOD_1" localSheetId="7">#REF!</definedName>
    <definedName name="PERIOD_1">#REF!</definedName>
    <definedName name="PERIOD_END" localSheetId="9">#REF!</definedName>
    <definedName name="PERIOD_END" localSheetId="8">#REF!</definedName>
    <definedName name="PERIOD_END" localSheetId="7">#REF!</definedName>
    <definedName name="PERIOD_END">#REF!</definedName>
    <definedName name="PERIODS" localSheetId="4">[187]BSLA!$L$1:$L$85</definedName>
    <definedName name="PERIODS" localSheetId="7">#REF!</definedName>
    <definedName name="PERIODS">#REF!</definedName>
    <definedName name="PeriodsInYear" localSheetId="9">#REF!</definedName>
    <definedName name="PeriodsInYear" localSheetId="8">#REF!</definedName>
    <definedName name="PeriodsInYear" localSheetId="7">#REF!</definedName>
    <definedName name="PeriodsInYear">#REF!</definedName>
    <definedName name="Perspective" localSheetId="4">'[100]Selection obj'!$A$2:$A$5</definedName>
    <definedName name="Perspective" localSheetId="7">#REF!</definedName>
    <definedName name="Perspective">#REF!</definedName>
    <definedName name="PES" localSheetId="4">'[70]Sale Assumption'!$J$128:$RU$128</definedName>
    <definedName name="PES" localSheetId="7">#REF!</definedName>
    <definedName name="PES">#REF!</definedName>
    <definedName name="PF_ABCT" localSheetId="4">'[70]Demand Assumption'!$J$171:$RU$171</definedName>
    <definedName name="PF_ABCT" localSheetId="7">#REF!</definedName>
    <definedName name="PF_ABCT">#REF!</definedName>
    <definedName name="PF_BIG" localSheetId="4">'[89]Demand Assumption'!#REF!</definedName>
    <definedName name="PF_BIG" localSheetId="7">#REF!</definedName>
    <definedName name="PF_BIG">#REF!</definedName>
    <definedName name="PF_BPA" localSheetId="4">'[89]Demand Assumption'!#REF!</definedName>
    <definedName name="PF_BPA" localSheetId="7">#REF!</definedName>
    <definedName name="PF_BPA">#REF!</definedName>
    <definedName name="PF_EGAT" localSheetId="4">'[70]Demand Assumption'!$J$701:$RU$701</definedName>
    <definedName name="PF_EGAT" localSheetId="7">#REF!</definedName>
    <definedName name="PF_EGAT">#REF!</definedName>
    <definedName name="PF_GIII" localSheetId="4">'[89]Demand Assumption'!#REF!</definedName>
    <definedName name="PF_GIII" localSheetId="7">#REF!</definedName>
    <definedName name="PF_GIII">#REF!</definedName>
    <definedName name="PF_LDPE" localSheetId="4">'[89]Demand Assumption'!#REF!</definedName>
    <definedName name="PF_LDPE" localSheetId="7">#REF!</definedName>
    <definedName name="PF_LDPE">#REF!</definedName>
    <definedName name="PF_LLDPE" localSheetId="4">'[89]Demand Assumption'!#REF!</definedName>
    <definedName name="PF_LLDPE" localSheetId="7">#REF!</definedName>
    <definedName name="PF_LLDPE">#REF!</definedName>
    <definedName name="PF_MIGP" localSheetId="4">'[70]Demand Assumption'!$J$65:$RU$65</definedName>
    <definedName name="PF_MIGP" localSheetId="7">#REF!</definedName>
    <definedName name="PF_MIGP">#REF!</definedName>
    <definedName name="PF_MPR" localSheetId="4">'[70]Demand Assumption'!$J$383:$RU$383</definedName>
    <definedName name="PF_MPR" localSheetId="7">#REF!</definedName>
    <definedName name="PF_MPR">#REF!</definedName>
    <definedName name="PF_PBC" localSheetId="4">'[70]Demand Assumption'!$J$542:$RU$542</definedName>
    <definedName name="PF_PBC" localSheetId="7">#REF!</definedName>
    <definedName name="PF_PBC">#REF!</definedName>
    <definedName name="PF_PDH" localSheetId="4">'[70]Demand Assumption'!$J$807:$RU$807</definedName>
    <definedName name="PF_PDH" localSheetId="7">#REF!</definedName>
    <definedName name="PF_PDH">#REF!</definedName>
    <definedName name="PF_PPCL" localSheetId="4">'[70]Demand Assumption'!$J$648:$RU$648</definedName>
    <definedName name="PF_PPCL" localSheetId="7">#REF!</definedName>
    <definedName name="PF_PPCL">#REF!</definedName>
    <definedName name="PF_PTTAC" localSheetId="4">'[70]Demand Assumption'!$J$489:$RU$489</definedName>
    <definedName name="PF_PTTAC" localSheetId="7">#REF!</definedName>
    <definedName name="PF_PTTAC">#REF!</definedName>
    <definedName name="PF_PTTCH" localSheetId="4">'[70]Demand Assumption'!$J$224:$RU$224</definedName>
    <definedName name="PF_PTTCH" localSheetId="7">#REF!</definedName>
    <definedName name="PF_PTTCH">#REF!</definedName>
    <definedName name="PF_PTTCH_LAB" localSheetId="4">'[70]Demand Assumption'!$J$595:$RU$595</definedName>
    <definedName name="PF_PTTCH_LAB" localSheetId="7">#REF!</definedName>
    <definedName name="PF_PTTCH_LAB">#REF!</definedName>
    <definedName name="PF_PTTPE_Cracker" localSheetId="4">'[70]Demand Assumption'!$J$754:$RU$754</definedName>
    <definedName name="PF_PTTPE_Cracker" localSheetId="7">#REF!</definedName>
    <definedName name="PF_PTTPE_Cracker">#REF!</definedName>
    <definedName name="PF_PTTPL" localSheetId="4">'[89]Demand Assumption'!#REF!</definedName>
    <definedName name="PF_PTTPL" localSheetId="7">#REF!</definedName>
    <definedName name="PF_PTTPL">#REF!</definedName>
    <definedName name="PF_TEA" localSheetId="4">'[70]Demand Assumption'!$J$330:$RU$330</definedName>
    <definedName name="PF_TEA" localSheetId="7">#REF!</definedName>
    <definedName name="PF_TEA">#REF!</definedName>
    <definedName name="PF_TEX" localSheetId="4">'[70]Demand Assumption'!$J$118:$RU$118</definedName>
    <definedName name="PF_TEX" localSheetId="7">#REF!</definedName>
    <definedName name="PF_TEX">#REF!</definedName>
    <definedName name="PF_TOCGC" localSheetId="4">'[70]Demand Assumption'!$J$12:$RU$12</definedName>
    <definedName name="PF_TOCGC" localSheetId="7">#REF!</definedName>
    <definedName name="PF_TOCGC">#REF!</definedName>
    <definedName name="PF_TOCGC2" localSheetId="4">'[70]Demand Assumption'!$J$436:$RU$436</definedName>
    <definedName name="PF_TOCGC2" localSheetId="7">#REF!</definedName>
    <definedName name="PF_TOCGC2">#REF!</definedName>
    <definedName name="PF_TOL" localSheetId="4">'[70]Demand Assumption'!$J$277:$RU$277</definedName>
    <definedName name="PF_TOL" localSheetId="7">#REF!</definedName>
    <definedName name="PF_TOL">#REF!</definedName>
    <definedName name="pfwe" localSheetId="9" hidden="1">{"'Eng (page2)'!$A$1:$D$52"}</definedName>
    <definedName name="pfwe" localSheetId="8" hidden="1">{"'Eng (page2)'!$A$1:$D$52"}</definedName>
    <definedName name="pfwe" localSheetId="4" hidden="1">{"'Eng (page2)'!$A$1:$D$52"}</definedName>
    <definedName name="pfwe" localSheetId="7" hidden="1">{"'Eng (page2)'!$A$1:$D$52"}</definedName>
    <definedName name="pfwe" hidden="1">{"'Eng (page2)'!$A$1:$D$52"}</definedName>
    <definedName name="phase5" localSheetId="4">[83]data!$A$1:$A$2</definedName>
    <definedName name="phase5" localSheetId="7">#REF!</definedName>
    <definedName name="phase5">#REF!</definedName>
    <definedName name="PHP_AVG" localSheetId="4">'[73]Calculation of end rates'!#REF!</definedName>
    <definedName name="PHP_AVG" localSheetId="7">#REF!</definedName>
    <definedName name="PHP_AVG">#REF!</definedName>
    <definedName name="Physical" localSheetId="9">#REF!</definedName>
    <definedName name="Physical" localSheetId="7">#REF!</definedName>
    <definedName name="Physical">#REF!</definedName>
    <definedName name="pioi">#N/A</definedName>
    <definedName name="PIP_DPN">NA()</definedName>
    <definedName name="PIP_DPN_1">NA()</definedName>
    <definedName name="PIP_DPN_2">NA()</definedName>
    <definedName name="PIP_DPN_3">NA()</definedName>
    <definedName name="PIPI">#N/A</definedName>
    <definedName name="Pivot" localSheetId="9">#REF!</definedName>
    <definedName name="Pivot">#REF!</definedName>
    <definedName name="Pivot2" localSheetId="9" hidden="1">{"closed",#N/A,FALSE,"Consolidated Products - Budget";"expanded",#N/A,FALSE,"Consolidated Products - Budget"}</definedName>
    <definedName name="Pivot2" localSheetId="8" hidden="1">{"closed",#N/A,FALSE,"Consolidated Products - Budget";"expanded",#N/A,FALSE,"Consolidated Products - Budget"}</definedName>
    <definedName name="Pivot2" localSheetId="4" hidden="1">{"closed",#N/A,FALSE,"Consolidated Products - Budget";"expanded",#N/A,FALSE,"Consolidated Products - Budget"}</definedName>
    <definedName name="Pivot2" localSheetId="7" hidden="1">{"closed",#N/A,FALSE,"Consolidated Products - Budget";"expanded",#N/A,FALSE,"Consolidated Products - Budget"}</definedName>
    <definedName name="Pivot2" hidden="1">{"closed",#N/A,FALSE,"Consolidated Products - Budget";"expanded",#N/A,FALSE,"Consolidated Products - Budget"}</definedName>
    <definedName name="pivot3" localSheetId="9" hidden="1">{"closed",#N/A,FALSE,"Consolidated Products - Budget";"expanded",#N/A,FALSE,"Consolidated Products - Budget"}</definedName>
    <definedName name="pivot3" localSheetId="8" hidden="1">{"closed",#N/A,FALSE,"Consolidated Products - Budget";"expanded",#N/A,FALSE,"Consolidated Products - Budget"}</definedName>
    <definedName name="pivot3" localSheetId="4" hidden="1">{"closed",#N/A,FALSE,"Consolidated Products - Budget";"expanded",#N/A,FALSE,"Consolidated Products - Budget"}</definedName>
    <definedName name="pivot3" localSheetId="7" hidden="1">{"closed",#N/A,FALSE,"Consolidated Products - Budget";"expanded",#N/A,FALSE,"Consolidated Products - Budget"}</definedName>
    <definedName name="pivot3" hidden="1">{"closed",#N/A,FALSE,"Consolidated Products - Budget";"expanded",#N/A,FALSE,"Consolidated Products - Budget"}</definedName>
    <definedName name="PivotReserves" localSheetId="9">#REF!</definedName>
    <definedName name="PivotReserves">#REF!</definedName>
    <definedName name="pivotstart" localSheetId="9">#REF!</definedName>
    <definedName name="pivotstart">#REF!</definedName>
    <definedName name="PivotTable7.doc" localSheetId="9" hidden="1">#REF!</definedName>
    <definedName name="PivotTable7.doc" hidden="1">#REF!</definedName>
    <definedName name="PJ" localSheetId="9" hidden="1">{"'Eng (page2)'!$A$1:$D$52"}</definedName>
    <definedName name="PJ" localSheetId="8" hidden="1">{"'Eng (page2)'!$A$1:$D$52"}</definedName>
    <definedName name="PJ" localSheetId="4" hidden="1">{"'Eng (page2)'!$A$1:$D$52"}</definedName>
    <definedName name="PJ" localSheetId="7" hidden="1">{"'Eng (page2)'!$A$1:$D$52"}</definedName>
    <definedName name="PJ" hidden="1">{"'Eng (page2)'!$A$1:$D$52"}</definedName>
    <definedName name="PKEROIGTPTIYP">#N/A</definedName>
    <definedName name="PKK">#N/A</definedName>
    <definedName name="pkkk">#N/A</definedName>
    <definedName name="pklujh" localSheetId="9" hidden="1">{"sum_mth",#N/A,FALSE,"SUM-MTH";"sum_mth_สะสม",#N/A,FALSE,"SUM-MTH";"sum_mth_ผลการดำเนินงาน",#N/A,FALSE,"SUM-MTH";"sum_mth_ผลการดำเนินงาน_สะสม",#N/A,FALSE,"SUM-MTH"}</definedName>
    <definedName name="pklujh" localSheetId="8" hidden="1">{"sum_mth",#N/A,FALSE,"SUM-MTH";"sum_mth_สะสม",#N/A,FALSE,"SUM-MTH";"sum_mth_ผลการดำเนินงาน",#N/A,FALSE,"SUM-MTH";"sum_mth_ผลการดำเนินงาน_สะสม",#N/A,FALSE,"SUM-MTH"}</definedName>
    <definedName name="pklujh" localSheetId="4" hidden="1">{"sum_mth",#N/A,FALSE,"SUM-MTH";"sum_mth_สะสม",#N/A,FALSE,"SUM-MTH";"sum_mth_ผลการดำเนินงาน",#N/A,FALSE,"SUM-MTH";"sum_mth_ผลการดำเนินงาน_สะสม",#N/A,FALSE,"SUM-MTH"}</definedName>
    <definedName name="pklujh" localSheetId="7" hidden="1">{"sum_mth",#N/A,FALSE,"SUM-MTH";"sum_mth_สะสม",#N/A,FALSE,"SUM-MTH";"sum_mth_ผลการดำเนินงาน",#N/A,FALSE,"SUM-MTH";"sum_mth_ผลการดำเนินงาน_สะสม",#N/A,FALSE,"SUM-MTH"}</definedName>
    <definedName name="pklujh" hidden="1">{"sum_mth",#N/A,FALSE,"SUM-MTH";"sum_mth_สะสม",#N/A,FALSE,"SUM-MTH";"sum_mth_ผลการดำเนินงาน",#N/A,FALSE,"SUM-MTH";"sum_mth_ผลการดำเนินงาน_สะสม",#N/A,FALSE,"SUM-MTH"}</definedName>
    <definedName name="pkpkpk" localSheetId="9" hidden="1">{"'Model'!$A$1:$N$53"}</definedName>
    <definedName name="pkpkpk" localSheetId="8" hidden="1">{"'Model'!$A$1:$N$53"}</definedName>
    <definedName name="pkpkpk" localSheetId="4" hidden="1">{"'Model'!$A$1:$N$53"}</definedName>
    <definedName name="pkpkpk" localSheetId="7" hidden="1">{"'Model'!$A$1:$N$53"}</definedName>
    <definedName name="pkpkpk" hidden="1">{"'Model'!$A$1:$N$53"}</definedName>
    <definedName name="PL" localSheetId="9">#REF!</definedName>
    <definedName name="PL" localSheetId="8">#REF!</definedName>
    <definedName name="PL" localSheetId="7">#REF!</definedName>
    <definedName name="PL">#REF!</definedName>
    <definedName name="PL_Dollar_Threshold" localSheetId="9">#REF!</definedName>
    <definedName name="PL_Dollar_Threshold">#REF!</definedName>
    <definedName name="pl_exrate" localSheetId="9">#REF!</definedName>
    <definedName name="pl_exrate">#REF!</definedName>
    <definedName name="PL_Percent_Threshold" localSheetId="9">#REF!</definedName>
    <definedName name="PL_Percent_Threshold">#REF!</definedName>
    <definedName name="PLA" localSheetId="9">#REF!</definedName>
    <definedName name="PLA" localSheetId="8">#REF!</definedName>
    <definedName name="PLA" localSheetId="7">#REF!</definedName>
    <definedName name="PLA">#REF!</definedName>
    <definedName name="plan" localSheetId="4">[106]Header!$D$11</definedName>
    <definedName name="plan" localSheetId="7">#REF!</definedName>
    <definedName name="plan">#REF!</definedName>
    <definedName name="Plat_Percent" localSheetId="9">#REF!</definedName>
    <definedName name="Plat_Percent" localSheetId="7">#REF!</definedName>
    <definedName name="Plat_Percent">#REF!</definedName>
    <definedName name="ple" localSheetId="9" hidden="1">{"'Eng (page2)'!$A$1:$D$52"}</definedName>
    <definedName name="ple" localSheetId="8" hidden="1">{"'Eng (page2)'!$A$1:$D$52"}</definedName>
    <definedName name="ple" localSheetId="4" hidden="1">{"'Eng (page2)'!$A$1:$D$52"}</definedName>
    <definedName name="ple" localSheetId="7" hidden="1">{"'Eng (page2)'!$A$1:$D$52"}</definedName>
    <definedName name="ple" hidden="1">{"'Eng (page2)'!$A$1:$D$52"}</definedName>
    <definedName name="PLN_ADD" localSheetId="9">#REF!</definedName>
    <definedName name="PLN_ADD">#REF!</definedName>
    <definedName name="PLN_AVG" localSheetId="4">'[73]Calculation of end rates'!#REF!</definedName>
    <definedName name="PLN_AVG">#REF!</definedName>
    <definedName name="plo" localSheetId="9" hidden="1">{#N/A,#N/A,FALSE,"Doc. A";#N/A,#N/A,FALSE,"Doc. B";#N/A,#N/A,FALSE,"Doc. C";#N/A,#N/A,FALSE,"Doc. D";#N/A,#N/A,FALSE,"Doc. E";#N/A,#N/A,FALSE,"Doc. F";#N/A,#N/A,FALSE,"Doc. H";#N/A,#N/A,FALSE,"Doc. G";#N/A,#N/A,FALSE,"Doc. I";#N/A,#N/A,FALSE,"Doc. J";#N/A,#N/A,FALSE,"Stock"}</definedName>
    <definedName name="plo" localSheetId="8" hidden="1">{#N/A,#N/A,FALSE,"Doc. A";#N/A,#N/A,FALSE,"Doc. B";#N/A,#N/A,FALSE,"Doc. C";#N/A,#N/A,FALSE,"Doc. D";#N/A,#N/A,FALSE,"Doc. E";#N/A,#N/A,FALSE,"Doc. F";#N/A,#N/A,FALSE,"Doc. H";#N/A,#N/A,FALSE,"Doc. G";#N/A,#N/A,FALSE,"Doc. I";#N/A,#N/A,FALSE,"Doc. J";#N/A,#N/A,FALSE,"Stock"}</definedName>
    <definedName name="plo" localSheetId="4" hidden="1">{#N/A,#N/A,FALSE,"Doc. A";#N/A,#N/A,FALSE,"Doc. B";#N/A,#N/A,FALSE,"Doc. C";#N/A,#N/A,FALSE,"Doc. D";#N/A,#N/A,FALSE,"Doc. E";#N/A,#N/A,FALSE,"Doc. F";#N/A,#N/A,FALSE,"Doc. H";#N/A,#N/A,FALSE,"Doc. G";#N/A,#N/A,FALSE,"Doc. I";#N/A,#N/A,FALSE,"Doc. J";#N/A,#N/A,FALSE,"Stock"}</definedName>
    <definedName name="plo" localSheetId="5" hidden="1">{#N/A,#N/A,FALSE,"Doc. A";#N/A,#N/A,FALSE,"Doc. B";#N/A,#N/A,FALSE,"Doc. C";#N/A,#N/A,FALSE,"Doc. D";#N/A,#N/A,FALSE,"Doc. E";#N/A,#N/A,FALSE,"Doc. F";#N/A,#N/A,FALSE,"Doc. H";#N/A,#N/A,FALSE,"Doc. G";#N/A,#N/A,FALSE,"Doc. I";#N/A,#N/A,FALSE,"Doc. J";#N/A,#N/A,FALSE,"Stock"}</definedName>
    <definedName name="plo" localSheetId="7" hidden="1">{#N/A,#N/A,FALSE,"Doc. A";#N/A,#N/A,FALSE,"Doc. B";#N/A,#N/A,FALSE,"Doc. C";#N/A,#N/A,FALSE,"Doc. D";#N/A,#N/A,FALSE,"Doc. E";#N/A,#N/A,FALSE,"Doc. F";#N/A,#N/A,FALSE,"Doc. H";#N/A,#N/A,FALSE,"Doc. G";#N/A,#N/A,FALSE,"Doc. I";#N/A,#N/A,FALSE,"Doc. J";#N/A,#N/A,FALSE,"Stock"}</definedName>
    <definedName name="plo" hidden="1">{#N/A,#N/A,FALSE,"Doc. A";#N/A,#N/A,FALSE,"Doc. B";#N/A,#N/A,FALSE,"Doc. C";#N/A,#N/A,FALSE,"Doc. D";#N/A,#N/A,FALSE,"Doc. E";#N/A,#N/A,FALSE,"Doc. F";#N/A,#N/A,FALSE,"Doc. H";#N/A,#N/A,FALSE,"Doc. G";#N/A,#N/A,FALSE,"Doc. I";#N/A,#N/A,FALSE,"Doc. J";#N/A,#N/A,FALSE,"Stock"}</definedName>
    <definedName name="ploo">#N/A</definedName>
    <definedName name="PLP" localSheetId="9" hidden="1">{"'Eng (page2)'!$A$1:$D$52"}</definedName>
    <definedName name="PLP" localSheetId="8" hidden="1">{"'Eng (page2)'!$A$1:$D$52"}</definedName>
    <definedName name="PLP" localSheetId="4" hidden="1">{"'Eng (page2)'!$A$1:$D$52"}</definedName>
    <definedName name="PLP" localSheetId="7" hidden="1">{"'Eng (page2)'!$A$1:$D$52"}</definedName>
    <definedName name="PLP" hidden="1">{"'Eng (page2)'!$A$1:$D$52"}</definedName>
    <definedName name="plpl">#N/A</definedName>
    <definedName name="plppll">#N/A</definedName>
    <definedName name="PLstment" localSheetId="9">#REF!</definedName>
    <definedName name="PLstment">#REF!</definedName>
    <definedName name="PM" localSheetId="9">#REF!</definedName>
    <definedName name="PM">#REF!</definedName>
    <definedName name="Pm.payb" localSheetId="9">#REF!</definedName>
    <definedName name="Pm.payb">#REF!</definedName>
    <definedName name="pmr" localSheetId="9">#REF!</definedName>
    <definedName name="pmr">#REF!</definedName>
    <definedName name="pnh" localSheetId="9">#REF!</definedName>
    <definedName name="pnh">#REF!</definedName>
    <definedName name="PO" localSheetId="9">#REF!</definedName>
    <definedName name="PO">#REF!</definedName>
    <definedName name="PO0" localSheetId="9" hidden="1">{"'Eng (page2)'!$A$1:$D$52"}</definedName>
    <definedName name="PO0" localSheetId="8" hidden="1">{"'Eng (page2)'!$A$1:$D$52"}</definedName>
    <definedName name="PO0" localSheetId="4" hidden="1">{"'Eng (page2)'!$A$1:$D$52"}</definedName>
    <definedName name="PO0" localSheetId="7" hidden="1">{"'Eng (page2)'!$A$1:$D$52"}</definedName>
    <definedName name="PO0" hidden="1">{"'Eng (page2)'!$A$1:$D$52"}</definedName>
    <definedName name="poer" localSheetId="9" hidden="1">{"'Eng (page2)'!$A$1:$D$52"}</definedName>
    <definedName name="poer" localSheetId="8" hidden="1">{"'Eng (page2)'!$A$1:$D$52"}</definedName>
    <definedName name="poer" localSheetId="4" hidden="1">{"'Eng (page2)'!$A$1:$D$52"}</definedName>
    <definedName name="poer" localSheetId="7" hidden="1">{"'Eng (page2)'!$A$1:$D$52"}</definedName>
    <definedName name="poer" hidden="1">{"'Eng (page2)'!$A$1:$D$52"}</definedName>
    <definedName name="PoGas" localSheetId="4">'[70]Sale Assumption'!$I$117</definedName>
    <definedName name="PoGas" localSheetId="7">#REF!</definedName>
    <definedName name="PoGas">#REF!</definedName>
    <definedName name="poly1" localSheetId="9">#REF!</definedName>
    <definedName name="poly1" localSheetId="7">#REF!</definedName>
    <definedName name="poly1">#REF!</definedName>
    <definedName name="poly2" localSheetId="9">#REF!</definedName>
    <definedName name="poly2">#REF!</definedName>
    <definedName name="poly3" localSheetId="9">#REF!</definedName>
    <definedName name="poly3">#REF!</definedName>
    <definedName name="pom" localSheetId="9" hidden="1">#REF!</definedName>
    <definedName name="pom" hidden="1">#REF!</definedName>
    <definedName name="PooNim" localSheetId="9">#REF!</definedName>
    <definedName name="PooNim">#REF!</definedName>
    <definedName name="pooo" localSheetId="9" hidden="1">{"sum_mth",#N/A,FALSE,"SUM-MTH";"sum_mth_สะสม",#N/A,FALSE,"SUM-MTH";"sum_mth_ผลการดำเนินงาน",#N/A,FALSE,"SUM-MTH";"sum_mth_ผลการดำเนินงาน_สะสม",#N/A,FALSE,"SUM-MTH"}</definedName>
    <definedName name="pooo" localSheetId="8" hidden="1">{"sum_mth",#N/A,FALSE,"SUM-MTH";"sum_mth_สะสม",#N/A,FALSE,"SUM-MTH";"sum_mth_ผลการดำเนินงาน",#N/A,FALSE,"SUM-MTH";"sum_mth_ผลการดำเนินงาน_สะสม",#N/A,FALSE,"SUM-MTH"}</definedName>
    <definedName name="pooo" localSheetId="4" hidden="1">{"sum_mth",#N/A,FALSE,"SUM-MTH";"sum_mth_สะสม",#N/A,FALSE,"SUM-MTH";"sum_mth_ผลการดำเนินงาน",#N/A,FALSE,"SUM-MTH";"sum_mth_ผลการดำเนินงาน_สะสม",#N/A,FALSE,"SUM-MTH"}</definedName>
    <definedName name="pooo" localSheetId="7" hidden="1">{"sum_mth",#N/A,FALSE,"SUM-MTH";"sum_mth_สะสม",#N/A,FALSE,"SUM-MTH";"sum_mth_ผลการดำเนินงาน",#N/A,FALSE,"SUM-MTH";"sum_mth_ผลการดำเนินงาน_สะสม",#N/A,FALSE,"SUM-MTH"}</definedName>
    <definedName name="pooo" hidden="1">{"sum_mth",#N/A,FALSE,"SUM-MTH";"sum_mth_สะสม",#N/A,FALSE,"SUM-MTH";"sum_mth_ผลการดำเนินงาน",#N/A,FALSE,"SUM-MTH";"sum_mth_ผลการดำเนินงาน_สะสม",#N/A,FALSE,"SUM-MTH"}</definedName>
    <definedName name="poopoopoo" localSheetId="9" hidden="1">{"'Model'!$A$1:$N$53"}</definedName>
    <definedName name="poopoopoo" localSheetId="8" hidden="1">{"'Model'!$A$1:$N$53"}</definedName>
    <definedName name="poopoopoo" localSheetId="4" hidden="1">{"'Model'!$A$1:$N$53"}</definedName>
    <definedName name="poopoopoo" localSheetId="7" hidden="1">{"'Model'!$A$1:$N$53"}</definedName>
    <definedName name="poopoopoo" hidden="1">{"'Model'!$A$1:$N$53"}</definedName>
    <definedName name="pop" localSheetId="9">#REF!</definedName>
    <definedName name="pop" localSheetId="8">#REF!</definedName>
    <definedName name="pop" localSheetId="7">#REF!</definedName>
    <definedName name="pop">#REF!</definedName>
    <definedName name="popo" localSheetId="4">[62]BS!$C$2:$C$575</definedName>
    <definedName name="popo" localSheetId="7">#REF!</definedName>
    <definedName name="popo">#REF!</definedName>
    <definedName name="popy" localSheetId="9">#REF!</definedName>
    <definedName name="popy" localSheetId="8">#REF!</definedName>
    <definedName name="popy" localSheetId="7">#REF!</definedName>
    <definedName name="popy">#REF!</definedName>
    <definedName name="post" localSheetId="9" hidden="1">#REF!</definedName>
    <definedName name="post" hidden="1">#REF!</definedName>
    <definedName name="Power_ABCT" localSheetId="4">[98]Assumption!$G$10</definedName>
    <definedName name="Power_ABCT" localSheetId="7">#REF!</definedName>
    <definedName name="Power_ABCT">#REF!</definedName>
    <definedName name="Power_BIG" localSheetId="4">[98]Assumption!$G$25</definedName>
    <definedName name="Power_BIG" localSheetId="7">#REF!</definedName>
    <definedName name="Power_BIG">#REF!</definedName>
    <definedName name="Power_BPA" localSheetId="4">[98]Assumption!$G$26</definedName>
    <definedName name="Power_BPA" localSheetId="7">#REF!</definedName>
    <definedName name="Power_BPA">#REF!</definedName>
    <definedName name="Power_Contract_ABCT" localSheetId="4">'[70]Demand Assumption'!$J$166:$RU$166</definedName>
    <definedName name="Power_Contract_ABCT" localSheetId="7">#REF!</definedName>
    <definedName name="Power_Contract_ABCT">#REF!</definedName>
    <definedName name="Power_Contract_BIG" localSheetId="4">'[89]Demand Assumption'!#REF!</definedName>
    <definedName name="Power_Contract_BIG" localSheetId="7">#REF!</definedName>
    <definedName name="Power_Contract_BIG">#REF!</definedName>
    <definedName name="Power_Contract_BPA" localSheetId="4">'[89]Demand Assumption'!#REF!</definedName>
    <definedName name="Power_Contract_BPA" localSheetId="7">#REF!</definedName>
    <definedName name="Power_Contract_BPA">#REF!</definedName>
    <definedName name="Power_Contract_EGAT" localSheetId="4">'[70]Demand Assumption'!$J$696:$RU$696</definedName>
    <definedName name="Power_Contract_EGAT" localSheetId="7">#REF!</definedName>
    <definedName name="Power_Contract_EGAT">#REF!</definedName>
    <definedName name="Power_Contract_GIII" localSheetId="4">'[89]Demand Assumption'!#REF!</definedName>
    <definedName name="Power_Contract_GIII" localSheetId="7">#REF!</definedName>
    <definedName name="Power_Contract_GIII">#REF!</definedName>
    <definedName name="Power_Contract_LDPE" localSheetId="4">'[89]Demand Assumption'!#REF!</definedName>
    <definedName name="Power_Contract_LDPE" localSheetId="7">#REF!</definedName>
    <definedName name="Power_Contract_LDPE">#REF!</definedName>
    <definedName name="Power_Contract_LLDPE" localSheetId="4">'[89]Demand Assumption'!#REF!</definedName>
    <definedName name="Power_Contract_LLDPE" localSheetId="7">#REF!</definedName>
    <definedName name="Power_Contract_LLDPE">#REF!</definedName>
    <definedName name="Power_Contract_MIGP" localSheetId="4">'[70]Demand Assumption'!$J$60:$RU$60</definedName>
    <definedName name="Power_Contract_MIGP" localSheetId="7">#REF!</definedName>
    <definedName name="Power_Contract_MIGP">#REF!</definedName>
    <definedName name="Power_Contract_MPR" localSheetId="4">'[70]Demand Assumption'!$J$378:$RU$378</definedName>
    <definedName name="Power_Contract_MPR" localSheetId="7">#REF!</definedName>
    <definedName name="Power_Contract_MPR">#REF!</definedName>
    <definedName name="Power_Contract_PBC" localSheetId="4">'[70]Demand Assumption'!$J$537:$RU$537</definedName>
    <definedName name="Power_Contract_PBC" localSheetId="7">#REF!</definedName>
    <definedName name="Power_Contract_PBC">#REF!</definedName>
    <definedName name="Power_Contract_PDH" localSheetId="4">'[70]Demand Assumption'!$J$802:$RU$802</definedName>
    <definedName name="Power_Contract_PDH" localSheetId="7">#REF!</definedName>
    <definedName name="Power_Contract_PDH">#REF!</definedName>
    <definedName name="Power_Contract_PPCL" localSheetId="4">'[70]Demand Assumption'!$J$643:$RU$643</definedName>
    <definedName name="Power_Contract_PPCL" localSheetId="7">#REF!</definedName>
    <definedName name="Power_Contract_PPCL">#REF!</definedName>
    <definedName name="Power_Contract_PTTAC" localSheetId="4">'[70]Demand Assumption'!$J$484:$RU$484</definedName>
    <definedName name="Power_Contract_PTTAC" localSheetId="7">#REF!</definedName>
    <definedName name="Power_Contract_PTTAC">#REF!</definedName>
    <definedName name="Power_Contract_PTTCH" localSheetId="4">'[70]Demand Assumption'!$J$219:$RU$219</definedName>
    <definedName name="Power_Contract_PTTCH" localSheetId="7">#REF!</definedName>
    <definedName name="Power_Contract_PTTCH">#REF!</definedName>
    <definedName name="Power_Contract_PTTCH_LAB" localSheetId="4">'[70]Demand Assumption'!$J$590:$RU$590</definedName>
    <definedName name="Power_Contract_PTTCH_LAB" localSheetId="7">#REF!</definedName>
    <definedName name="Power_Contract_PTTCH_LAB">#REF!</definedName>
    <definedName name="Power_Contract_PTTPE_Cracker" localSheetId="4">'[70]Demand Assumption'!$J$749:$RU$749</definedName>
    <definedName name="Power_Contract_PTTPE_Cracker" localSheetId="7">#REF!</definedName>
    <definedName name="Power_Contract_PTTPE_Cracker">#REF!</definedName>
    <definedName name="Power_Contract_PTTPL" localSheetId="4">'[89]Demand Assumption'!#REF!</definedName>
    <definedName name="Power_Contract_PTTPL" localSheetId="7">#REF!</definedName>
    <definedName name="Power_Contract_PTTPL">#REF!</definedName>
    <definedName name="Power_Contract_TEA" localSheetId="4">'[70]Demand Assumption'!$J$325:$RU$325</definedName>
    <definedName name="Power_Contract_TEA" localSheetId="7">#REF!</definedName>
    <definedName name="Power_Contract_TEA">#REF!</definedName>
    <definedName name="Power_Contract_TEX" localSheetId="4">'[70]Demand Assumption'!$J$113:$RU$113</definedName>
    <definedName name="Power_Contract_TEX" localSheetId="7">#REF!</definedName>
    <definedName name="Power_Contract_TEX">#REF!</definedName>
    <definedName name="Power_Contract_TOCGC" localSheetId="4">'[70]Demand Assumption'!$J$7:$RU$7</definedName>
    <definedName name="Power_Contract_TOCGC" localSheetId="7">#REF!</definedName>
    <definedName name="Power_Contract_TOCGC">#REF!</definedName>
    <definedName name="Power_Contract_TOCGC2" localSheetId="4">'[70]Demand Assumption'!$J$431:$RU$431</definedName>
    <definedName name="Power_Contract_TOCGC2" localSheetId="7">#REF!</definedName>
    <definedName name="Power_Contract_TOCGC2">#REF!</definedName>
    <definedName name="Power_Contract_TOL" localSheetId="4">'[70]Demand Assumption'!$J$272:$RU$272</definedName>
    <definedName name="Power_Contract_TOL" localSheetId="7">#REF!</definedName>
    <definedName name="Power_Contract_TOL">#REF!</definedName>
    <definedName name="Power_Cracker" localSheetId="4">[98]Assumption!$G$19</definedName>
    <definedName name="Power_Cracker" localSheetId="7">#REF!</definedName>
    <definedName name="Power_Cracker">#REF!</definedName>
    <definedName name="Power_EGAT_CUP1" localSheetId="4">[98]Assumption!$G$18</definedName>
    <definedName name="Power_EGAT_CUP1" localSheetId="7">#REF!</definedName>
    <definedName name="Power_EGAT_CUP1">#REF!</definedName>
    <definedName name="Power_EGAT_CUP2" localSheetId="4">[98]Assumption!#REF!</definedName>
    <definedName name="Power_EGAT_CUP2" localSheetId="7">#REF!</definedName>
    <definedName name="Power_EGAT_CUP2">#REF!</definedName>
    <definedName name="Power_GIII" localSheetId="4">[98]Assumption!#REF!</definedName>
    <definedName name="Power_GIII" localSheetId="7">#REF!</definedName>
    <definedName name="Power_GIII">#REF!</definedName>
    <definedName name="Power_GSP6" localSheetId="4">[98]Assumption!#REF!</definedName>
    <definedName name="Power_GSP6" localSheetId="7">#REF!</definedName>
    <definedName name="Power_GSP6">#REF!</definedName>
    <definedName name="Power_Internaluse" localSheetId="4">'[70]Plant Configuration'!$Z$8</definedName>
    <definedName name="Power_Internaluse" localSheetId="7">#REF!</definedName>
    <definedName name="Power_Internaluse">#REF!</definedName>
    <definedName name="Power_LAB" localSheetId="4">[98]Assumption!$G$17</definedName>
    <definedName name="Power_LAB" localSheetId="7">#REF!</definedName>
    <definedName name="Power_LAB">#REF!</definedName>
    <definedName name="Power_LDPE" localSheetId="4">[98]Assumption!#REF!</definedName>
    <definedName name="Power_LDPE" localSheetId="7">#REF!</definedName>
    <definedName name="Power_LDPE">#REF!</definedName>
    <definedName name="Power_LLDPE" localSheetId="4">[98]Assumption!#REF!</definedName>
    <definedName name="Power_LLDPE" localSheetId="7">#REF!</definedName>
    <definedName name="Power_LLDPE">#REF!</definedName>
    <definedName name="Power_MIGP" localSheetId="4">[98]Assumption!$G$7</definedName>
    <definedName name="Power_MIGP" localSheetId="7">#REF!</definedName>
    <definedName name="Power_MIGP">#REF!</definedName>
    <definedName name="Power_MRP" localSheetId="4">[98]Assumption!$G$13</definedName>
    <definedName name="Power_MRP" localSheetId="7">#REF!</definedName>
    <definedName name="Power_MRP">#REF!</definedName>
    <definedName name="Power_PBC" localSheetId="4">[98]Assumption!$G$16</definedName>
    <definedName name="Power_PBC" localSheetId="7">#REF!</definedName>
    <definedName name="Power_PBC">#REF!</definedName>
    <definedName name="Power_PDH" localSheetId="4">[98]Assumption!$G$24</definedName>
    <definedName name="Power_PDH" localSheetId="7">#REF!</definedName>
    <definedName name="Power_PDH">#REF!</definedName>
    <definedName name="Power_PPCL" localSheetId="4">[98]Assumption!$G$11</definedName>
    <definedName name="Power_PPCL" localSheetId="7">#REF!</definedName>
    <definedName name="Power_PPCL">#REF!</definedName>
    <definedName name="Power_PPCL_II" localSheetId="4">[98]Assumption!$G$20</definedName>
    <definedName name="Power_PPCL_II" localSheetId="7">#REF!</definedName>
    <definedName name="Power_PPCL_II">#REF!</definedName>
    <definedName name="Power_PRAX" localSheetId="4">[98]Assumption!#REF!</definedName>
    <definedName name="Power_PRAX" localSheetId="7">#REF!</definedName>
    <definedName name="Power_PRAX">#REF!</definedName>
    <definedName name="Power_Production_CUP1" localSheetId="4">[167]LoadProfileData!#REF!</definedName>
    <definedName name="Power_Production_CUP1" localSheetId="7">#REF!</definedName>
    <definedName name="Power_Production_CUP1">#REF!</definedName>
    <definedName name="Power_PTTAC" localSheetId="4">[98]Assumption!$G$15</definedName>
    <definedName name="Power_PTTAC" localSheetId="7">#REF!</definedName>
    <definedName name="Power_PTTAC">#REF!</definedName>
    <definedName name="Power_PTTAR" localSheetId="4">[98]Assumption!#REF!</definedName>
    <definedName name="Power_PTTAR" localSheetId="7">#REF!</definedName>
    <definedName name="Power_PTTAR">#REF!</definedName>
    <definedName name="Power_PTTPL" localSheetId="4">[98]Assumption!$G$27</definedName>
    <definedName name="Power_PTTPL" localSheetId="7">#REF!</definedName>
    <definedName name="Power_PTTPL">#REF!</definedName>
    <definedName name="Power_Revenue_ABCT" localSheetId="4">[70]Power!$J$94:$RU$94</definedName>
    <definedName name="Power_Revenue_ABCT" localSheetId="7">#REF!</definedName>
    <definedName name="Power_Revenue_ABCT">#REF!</definedName>
    <definedName name="Power_Revenue_EGAT" localSheetId="4">[70]Power!$J$322:$RU$322</definedName>
    <definedName name="Power_Revenue_EGAT" localSheetId="7">#REF!</definedName>
    <definedName name="Power_Revenue_EGAT">#REF!</definedName>
    <definedName name="Power_Revenue_MIGP" localSheetId="4">[70]Power!$J$48:$RU$48</definedName>
    <definedName name="Power_Revenue_MIGP" localSheetId="7">#REF!</definedName>
    <definedName name="Power_Revenue_MIGP">#REF!</definedName>
    <definedName name="Power_Revenue_MPR" localSheetId="4">[70]Power!$J$186:$RU$186</definedName>
    <definedName name="Power_Revenue_MPR" localSheetId="7">#REF!</definedName>
    <definedName name="Power_Revenue_MPR">#REF!</definedName>
    <definedName name="Power_Revenue_PBC" localSheetId="4">[70]Power!$J$255:$RU$255</definedName>
    <definedName name="Power_Revenue_PBC" localSheetId="7">#REF!</definedName>
    <definedName name="Power_Revenue_PBC">#REF!</definedName>
    <definedName name="Power_Revenue_PDH" localSheetId="4">[70]Power!$J$368:$RU$368</definedName>
    <definedName name="Power_Revenue_PDH" localSheetId="7">#REF!</definedName>
    <definedName name="Power_Revenue_PDH">#REF!</definedName>
    <definedName name="Power_Revenue_PE" localSheetId="4">[70]Power!$J$345:$RU$345</definedName>
    <definedName name="Power_Revenue_PE" localSheetId="7">#REF!</definedName>
    <definedName name="Power_Revenue_PE">#REF!</definedName>
    <definedName name="Power_Revenue_PPCL" localSheetId="4">[70]Power!$J$301:$RU$301</definedName>
    <definedName name="Power_Revenue_PPCL" localSheetId="7">#REF!</definedName>
    <definedName name="Power_Revenue_PPCL">#REF!</definedName>
    <definedName name="Power_Revenue_PTTAC" localSheetId="4">[70]Power!$J$232:$RU$232</definedName>
    <definedName name="Power_Revenue_PTTAC" localSheetId="7">#REF!</definedName>
    <definedName name="Power_Revenue_PTTAC">#REF!</definedName>
    <definedName name="Power_Revenue_PTTCH" localSheetId="4">[70]Power!$J$117:$RU$117</definedName>
    <definedName name="Power_Revenue_PTTCH" localSheetId="7">#REF!</definedName>
    <definedName name="Power_Revenue_PTTCH">#REF!</definedName>
    <definedName name="Power_Revenue_PTTCH_LAB" localSheetId="4">[70]Power!$J$278:$RU$278</definedName>
    <definedName name="Power_Revenue_PTTCH_LAB" localSheetId="7">#REF!</definedName>
    <definedName name="Power_Revenue_PTTCH_LAB">#REF!</definedName>
    <definedName name="Power_Revenue_TEA" localSheetId="4">[70]Power!$J$163:$RU$163</definedName>
    <definedName name="Power_Revenue_TEA" localSheetId="7">#REF!</definedName>
    <definedName name="Power_Revenue_TEA">#REF!</definedName>
    <definedName name="Power_Revenue_TEX" localSheetId="4">[70]Power!$J$71:$RU$71</definedName>
    <definedName name="Power_Revenue_TEX" localSheetId="7">#REF!</definedName>
    <definedName name="Power_Revenue_TEX">#REF!</definedName>
    <definedName name="Power_Revenue_TOCGC" localSheetId="4">[70]Power!$J$25:$RU$25</definedName>
    <definedName name="Power_Revenue_TOCGC" localSheetId="7">#REF!</definedName>
    <definedName name="Power_Revenue_TOCGC">#REF!</definedName>
    <definedName name="Power_Revenue_TOCGC2" localSheetId="4">[70]Power!$J$209:$RU$209</definedName>
    <definedName name="Power_Revenue_TOCGC2" localSheetId="7">#REF!</definedName>
    <definedName name="Power_Revenue_TOCGC2">#REF!</definedName>
    <definedName name="Power_Revenue_TOL" localSheetId="4">[70]Power!$J$140:$RU$140</definedName>
    <definedName name="Power_Revenue_TOL" localSheetId="7">#REF!</definedName>
    <definedName name="Power_Revenue_TOL">#REF!</definedName>
    <definedName name="Power_TEA" localSheetId="4">[98]Assumption!$G$14</definedName>
    <definedName name="Power_TEA" localSheetId="7">#REF!</definedName>
    <definedName name="Power_TEA">#REF!</definedName>
    <definedName name="Power_TEX" localSheetId="4">[98]Assumption!$G$9</definedName>
    <definedName name="Power_TEX" localSheetId="7">#REF!</definedName>
    <definedName name="Power_TEX">#REF!</definedName>
    <definedName name="Power_TIG" localSheetId="4">[98]Assumption!$G$21</definedName>
    <definedName name="Power_TIG" localSheetId="7">#REF!</definedName>
    <definedName name="Power_TIG">#REF!</definedName>
    <definedName name="Power_TOCGC" localSheetId="4">[98]Assumption!$G$8</definedName>
    <definedName name="Power_TOCGC" localSheetId="7">#REF!</definedName>
    <definedName name="Power_TOCGC">#REF!</definedName>
    <definedName name="Power_TOL" localSheetId="4">[98]Assumption!$G$12</definedName>
    <definedName name="Power_TOL" localSheetId="7">#REF!</definedName>
    <definedName name="Power_TOL">#REF!</definedName>
    <definedName name="pp" localSheetId="9">#REF!</definedName>
    <definedName name="pp" localSheetId="8">#REF!</definedName>
    <definedName name="pp" localSheetId="7">#REF!</definedName>
    <definedName name="pp">#REF!</definedName>
    <definedName name="PPACSBAHT" localSheetId="9">#REF!</definedName>
    <definedName name="PPACSBAHT" localSheetId="8">#REF!</definedName>
    <definedName name="PPACSBAHT" localSheetId="7">#REF!</definedName>
    <definedName name="PPACSBAHT">#REF!</definedName>
    <definedName name="PPACSEURO" localSheetId="9">#REF!</definedName>
    <definedName name="PPACSEURO" localSheetId="8">#REF!</definedName>
    <definedName name="PPACSEURO" localSheetId="7">#REF!</definedName>
    <definedName name="PPACSEURO">#REF!</definedName>
    <definedName name="PPACSUSD" localSheetId="9">#REF!</definedName>
    <definedName name="PPACSUSD" localSheetId="8">#REF!</definedName>
    <definedName name="PPACSUSD" localSheetId="7">#REF!</definedName>
    <definedName name="PPACSUSD">#REF!</definedName>
    <definedName name="PPACSYEN" localSheetId="9">#REF!</definedName>
    <definedName name="PPACSYEN" localSheetId="8">#REF!</definedName>
    <definedName name="PPACSYEN" localSheetId="7">#REF!</definedName>
    <definedName name="PPACSYEN">#REF!</definedName>
    <definedName name="PPAUTOBAHT" localSheetId="9">#REF!</definedName>
    <definedName name="PPAUTOBAHT" localSheetId="8">#REF!</definedName>
    <definedName name="PPAUTOBAHT" localSheetId="7">#REF!</definedName>
    <definedName name="PPAUTOBAHT">#REF!</definedName>
    <definedName name="PPAUTOEURO" localSheetId="9">#REF!</definedName>
    <definedName name="PPAUTOEURO" localSheetId="8">#REF!</definedName>
    <definedName name="PPAUTOEURO" localSheetId="7">#REF!</definedName>
    <definedName name="PPAUTOEURO">#REF!</definedName>
    <definedName name="PPAUTOUSD" localSheetId="9">#REF!</definedName>
    <definedName name="PPAUTOUSD" localSheetId="8">#REF!</definedName>
    <definedName name="PPAUTOUSD" localSheetId="7">#REF!</definedName>
    <definedName name="PPAUTOUSD">#REF!</definedName>
    <definedName name="PPAUTOYEN" localSheetId="9">#REF!</definedName>
    <definedName name="PPAUTOYEN" localSheetId="8">#REF!</definedName>
    <definedName name="PPAUTOYEN" localSheetId="7">#REF!</definedName>
    <definedName name="PPAUTOYEN">#REF!</definedName>
    <definedName name="PPCONST" localSheetId="9">#REF!</definedName>
    <definedName name="PPCONST" localSheetId="8">#REF!</definedName>
    <definedName name="PPCONST" localSheetId="7">#REF!</definedName>
    <definedName name="PPCONST">#REF!</definedName>
    <definedName name="PPCV" localSheetId="9">#REF!</definedName>
    <definedName name="PPCV" localSheetId="8">#REF!</definedName>
    <definedName name="PPCV" localSheetId="7">#REF!</definedName>
    <definedName name="PPCV">#REF!</definedName>
    <definedName name="PPCVBAHT" localSheetId="9">#REF!</definedName>
    <definedName name="PPCVBAHT" localSheetId="8">#REF!</definedName>
    <definedName name="PPCVBAHT" localSheetId="7">#REF!</definedName>
    <definedName name="PPCVBAHT">#REF!</definedName>
    <definedName name="PPCVEURO" localSheetId="9">#REF!</definedName>
    <definedName name="PPCVEURO" localSheetId="8">#REF!</definedName>
    <definedName name="PPCVEURO" localSheetId="7">#REF!</definedName>
    <definedName name="PPCVEURO">#REF!</definedName>
    <definedName name="PPCVUSD" localSheetId="9">#REF!</definedName>
    <definedName name="PPCVUSD" localSheetId="8">#REF!</definedName>
    <definedName name="PPCVUSD" localSheetId="7">#REF!</definedName>
    <definedName name="PPCVUSD">#REF!</definedName>
    <definedName name="PPCVYEN" localSheetId="9">#REF!</definedName>
    <definedName name="PPCVYEN" localSheetId="8">#REF!</definedName>
    <definedName name="PPCVYEN" localSheetId="7">#REF!</definedName>
    <definedName name="PPCVYEN">#REF!</definedName>
    <definedName name="PPE">NA()</definedName>
    <definedName name="PPE_NBV">NA()</definedName>
    <definedName name="PPELBAHT" localSheetId="9">#REF!</definedName>
    <definedName name="PPELBAHT" localSheetId="8">#REF!</definedName>
    <definedName name="PPELBAHT" localSheetId="7">#REF!</definedName>
    <definedName name="PPELBAHT">#REF!</definedName>
    <definedName name="PPELEURO" localSheetId="9">#REF!</definedName>
    <definedName name="PPELEURO" localSheetId="8">#REF!</definedName>
    <definedName name="PPELEURO" localSheetId="7">#REF!</definedName>
    <definedName name="PPELEURO">#REF!</definedName>
    <definedName name="PPELUSD" localSheetId="9">#REF!</definedName>
    <definedName name="PPELUSD" localSheetId="8">#REF!</definedName>
    <definedName name="PPELUSD" localSheetId="7">#REF!</definedName>
    <definedName name="PPELUSD">#REF!</definedName>
    <definedName name="PPELYEN" localSheetId="9">#REF!</definedName>
    <definedName name="PPELYEN" localSheetId="8">#REF!</definedName>
    <definedName name="PPELYEN" localSheetId="7">#REF!</definedName>
    <definedName name="PPELYEN">#REF!</definedName>
    <definedName name="PPFFBAHT" localSheetId="9">#REF!</definedName>
    <definedName name="PPFFBAHT" localSheetId="8">#REF!</definedName>
    <definedName name="PPFFBAHT" localSheetId="7">#REF!</definedName>
    <definedName name="PPFFBAHT">#REF!</definedName>
    <definedName name="PPFFEURO" localSheetId="9">#REF!</definedName>
    <definedName name="PPFFEURO" localSheetId="8">#REF!</definedName>
    <definedName name="PPFFEURO" localSheetId="7">#REF!</definedName>
    <definedName name="PPFFEURO">#REF!</definedName>
    <definedName name="PPFFUSD" localSheetId="9">#REF!</definedName>
    <definedName name="PPFFUSD" localSheetId="8">#REF!</definedName>
    <definedName name="PPFFUSD" localSheetId="7">#REF!</definedName>
    <definedName name="PPFFUSD">#REF!</definedName>
    <definedName name="PPFFYEN" localSheetId="9">#REF!</definedName>
    <definedName name="PPFFYEN" localSheetId="8">#REF!</definedName>
    <definedName name="PPFFYEN" localSheetId="7">#REF!</definedName>
    <definedName name="PPFFYEN">#REF!</definedName>
    <definedName name="PPINTRA" localSheetId="9">#REF!</definedName>
    <definedName name="PPINTRA" localSheetId="8">#REF!</definedName>
    <definedName name="PPINTRA" localSheetId="7">#REF!</definedName>
    <definedName name="PPINTRA">#REF!</definedName>
    <definedName name="PPMVACBAHT" localSheetId="9">#REF!</definedName>
    <definedName name="PPMVACBAHT" localSheetId="8">#REF!</definedName>
    <definedName name="PPMVACBAHT" localSheetId="7">#REF!</definedName>
    <definedName name="PPMVACBAHT">#REF!</definedName>
    <definedName name="PPMVACEURO" localSheetId="9">#REF!</definedName>
    <definedName name="PPMVACEURO" localSheetId="8">#REF!</definedName>
    <definedName name="PPMVACEURO" localSheetId="7">#REF!</definedName>
    <definedName name="PPMVACEURO">#REF!</definedName>
    <definedName name="PPMVACUSD" localSheetId="9">#REF!</definedName>
    <definedName name="PPMVACUSD" localSheetId="8">#REF!</definedName>
    <definedName name="PPMVACUSD" localSheetId="7">#REF!</definedName>
    <definedName name="PPMVACUSD">#REF!</definedName>
    <definedName name="PPMVACYEN" localSheetId="9">#REF!</definedName>
    <definedName name="PPMVACYEN" localSheetId="8">#REF!</definedName>
    <definedName name="PPMVACYEN" localSheetId="7">#REF!</definedName>
    <definedName name="PPMVACYEN">#REF!</definedName>
    <definedName name="PPOTBAHT" localSheetId="9">#REF!</definedName>
    <definedName name="PPOTBAHT" localSheetId="8">#REF!</definedName>
    <definedName name="PPOTBAHT" localSheetId="7">#REF!</definedName>
    <definedName name="PPOTBAHT">#REF!</definedName>
    <definedName name="PPOTEURO" localSheetId="9">#REF!</definedName>
    <definedName name="PPOTEURO" localSheetId="8">#REF!</definedName>
    <definedName name="PPOTEURO" localSheetId="7">#REF!</definedName>
    <definedName name="PPOTEURO">#REF!</definedName>
    <definedName name="PPOTUSD" localSheetId="9">#REF!</definedName>
    <definedName name="PPOTUSD" localSheetId="8">#REF!</definedName>
    <definedName name="PPOTUSD" localSheetId="7">#REF!</definedName>
    <definedName name="PPOTUSD">#REF!</definedName>
    <definedName name="PPOTYEN" localSheetId="9">#REF!</definedName>
    <definedName name="PPOTYEN" localSheetId="8">#REF!</definedName>
    <definedName name="PPOTYEN" localSheetId="7">#REF!</definedName>
    <definedName name="PPOTYEN">#REF!</definedName>
    <definedName name="ppp" localSheetId="9">#REF!</definedName>
    <definedName name="ppp" localSheetId="8">#REF!</definedName>
    <definedName name="ppp" localSheetId="7">#REF!</definedName>
    <definedName name="ppp">#REF!</definedName>
    <definedName name="PPPLBAHT" localSheetId="9">#REF!</definedName>
    <definedName name="PPPLBAHT" localSheetId="8">#REF!</definedName>
    <definedName name="PPPLBAHT" localSheetId="7">#REF!</definedName>
    <definedName name="PPPLBAHT">#REF!</definedName>
    <definedName name="PPPLEURO" localSheetId="9">#REF!</definedName>
    <definedName name="PPPLEURO" localSheetId="8">#REF!</definedName>
    <definedName name="PPPLEURO" localSheetId="7">#REF!</definedName>
    <definedName name="PPPLEURO">#REF!</definedName>
    <definedName name="PPPLUSD" localSheetId="9">#REF!</definedName>
    <definedName name="PPPLUSD" localSheetId="8">#REF!</definedName>
    <definedName name="PPPLUSD" localSheetId="7">#REF!</definedName>
    <definedName name="PPPLUSD">#REF!</definedName>
    <definedName name="PPPLYEN" localSheetId="9">#REF!</definedName>
    <definedName name="PPPLYEN" localSheetId="8">#REF!</definedName>
    <definedName name="PPPLYEN" localSheetId="7">#REF!</definedName>
    <definedName name="PPPLYEN">#REF!</definedName>
    <definedName name="pppooolllmmm" localSheetId="9" hidden="1">{"sum_mth",#N/A,FALSE,"SUM-MTH";"sum_mth_สะสม",#N/A,FALSE,"SUM-MTH";"sum_mth_ผลการดำเนินงาน",#N/A,FALSE,"SUM-MTH";"sum_mth_ผลการดำเนินงาน_สะสม",#N/A,FALSE,"SUM-MTH"}</definedName>
    <definedName name="pppooolllmmm" localSheetId="8" hidden="1">{"sum_mth",#N/A,FALSE,"SUM-MTH";"sum_mth_สะสม",#N/A,FALSE,"SUM-MTH";"sum_mth_ผลการดำเนินงาน",#N/A,FALSE,"SUM-MTH";"sum_mth_ผลการดำเนินงาน_สะสม",#N/A,FALSE,"SUM-MTH"}</definedName>
    <definedName name="pppooolllmmm" localSheetId="4" hidden="1">{"sum_mth",#N/A,FALSE,"SUM-MTH";"sum_mth_สะสม",#N/A,FALSE,"SUM-MTH";"sum_mth_ผลการดำเนินงาน",#N/A,FALSE,"SUM-MTH";"sum_mth_ผลการดำเนินงาน_สะสม",#N/A,FALSE,"SUM-MTH"}</definedName>
    <definedName name="pppooolllmmm" localSheetId="7" hidden="1">{"sum_mth",#N/A,FALSE,"SUM-MTH";"sum_mth_สะสม",#N/A,FALSE,"SUM-MTH";"sum_mth_ผลการดำเนินงาน",#N/A,FALSE,"SUM-MTH";"sum_mth_ผลการดำเนินงาน_สะสม",#N/A,FALSE,"SUM-MTH"}</definedName>
    <definedName name="pppooolllmmm" hidden="1">{"sum_mth",#N/A,FALSE,"SUM-MTH";"sum_mth_สะสม",#N/A,FALSE,"SUM-MTH";"sum_mth_ผลการดำเนินงาน",#N/A,FALSE,"SUM-MTH";"sum_mth_ผลการดำเนินงาน_สะสม",#N/A,FALSE,"SUM-MTH"}</definedName>
    <definedName name="PPPPBAHT" localSheetId="9">#REF!</definedName>
    <definedName name="PPPPBAHT" localSheetId="8">#REF!</definedName>
    <definedName name="PPPPBAHT" localSheetId="7">#REF!</definedName>
    <definedName name="PPPPBAHT">#REF!</definedName>
    <definedName name="PPPPEURO" localSheetId="9">#REF!</definedName>
    <definedName name="PPPPEURO" localSheetId="8">#REF!</definedName>
    <definedName name="PPPPEURO" localSheetId="7">#REF!</definedName>
    <definedName name="PPPPEURO">#REF!</definedName>
    <definedName name="pppppp" localSheetId="9">#REF!</definedName>
    <definedName name="pppppp" localSheetId="8">#REF!</definedName>
    <definedName name="pppppp" localSheetId="7">#REF!</definedName>
    <definedName name="pppppp">#REF!</definedName>
    <definedName name="ppppppppppppp" localSheetId="8">#REF!</definedName>
    <definedName name="ppppppppppppp" localSheetId="4">'[169]ลูกหนี้(เก่า)'!#REF!</definedName>
    <definedName name="ppppppppppppp" localSheetId="7">#REF!</definedName>
    <definedName name="ppppppppppppp">#REF!</definedName>
    <definedName name="pppppppppppppp" localSheetId="9" hidden="1">{"'Sell_Office'!$C$5:$D$6"}</definedName>
    <definedName name="pppppppppppppp" localSheetId="8" hidden="1">{"'Sell_Office'!$C$5:$D$6"}</definedName>
    <definedName name="pppppppppppppp" localSheetId="4" hidden="1">{"'Sell_Office'!$C$5:$D$6"}</definedName>
    <definedName name="pppppppppppppp" localSheetId="7" hidden="1">{"'Sell_Office'!$C$5:$D$6"}</definedName>
    <definedName name="pppppppppppppp" hidden="1">{"'Sell_Office'!$C$5:$D$6"}</definedName>
    <definedName name="PPPPUSD" localSheetId="9">#REF!</definedName>
    <definedName name="PPPPUSD" localSheetId="8">#REF!</definedName>
    <definedName name="PPPPUSD" localSheetId="7">#REF!</definedName>
    <definedName name="PPPPUSD">#REF!</definedName>
    <definedName name="PPPPYEN" localSheetId="9">#REF!</definedName>
    <definedName name="PPPPYEN" localSheetId="8">#REF!</definedName>
    <definedName name="PPPPYEN" localSheetId="7">#REF!</definedName>
    <definedName name="PPPPYEN">#REF!</definedName>
    <definedName name="PPPUMPBAHT" localSheetId="9">#REF!</definedName>
    <definedName name="PPPUMPBAHT" localSheetId="8">#REF!</definedName>
    <definedName name="PPPUMPBAHT" localSheetId="7">#REF!</definedName>
    <definedName name="PPPUMPBAHT">#REF!</definedName>
    <definedName name="PPPUMPEURO" localSheetId="9">#REF!</definedName>
    <definedName name="PPPUMPEURO" localSheetId="8">#REF!</definedName>
    <definedName name="PPPUMPEURO" localSheetId="7">#REF!</definedName>
    <definedName name="PPPUMPEURO">#REF!</definedName>
    <definedName name="PPPUMPUSD" localSheetId="9">#REF!</definedName>
    <definedName name="PPPUMPUSD" localSheetId="8">#REF!</definedName>
    <definedName name="PPPUMPUSD" localSheetId="7">#REF!</definedName>
    <definedName name="PPPUMPUSD">#REF!</definedName>
    <definedName name="PPPUMPYEN" localSheetId="9">#REF!</definedName>
    <definedName name="PPPUMPYEN" localSheetId="8">#REF!</definedName>
    <definedName name="PPPUMPYEN" localSheetId="7">#REF!</definedName>
    <definedName name="PPPUMPYEN">#REF!</definedName>
    <definedName name="PPSIBAHT" localSheetId="9">#REF!</definedName>
    <definedName name="PPSIBAHT" localSheetId="8">#REF!</definedName>
    <definedName name="PPSIBAHT" localSheetId="7">#REF!</definedName>
    <definedName name="PPSIBAHT">#REF!</definedName>
    <definedName name="PPSICONST" localSheetId="9">#REF!</definedName>
    <definedName name="PPSICONST" localSheetId="8">#REF!</definedName>
    <definedName name="PPSICONST" localSheetId="7">#REF!</definedName>
    <definedName name="PPSICONST">#REF!</definedName>
    <definedName name="PPSIEURO" localSheetId="9">#REF!</definedName>
    <definedName name="PPSIEURO" localSheetId="8">#REF!</definedName>
    <definedName name="PPSIEURO" localSheetId="7">#REF!</definedName>
    <definedName name="PPSIEURO">#REF!</definedName>
    <definedName name="PPSIINTRA" localSheetId="9">#REF!</definedName>
    <definedName name="PPSIINTRA" localSheetId="8">#REF!</definedName>
    <definedName name="PPSIINTRA" localSheetId="7">#REF!</definedName>
    <definedName name="PPSIINTRA">#REF!</definedName>
    <definedName name="PPSIUSD" localSheetId="9">#REF!</definedName>
    <definedName name="PPSIUSD" localSheetId="8">#REF!</definedName>
    <definedName name="PPSIUSD" localSheetId="7">#REF!</definedName>
    <definedName name="PPSIUSD">#REF!</definedName>
    <definedName name="PPSIYEN" localSheetId="9">#REF!</definedName>
    <definedName name="PPSIYEN" localSheetId="8">#REF!</definedName>
    <definedName name="PPSIYEN" localSheetId="7">#REF!</definedName>
    <definedName name="PPSIYEN">#REF!</definedName>
    <definedName name="PPTANKBAHT" localSheetId="9">#REF!</definedName>
    <definedName name="PPTANKBAHT" localSheetId="8">#REF!</definedName>
    <definedName name="PPTANKBAHT" localSheetId="7">#REF!</definedName>
    <definedName name="PPTANKBAHT">#REF!</definedName>
    <definedName name="PPTANKEURO" localSheetId="9">#REF!</definedName>
    <definedName name="PPTANKEURO" localSheetId="8">#REF!</definedName>
    <definedName name="PPTANKEURO" localSheetId="7">#REF!</definedName>
    <definedName name="PPTANKEURO">#REF!</definedName>
    <definedName name="PPTANKUSD" localSheetId="9">#REF!</definedName>
    <definedName name="PPTANKUSD" localSheetId="8">#REF!</definedName>
    <definedName name="PPTANKUSD" localSheetId="7">#REF!</definedName>
    <definedName name="PPTANKUSD">#REF!</definedName>
    <definedName name="PPTANKYEN" localSheetId="9">#REF!</definedName>
    <definedName name="PPTANKYEN" localSheetId="8">#REF!</definedName>
    <definedName name="PPTANKYEN" localSheetId="7">#REF!</definedName>
    <definedName name="PPTANKYEN">#REF!</definedName>
    <definedName name="PPUTBAHT" localSheetId="9">#REF!</definedName>
    <definedName name="PPUTBAHT" localSheetId="8">#REF!</definedName>
    <definedName name="PPUTBAHT" localSheetId="7">#REF!</definedName>
    <definedName name="PPUTBAHT">#REF!</definedName>
    <definedName name="PPUTEURO" localSheetId="9">#REF!</definedName>
    <definedName name="PPUTEURO" localSheetId="8">#REF!</definedName>
    <definedName name="PPUTEURO" localSheetId="7">#REF!</definedName>
    <definedName name="PPUTEURO">#REF!</definedName>
    <definedName name="PPUTUSD" localSheetId="9">#REF!</definedName>
    <definedName name="PPUTUSD" localSheetId="8">#REF!</definedName>
    <definedName name="PPUTUSD" localSheetId="7">#REF!</definedName>
    <definedName name="PPUTUSD">#REF!</definedName>
    <definedName name="PPUTYEN" localSheetId="9">#REF!</definedName>
    <definedName name="PPUTYEN" localSheetId="8">#REF!</definedName>
    <definedName name="PPUTYEN" localSheetId="7">#REF!</definedName>
    <definedName name="PPUTYEN">#REF!</definedName>
    <definedName name="pr_113" localSheetId="9">#REF!</definedName>
    <definedName name="pr_113" localSheetId="8">#REF!</definedName>
    <definedName name="pr_113" localSheetId="7">#REF!</definedName>
    <definedName name="pr_113">#REF!</definedName>
    <definedName name="pr_145" localSheetId="9">#REF!</definedName>
    <definedName name="pr_145" localSheetId="8">#REF!</definedName>
    <definedName name="pr_145" localSheetId="7">#REF!</definedName>
    <definedName name="pr_145">#REF!</definedName>
    <definedName name="pr_AT" localSheetId="9">#REF!</definedName>
    <definedName name="pr_AT" localSheetId="8">#REF!</definedName>
    <definedName name="pr_AT" localSheetId="7">#REF!</definedName>
    <definedName name="pr_AT">#REF!</definedName>
    <definedName name="pr_CZ" localSheetId="9">#REF!</definedName>
    <definedName name="pr_CZ" localSheetId="8">#REF!</definedName>
    <definedName name="pr_CZ" localSheetId="7">#REF!</definedName>
    <definedName name="pr_CZ">#REF!</definedName>
    <definedName name="pr_ES" localSheetId="9">#REF!</definedName>
    <definedName name="pr_ES" localSheetId="8">#REF!</definedName>
    <definedName name="pr_ES" localSheetId="7">#REF!</definedName>
    <definedName name="pr_ES">#REF!</definedName>
    <definedName name="pr_ES1" localSheetId="9">#REF!</definedName>
    <definedName name="pr_ES1" localSheetId="8">#REF!</definedName>
    <definedName name="pr_ES1" localSheetId="7">#REF!</definedName>
    <definedName name="pr_ES1">#REF!</definedName>
    <definedName name="pr_HU" localSheetId="9">#REF!</definedName>
    <definedName name="pr_HU" localSheetId="8">#REF!</definedName>
    <definedName name="pr_HU" localSheetId="7">#REF!</definedName>
    <definedName name="pr_HU">#REF!</definedName>
    <definedName name="pr_IE" localSheetId="9">#REF!</definedName>
    <definedName name="pr_IE" localSheetId="8">#REF!</definedName>
    <definedName name="pr_IE" localSheetId="7">#REF!</definedName>
    <definedName name="pr_IE">#REF!</definedName>
    <definedName name="pr_PL" localSheetId="9">#REF!</definedName>
    <definedName name="pr_PL" localSheetId="8">#REF!</definedName>
    <definedName name="pr_PL" localSheetId="7">#REF!</definedName>
    <definedName name="pr_PL">#REF!</definedName>
    <definedName name="pr_total" localSheetId="9">#REF!</definedName>
    <definedName name="pr_total" localSheetId="8">#REF!</definedName>
    <definedName name="pr_total" localSheetId="7">#REF!</definedName>
    <definedName name="pr_total">#REF!</definedName>
    <definedName name="PRDump" localSheetId="9">#REF!</definedName>
    <definedName name="PRDump" localSheetId="8">#REF!</definedName>
    <definedName name="PRDump" localSheetId="7">#REF!</definedName>
    <definedName name="PRDump">#REF!</definedName>
    <definedName name="PRE" localSheetId="9">#REF!</definedName>
    <definedName name="PRE">#REF!</definedName>
    <definedName name="Predic_12" localSheetId="9" hidden="1">{"'Eng (page2)'!$A$1:$D$52"}</definedName>
    <definedName name="Predic_12" localSheetId="8" hidden="1">{"'Eng (page2)'!$A$1:$D$52"}</definedName>
    <definedName name="Predic_12" localSheetId="4" hidden="1">{"'Eng (page2)'!$A$1:$D$52"}</definedName>
    <definedName name="Predic_12" localSheetId="7" hidden="1">{"'Eng (page2)'!$A$1:$D$52"}</definedName>
    <definedName name="Predic_12" hidden="1">{"'Eng (page2)'!$A$1:$D$52"}</definedName>
    <definedName name="Predict_Depre1" localSheetId="9">#REF!</definedName>
    <definedName name="Predict_Depre1" localSheetId="8">#REF!</definedName>
    <definedName name="Predict_Depre1" localSheetId="7">#REF!</definedName>
    <definedName name="Predict_Depre1">#REF!</definedName>
    <definedName name="present">#N/A</definedName>
    <definedName name="PRGACT" localSheetId="9">#REF!</definedName>
    <definedName name="PRGACT">#REF!</definedName>
    <definedName name="PRGPLN" localSheetId="9">#REF!</definedName>
    <definedName name="PRGPLN">#REF!</definedName>
    <definedName name="prgroup1" localSheetId="9">#REF!</definedName>
    <definedName name="prgroup1">#REF!</definedName>
    <definedName name="prgroup2" localSheetId="9">#REF!</definedName>
    <definedName name="prgroup2">#REF!</definedName>
    <definedName name="pri01FiscalMonthName" localSheetId="9">#REF!</definedName>
    <definedName name="pri01FiscalMonthName">#REF!</definedName>
    <definedName name="pri01FiscalYear" localSheetId="9">#REF!</definedName>
    <definedName name="pri01FiscalYear">#REF!</definedName>
    <definedName name="pri02FiscalMonthName" localSheetId="9">#REF!</definedName>
    <definedName name="pri02FiscalMonthName">#REF!</definedName>
    <definedName name="pri02FiscalYear" localSheetId="9">#REF!</definedName>
    <definedName name="pri02FiscalYear">#REF!</definedName>
    <definedName name="pri03FiscalMonthName" localSheetId="9">#REF!</definedName>
    <definedName name="pri03FiscalMonthName">#REF!</definedName>
    <definedName name="pri03FiscalYear" localSheetId="9">#REF!</definedName>
    <definedName name="pri03FiscalYear">#REF!</definedName>
    <definedName name="pri04FiscalMonthName" localSheetId="9">#REF!</definedName>
    <definedName name="pri04FiscalMonthName">#REF!</definedName>
    <definedName name="pri04FiscalYear" localSheetId="9">#REF!</definedName>
    <definedName name="pri04FiscalYear">#REF!</definedName>
    <definedName name="pri05FiscalMonthName" localSheetId="9">#REF!</definedName>
    <definedName name="pri05FiscalMonthName">#REF!</definedName>
    <definedName name="pri05FiscalYear" localSheetId="9">#REF!</definedName>
    <definedName name="pri05FiscalYear">#REF!</definedName>
    <definedName name="pri06FiscalMonthName" localSheetId="9">#REF!</definedName>
    <definedName name="pri06FiscalMonthName">#REF!</definedName>
    <definedName name="pri06FiscalYear" localSheetId="9">#REF!</definedName>
    <definedName name="pri06FiscalYear">#REF!</definedName>
    <definedName name="pri07FiscalMonthName" localSheetId="9">#REF!</definedName>
    <definedName name="pri07FiscalMonthName">#REF!</definedName>
    <definedName name="pri07FiscalYear" localSheetId="9">#REF!</definedName>
    <definedName name="pri07FiscalYear">#REF!</definedName>
    <definedName name="pri08FiscalMonthName" localSheetId="9">#REF!</definedName>
    <definedName name="pri08FiscalMonthName">#REF!</definedName>
    <definedName name="pri08FiscalYear" localSheetId="9">#REF!</definedName>
    <definedName name="pri08FiscalYear">#REF!</definedName>
    <definedName name="pri09FiscalMonthName" localSheetId="9">#REF!</definedName>
    <definedName name="pri09FiscalMonthName">#REF!</definedName>
    <definedName name="pri09FiscalYear" localSheetId="9">#REF!</definedName>
    <definedName name="pri09FiscalYear">#REF!</definedName>
    <definedName name="pri10FiscalMonthName" localSheetId="9">#REF!</definedName>
    <definedName name="pri10FiscalMonthName">#REF!</definedName>
    <definedName name="pri10FiscalYear" localSheetId="9">#REF!</definedName>
    <definedName name="pri10FiscalYear">#REF!</definedName>
    <definedName name="pri11FiscalMonthName" localSheetId="9">#REF!</definedName>
    <definedName name="pri11FiscalMonthName">#REF!</definedName>
    <definedName name="pri11FiscalYear" localSheetId="9">#REF!</definedName>
    <definedName name="pri11FiscalYear">#REF!</definedName>
    <definedName name="pri12FiscalMonthName" localSheetId="9">#REF!</definedName>
    <definedName name="pri12FiscalMonthName">#REF!</definedName>
    <definedName name="pri12FiscalYear" localSheetId="9">#REF!</definedName>
    <definedName name="pri12FiscalYear">#REF!</definedName>
    <definedName name="price1" localSheetId="4">[166]Sheet1!$A$3:$E$754</definedName>
    <definedName name="price1" localSheetId="7">#REF!</definedName>
    <definedName name="price1">#REF!</definedName>
    <definedName name="price2" localSheetId="4">[188]Sheet1!$A$2:$E$785</definedName>
    <definedName name="price2" localSheetId="7">#REF!</definedName>
    <definedName name="price2">#REF!</definedName>
    <definedName name="Princ" localSheetId="9">#REF!</definedName>
    <definedName name="Princ" localSheetId="7">#REF!</definedName>
    <definedName name="Princ">#REF!</definedName>
    <definedName name="Principal">#N/A</definedName>
    <definedName name="PRINT" localSheetId="9">#REF!</definedName>
    <definedName name="PRINT">#REF!</definedName>
    <definedName name="_xlnm.Print_Area" localSheetId="2">'BS 2-4'!$A$1:$J$88</definedName>
    <definedName name="_xlnm.Print_Area" localSheetId="9">'CF 11-13'!$A$1:$J$73</definedName>
    <definedName name="_xlnm.Print_Area" localSheetId="3">'PL 5-6'!$A$1:$J$70</definedName>
    <definedName name="_xlnm.Print_Area" localSheetId="1">'PL 6M'!$A$1:$J$55</definedName>
    <definedName name="_xlnm.Print_Area" localSheetId="8">'SH 10'!$A$1:$O$17</definedName>
    <definedName name="_xlnm.Print_Area" localSheetId="6">'SH 11-12 con'!$A$1:$R$67</definedName>
    <definedName name="_xlnm.Print_Area" localSheetId="4">'SH 7'!$A$1:$X$19</definedName>
    <definedName name="_xlnm.Print_Area" localSheetId="5">'SH 8'!$A$1:$X$19</definedName>
    <definedName name="_xlnm.Print_Area" localSheetId="7">'SH 9'!$A$1:$R$18</definedName>
    <definedName name="_xlnm.Print_Area">#REF!</definedName>
    <definedName name="print_area_endrate" localSheetId="9">#REF!</definedName>
    <definedName name="print_area_endrate" localSheetId="7">#REF!</definedName>
    <definedName name="print_area_endrate">#REF!</definedName>
    <definedName name="print_area_final" localSheetId="9">#REF!</definedName>
    <definedName name="print_area_final">#REF!</definedName>
    <definedName name="print_area_flash" localSheetId="9">#REF!</definedName>
    <definedName name="print_area_flash">#REF!</definedName>
    <definedName name="Print_Area_MI" localSheetId="9">#REF!</definedName>
    <definedName name="Print_Area_MI" localSheetId="8">#REF!</definedName>
    <definedName name="Print_Area_MI" localSheetId="7">#REF!</definedName>
    <definedName name="Print_Area_MI">#REF!</definedName>
    <definedName name="Print_Area_MI_3" localSheetId="9">#REF!</definedName>
    <definedName name="Print_Area_MI_3">#REF!</definedName>
    <definedName name="Print_Area_Reset">#N/A</definedName>
    <definedName name="Print_Area2" localSheetId="9">#REF!</definedName>
    <definedName name="Print_Area2">#REF!</definedName>
    <definedName name="_xlnm.Print_Titles">#REF!</definedName>
    <definedName name="Print_Titles_MI" localSheetId="9">#REF!</definedName>
    <definedName name="Print_Titles_MI" localSheetId="8">#REF!</definedName>
    <definedName name="Print_Titles_MI" localSheetId="7">#REF!</definedName>
    <definedName name="Print_Titles_MI">#REF!</definedName>
    <definedName name="print1" localSheetId="9">#REF!</definedName>
    <definedName name="print1">#REF!</definedName>
    <definedName name="print2" localSheetId="9">#REF!</definedName>
    <definedName name="print2">#REF!</definedName>
    <definedName name="PrintArea" localSheetId="9">#REF!</definedName>
    <definedName name="PrintArea">#REF!</definedName>
    <definedName name="PRINTMENU" localSheetId="4">'[189]1'!#REF!</definedName>
    <definedName name="PRINTMENU">#REF!</definedName>
    <definedName name="Prior" localSheetId="9">#REF!</definedName>
    <definedName name="Prior" localSheetId="8">#REF!</definedName>
    <definedName name="Prior" localSheetId="7">#REF!</definedName>
    <definedName name="Prior">#REF!</definedName>
    <definedName name="PRJE1" localSheetId="9" hidden="1">{"'Eng (page2)'!$A$1:$D$52"}</definedName>
    <definedName name="PRJE1" localSheetId="8" hidden="1">{"'Eng (page2)'!$A$1:$D$52"}</definedName>
    <definedName name="PRJE1" localSheetId="4" hidden="1">{"'Eng (page2)'!$A$1:$D$52"}</definedName>
    <definedName name="PRJE1" localSheetId="7" hidden="1">{"'Eng (page2)'!$A$1:$D$52"}</definedName>
    <definedName name="PRJE1" hidden="1">{"'Eng (page2)'!$A$1:$D$52"}</definedName>
    <definedName name="PRN" localSheetId="9">#REF!</definedName>
    <definedName name="PRN">#REF!</definedName>
    <definedName name="prn.inv" localSheetId="9">#REF!</definedName>
    <definedName name="prn.inv">#REF!</definedName>
    <definedName name="prn.payb" localSheetId="9">#REF!</definedName>
    <definedName name="prn.payb">#REF!</definedName>
    <definedName name="Pro" localSheetId="9">#REF!</definedName>
    <definedName name="Pro">#REF!</definedName>
    <definedName name="Prod" localSheetId="9">#REF!</definedName>
    <definedName name="Prod">#REF!</definedName>
    <definedName name="ProdForm" localSheetId="9" hidden="1">#REF!</definedName>
    <definedName name="ProdForm" localSheetId="8" hidden="1">#REF!</definedName>
    <definedName name="ProdForm" localSheetId="7" hidden="1">#REF!</definedName>
    <definedName name="ProdForm" hidden="1">#REF!</definedName>
    <definedName name="product" localSheetId="4">[97]data!$J$1:$J$2</definedName>
    <definedName name="product" localSheetId="7">#REF!</definedName>
    <definedName name="product">#REF!</definedName>
    <definedName name="ProductName" localSheetId="4">[116]ProductName!$A:$A</definedName>
    <definedName name="ProductName" localSheetId="7">#REF!</definedName>
    <definedName name="ProductName">#REF!</definedName>
    <definedName name="Profit_Adjustment_Monthly" localSheetId="4">[70]Taxation!$J$8:$RU$8</definedName>
    <definedName name="Profit_Adjustment_Monthly" localSheetId="7">#REF!</definedName>
    <definedName name="Profit_Adjustment_Monthly">#REF!</definedName>
    <definedName name="Profit_Liable_To_Tax" localSheetId="4">[70]Taxation!$J$15:$RU$15</definedName>
    <definedName name="Profit_Liable_To_Tax" localSheetId="7">#REF!</definedName>
    <definedName name="Profit_Liable_To_Tax">#REF!</definedName>
    <definedName name="Proj" localSheetId="9">#REF!</definedName>
    <definedName name="Proj" localSheetId="7">#REF!</definedName>
    <definedName name="Proj">#REF!</definedName>
    <definedName name="Project_Title" localSheetId="4">'[108]Data Sheet'!$B$3</definedName>
    <definedName name="Project_Title" localSheetId="7">#REF!</definedName>
    <definedName name="Project_Title">#REF!</definedName>
    <definedName name="PROMMIS" localSheetId="9">#REF!</definedName>
    <definedName name="PROMMIS" localSheetId="7">#REF!</definedName>
    <definedName name="PROMMIS">#REF!</definedName>
    <definedName name="promoters_fee_monthly_activity">NA()</definedName>
    <definedName name="PROOF">#N/A</definedName>
    <definedName name="PROPERTIES">NA()</definedName>
    <definedName name="Property_Type" localSheetId="9">#REF!</definedName>
    <definedName name="Property_Type">#REF!</definedName>
    <definedName name="Proposals">NA()</definedName>
    <definedName name="PRVCOST1" localSheetId="9">#REF!</definedName>
    <definedName name="PRVCOST1">#REF!</definedName>
    <definedName name="PRVCOST2" localSheetId="9">#REF!</definedName>
    <definedName name="PRVCOST2">#REF!</definedName>
    <definedName name="PRVCOST23" localSheetId="9">#REF!</definedName>
    <definedName name="PRVCOST23">#REF!</definedName>
    <definedName name="PRVCOST3" localSheetId="9">#REF!</definedName>
    <definedName name="PRVCOST3">#REF!</definedName>
    <definedName name="PRVCOST4" localSheetId="9">#REF!</definedName>
    <definedName name="PRVCOST4">#REF!</definedName>
    <definedName name="PRVRY01" localSheetId="9">#REF!</definedName>
    <definedName name="PRVRY01">#REF!</definedName>
    <definedName name="PRVRY02" localSheetId="9">#REF!</definedName>
    <definedName name="PRVRY02">#REF!</definedName>
    <definedName name="PRVRY03" localSheetId="9">#REF!</definedName>
    <definedName name="PRVRY03">#REF!</definedName>
    <definedName name="PRVRY04" localSheetId="9">#REF!</definedName>
    <definedName name="PRVRY04">#REF!</definedName>
    <definedName name="PRYR_Period_12">NA()</definedName>
    <definedName name="PRYR_Period_13">NA()</definedName>
    <definedName name="PSD" localSheetId="9" hidden="1">{"'Eng (page2)'!$A$1:$D$52"}</definedName>
    <definedName name="PSD" localSheetId="8" hidden="1">{"'Eng (page2)'!$A$1:$D$52"}</definedName>
    <definedName name="PSD" localSheetId="4" hidden="1">{"'Eng (page2)'!$A$1:$D$52"}</definedName>
    <definedName name="PSD" localSheetId="7" hidden="1">{"'Eng (page2)'!$A$1:$D$52"}</definedName>
    <definedName name="PSD" hidden="1">{"'Eng (page2)'!$A$1:$D$52"}</definedName>
    <definedName name="PTE_AVG" localSheetId="4">'[73]Calculation of end rates'!#REF!</definedName>
    <definedName name="PTE_AVG">#REF!</definedName>
    <definedName name="PTJE" localSheetId="4">[63]DealerData!#REF!</definedName>
    <definedName name="PTJE">#REF!</definedName>
    <definedName name="PTJE_COM1" localSheetId="4">[63]DealerData!#REF!</definedName>
    <definedName name="PTJE_COM1">#REF!</definedName>
    <definedName name="PTJE_COM2" localSheetId="4">[63]DealerData!#REF!</definedName>
    <definedName name="PTJE_COM2">#REF!</definedName>
    <definedName name="PTJE1" localSheetId="4">[63]DealerData!#REF!</definedName>
    <definedName name="PTJE1">#REF!</definedName>
    <definedName name="PTJE2" localSheetId="4">[63]DealerData!#REF!</definedName>
    <definedName name="PTJE2">#REF!</definedName>
    <definedName name="PTJE3" localSheetId="4">[63]DealerData!#REF!</definedName>
    <definedName name="PTJE3">#REF!</definedName>
    <definedName name="ptp" localSheetId="9">#REF!</definedName>
    <definedName name="ptp" localSheetId="7">#REF!</definedName>
    <definedName name="ptp">#REF!</definedName>
    <definedName name="ptttt" localSheetId="9" hidden="1">{"sum_mth",#N/A,FALSE,"SUM-MTH";"sum_mth_สะสม",#N/A,FALSE,"SUM-MTH";"sum_mth_ผลการดำเนินงาน",#N/A,FALSE,"SUM-MTH";"sum_mth_ผลการดำเนินงาน_สะสม",#N/A,FALSE,"SUM-MTH"}</definedName>
    <definedName name="ptttt" localSheetId="8" hidden="1">{"sum_mth",#N/A,FALSE,"SUM-MTH";"sum_mth_สะสม",#N/A,FALSE,"SUM-MTH";"sum_mth_ผลการดำเนินงาน",#N/A,FALSE,"SUM-MTH";"sum_mth_ผลการดำเนินงาน_สะสม",#N/A,FALSE,"SUM-MTH"}</definedName>
    <definedName name="ptttt" localSheetId="4" hidden="1">{"sum_mth",#N/A,FALSE,"SUM-MTH";"sum_mth_สะสม",#N/A,FALSE,"SUM-MTH";"sum_mth_ผลการดำเนินงาน",#N/A,FALSE,"SUM-MTH";"sum_mth_ผลการดำเนินงาน_สะสม",#N/A,FALSE,"SUM-MTH"}</definedName>
    <definedName name="ptttt" localSheetId="7" hidden="1">{"sum_mth",#N/A,FALSE,"SUM-MTH";"sum_mth_สะสม",#N/A,FALSE,"SUM-MTH";"sum_mth_ผลการดำเนินงาน",#N/A,FALSE,"SUM-MTH";"sum_mth_ผลการดำเนินงาน_สะสม",#N/A,FALSE,"SUM-MTH"}</definedName>
    <definedName name="ptttt" hidden="1">{"sum_mth",#N/A,FALSE,"SUM-MTH";"sum_mth_สะสม",#N/A,FALSE,"SUM-MTH";"sum_mth_ผลการดำเนินงาน",#N/A,FALSE,"SUM-MTH";"sum_mth_ผลการดำเนินงาน_สะสม",#N/A,FALSE,"SUM-MTH"}</definedName>
    <definedName name="pu">#N/A</definedName>
    <definedName name="pui">#N/A</definedName>
    <definedName name="Purchase_of_Gas">NA()</definedName>
    <definedName name="PurCost_Building" localSheetId="4">[80]BUILD95!$Z$9:$Z$17</definedName>
    <definedName name="PurCost_Building" localSheetId="7">#REF!</definedName>
    <definedName name="PurCost_Building">#REF!</definedName>
    <definedName name="Put_Volatilities" localSheetId="9">#REF!</definedName>
    <definedName name="Put_Volatilities" localSheetId="7">#REF!</definedName>
    <definedName name="Put_Volatilities">#REF!</definedName>
    <definedName name="PW_Contract_ABCT" localSheetId="4">'[70]Demand Assumption'!$J$208:$RU$208</definedName>
    <definedName name="PW_Contract_ABCT" localSheetId="7">#REF!</definedName>
    <definedName name="PW_Contract_ABCT">#REF!</definedName>
    <definedName name="PW_Contract_BIG" localSheetId="4">'[89]Demand Assumption'!#REF!</definedName>
    <definedName name="PW_Contract_BIG" localSheetId="7">#REF!</definedName>
    <definedName name="PW_Contract_BIG">#REF!</definedName>
    <definedName name="PW_Contract_BPA" localSheetId="4">'[89]Demand Assumption'!#REF!</definedName>
    <definedName name="PW_Contract_BPA" localSheetId="7">#REF!</definedName>
    <definedName name="PW_Contract_BPA">#REF!</definedName>
    <definedName name="PW_Contract_EGAT" localSheetId="4">'[70]Demand Assumption'!$J$738:$RU$738</definedName>
    <definedName name="PW_Contract_EGAT" localSheetId="7">#REF!</definedName>
    <definedName name="PW_Contract_EGAT">#REF!</definedName>
    <definedName name="PW_Contract_MIGP" localSheetId="4">'[70]Demand Assumption'!$J$102:$RU$102</definedName>
    <definedName name="PW_Contract_MIGP" localSheetId="7">#REF!</definedName>
    <definedName name="PW_Contract_MIGP">#REF!</definedName>
    <definedName name="PW_Contract_MPR" localSheetId="4">'[70]Demand Assumption'!$J$420:$RU$420</definedName>
    <definedName name="PW_Contract_MPR" localSheetId="7">#REF!</definedName>
    <definedName name="PW_Contract_MPR">#REF!</definedName>
    <definedName name="PW_Contract_PBC" localSheetId="4">'[70]Demand Assumption'!$J$579:$RU$579</definedName>
    <definedName name="PW_Contract_PBC" localSheetId="7">#REF!</definedName>
    <definedName name="PW_Contract_PBC">#REF!</definedName>
    <definedName name="PW_Contract_PDH" localSheetId="4">'[70]Demand Assumption'!$J$844:$RU$844</definedName>
    <definedName name="PW_Contract_PDH" localSheetId="7">#REF!</definedName>
    <definedName name="PW_Contract_PDH">#REF!</definedName>
    <definedName name="PW_Contract_PE" localSheetId="4">'[89]Demand Assumption'!#REF!</definedName>
    <definedName name="PW_Contract_PE" localSheetId="7">#REF!</definedName>
    <definedName name="PW_Contract_PE">#REF!</definedName>
    <definedName name="PW_Contract_PPCL" localSheetId="4">'[70]Demand Assumption'!$J$685:$RU$685</definedName>
    <definedName name="PW_Contract_PPCL" localSheetId="7">#REF!</definedName>
    <definedName name="PW_Contract_PPCL">#REF!</definedName>
    <definedName name="PW_Contract_PTTAC" localSheetId="4">'[70]Demand Assumption'!$J$526:$RU$526</definedName>
    <definedName name="PW_Contract_PTTAC" localSheetId="7">#REF!</definedName>
    <definedName name="PW_Contract_PTTAC">#REF!</definedName>
    <definedName name="PW_Contract_PTTCH" localSheetId="4">'[70]Demand Assumption'!$J$261:$RU$261</definedName>
    <definedName name="PW_Contract_PTTCH" localSheetId="7">#REF!</definedName>
    <definedName name="PW_Contract_PTTCH">#REF!</definedName>
    <definedName name="PW_Contract_PTTCH_LAB" localSheetId="4">'[70]Demand Assumption'!$J$632:$RU$632</definedName>
    <definedName name="PW_Contract_PTTCH_LAB" localSheetId="7">#REF!</definedName>
    <definedName name="PW_Contract_PTTCH_LAB">#REF!</definedName>
    <definedName name="PW_Contract_PTTPE" localSheetId="4">'[70]Demand Assumption'!$J$791:$RU$791</definedName>
    <definedName name="PW_Contract_PTTPE" localSheetId="7">#REF!</definedName>
    <definedName name="PW_Contract_PTTPE">#REF!</definedName>
    <definedName name="PW_Contract_PTTPL" localSheetId="4">'[89]Demand Assumption'!#REF!</definedName>
    <definedName name="PW_Contract_PTTPL" localSheetId="7">#REF!</definedName>
    <definedName name="PW_Contract_PTTPL">#REF!</definedName>
    <definedName name="PW_Contract_TEA" localSheetId="4">'[70]Demand Assumption'!$J$367:$RU$367</definedName>
    <definedName name="PW_Contract_TEA" localSheetId="7">#REF!</definedName>
    <definedName name="PW_Contract_TEA">#REF!</definedName>
    <definedName name="PW_Contract_TEX" localSheetId="4">'[70]Demand Assumption'!$J$155:$RU$155</definedName>
    <definedName name="PW_Contract_TEX" localSheetId="7">#REF!</definedName>
    <definedName name="PW_Contract_TEX">#REF!</definedName>
    <definedName name="PW_Contract_TOCGC" localSheetId="4">'[70]Demand Assumption'!$J$49:$RU$49</definedName>
    <definedName name="PW_Contract_TOCGC" localSheetId="7">#REF!</definedName>
    <definedName name="PW_Contract_TOCGC">#REF!</definedName>
    <definedName name="PW_Contract_TOCGC2" localSheetId="4">'[70]Demand Assumption'!$J$473:$RU$473</definedName>
    <definedName name="PW_Contract_TOCGC2" localSheetId="7">#REF!</definedName>
    <definedName name="PW_Contract_TOCGC2">#REF!</definedName>
    <definedName name="PW_Contract_TOL" localSheetId="4">'[70]Demand Assumption'!$J$314:$RU$314</definedName>
    <definedName name="PW_Contract_TOL" localSheetId="7">#REF!</definedName>
    <definedName name="PW_Contract_TOL">#REF!</definedName>
    <definedName name="PW_Demand_Total" localSheetId="4">'[70]Customer Demand'!$J$102:$RU$102</definedName>
    <definedName name="PW_Demand_Total" localSheetId="7">#REF!</definedName>
    <definedName name="PW_Demand_Total">#REF!</definedName>
    <definedName name="PW_LF_ABCT" localSheetId="4">'[70]Demand Assumption'!$J$209:$RU$209</definedName>
    <definedName name="PW_LF_ABCT" localSheetId="7">#REF!</definedName>
    <definedName name="PW_LF_ABCT">#REF!</definedName>
    <definedName name="PW_LF_BIG" localSheetId="4">'[89]Demand Assumption'!#REF!</definedName>
    <definedName name="PW_LF_BIG" localSheetId="7">#REF!</definedName>
    <definedName name="PW_LF_BIG">#REF!</definedName>
    <definedName name="PW_LF_BPA" localSheetId="4">'[89]Demand Assumption'!#REF!</definedName>
    <definedName name="PW_LF_BPA" localSheetId="7">#REF!</definedName>
    <definedName name="PW_LF_BPA">#REF!</definedName>
    <definedName name="PW_LF_EGAT" localSheetId="4">'[70]Demand Assumption'!$J$739:$RU$739</definedName>
    <definedName name="PW_LF_EGAT" localSheetId="7">#REF!</definedName>
    <definedName name="PW_LF_EGAT">#REF!</definedName>
    <definedName name="PW_LF_MIGP" localSheetId="4">'[70]Demand Assumption'!$J$103:$RU$103</definedName>
    <definedName name="PW_LF_MIGP" localSheetId="7">#REF!</definedName>
    <definedName name="PW_LF_MIGP">#REF!</definedName>
    <definedName name="PW_LF_MPR" localSheetId="4">'[70]Demand Assumption'!$J$421:$RU$421</definedName>
    <definedName name="PW_LF_MPR" localSheetId="7">#REF!</definedName>
    <definedName name="PW_LF_MPR">#REF!</definedName>
    <definedName name="PW_LF_PBC" localSheetId="4">'[70]Demand Assumption'!$J$580:$RU$580</definedName>
    <definedName name="PW_LF_PBC" localSheetId="7">#REF!</definedName>
    <definedName name="PW_LF_PBC">#REF!</definedName>
    <definedName name="PW_LF_PDH" localSheetId="4">'[70]Demand Assumption'!$J$845:$RU$845</definedName>
    <definedName name="PW_LF_PDH" localSheetId="7">#REF!</definedName>
    <definedName name="PW_LF_PDH">#REF!</definedName>
    <definedName name="PW_LF_PE" localSheetId="4">'[89]Demand Assumption'!#REF!</definedName>
    <definedName name="PW_LF_PE" localSheetId="7">#REF!</definedName>
    <definedName name="PW_LF_PE">#REF!</definedName>
    <definedName name="PW_LF_PPCL" localSheetId="4">'[70]Demand Assumption'!$J$686:$RU$686</definedName>
    <definedName name="PW_LF_PPCL" localSheetId="7">#REF!</definedName>
    <definedName name="PW_LF_PPCL">#REF!</definedName>
    <definedName name="PW_LF_PTTAC" localSheetId="4">'[70]Demand Assumption'!$J$527:$RU$527</definedName>
    <definedName name="PW_LF_PTTAC" localSheetId="7">#REF!</definedName>
    <definedName name="PW_LF_PTTAC">#REF!</definedName>
    <definedName name="PW_LF_PTTCH" localSheetId="4">'[70]Demand Assumption'!$J$262:$RU$262</definedName>
    <definedName name="PW_LF_PTTCH" localSheetId="7">#REF!</definedName>
    <definedName name="PW_LF_PTTCH">#REF!</definedName>
    <definedName name="PW_LF_PTTCH_LAB" localSheetId="4">'[70]Demand Assumption'!$J$633:$RU$633</definedName>
    <definedName name="PW_LF_PTTCH_LAB" localSheetId="7">#REF!</definedName>
    <definedName name="PW_LF_PTTCH_LAB">#REF!</definedName>
    <definedName name="PW_LF_PTTPE" localSheetId="4">'[70]Demand Assumption'!$J$792:$RU$792</definedName>
    <definedName name="PW_LF_PTTPE" localSheetId="7">#REF!</definedName>
    <definedName name="PW_LF_PTTPE">#REF!</definedName>
    <definedName name="PW_LF_PTTPL" localSheetId="4">'[89]Demand Assumption'!#REF!</definedName>
    <definedName name="PW_LF_PTTPL" localSheetId="7">#REF!</definedName>
    <definedName name="PW_LF_PTTPL">#REF!</definedName>
    <definedName name="PW_LF_TEA" localSheetId="4">'[70]Demand Assumption'!$J$368:$RU$368</definedName>
    <definedName name="PW_LF_TEA" localSheetId="7">#REF!</definedName>
    <definedName name="PW_LF_TEA">#REF!</definedName>
    <definedName name="PW_LF_TEX" localSheetId="4">'[70]Demand Assumption'!$J$156:$RU$156</definedName>
    <definedName name="PW_LF_TEX" localSheetId="7">#REF!</definedName>
    <definedName name="PW_LF_TEX">#REF!</definedName>
    <definedName name="PW_LF_TOCGC" localSheetId="4">'[70]Demand Assumption'!$J$50:$RU$50</definedName>
    <definedName name="PW_LF_TOCGC" localSheetId="7">#REF!</definedName>
    <definedName name="PW_LF_TOCGC">#REF!</definedName>
    <definedName name="PW_LF_TOCGC2" localSheetId="4">'[70]Demand Assumption'!$J$474:$RU$474</definedName>
    <definedName name="PW_LF_TOCGC2" localSheetId="7">#REF!</definedName>
    <definedName name="PW_LF_TOCGC2">#REF!</definedName>
    <definedName name="PW_LF_TOL" localSheetId="4">'[70]Demand Assumption'!$J$315:$RU$315</definedName>
    <definedName name="PW_LF_TOL" localSheetId="7">#REF!</definedName>
    <definedName name="PW_LF_TOL">#REF!</definedName>
    <definedName name="PW_Price_ABCT" localSheetId="4">'[70]Demand Assumption'!$J$210:$RU$210</definedName>
    <definedName name="PW_Price_ABCT" localSheetId="7">#REF!</definedName>
    <definedName name="PW_Price_ABCT">#REF!</definedName>
    <definedName name="PW_PRice_EGAT" localSheetId="4">'[70]Demand Assumption'!$J$740:$RU$740</definedName>
    <definedName name="PW_PRice_EGAT" localSheetId="7">#REF!</definedName>
    <definedName name="PW_PRice_EGAT">#REF!</definedName>
    <definedName name="PW_Price_MIGP" localSheetId="4">'[70]Demand Assumption'!$J$104:$RU$104</definedName>
    <definedName name="PW_Price_MIGP" localSheetId="7">#REF!</definedName>
    <definedName name="PW_Price_MIGP">#REF!</definedName>
    <definedName name="PW_Price_MPR" localSheetId="4">'[70]Demand Assumption'!$J$422:$RU$422</definedName>
    <definedName name="PW_Price_MPR" localSheetId="7">#REF!</definedName>
    <definedName name="PW_Price_MPR">#REF!</definedName>
    <definedName name="PW_Price_PBC" localSheetId="4">'[70]Demand Assumption'!$J$581:$RU$581</definedName>
    <definedName name="PW_Price_PBC" localSheetId="7">#REF!</definedName>
    <definedName name="PW_Price_PBC">#REF!</definedName>
    <definedName name="PW_Price_PDH" localSheetId="4">'[70]Demand Assumption'!$J$846:$RU$846</definedName>
    <definedName name="PW_Price_PDH" localSheetId="7">#REF!</definedName>
    <definedName name="PW_Price_PDH">#REF!</definedName>
    <definedName name="PW_Price_PPCL" localSheetId="4">'[70]Demand Assumption'!$J$687:$RU$687</definedName>
    <definedName name="PW_Price_PPCL" localSheetId="7">#REF!</definedName>
    <definedName name="PW_Price_PPCL">#REF!</definedName>
    <definedName name="PW_Price_PTTAC" localSheetId="4">'[70]Demand Assumption'!$J$528:$RU$528</definedName>
    <definedName name="PW_Price_PTTAC" localSheetId="7">#REF!</definedName>
    <definedName name="PW_Price_PTTAC">#REF!</definedName>
    <definedName name="PW_Price_PTTCH" localSheetId="4">'[70]Demand Assumption'!$J$263:$RU$263</definedName>
    <definedName name="PW_Price_PTTCH" localSheetId="7">#REF!</definedName>
    <definedName name="PW_Price_PTTCH">#REF!</definedName>
    <definedName name="PW_Price_PTTCH_LAB" localSheetId="4">'[70]Demand Assumption'!$J$634:$RU$634</definedName>
    <definedName name="PW_Price_PTTCH_LAB" localSheetId="7">#REF!</definedName>
    <definedName name="PW_Price_PTTCH_LAB">#REF!</definedName>
    <definedName name="PW_Price_PTTPE" localSheetId="4">'[70]Demand Assumption'!$J$793:$RU$793</definedName>
    <definedName name="PW_Price_PTTPE" localSheetId="7">#REF!</definedName>
    <definedName name="PW_Price_PTTPE">#REF!</definedName>
    <definedName name="PW_Price_TEA" localSheetId="4">'[70]Demand Assumption'!$J$369:$RU$369</definedName>
    <definedName name="PW_Price_TEA" localSheetId="7">#REF!</definedName>
    <definedName name="PW_Price_TEA">#REF!</definedName>
    <definedName name="PW_Price_TOCGC" localSheetId="4">'[70]Demand Assumption'!$J$51:$RU$51</definedName>
    <definedName name="PW_Price_TOCGC" localSheetId="7">#REF!</definedName>
    <definedName name="PW_Price_TOCGC">#REF!</definedName>
    <definedName name="PW_Price_TOCGC2" localSheetId="4">'[70]Demand Assumption'!$J$475:$RU$475</definedName>
    <definedName name="PW_Price_TOCGC2" localSheetId="7">#REF!</definedName>
    <definedName name="PW_Price_TOCGC2">#REF!</definedName>
    <definedName name="PW_Price_TOL" localSheetId="4">'[70]Demand Assumption'!$J$316:$RU$316</definedName>
    <definedName name="PW_Price_TOL" localSheetId="7">#REF!</definedName>
    <definedName name="PW_Price_TOL">#REF!</definedName>
    <definedName name="PY_Accounts_Receivable" localSheetId="9">#REF!</definedName>
    <definedName name="PY_Accounts_Receivable" localSheetId="7">#REF!</definedName>
    <definedName name="PY_Accounts_Receivable">#REF!</definedName>
    <definedName name="PY_Administration" localSheetId="9">#REF!</definedName>
    <definedName name="PY_Administration">#REF!</definedName>
    <definedName name="PY_Cash" localSheetId="9">#REF!</definedName>
    <definedName name="PY_Cash">#REF!</definedName>
    <definedName name="PY_Common_Equity" localSheetId="9">#REF!</definedName>
    <definedName name="PY_Common_Equity">#REF!</definedName>
    <definedName name="PY_Cost_of_Sales" localSheetId="9">#REF!</definedName>
    <definedName name="PY_Cost_of_Sales">#REF!</definedName>
    <definedName name="PY_Current_Liabilities" localSheetId="9">#REF!</definedName>
    <definedName name="PY_Current_Liabilities">#REF!</definedName>
    <definedName name="PY_Depreciation" localSheetId="9">#REF!</definedName>
    <definedName name="PY_Depreciation">#REF!</definedName>
    <definedName name="PY_Disc._Ops." localSheetId="4">'[117]Income Statement'!$E$27</definedName>
    <definedName name="PY_Disc._Ops." localSheetId="7">#REF!</definedName>
    <definedName name="PY_Disc._Ops.">#REF!</definedName>
    <definedName name="PY_Extraord." localSheetId="4">'[117]Income Statement'!$E$31</definedName>
    <definedName name="PY_Extraord." localSheetId="7">#REF!</definedName>
    <definedName name="PY_Extraord.">#REF!</definedName>
    <definedName name="PY_Gross_Profit" localSheetId="9">#REF!</definedName>
    <definedName name="PY_Gross_Profit" localSheetId="7">#REF!</definedName>
    <definedName name="PY_Gross_Profit">#REF!</definedName>
    <definedName name="PY_INC_AFT_TAX" localSheetId="4">'[117]Income Statement'!$E$25</definedName>
    <definedName name="PY_INC_AFT_TAX" localSheetId="7">#REF!</definedName>
    <definedName name="PY_INC_AFT_TAX">#REF!</definedName>
    <definedName name="PY_INC_BEF_EXTRAORD" localSheetId="4">'[117]Income Statement'!$E$29</definedName>
    <definedName name="PY_INC_BEF_EXTRAORD" localSheetId="7">#REF!</definedName>
    <definedName name="PY_INC_BEF_EXTRAORD">#REF!</definedName>
    <definedName name="PY_Inc_Bef_Tax" localSheetId="9">#REF!</definedName>
    <definedName name="PY_Inc_Bef_Tax" localSheetId="7">#REF!</definedName>
    <definedName name="PY_Inc_Bef_Tax">#REF!</definedName>
    <definedName name="PY_Intangible_Assets" localSheetId="9">#REF!</definedName>
    <definedName name="PY_Intangible_Assets">#REF!</definedName>
    <definedName name="PY_Interest_Expense" localSheetId="9">#REF!</definedName>
    <definedName name="PY_Interest_Expense">#REF!</definedName>
    <definedName name="PY_Inventory" localSheetId="9">#REF!</definedName>
    <definedName name="PY_Inventory">#REF!</definedName>
    <definedName name="PY_LIABIL_EQUITY" localSheetId="9">#REF!</definedName>
    <definedName name="PY_LIABIL_EQUITY">#REF!</definedName>
    <definedName name="PY_Long_term_Debt__excl_Dfd_Taxes" localSheetId="9">#REF!</definedName>
    <definedName name="PY_Long_term_Debt__excl_Dfd_Taxes">#REF!</definedName>
    <definedName name="PY_Marketable_Sec" localSheetId="9">#REF!</definedName>
    <definedName name="PY_Marketable_Sec">#REF!</definedName>
    <definedName name="PY_NET_INCOME" localSheetId="4">'[117]Income Statement'!$E$33</definedName>
    <definedName name="PY_NET_INCOME" localSheetId="7">#REF!</definedName>
    <definedName name="PY_NET_INCOME">#REF!</definedName>
    <definedName name="PY_NET_PROFIT" localSheetId="9">#REF!</definedName>
    <definedName name="PY_NET_PROFIT" localSheetId="7">#REF!</definedName>
    <definedName name="PY_NET_PROFIT">#REF!</definedName>
    <definedName name="PY_Net_Revenue" localSheetId="9">#REF!</definedName>
    <definedName name="PY_Net_Revenue">#REF!</definedName>
    <definedName name="PY_Operating_Inc" localSheetId="9">#REF!</definedName>
    <definedName name="PY_Operating_Inc">#REF!</definedName>
    <definedName name="PY_Operating_Income" localSheetId="9">#REF!</definedName>
    <definedName name="PY_Operating_Income">#REF!</definedName>
    <definedName name="PY_Other_Curr_Assets" localSheetId="9">#REF!</definedName>
    <definedName name="PY_Other_Curr_Assets">#REF!</definedName>
    <definedName name="PY_Other_Exp" localSheetId="9">#REF!</definedName>
    <definedName name="PY_Other_Exp">#REF!</definedName>
    <definedName name="PY_Other_LT_Assets" localSheetId="9">#REF!</definedName>
    <definedName name="PY_Other_LT_Assets">#REF!</definedName>
    <definedName name="PY_Other_LT_Liabilities" localSheetId="9">#REF!</definedName>
    <definedName name="PY_Other_LT_Liabilities">#REF!</definedName>
    <definedName name="PY_Preferred_Stock" localSheetId="9">#REF!</definedName>
    <definedName name="PY_Preferred_Stock">#REF!</definedName>
    <definedName name="PY_QUICK_ASSETS" localSheetId="9">#REF!</definedName>
    <definedName name="PY_QUICK_ASSETS">#REF!</definedName>
    <definedName name="PY_Retained_Earnings" localSheetId="9">#REF!</definedName>
    <definedName name="PY_Retained_Earnings">#REF!</definedName>
    <definedName name="PY_Selling" localSheetId="9">#REF!</definedName>
    <definedName name="PY_Selling">#REF!</definedName>
    <definedName name="PY_Tangible_Assets" localSheetId="9">#REF!</definedName>
    <definedName name="PY_Tangible_Assets">#REF!</definedName>
    <definedName name="PY_Taxes" localSheetId="9">#REF!</definedName>
    <definedName name="PY_Taxes">#REF!</definedName>
    <definedName name="PY_TOTAL_ASSETS" localSheetId="9">#REF!</definedName>
    <definedName name="PY_TOTAL_ASSETS">#REF!</definedName>
    <definedName name="PY_TOTAL_CURR_ASSETS" localSheetId="9">#REF!</definedName>
    <definedName name="PY_TOTAL_CURR_ASSETS">#REF!</definedName>
    <definedName name="PY_TOTAL_DEBT" localSheetId="9">#REF!</definedName>
    <definedName name="PY_TOTAL_DEBT">#REF!</definedName>
    <definedName name="PY_TOTAL_EQUITY" localSheetId="9">#REF!</definedName>
    <definedName name="PY_TOTAL_EQUITY">#REF!</definedName>
    <definedName name="PY_Trade_Payables" localSheetId="9">#REF!</definedName>
    <definedName name="PY_Trade_Payables">#REF!</definedName>
    <definedName name="PY_Year_Income_Statement" localSheetId="9">#REF!</definedName>
    <definedName name="PY_Year_Income_Statement">#REF!</definedName>
    <definedName name="PY2_Accounts_Receivable" localSheetId="9">#REF!</definedName>
    <definedName name="PY2_Accounts_Receivable">#REF!</definedName>
    <definedName name="PY2_Administration" localSheetId="9">#REF!</definedName>
    <definedName name="PY2_Administration">#REF!</definedName>
    <definedName name="PY2_Cash" localSheetId="9">#REF!</definedName>
    <definedName name="PY2_Cash">#REF!</definedName>
    <definedName name="PY2_Common_Equity" localSheetId="9">#REF!</definedName>
    <definedName name="PY2_Common_Equity">#REF!</definedName>
    <definedName name="PY2_Cost_of_Sales" localSheetId="9">#REF!</definedName>
    <definedName name="PY2_Cost_of_Sales">#REF!</definedName>
    <definedName name="PY2_Current_Liabilities" localSheetId="9">#REF!</definedName>
    <definedName name="PY2_Current_Liabilities">#REF!</definedName>
    <definedName name="PY2_Depreciation" localSheetId="9">#REF!</definedName>
    <definedName name="PY2_Depreciation">#REF!</definedName>
    <definedName name="PY2_Disc._Ops." localSheetId="4">'[117]Income Statement'!$L$27</definedName>
    <definedName name="PY2_Disc._Ops." localSheetId="7">#REF!</definedName>
    <definedName name="PY2_Disc._Ops.">#REF!</definedName>
    <definedName name="PY2_Extraord." localSheetId="4">'[117]Income Statement'!$L$31</definedName>
    <definedName name="PY2_Extraord." localSheetId="7">#REF!</definedName>
    <definedName name="PY2_Extraord.">#REF!</definedName>
    <definedName name="PY2_Gross_Profit" localSheetId="9">#REF!</definedName>
    <definedName name="PY2_Gross_Profit" localSheetId="7">#REF!</definedName>
    <definedName name="PY2_Gross_Profit">#REF!</definedName>
    <definedName name="PY2_INC_AFT_TAX" localSheetId="4">'[117]Income Statement'!$L$25</definedName>
    <definedName name="PY2_INC_AFT_TAX" localSheetId="7">#REF!</definedName>
    <definedName name="PY2_INC_AFT_TAX">#REF!</definedName>
    <definedName name="PY2_INC_BEF_EXTRAORD" localSheetId="4">'[117]Income Statement'!$L$29</definedName>
    <definedName name="PY2_INC_BEF_EXTRAORD" localSheetId="7">#REF!</definedName>
    <definedName name="PY2_INC_BEF_EXTRAORD">#REF!</definedName>
    <definedName name="PY2_Inc_Bef_Tax" localSheetId="9">#REF!</definedName>
    <definedName name="PY2_Inc_Bef_Tax" localSheetId="7">#REF!</definedName>
    <definedName name="PY2_Inc_Bef_Tax">#REF!</definedName>
    <definedName name="PY2_Intangible_Assets" localSheetId="9">#REF!</definedName>
    <definedName name="PY2_Intangible_Assets">#REF!</definedName>
    <definedName name="PY2_Interest_Expense" localSheetId="9">#REF!</definedName>
    <definedName name="PY2_Interest_Expense">#REF!</definedName>
    <definedName name="PY2_Inventory" localSheetId="9">#REF!</definedName>
    <definedName name="PY2_Inventory">#REF!</definedName>
    <definedName name="PY2_LIABIL_EQUITY" localSheetId="9">#REF!</definedName>
    <definedName name="PY2_LIABIL_EQUITY">#REF!</definedName>
    <definedName name="PY2_Long_term_Debt__excl_Dfd_Taxes" localSheetId="9">#REF!</definedName>
    <definedName name="PY2_Long_term_Debt__excl_Dfd_Taxes">#REF!</definedName>
    <definedName name="PY2_Marketable_Sec" localSheetId="9">#REF!</definedName>
    <definedName name="PY2_Marketable_Sec">#REF!</definedName>
    <definedName name="PY2_NET_INCOME" localSheetId="4">'[117]Income Statement'!$L$33</definedName>
    <definedName name="PY2_NET_INCOME" localSheetId="7">#REF!</definedName>
    <definedName name="PY2_NET_INCOME">#REF!</definedName>
    <definedName name="PY2_NET_PROFIT" localSheetId="9">#REF!</definedName>
    <definedName name="PY2_NET_PROFIT" localSheetId="7">#REF!</definedName>
    <definedName name="PY2_NET_PROFIT">#REF!</definedName>
    <definedName name="PY2_Net_Revenue" localSheetId="9">#REF!</definedName>
    <definedName name="PY2_Net_Revenue">#REF!</definedName>
    <definedName name="PY2_Operating_Inc" localSheetId="9">#REF!</definedName>
    <definedName name="PY2_Operating_Inc">#REF!</definedName>
    <definedName name="PY2_Operating_Income" localSheetId="9">#REF!</definedName>
    <definedName name="PY2_Operating_Income">#REF!</definedName>
    <definedName name="PY2_Other_Curr_Assets" localSheetId="9">#REF!</definedName>
    <definedName name="PY2_Other_Curr_Assets">#REF!</definedName>
    <definedName name="PY2_Other_Exp." localSheetId="9">#REF!</definedName>
    <definedName name="PY2_Other_Exp.">#REF!</definedName>
    <definedName name="PY2_Other_LT_Assets" localSheetId="9">#REF!</definedName>
    <definedName name="PY2_Other_LT_Assets">#REF!</definedName>
    <definedName name="PY2_Other_LT_Liabilities" localSheetId="9">#REF!</definedName>
    <definedName name="PY2_Other_LT_Liabilities">#REF!</definedName>
    <definedName name="PY2_Preferred_Stock" localSheetId="9">#REF!</definedName>
    <definedName name="PY2_Preferred_Stock">#REF!</definedName>
    <definedName name="PY2_QUICK_ASSETS" localSheetId="9">#REF!</definedName>
    <definedName name="PY2_QUICK_ASSETS">#REF!</definedName>
    <definedName name="PY2_Retained_Earnings" localSheetId="9">#REF!</definedName>
    <definedName name="PY2_Retained_Earnings">#REF!</definedName>
    <definedName name="PY2_Selling" localSheetId="9">#REF!</definedName>
    <definedName name="PY2_Selling">#REF!</definedName>
    <definedName name="PY2_Tangible_Assets" localSheetId="9">#REF!</definedName>
    <definedName name="PY2_Tangible_Assets">#REF!</definedName>
    <definedName name="PY2_Taxes" localSheetId="9">#REF!</definedName>
    <definedName name="PY2_Taxes">#REF!</definedName>
    <definedName name="PY2_TOTAL_ASSETS" localSheetId="9">#REF!</definedName>
    <definedName name="PY2_TOTAL_ASSETS">#REF!</definedName>
    <definedName name="PY2_TOTAL_CURR_ASSETS" localSheetId="9">#REF!</definedName>
    <definedName name="PY2_TOTAL_CURR_ASSETS">#REF!</definedName>
    <definedName name="PY2_TOTAL_DEBT" localSheetId="9">#REF!</definedName>
    <definedName name="PY2_TOTAL_DEBT">#REF!</definedName>
    <definedName name="PY2_TOTAL_EQUITY" localSheetId="9">#REF!</definedName>
    <definedName name="PY2_TOTAL_EQUITY">#REF!</definedName>
    <definedName name="PY2_Trade_Payables" localSheetId="9">#REF!</definedName>
    <definedName name="PY2_Trade_Payables">#REF!</definedName>
    <definedName name="PY2_Year_Income_Statement" localSheetId="9">#REF!</definedName>
    <definedName name="PY2_Year_Income_Statement">#REF!</definedName>
    <definedName name="PY3_Accounts_Receivable" localSheetId="4">'[117]Balance Sheet'!$P$9</definedName>
    <definedName name="PY3_Accounts_Receivable" localSheetId="7">#REF!</definedName>
    <definedName name="PY3_Accounts_Receivable">#REF!</definedName>
    <definedName name="PY3_Administration" localSheetId="4">'[117]Income Statement'!$S$12</definedName>
    <definedName name="PY3_Administration" localSheetId="7">#REF!</definedName>
    <definedName name="PY3_Administration">#REF!</definedName>
    <definedName name="PY3_Cash" localSheetId="4">'[117]Balance Sheet'!$P$7</definedName>
    <definedName name="PY3_Cash" localSheetId="7">#REF!</definedName>
    <definedName name="PY3_Cash">#REF!</definedName>
    <definedName name="PY3_Common_Equity" localSheetId="4">'[117]Balance Sheet'!$P$34</definedName>
    <definedName name="PY3_Common_Equity" localSheetId="7">#REF!</definedName>
    <definedName name="PY3_Common_Equity">#REF!</definedName>
    <definedName name="PY3_Cost_of_Sales" localSheetId="4">'[117]Income Statement'!$S$8</definedName>
    <definedName name="PY3_Cost_of_Sales" localSheetId="7">#REF!</definedName>
    <definedName name="PY3_Cost_of_Sales">#REF!</definedName>
    <definedName name="PY3_Current_Liabilities" localSheetId="4">'[117]Balance Sheet'!$P$27</definedName>
    <definedName name="PY3_Current_Liabilities" localSheetId="7">#REF!</definedName>
    <definedName name="PY3_Current_Liabilities">#REF!</definedName>
    <definedName name="PY3_Depreciation" localSheetId="4">'[117]Income Statement'!$S$15</definedName>
    <definedName name="PY3_Depreciation" localSheetId="7">#REF!</definedName>
    <definedName name="PY3_Depreciation">#REF!</definedName>
    <definedName name="PY3_Disc._Ops." localSheetId="4">'[117]Income Statement'!$S$27</definedName>
    <definedName name="PY3_Disc._Ops." localSheetId="7">#REF!</definedName>
    <definedName name="PY3_Disc._Ops.">#REF!</definedName>
    <definedName name="PY3_Extraord." localSheetId="4">'[117]Income Statement'!$S$31</definedName>
    <definedName name="PY3_Extraord." localSheetId="7">#REF!</definedName>
    <definedName name="PY3_Extraord.">#REF!</definedName>
    <definedName name="PY3_Gross_Profit" localSheetId="4">'[117]Income Statement'!$S$10</definedName>
    <definedName name="PY3_Gross_Profit" localSheetId="7">#REF!</definedName>
    <definedName name="PY3_Gross_Profit">#REF!</definedName>
    <definedName name="PY3_INC_AFT_TAX" localSheetId="4">'[117]Income Statement'!$S$25</definedName>
    <definedName name="PY3_INC_AFT_TAX" localSheetId="7">#REF!</definedName>
    <definedName name="PY3_INC_AFT_TAX">#REF!</definedName>
    <definedName name="PY3_INC_BEF_EXTRAORD" localSheetId="4">'[117]Income Statement'!$S$29</definedName>
    <definedName name="PY3_INC_BEF_EXTRAORD" localSheetId="7">#REF!</definedName>
    <definedName name="PY3_INC_BEF_EXTRAORD">#REF!</definedName>
    <definedName name="PY3_Inc_Bef_Tax" localSheetId="4">'[117]Income Statement'!$S$21</definedName>
    <definedName name="PY3_Inc_Bef_Tax" localSheetId="7">#REF!</definedName>
    <definedName name="PY3_Inc_Bef_Tax">#REF!</definedName>
    <definedName name="PY3_Interest_Expense" localSheetId="4">'[117]Income Statement'!$S$19</definedName>
    <definedName name="PY3_Interest_Expense" localSheetId="7">#REF!</definedName>
    <definedName name="PY3_Interest_Expense">#REF!</definedName>
    <definedName name="PY3_Inventory" localSheetId="4">'[117]Balance Sheet'!$P$13</definedName>
    <definedName name="PY3_Inventory" localSheetId="7">#REF!</definedName>
    <definedName name="PY3_Inventory">#REF!</definedName>
    <definedName name="PY3_LIABIL_EQUITY" localSheetId="4">'[117]Balance Sheet'!$P$39</definedName>
    <definedName name="PY3_LIABIL_EQUITY" localSheetId="7">#REF!</definedName>
    <definedName name="PY3_LIABIL_EQUITY">#REF!</definedName>
    <definedName name="PY3_Long_term_Debt__excl_Dfd_Taxes" localSheetId="4">'[117]Balance Sheet'!$P$28</definedName>
    <definedName name="PY3_Long_term_Debt__excl_Dfd_Taxes" localSheetId="7">#REF!</definedName>
    <definedName name="PY3_Long_term_Debt__excl_Dfd_Taxes">#REF!</definedName>
    <definedName name="PY3_NET_INCOME" localSheetId="4">'[117]Income Statement'!$S$33</definedName>
    <definedName name="PY3_NET_INCOME" localSheetId="7">#REF!</definedName>
    <definedName name="PY3_NET_INCOME">#REF!</definedName>
    <definedName name="PY3_Net_Revenue" localSheetId="4">'[117]Income Statement'!$S$7</definedName>
    <definedName name="PY3_Net_Revenue" localSheetId="7">#REF!</definedName>
    <definedName name="PY3_Net_Revenue">#REF!</definedName>
    <definedName name="PY3_Operating_Inc" localSheetId="4">'[117]Income Statement'!$S$17</definedName>
    <definedName name="PY3_Operating_Inc" localSheetId="7">#REF!</definedName>
    <definedName name="PY3_Operating_Inc">#REF!</definedName>
    <definedName name="PY3_Other_Exp." localSheetId="4">'[117]Income Statement'!$S$14</definedName>
    <definedName name="PY3_Other_Exp." localSheetId="7">#REF!</definedName>
    <definedName name="PY3_Other_Exp.">#REF!</definedName>
    <definedName name="PY3_QUICK_ASSETS" localSheetId="4">'[117]Balance Sheet'!$P$11</definedName>
    <definedName name="PY3_QUICK_ASSETS" localSheetId="7">#REF!</definedName>
    <definedName name="PY3_QUICK_ASSETS">#REF!</definedName>
    <definedName name="PY3_Selling" localSheetId="4">'[117]Income Statement'!$S$13</definedName>
    <definedName name="PY3_Selling" localSheetId="7">#REF!</definedName>
    <definedName name="PY3_Selling">#REF!</definedName>
    <definedName name="PY3_Taxes" localSheetId="4">'[117]Income Statement'!$S$23</definedName>
    <definedName name="PY3_Taxes" localSheetId="7">#REF!</definedName>
    <definedName name="PY3_Taxes">#REF!</definedName>
    <definedName name="PY3_TOTAL_ASSETS" localSheetId="4">'[117]Balance Sheet'!$P$24</definedName>
    <definedName name="PY3_TOTAL_ASSETS" localSheetId="7">#REF!</definedName>
    <definedName name="PY3_TOTAL_ASSETS">#REF!</definedName>
    <definedName name="PY3_TOTAL_CURR_ASSETS" localSheetId="4">'[117]Balance Sheet'!$P$17</definedName>
    <definedName name="PY3_TOTAL_CURR_ASSETS" localSheetId="7">#REF!</definedName>
    <definedName name="PY3_TOTAL_CURR_ASSETS">#REF!</definedName>
    <definedName name="PY3_TOTAL_DEBT" localSheetId="4">'[117]Balance Sheet'!$P$31</definedName>
    <definedName name="PY3_TOTAL_DEBT" localSheetId="7">#REF!</definedName>
    <definedName name="PY3_TOTAL_DEBT">#REF!</definedName>
    <definedName name="PY3_TOTAL_EQUITY" localSheetId="4">'[117]Balance Sheet'!$P$37</definedName>
    <definedName name="PY3_TOTAL_EQUITY" localSheetId="7">#REF!</definedName>
    <definedName name="PY3_TOTAL_EQUITY">#REF!</definedName>
    <definedName name="PY3_Trade_Payables" localSheetId="4">'[117]Balance Sheet'!$P$26</definedName>
    <definedName name="PY3_Trade_Payables" localSheetId="7">#REF!</definedName>
    <definedName name="PY3_Trade_Payables">#REF!</definedName>
    <definedName name="PY3_Year_Income_Statement" localSheetId="4">'[117]Income Statement'!$S$3</definedName>
    <definedName name="PY3_Year_Income_Statement" localSheetId="7">#REF!</definedName>
    <definedName name="PY3_Year_Income_Statement">#REF!</definedName>
    <definedName name="PY4_Accounts_Receivable" localSheetId="4">'[117]Balance Sheet'!$Q$9</definedName>
    <definedName name="PY4_Accounts_Receivable" localSheetId="7">#REF!</definedName>
    <definedName name="PY4_Accounts_Receivable">#REF!</definedName>
    <definedName name="PY4_Administration" localSheetId="4">'[117]Income Statement'!$U$12</definedName>
    <definedName name="PY4_Administration" localSheetId="7">#REF!</definedName>
    <definedName name="PY4_Administration">#REF!</definedName>
    <definedName name="PY4_Cash" localSheetId="4">'[117]Balance Sheet'!$Q$7</definedName>
    <definedName name="PY4_Cash" localSheetId="7">#REF!</definedName>
    <definedName name="PY4_Cash">#REF!</definedName>
    <definedName name="PY4_Common_Equity" localSheetId="4">'[117]Balance Sheet'!$Q$34</definedName>
    <definedName name="PY4_Common_Equity" localSheetId="7">#REF!</definedName>
    <definedName name="PY4_Common_Equity">#REF!</definedName>
    <definedName name="PY4_Cost_of_Sales" localSheetId="4">'[117]Income Statement'!$U$8</definedName>
    <definedName name="PY4_Cost_of_Sales" localSheetId="7">#REF!</definedName>
    <definedName name="PY4_Cost_of_Sales">#REF!</definedName>
    <definedName name="PY4_Current_Liabilities" localSheetId="4">'[117]Balance Sheet'!$Q$27</definedName>
    <definedName name="PY4_Current_Liabilities" localSheetId="7">#REF!</definedName>
    <definedName name="PY4_Current_Liabilities">#REF!</definedName>
    <definedName name="PY4_Depreciation" localSheetId="4">'[117]Income Statement'!$U$15</definedName>
    <definedName name="PY4_Depreciation" localSheetId="7">#REF!</definedName>
    <definedName name="PY4_Depreciation">#REF!</definedName>
    <definedName name="PY4_Disc._Ops." localSheetId="4">'[117]Income Statement'!$U$27</definedName>
    <definedName name="PY4_Disc._Ops." localSheetId="7">#REF!</definedName>
    <definedName name="PY4_Disc._Ops.">#REF!</definedName>
    <definedName name="PY4_Extraord." localSheetId="4">'[117]Income Statement'!$U$31</definedName>
    <definedName name="PY4_Extraord." localSheetId="7">#REF!</definedName>
    <definedName name="PY4_Extraord.">#REF!</definedName>
    <definedName name="PY4_Gross_Profit" localSheetId="4">'[117]Income Statement'!$U$10</definedName>
    <definedName name="PY4_Gross_Profit" localSheetId="7">#REF!</definedName>
    <definedName name="PY4_Gross_Profit">#REF!</definedName>
    <definedName name="PY4_INC_AFT_TAX" localSheetId="4">'[117]Income Statement'!$U$25</definedName>
    <definedName name="PY4_INC_AFT_TAX" localSheetId="7">#REF!</definedName>
    <definedName name="PY4_INC_AFT_TAX">#REF!</definedName>
    <definedName name="PY4_INC_BEF_EXTRAORD" localSheetId="4">'[117]Income Statement'!$U$29</definedName>
    <definedName name="PY4_INC_BEF_EXTRAORD" localSheetId="7">#REF!</definedName>
    <definedName name="PY4_INC_BEF_EXTRAORD">#REF!</definedName>
    <definedName name="PY4_Inc_Bef_Tax" localSheetId="4">'[117]Income Statement'!$U$21</definedName>
    <definedName name="PY4_Inc_Bef_Tax" localSheetId="7">#REF!</definedName>
    <definedName name="PY4_Inc_Bef_Tax">#REF!</definedName>
    <definedName name="PY4_Interest_Expense" localSheetId="4">'[117]Income Statement'!$U$19</definedName>
    <definedName name="PY4_Interest_Expense" localSheetId="7">#REF!</definedName>
    <definedName name="PY4_Interest_Expense">#REF!</definedName>
    <definedName name="PY4_Inventory" localSheetId="4">'[117]Balance Sheet'!$Q$13</definedName>
    <definedName name="PY4_Inventory" localSheetId="7">#REF!</definedName>
    <definedName name="PY4_Inventory">#REF!</definedName>
    <definedName name="PY4_LIABIL_EQUITY" localSheetId="4">'[117]Balance Sheet'!$Q$39</definedName>
    <definedName name="PY4_LIABIL_EQUITY" localSheetId="7">#REF!</definedName>
    <definedName name="PY4_LIABIL_EQUITY">#REF!</definedName>
    <definedName name="PY4_Long_term_Debt__excl_Dfd_Taxes" localSheetId="4">'[117]Balance Sheet'!$Q$28</definedName>
    <definedName name="PY4_Long_term_Debt__excl_Dfd_Taxes" localSheetId="7">#REF!</definedName>
    <definedName name="PY4_Long_term_Debt__excl_Dfd_Taxes">#REF!</definedName>
    <definedName name="PY4_NET_INCOME" localSheetId="4">'[117]Income Statement'!$U$33</definedName>
    <definedName name="PY4_NET_INCOME" localSheetId="7">#REF!</definedName>
    <definedName name="PY4_NET_INCOME">#REF!</definedName>
    <definedName name="PY4_Net_Revenue" localSheetId="4">'[117]Income Statement'!$U$7</definedName>
    <definedName name="PY4_Net_Revenue" localSheetId="7">#REF!</definedName>
    <definedName name="PY4_Net_Revenue">#REF!</definedName>
    <definedName name="PY4_Operating_Inc" localSheetId="4">'[117]Income Statement'!$U$17</definedName>
    <definedName name="PY4_Operating_Inc" localSheetId="7">#REF!</definedName>
    <definedName name="PY4_Operating_Inc">#REF!</definedName>
    <definedName name="PY4_Other_Exp." localSheetId="4">'[117]Income Statement'!$U$14</definedName>
    <definedName name="PY4_Other_Exp." localSheetId="7">#REF!</definedName>
    <definedName name="PY4_Other_Exp.">#REF!</definedName>
    <definedName name="PY4_QUICK_ASSETS" localSheetId="4">'[117]Balance Sheet'!$Q$11</definedName>
    <definedName name="PY4_QUICK_ASSETS" localSheetId="7">#REF!</definedName>
    <definedName name="PY4_QUICK_ASSETS">#REF!</definedName>
    <definedName name="PY4_Selling" localSheetId="4">'[117]Income Statement'!$U$13</definedName>
    <definedName name="PY4_Selling" localSheetId="7">#REF!</definedName>
    <definedName name="PY4_Selling">#REF!</definedName>
    <definedName name="PY4_Taxes" localSheetId="4">'[117]Income Statement'!$U$23</definedName>
    <definedName name="PY4_Taxes" localSheetId="7">#REF!</definedName>
    <definedName name="PY4_Taxes">#REF!</definedName>
    <definedName name="PY4_TOTAL_ASSETS" localSheetId="4">'[117]Balance Sheet'!$Q$24</definedName>
    <definedName name="PY4_TOTAL_ASSETS" localSheetId="7">#REF!</definedName>
    <definedName name="PY4_TOTAL_ASSETS">#REF!</definedName>
    <definedName name="PY4_TOTAL_CURR_ASSETS" localSheetId="4">'[117]Balance Sheet'!$Q$17</definedName>
    <definedName name="PY4_TOTAL_CURR_ASSETS" localSheetId="7">#REF!</definedName>
    <definedName name="PY4_TOTAL_CURR_ASSETS">#REF!</definedName>
    <definedName name="PY4_TOTAL_DEBT" localSheetId="4">'[117]Balance Sheet'!$Q$31</definedName>
    <definedName name="PY4_TOTAL_DEBT" localSheetId="7">#REF!</definedName>
    <definedName name="PY4_TOTAL_DEBT">#REF!</definedName>
    <definedName name="PY4_TOTAL_EQUITY" localSheetId="4">'[117]Balance Sheet'!$Q$37</definedName>
    <definedName name="PY4_TOTAL_EQUITY" localSheetId="7">#REF!</definedName>
    <definedName name="PY4_TOTAL_EQUITY">#REF!</definedName>
    <definedName name="PY4_Trade_Payables" localSheetId="4">'[117]Balance Sheet'!$Q$26</definedName>
    <definedName name="PY4_Trade_Payables" localSheetId="7">#REF!</definedName>
    <definedName name="PY4_Trade_Payables">#REF!</definedName>
    <definedName name="PY4_Year_Income_Statement" localSheetId="4">'[117]Income Statement'!$U$3</definedName>
    <definedName name="PY4_Year_Income_Statement" localSheetId="7">#REF!</definedName>
    <definedName name="PY4_Year_Income_Statement">#REF!</definedName>
    <definedName name="PY5_Administration" localSheetId="4">'[117]Income Statement'!$W$12</definedName>
    <definedName name="PY5_Administration" localSheetId="7">#REF!</definedName>
    <definedName name="PY5_Administration">#REF!</definedName>
    <definedName name="PY5_Cash" localSheetId="4">'[117]Balance Sheet'!$R$7</definedName>
    <definedName name="PY5_Cash" localSheetId="7">#REF!</definedName>
    <definedName name="PY5_Cash">#REF!</definedName>
    <definedName name="PY5_Common_Equity" localSheetId="4">'[117]Balance Sheet'!$R$34</definedName>
    <definedName name="PY5_Common_Equity" localSheetId="7">#REF!</definedName>
    <definedName name="PY5_Common_Equity">#REF!</definedName>
    <definedName name="PY5_Cost_of_Sales" localSheetId="4">'[117]Income Statement'!$W$8</definedName>
    <definedName name="PY5_Cost_of_Sales" localSheetId="7">#REF!</definedName>
    <definedName name="PY5_Cost_of_Sales">#REF!</definedName>
    <definedName name="PY5_Current_Liabilities" localSheetId="4">'[117]Balance Sheet'!$R$27</definedName>
    <definedName name="PY5_Current_Liabilities" localSheetId="7">#REF!</definedName>
    <definedName name="PY5_Current_Liabilities">#REF!</definedName>
    <definedName name="PY5_Depreciation" localSheetId="4">'[117]Income Statement'!$W$15</definedName>
    <definedName name="PY5_Depreciation" localSheetId="7">#REF!</definedName>
    <definedName name="PY5_Depreciation">#REF!</definedName>
    <definedName name="PY5_Disc._Ops." localSheetId="4">'[117]Income Statement'!$W$27</definedName>
    <definedName name="PY5_Disc._Ops." localSheetId="7">#REF!</definedName>
    <definedName name="PY5_Disc._Ops.">#REF!</definedName>
    <definedName name="PY5_Extraord." localSheetId="4">'[117]Income Statement'!$W$31</definedName>
    <definedName name="PY5_Extraord." localSheetId="7">#REF!</definedName>
    <definedName name="PY5_Extraord.">#REF!</definedName>
    <definedName name="PY5_Gross_Profit" localSheetId="4">'[117]Income Statement'!$W$10</definedName>
    <definedName name="PY5_Gross_Profit" localSheetId="7">#REF!</definedName>
    <definedName name="PY5_Gross_Profit">#REF!</definedName>
    <definedName name="PY5_INC_AFT_TAX" localSheetId="4">'[117]Income Statement'!$W$25</definedName>
    <definedName name="PY5_INC_AFT_TAX" localSheetId="7">#REF!</definedName>
    <definedName name="PY5_INC_AFT_TAX">#REF!</definedName>
    <definedName name="PY5_INC_BEF_EXTRAORD" localSheetId="4">'[117]Income Statement'!$W$29</definedName>
    <definedName name="PY5_INC_BEF_EXTRAORD" localSheetId="7">#REF!</definedName>
    <definedName name="PY5_INC_BEF_EXTRAORD">#REF!</definedName>
    <definedName name="PY5_Inc_Bef_Tax" localSheetId="4">'[117]Income Statement'!$W$21</definedName>
    <definedName name="PY5_Inc_Bef_Tax" localSheetId="7">#REF!</definedName>
    <definedName name="PY5_Inc_Bef_Tax">#REF!</definedName>
    <definedName name="PY5_Interest_Expense" localSheetId="4">'[117]Income Statement'!$W$19</definedName>
    <definedName name="PY5_Interest_Expense" localSheetId="7">#REF!</definedName>
    <definedName name="PY5_Interest_Expense">#REF!</definedName>
    <definedName name="PY5_LIABIL_EQUITY" localSheetId="4">'[117]Balance Sheet'!$R$39</definedName>
    <definedName name="PY5_LIABIL_EQUITY" localSheetId="7">#REF!</definedName>
    <definedName name="PY5_LIABIL_EQUITY">#REF!</definedName>
    <definedName name="PY5_Long_term_Debt__excl_Dfd_Taxes" localSheetId="4">'[117]Balance Sheet'!$R$28</definedName>
    <definedName name="PY5_Long_term_Debt__excl_Dfd_Taxes" localSheetId="7">#REF!</definedName>
    <definedName name="PY5_Long_term_Debt__excl_Dfd_Taxes">#REF!</definedName>
    <definedName name="PY5_NET_INCOME" localSheetId="4">'[117]Income Statement'!$W$33</definedName>
    <definedName name="PY5_NET_INCOME" localSheetId="7">#REF!</definedName>
    <definedName name="PY5_NET_INCOME">#REF!</definedName>
    <definedName name="PY5_Net_Revenue" localSheetId="4">'[117]Income Statement'!$W$7</definedName>
    <definedName name="PY5_Net_Revenue" localSheetId="7">#REF!</definedName>
    <definedName name="PY5_Net_Revenue">#REF!</definedName>
    <definedName name="PY5_Operating_Inc" localSheetId="4">'[117]Income Statement'!$W$17</definedName>
    <definedName name="PY5_Operating_Inc" localSheetId="7">#REF!</definedName>
    <definedName name="PY5_Operating_Inc">#REF!</definedName>
    <definedName name="PY5_Other_Exp." localSheetId="4">'[117]Income Statement'!$W$14</definedName>
    <definedName name="PY5_Other_Exp." localSheetId="7">#REF!</definedName>
    <definedName name="PY5_Other_Exp.">#REF!</definedName>
    <definedName name="PY5_QUICK_ASSETS" localSheetId="4">'[117]Balance Sheet'!$R$11</definedName>
    <definedName name="PY5_QUICK_ASSETS" localSheetId="7">#REF!</definedName>
    <definedName name="PY5_QUICK_ASSETS">#REF!</definedName>
    <definedName name="PY5_Selling" localSheetId="4">'[117]Income Statement'!$W$13</definedName>
    <definedName name="PY5_Selling" localSheetId="7">#REF!</definedName>
    <definedName name="PY5_Selling">#REF!</definedName>
    <definedName name="PY5_Taxes" localSheetId="4">'[117]Income Statement'!$W$23</definedName>
    <definedName name="PY5_Taxes" localSheetId="7">#REF!</definedName>
    <definedName name="PY5_Taxes">#REF!</definedName>
    <definedName name="PY5_TOTAL_ASSETS" localSheetId="4">'[117]Balance Sheet'!$R$24</definedName>
    <definedName name="PY5_TOTAL_ASSETS" localSheetId="7">#REF!</definedName>
    <definedName name="PY5_TOTAL_ASSETS">#REF!</definedName>
    <definedName name="PY5_TOTAL_CURR_ASSETS" localSheetId="4">'[117]Balance Sheet'!$R$17</definedName>
    <definedName name="PY5_TOTAL_CURR_ASSETS" localSheetId="7">#REF!</definedName>
    <definedName name="PY5_TOTAL_CURR_ASSETS">#REF!</definedName>
    <definedName name="PY5_TOTAL_DEBT" localSheetId="4">'[117]Balance Sheet'!$R$31</definedName>
    <definedName name="PY5_TOTAL_DEBT" localSheetId="7">#REF!</definedName>
    <definedName name="PY5_TOTAL_DEBT">#REF!</definedName>
    <definedName name="PY5_TOTAL_EQUITY" localSheetId="4">'[117]Balance Sheet'!$R$37</definedName>
    <definedName name="PY5_TOTAL_EQUITY" localSheetId="7">#REF!</definedName>
    <definedName name="PY5_TOTAL_EQUITY">#REF!</definedName>
    <definedName name="PY5_Trade_Payables" localSheetId="4">'[117]Balance Sheet'!$R$26</definedName>
    <definedName name="PY5_Trade_Payables" localSheetId="7">#REF!</definedName>
    <definedName name="PY5_Trade_Payables">#REF!</definedName>
    <definedName name="PY5_Year_Income_Statement" localSheetId="4">'[117]Income Statement'!$W$3</definedName>
    <definedName name="PY5_Year_Income_Statement" localSheetId="7">#REF!</definedName>
    <definedName name="PY5_Year_Income_Statement">#REF!</definedName>
    <definedName name="q" localSheetId="9">#REF!</definedName>
    <definedName name="q" localSheetId="8">#REF!</definedName>
    <definedName name="q" localSheetId="7">#REF!</definedName>
    <definedName name="q">#REF!</definedName>
    <definedName name="Q1kka" localSheetId="9" hidden="1">{"'Eng (page2)'!$A$1:$D$52"}</definedName>
    <definedName name="Q1kka" localSheetId="8" hidden="1">{"'Eng (page2)'!$A$1:$D$52"}</definedName>
    <definedName name="Q1kka" localSheetId="4" hidden="1">{"'Eng (page2)'!$A$1:$D$52"}</definedName>
    <definedName name="Q1kka" localSheetId="7" hidden="1">{"'Eng (page2)'!$A$1:$D$52"}</definedName>
    <definedName name="Q1kka" hidden="1">{"'Eng (page2)'!$A$1:$D$52"}</definedName>
    <definedName name="QA">#N/A</definedName>
    <definedName name="QAQ">#N/A</definedName>
    <definedName name="qaqa" localSheetId="9" hidden="1">{"conso",#N/A,FALSE,"cash flow"}</definedName>
    <definedName name="qaqa" localSheetId="8" hidden="1">{"conso",#N/A,FALSE,"cash flow"}</definedName>
    <definedName name="qaqa" localSheetId="4" hidden="1">{"conso",#N/A,FALSE,"cash flow"}</definedName>
    <definedName name="qaqa" localSheetId="7" hidden="1">{"conso",#N/A,FALSE,"cash flow"}</definedName>
    <definedName name="qaqa" hidden="1">{"conso",#N/A,FALSE,"cash flow"}</definedName>
    <definedName name="qaqas" localSheetId="9" hidden="1">{"cashflow",#N/A,FALSE,"cash flow"}</definedName>
    <definedName name="qaqas" localSheetId="8" hidden="1">{"cashflow",#N/A,FALSE,"cash flow"}</definedName>
    <definedName name="qaqas" localSheetId="4" hidden="1">{"cashflow",#N/A,FALSE,"cash flow"}</definedName>
    <definedName name="qaqas" localSheetId="7" hidden="1">{"cashflow",#N/A,FALSE,"cash flow"}</definedName>
    <definedName name="qaqas" hidden="1">{"cashflow",#N/A,FALSE,"cash flow"}</definedName>
    <definedName name="qaqasa" localSheetId="9" hidden="1">{"conso",#N/A,FALSE,"cash flow"}</definedName>
    <definedName name="qaqasa" localSheetId="8" hidden="1">{"conso",#N/A,FALSE,"cash flow"}</definedName>
    <definedName name="qaqasa" localSheetId="4" hidden="1">{"conso",#N/A,FALSE,"cash flow"}</definedName>
    <definedName name="qaqasa" localSheetId="7" hidden="1">{"conso",#N/A,FALSE,"cash flow"}</definedName>
    <definedName name="qaqasa" hidden="1">{"conso",#N/A,FALSE,"cash flow"}</definedName>
    <definedName name="qaqass" localSheetId="9" hidden="1">{"conso",#N/A,FALSE,"cash flow"}</definedName>
    <definedName name="qaqass" localSheetId="8" hidden="1">{"conso",#N/A,FALSE,"cash flow"}</definedName>
    <definedName name="qaqass" localSheetId="4" hidden="1">{"conso",#N/A,FALSE,"cash flow"}</definedName>
    <definedName name="qaqass" localSheetId="7" hidden="1">{"conso",#N/A,FALSE,"cash flow"}</definedName>
    <definedName name="qaqass" hidden="1">{"conso",#N/A,FALSE,"cash flow"}</definedName>
    <definedName name="qaqqa">#N/A</definedName>
    <definedName name="qe">#N/A</definedName>
    <definedName name="qed" localSheetId="9" hidden="1">{"sum_mth",#N/A,FALSE,"SUM-MTH";"sum_mth_สะสม",#N/A,FALSE,"SUM-MTH";"sum_mth_ผลการดำเนินงาน",#N/A,FALSE,"SUM-MTH";"sum_mth_ผลการดำเนินงาน_สะสม",#N/A,FALSE,"SUM-MTH"}</definedName>
    <definedName name="qed" localSheetId="8" hidden="1">{"sum_mth",#N/A,FALSE,"SUM-MTH";"sum_mth_สะสม",#N/A,FALSE,"SUM-MTH";"sum_mth_ผลการดำเนินงาน",#N/A,FALSE,"SUM-MTH";"sum_mth_ผลการดำเนินงาน_สะสม",#N/A,FALSE,"SUM-MTH"}</definedName>
    <definedName name="qed" localSheetId="4" hidden="1">{"sum_mth",#N/A,FALSE,"SUM-MTH";"sum_mth_สะสม",#N/A,FALSE,"SUM-MTH";"sum_mth_ผลการดำเนินงาน",#N/A,FALSE,"SUM-MTH";"sum_mth_ผลการดำเนินงาน_สะสม",#N/A,FALSE,"SUM-MTH"}</definedName>
    <definedName name="qed" localSheetId="7" hidden="1">{"sum_mth",#N/A,FALSE,"SUM-MTH";"sum_mth_สะสม",#N/A,FALSE,"SUM-MTH";"sum_mth_ผลการดำเนินงาน",#N/A,FALSE,"SUM-MTH";"sum_mth_ผลการดำเนินงาน_สะสม",#N/A,FALSE,"SUM-MTH"}</definedName>
    <definedName name="qed" hidden="1">{"sum_mth",#N/A,FALSE,"SUM-MTH";"sum_mth_สะสม",#N/A,FALSE,"SUM-MTH";"sum_mth_ผลการดำเนินงาน",#N/A,FALSE,"SUM-MTH";"sum_mth_ผลการดำเนินงาน_สะสม",#N/A,FALSE,"SUM-MTH"}</definedName>
    <definedName name="QEQD" localSheetId="9">#REF!</definedName>
    <definedName name="QEQD" localSheetId="8">#REF!</definedName>
    <definedName name="QEQD" localSheetId="7">#REF!</definedName>
    <definedName name="QEQD">#REF!</definedName>
    <definedName name="QEQE">#N/A</definedName>
    <definedName name="qeqqeq">#N/A</definedName>
    <definedName name="QER" localSheetId="9" hidden="1">{"'Eng (page2)'!$A$1:$D$52"}</definedName>
    <definedName name="QER" localSheetId="8" hidden="1">{"'Eng (page2)'!$A$1:$D$52"}</definedName>
    <definedName name="QER" localSheetId="4" hidden="1">{"'Eng (page2)'!$A$1:$D$52"}</definedName>
    <definedName name="QER" localSheetId="7" hidden="1">{"'Eng (page2)'!$A$1:$D$52"}</definedName>
    <definedName name="QER" hidden="1">{"'Eng (page2)'!$A$1:$D$52"}</definedName>
    <definedName name="QEWQE">#N/A</definedName>
    <definedName name="QLDelec_cat01" localSheetId="4">[190]Datasheet!$B$38</definedName>
    <definedName name="QLDelec_cat01" localSheetId="7">#REF!</definedName>
    <definedName name="QLDelec_cat01">#REF!</definedName>
    <definedName name="QLDelec_cat02" localSheetId="4">[190]Datasheet!$B$39</definedName>
    <definedName name="QLDelec_cat02" localSheetId="7">#REF!</definedName>
    <definedName name="QLDelec_cat02">#REF!</definedName>
    <definedName name="QLDelec_cat03" localSheetId="4">[190]Datasheet!$B$40</definedName>
    <definedName name="QLDelec_cat03" localSheetId="7">#REF!</definedName>
    <definedName name="QLDelec_cat03">#REF!</definedName>
    <definedName name="QLDelec_cat04" localSheetId="4">[190]Datasheet!$B$41</definedName>
    <definedName name="QLDelec_cat04" localSheetId="7">#REF!</definedName>
    <definedName name="QLDelec_cat04">#REF!</definedName>
    <definedName name="QLDelec_cat05" localSheetId="4">[190]Datasheet!$B$42</definedName>
    <definedName name="QLDelec_cat05" localSheetId="7">#REF!</definedName>
    <definedName name="QLDelec_cat05">#REF!</definedName>
    <definedName name="QLDelec_cat06" localSheetId="4">[190]Datasheet!$B$43</definedName>
    <definedName name="QLDelec_cat06" localSheetId="7">#REF!</definedName>
    <definedName name="QLDelec_cat06">#REF!</definedName>
    <definedName name="QLDelec_cat07" localSheetId="4">[190]Datasheet!$B$44</definedName>
    <definedName name="QLDelec_cat07" localSheetId="7">#REF!</definedName>
    <definedName name="QLDelec_cat07">#REF!</definedName>
    <definedName name="QLDelec_cat08" localSheetId="4">[190]Datasheet!$B$45</definedName>
    <definedName name="QLDelec_cat08" localSheetId="7">#REF!</definedName>
    <definedName name="QLDelec_cat08">#REF!</definedName>
    <definedName name="qq" localSheetId="9" hidden="1">{"'Eng (page2)'!$A$1:$D$52"}</definedName>
    <definedName name="qq" localSheetId="3" hidden="1">{"'Eng (page2)'!$A$1:$D$52"}</definedName>
    <definedName name="qq" localSheetId="8" hidden="1">{"'Eng (page2)'!$A$1:$D$52"}</definedName>
    <definedName name="qq" localSheetId="4" hidden="1">{"'Eng (page2)'!$A$1:$D$52"}</definedName>
    <definedName name="qq" localSheetId="5" hidden="1">{"'Eng (page2)'!$A$1:$D$52"}</definedName>
    <definedName name="qq" localSheetId="7" hidden="1">{"'Eng (page2)'!$A$1:$D$52"}</definedName>
    <definedName name="qq" hidden="1">{"'Eng (page2)'!$A$1:$D$52"}</definedName>
    <definedName name="qqaq">#N/A</definedName>
    <definedName name="qqq" localSheetId="9">#REF!</definedName>
    <definedName name="qqq" localSheetId="8">#REF!</definedName>
    <definedName name="qqq" localSheetId="7">#REF!</definedName>
    <definedName name="qqq">#REF!</definedName>
    <definedName name="qqqq" localSheetId="9">#REF!</definedName>
    <definedName name="qqqq" localSheetId="8">#REF!</definedName>
    <definedName name="qqqq" localSheetId="7">#REF!</definedName>
    <definedName name="qqqq">#REF!</definedName>
    <definedName name="qqqqq" localSheetId="9" hidden="1">{"cashflow",#N/A,FALSE,"cash flow"}</definedName>
    <definedName name="qqqqq" localSheetId="8" hidden="1">{"cashflow",#N/A,FALSE,"cash flow"}</definedName>
    <definedName name="qqqqq" localSheetId="4" hidden="1">{"cashflow",#N/A,FALSE,"cash flow"}</definedName>
    <definedName name="qqqqq" localSheetId="7" hidden="1">{"cashflow",#N/A,FALSE,"cash flow"}</definedName>
    <definedName name="qqqqq" hidden="1">{"cashflow",#N/A,FALSE,"cash flow"}</definedName>
    <definedName name="qqqqqq" localSheetId="9" hidden="1">{"cashflow",#N/A,FALSE,"cash flow"}</definedName>
    <definedName name="qqqqqq" localSheetId="8" hidden="1">{"cashflow",#N/A,FALSE,"cash flow"}</definedName>
    <definedName name="qqqqqq" localSheetId="4" hidden="1">{"cashflow",#N/A,FALSE,"cash flow"}</definedName>
    <definedName name="qqqqqq" localSheetId="7" hidden="1">{"cashflow",#N/A,FALSE,"cash flow"}</definedName>
    <definedName name="qqqqqq" hidden="1">{"cashflow",#N/A,FALSE,"cash flow"}</definedName>
    <definedName name="qqqqqqqq" localSheetId="9" hidden="1">{"'Model'!$A$1:$N$53"}</definedName>
    <definedName name="qqqqqqqq" localSheetId="8" hidden="1">{"'Model'!$A$1:$N$53"}</definedName>
    <definedName name="qqqqqqqq" localSheetId="4" hidden="1">{"'Model'!$A$1:$N$53"}</definedName>
    <definedName name="qqqqqqqq" localSheetId="7" hidden="1">{"'Model'!$A$1:$N$53"}</definedName>
    <definedName name="qqqqqqqq" hidden="1">{"'Model'!$A$1:$N$53"}</definedName>
    <definedName name="qqw">#N/A</definedName>
    <definedName name="qrew">#N/A</definedName>
    <definedName name="qrqr">#N/A</definedName>
    <definedName name="QRR">#N/A</definedName>
    <definedName name="QRRQ">#N/A</definedName>
    <definedName name="qsq">#N/A</definedName>
    <definedName name="qt" localSheetId="9" hidden="1">{"'Sheet1'!$L$16"}</definedName>
    <definedName name="qt" localSheetId="8" hidden="1">{"'Sheet1'!$L$16"}</definedName>
    <definedName name="qt" localSheetId="4" hidden="1">{"'Sheet1'!$L$16"}</definedName>
    <definedName name="qt" localSheetId="7" hidden="1">{"'Sheet1'!$L$16"}</definedName>
    <definedName name="qt" hidden="1">{"'Sheet1'!$L$16"}</definedName>
    <definedName name="QT_Transition_Plan" localSheetId="9">#REF!</definedName>
    <definedName name="QT_Transition_Plan">#REF!</definedName>
    <definedName name="QtrSheetStartDate" localSheetId="4">[79]Ass!$F$15</definedName>
    <definedName name="QtrSheetStartDate" localSheetId="7">#REF!</definedName>
    <definedName name="QtrSheetStartDate">#REF!</definedName>
    <definedName name="QUANTITIES" localSheetId="9">#REF!</definedName>
    <definedName name="QUANTITIES" localSheetId="8">#REF!</definedName>
    <definedName name="QUANTITIES" localSheetId="7">#REF!</definedName>
    <definedName name="QUANTITIES">#REF!</definedName>
    <definedName name="QUANTITY" localSheetId="9">#REF!</definedName>
    <definedName name="QUANTITY">#REF!</definedName>
    <definedName name="QUANTITY1" localSheetId="9">#REF!</definedName>
    <definedName name="QUANTITY1">#REF!</definedName>
    <definedName name="quarter_number" localSheetId="9">#REF!</definedName>
    <definedName name="quarter_number">#REF!</definedName>
    <definedName name="quarter_numberact" localSheetId="9">#REF!</definedName>
    <definedName name="quarter_numberact">#REF!</definedName>
    <definedName name="Query1" localSheetId="9">#REF!</definedName>
    <definedName name="Query1">#REF!</definedName>
    <definedName name="qw">#N/A</definedName>
    <definedName name="qwa" localSheetId="9" hidden="1">{"'Income Statement'!$D$96:$E$101"}</definedName>
    <definedName name="qwa" localSheetId="8" hidden="1">{"'Income Statement'!$D$96:$E$101"}</definedName>
    <definedName name="qwa" localSheetId="4" hidden="1">{"'Income Statement'!$D$96:$E$101"}</definedName>
    <definedName name="qwa" localSheetId="7" hidden="1">{"'Income Statement'!$D$96:$E$101"}</definedName>
    <definedName name="qwa" hidden="1">{"'Income Statement'!$D$96:$E$101"}</definedName>
    <definedName name="qwe" localSheetId="9" hidden="1">{"'Eng (page2)'!$A$1:$D$52"}</definedName>
    <definedName name="qwe" localSheetId="8" hidden="1">{"'Eng (page2)'!$A$1:$D$52"}</definedName>
    <definedName name="qwe" localSheetId="4" hidden="1">{"'Eng (page2)'!$A$1:$D$52"}</definedName>
    <definedName name="qwe" localSheetId="7" hidden="1">{"'Eng (page2)'!$A$1:$D$52"}</definedName>
    <definedName name="qwe" hidden="1">{"'Eng (page2)'!$A$1:$D$52"}</definedName>
    <definedName name="qwer" localSheetId="9" hidden="1">{"'Eng (page2)'!$A$1:$D$52"}</definedName>
    <definedName name="qwer" localSheetId="8" hidden="1">{"'Eng (page2)'!$A$1:$D$52"}</definedName>
    <definedName name="qwer" localSheetId="4" hidden="1">{"'Eng (page2)'!$A$1:$D$52"}</definedName>
    <definedName name="qwer" localSheetId="7" hidden="1">{"'Eng (page2)'!$A$1:$D$52"}</definedName>
    <definedName name="qwer" hidden="1">{"'Eng (page2)'!$A$1:$D$52"}</definedName>
    <definedName name="QWQ">#N/A</definedName>
    <definedName name="qwqqew">#N/A</definedName>
    <definedName name="qwqw">#N/A</definedName>
    <definedName name="qwqwq">#N/A</definedName>
    <definedName name="qwqwwqw">#N/A</definedName>
    <definedName name="qwrerew">#N/A</definedName>
    <definedName name="qwwqwqq">#N/A</definedName>
    <definedName name="qwwwq">#N/A</definedName>
    <definedName name="qwwww" localSheetId="9" hidden="1">{"'Income Statement'!$D$96:$E$101"}</definedName>
    <definedName name="qwwww" localSheetId="8" hidden="1">{"'Income Statement'!$D$96:$E$101"}</definedName>
    <definedName name="qwwww" localSheetId="4" hidden="1">{"'Income Statement'!$D$96:$E$101"}</definedName>
    <definedName name="qwwww" localSheetId="7" hidden="1">{"'Income Statement'!$D$96:$E$101"}</definedName>
    <definedName name="qwwww" hidden="1">{"'Income Statement'!$D$96:$E$101"}</definedName>
    <definedName name="QYI" localSheetId="9" hidden="1">{"'Eng (page2)'!$A$1:$D$52"}</definedName>
    <definedName name="QYI" localSheetId="8" hidden="1">{"'Eng (page2)'!$A$1:$D$52"}</definedName>
    <definedName name="QYI" localSheetId="4" hidden="1">{"'Eng (page2)'!$A$1:$D$52"}</definedName>
    <definedName name="QYI" localSheetId="7" hidden="1">{"'Eng (page2)'!$A$1:$D$52"}</definedName>
    <definedName name="QYI" hidden="1">{"'Eng (page2)'!$A$1:$D$52"}</definedName>
    <definedName name="R_Factor" localSheetId="9">#REF!</definedName>
    <definedName name="R_Factor" localSheetId="8">#REF!</definedName>
    <definedName name="R_Factor" localSheetId="7">#REF!</definedName>
    <definedName name="R_Factor">#REF!</definedName>
    <definedName name="RA">#N/A</definedName>
    <definedName name="rac" localSheetId="9">#REF!</definedName>
    <definedName name="rac" localSheetId="8">#REF!</definedName>
    <definedName name="rac" localSheetId="7">#REF!</definedName>
    <definedName name="rac">#REF!</definedName>
    <definedName name="RAT" localSheetId="9" hidden="1">{"'Eng (page2)'!$A$1:$D$52"}</definedName>
    <definedName name="RAT" localSheetId="8" hidden="1">{"'Eng (page2)'!$A$1:$D$52"}</definedName>
    <definedName name="RAT" localSheetId="4" hidden="1">{"'Eng (page2)'!$A$1:$D$52"}</definedName>
    <definedName name="RAT" localSheetId="7" hidden="1">{"'Eng (page2)'!$A$1:$D$52"}</definedName>
    <definedName name="RAT" hidden="1">{"'Eng (page2)'!$A$1:$D$52"}</definedName>
    <definedName name="Rate" localSheetId="9">#REF!</definedName>
    <definedName name="Rate">#REF!</definedName>
    <definedName name="rate_new" localSheetId="9">#REF!</definedName>
    <definedName name="rate_new">#REF!</definedName>
    <definedName name="RATE4" localSheetId="4">[191]RATE!$A$1:$D$32</definedName>
    <definedName name="RATE4" localSheetId="7">#REF!</definedName>
    <definedName name="RATE4">#REF!</definedName>
    <definedName name="ratio" localSheetId="9">IF(#REF!&lt;=5,INDEX(#REF!,(#REF!*5)-4),#REF!)</definedName>
    <definedName name="ratio" localSheetId="7">IF(#REF!&lt;=5,INDEX(#REF!,(#REF!*5)-4),#REF!)</definedName>
    <definedName name="ratio">IF(#REF!&lt;=5,INDEX(#REF!,(#REF!*5)-4),#REF!)</definedName>
    <definedName name="ratio1" localSheetId="9">IF(#REF!&lt;=5,INDEX(#REF!,(#REF!*5)-4),#REF!)</definedName>
    <definedName name="ratio1" localSheetId="7">IF(#REF!&lt;=5,INDEX(#REF!,(#REF!*5)-4),#REF!)</definedName>
    <definedName name="ratio1">IF(#REF!&lt;=5,INDEX(#REF!,(#REF!*5)-4),#REF!)</definedName>
    <definedName name="ratio2" localSheetId="9">IF(#REF!&lt;=5,INDEX(#REF!,(#REF!*5)-4),#REF!)</definedName>
    <definedName name="ratio2" localSheetId="7">IF(#REF!&lt;=5,INDEX(#REF!,(#REF!*5)-4),#REF!)</definedName>
    <definedName name="ratio2">IF(#REF!&lt;=5,INDEX(#REF!,(#REF!*5)-4),#REF!)</definedName>
    <definedName name="ratio3" localSheetId="9">IF(#REF!&lt;=5,INDEX(#REF!,(#REF!*5)-4),#REF!)</definedName>
    <definedName name="ratio3" localSheetId="7">IF(#REF!&lt;=5,INDEX(#REF!,(#REF!*5)-4),#REF!)</definedName>
    <definedName name="ratio3">IF(#REF!&lt;=5,INDEX(#REF!,(#REF!*5)-4),#REF!)</definedName>
    <definedName name="ratman" localSheetId="9" hidden="1">{"'Model'!$A$1:$N$53"}</definedName>
    <definedName name="ratman" localSheetId="8" hidden="1">{"'Model'!$A$1:$N$53"}</definedName>
    <definedName name="ratman" localSheetId="4" hidden="1">{"'Model'!$A$1:$N$53"}</definedName>
    <definedName name="ratman" localSheetId="7" hidden="1">{"'Model'!$A$1:$N$53"}</definedName>
    <definedName name="ratman" hidden="1">{"'Model'!$A$1:$N$53"}</definedName>
    <definedName name="RawAgencyPrice" localSheetId="9">#REF!</definedName>
    <definedName name="RawAgencyPrice" localSheetId="8">#REF!</definedName>
    <definedName name="RawAgencyPrice" localSheetId="7">#REF!</definedName>
    <definedName name="RawAgencyPrice">#REF!</definedName>
    <definedName name="RAWEFEF">#N/A</definedName>
    <definedName name="RBData" localSheetId="9">#REF!</definedName>
    <definedName name="RBData" localSheetId="8">#REF!</definedName>
    <definedName name="RBData" localSheetId="7">#REF!</definedName>
    <definedName name="RBData">#REF!</definedName>
    <definedName name="RBLES">NA()</definedName>
    <definedName name="RBLES_1">NA()</definedName>
    <definedName name="RBLES_2">NA()</definedName>
    <definedName name="RBLES_3">NA()</definedName>
    <definedName name="RBLES_SUBS">NA()</definedName>
    <definedName name="RBLES_SUBS_1">NA()</definedName>
    <definedName name="RBLES_SUBS_2">NA()</definedName>
    <definedName name="RBLES_SUBS_3">NA()</definedName>
    <definedName name="RCArea" localSheetId="9" hidden="1">#REF!</definedName>
    <definedName name="RCArea" localSheetId="8" hidden="1">#REF!</definedName>
    <definedName name="RCArea" localSheetId="7" hidden="1">#REF!</definedName>
    <definedName name="RCArea" hidden="1">#REF!</definedName>
    <definedName name="rcrc">#N/A</definedName>
    <definedName name="RD">#N/A</definedName>
    <definedName name="rdf">#N/A</definedName>
    <definedName name="rdgrd">#N/A</definedName>
    <definedName name="rdgreg">#N/A</definedName>
    <definedName name="rdh">#N/A</definedName>
    <definedName name="rdkfk">#N/A</definedName>
    <definedName name="rdkk">#N/A</definedName>
    <definedName name="rdr">#N/A</definedName>
    <definedName name="rdrf" localSheetId="9">#REF!</definedName>
    <definedName name="rdrf" localSheetId="8">#REF!</definedName>
    <definedName name="rdrf" localSheetId="7">#REF!</definedName>
    <definedName name="rdrf">#REF!</definedName>
    <definedName name="RDSGGERS">#N/A</definedName>
    <definedName name="RDTHRTHD">#N/A</definedName>
    <definedName name="RDYRY">#N/A</definedName>
    <definedName name="rdyt">#N/A</definedName>
    <definedName name="RDYTY">#N/A</definedName>
    <definedName name="re" localSheetId="9">#REF!</definedName>
    <definedName name="re" localSheetId="8">#REF!</definedName>
    <definedName name="re" localSheetId="7">#REF!</definedName>
    <definedName name="re">#REF!</definedName>
    <definedName name="re34e">#N/A</definedName>
    <definedName name="re4w4e">#N/A</definedName>
    <definedName name="recipients" localSheetId="9">#REF!</definedName>
    <definedName name="recipients" localSheetId="8">#REF!</definedName>
    <definedName name="recipients" localSheetId="7">#REF!</definedName>
    <definedName name="recipients">#REF!</definedName>
    <definedName name="Recon" localSheetId="9">#REF!</definedName>
    <definedName name="Recon" localSheetId="8">#REF!</definedName>
    <definedName name="Recon" localSheetId="7">#REF!</definedName>
    <definedName name="Recon">#REF!</definedName>
    <definedName name="recon42" localSheetId="9" hidden="1">{"sum_mth",#N/A,FALSE,"SUM-MTH";"sum_mth_สะสม",#N/A,FALSE,"SUM-MTH";"sum_mth_ผลการดำเนินงาน",#N/A,FALSE,"SUM-MTH";"sum_mth_ผลการดำเนินงาน_สะสม",#N/A,FALSE,"SUM-MTH"}</definedName>
    <definedName name="recon42" localSheetId="8" hidden="1">{"sum_mth",#N/A,FALSE,"SUM-MTH";"sum_mth_สะสม",#N/A,FALSE,"SUM-MTH";"sum_mth_ผลการดำเนินงาน",#N/A,FALSE,"SUM-MTH";"sum_mth_ผลการดำเนินงาน_สะสม",#N/A,FALSE,"SUM-MTH"}</definedName>
    <definedName name="recon42" localSheetId="4" hidden="1">{"sum_mth",#N/A,FALSE,"SUM-MTH";"sum_mth_สะสม",#N/A,FALSE,"SUM-MTH";"sum_mth_ผลการดำเนินงาน",#N/A,FALSE,"SUM-MTH";"sum_mth_ผลการดำเนินงาน_สะสม",#N/A,FALSE,"SUM-MTH"}</definedName>
    <definedName name="recon42" localSheetId="7" hidden="1">{"sum_mth",#N/A,FALSE,"SUM-MTH";"sum_mth_สะสม",#N/A,FALSE,"SUM-MTH";"sum_mth_ผลการดำเนินงาน",#N/A,FALSE,"SUM-MTH";"sum_mth_ผลการดำเนินงาน_สะสม",#N/A,FALSE,"SUM-MTH"}</definedName>
    <definedName name="recon42" hidden="1">{"sum_mth",#N/A,FALSE,"SUM-MTH";"sum_mth_สะสม",#N/A,FALSE,"SUM-MTH";"sum_mth_ผลการดำเนินงาน",#N/A,FALSE,"SUM-MTH";"sum_mth_ผลการดำเนินงาน_สะสม",#N/A,FALSE,"SUM-MTH"}</definedName>
    <definedName name="recon42a" localSheetId="9" hidden="1">{"sum_mth",#N/A,FALSE,"SUM-MTH";"sum_mth_สะสม",#N/A,FALSE,"SUM-MTH";"sum_mth_ผลการดำเนินงาน",#N/A,FALSE,"SUM-MTH";"sum_mth_ผลการดำเนินงาน_สะสม",#N/A,FALSE,"SUM-MTH"}</definedName>
    <definedName name="recon42a" localSheetId="8" hidden="1">{"sum_mth",#N/A,FALSE,"SUM-MTH";"sum_mth_สะสม",#N/A,FALSE,"SUM-MTH";"sum_mth_ผลการดำเนินงาน",#N/A,FALSE,"SUM-MTH";"sum_mth_ผลการดำเนินงาน_สะสม",#N/A,FALSE,"SUM-MTH"}</definedName>
    <definedName name="recon42a" localSheetId="4" hidden="1">{"sum_mth",#N/A,FALSE,"SUM-MTH";"sum_mth_สะสม",#N/A,FALSE,"SUM-MTH";"sum_mth_ผลการดำเนินงาน",#N/A,FALSE,"SUM-MTH";"sum_mth_ผลการดำเนินงาน_สะสม",#N/A,FALSE,"SUM-MTH"}</definedName>
    <definedName name="recon42a" localSheetId="7" hidden="1">{"sum_mth",#N/A,FALSE,"SUM-MTH";"sum_mth_สะสม",#N/A,FALSE,"SUM-MTH";"sum_mth_ผลการดำเนินงาน",#N/A,FALSE,"SUM-MTH";"sum_mth_ผลการดำเนินงาน_สะสม",#N/A,FALSE,"SUM-MTH"}</definedName>
    <definedName name="recon42a" hidden="1">{"sum_mth",#N/A,FALSE,"SUM-MTH";"sum_mth_สะสม",#N/A,FALSE,"SUM-MTH";"sum_mth_ผลการดำเนินงาน",#N/A,FALSE,"SUM-MTH";"sum_mth_ผลการดำเนินงาน_สะสม",#N/A,FALSE,"SUM-MTH"}</definedName>
    <definedName name="recon42b" localSheetId="9" hidden="1">{"sum_mth",#N/A,FALSE,"SUM-MTH";"sum_mth_สะสม",#N/A,FALSE,"SUM-MTH";"sum_mth_ผลการดำเนินงาน",#N/A,FALSE,"SUM-MTH";"sum_mth_ผลการดำเนินงาน_สะสม",#N/A,FALSE,"SUM-MTH"}</definedName>
    <definedName name="recon42b" localSheetId="8" hidden="1">{"sum_mth",#N/A,FALSE,"SUM-MTH";"sum_mth_สะสม",#N/A,FALSE,"SUM-MTH";"sum_mth_ผลการดำเนินงาน",#N/A,FALSE,"SUM-MTH";"sum_mth_ผลการดำเนินงาน_สะสม",#N/A,FALSE,"SUM-MTH"}</definedName>
    <definedName name="recon42b" localSheetId="4" hidden="1">{"sum_mth",#N/A,FALSE,"SUM-MTH";"sum_mth_สะสม",#N/A,FALSE,"SUM-MTH";"sum_mth_ผลการดำเนินงาน",#N/A,FALSE,"SUM-MTH";"sum_mth_ผลการดำเนินงาน_สะสม",#N/A,FALSE,"SUM-MTH"}</definedName>
    <definedName name="recon42b" localSheetId="7" hidden="1">{"sum_mth",#N/A,FALSE,"SUM-MTH";"sum_mth_สะสม",#N/A,FALSE,"SUM-MTH";"sum_mth_ผลการดำเนินงาน",#N/A,FALSE,"SUM-MTH";"sum_mth_ผลการดำเนินงาน_สะสม",#N/A,FALSE,"SUM-MTH"}</definedName>
    <definedName name="recon42b" hidden="1">{"sum_mth",#N/A,FALSE,"SUM-MTH";"sum_mth_สะสม",#N/A,FALSE,"SUM-MTH";"sum_mth_ผลการดำเนินงาน",#N/A,FALSE,"SUM-MTH";"sum_mth_ผลการดำเนินงาน_สะสม",#N/A,FALSE,"SUM-MTH"}</definedName>
    <definedName name="Recona" localSheetId="9" hidden="1">{"sum_mth",#N/A,FALSE,"SUM-MTH";"sum_mth_สะสม",#N/A,FALSE,"SUM-MTH";"sum_mth_ผลการดำเนินงาน",#N/A,FALSE,"SUM-MTH";"sum_mth_ผลการดำเนินงาน_สะสม",#N/A,FALSE,"SUM-MTH"}</definedName>
    <definedName name="Recona" localSheetId="8" hidden="1">{"sum_mth",#N/A,FALSE,"SUM-MTH";"sum_mth_สะสม",#N/A,FALSE,"SUM-MTH";"sum_mth_ผลการดำเนินงาน",#N/A,FALSE,"SUM-MTH";"sum_mth_ผลการดำเนินงาน_สะสม",#N/A,FALSE,"SUM-MTH"}</definedName>
    <definedName name="Recona" localSheetId="4" hidden="1">{"sum_mth",#N/A,FALSE,"SUM-MTH";"sum_mth_สะสม",#N/A,FALSE,"SUM-MTH";"sum_mth_ผลการดำเนินงาน",#N/A,FALSE,"SUM-MTH";"sum_mth_ผลการดำเนินงาน_สะสม",#N/A,FALSE,"SUM-MTH"}</definedName>
    <definedName name="Recona" localSheetId="7" hidden="1">{"sum_mth",#N/A,FALSE,"SUM-MTH";"sum_mth_สะสม",#N/A,FALSE,"SUM-MTH";"sum_mth_ผลการดำเนินงาน",#N/A,FALSE,"SUM-MTH";"sum_mth_ผลการดำเนินงาน_สะสม",#N/A,FALSE,"SUM-MTH"}</definedName>
    <definedName name="Recona" hidden="1">{"sum_mth",#N/A,FALSE,"SUM-MTH";"sum_mth_สะสม",#N/A,FALSE,"SUM-MTH";"sum_mth_ผลการดำเนินงาน",#N/A,FALSE,"SUM-MTH";"sum_mth_ผลการดำเนินงาน_สะสม",#N/A,FALSE,"SUM-MTH"}</definedName>
    <definedName name="RECONAA" localSheetId="9" hidden="1">{"sum_mth",#N/A,FALSE,"SUM-MTH";"sum_mth_สะสม",#N/A,FALSE,"SUM-MTH";"sum_mth_ผลการดำเนินงาน",#N/A,FALSE,"SUM-MTH";"sum_mth_ผลการดำเนินงาน_สะสม",#N/A,FALSE,"SUM-MTH"}</definedName>
    <definedName name="RECONAA" localSheetId="8" hidden="1">{"sum_mth",#N/A,FALSE,"SUM-MTH";"sum_mth_สะสม",#N/A,FALSE,"SUM-MTH";"sum_mth_ผลการดำเนินงาน",#N/A,FALSE,"SUM-MTH";"sum_mth_ผลการดำเนินงาน_สะสม",#N/A,FALSE,"SUM-MTH"}</definedName>
    <definedName name="RECONAA" localSheetId="4" hidden="1">{"sum_mth",#N/A,FALSE,"SUM-MTH";"sum_mth_สะสม",#N/A,FALSE,"SUM-MTH";"sum_mth_ผลการดำเนินงาน",#N/A,FALSE,"SUM-MTH";"sum_mth_ผลการดำเนินงาน_สะสม",#N/A,FALSE,"SUM-MTH"}</definedName>
    <definedName name="RECONAA" localSheetId="7" hidden="1">{"sum_mth",#N/A,FALSE,"SUM-MTH";"sum_mth_สะสม",#N/A,FALSE,"SUM-MTH";"sum_mth_ผลการดำเนินงาน",#N/A,FALSE,"SUM-MTH";"sum_mth_ผลการดำเนินงาน_สะสม",#N/A,FALSE,"SUM-MTH"}</definedName>
    <definedName name="RECONAA" hidden="1">{"sum_mth",#N/A,FALSE,"SUM-MTH";"sum_mth_สะสม",#N/A,FALSE,"SUM-MTH";"sum_mth_ผลการดำเนินงาน",#N/A,FALSE,"SUM-MTH";"sum_mth_ผลการดำเนินงาน_สะสม",#N/A,FALSE,"SUM-MTH"}</definedName>
    <definedName name="Reconcile" localSheetId="9" hidden="1">{"'Eng (page2)'!$A$1:$D$52"}</definedName>
    <definedName name="Reconcile" localSheetId="8" hidden="1">{"'Eng (page2)'!$A$1:$D$52"}</definedName>
    <definedName name="Reconcile" localSheetId="4" hidden="1">{"'Eng (page2)'!$A$1:$D$52"}</definedName>
    <definedName name="Reconcile" localSheetId="7" hidden="1">{"'Eng (page2)'!$A$1:$D$52"}</definedName>
    <definedName name="Reconcile" hidden="1">{"'Eng (page2)'!$A$1:$D$52"}</definedName>
    <definedName name="reconnn" localSheetId="9" hidden="1">{"sum_mth",#N/A,FALSE,"SUM-MTH";"sum_mth_สะสม",#N/A,FALSE,"SUM-MTH";"sum_mth_ผลการดำเนินงาน",#N/A,FALSE,"SUM-MTH";"sum_mth_ผลการดำเนินงาน_สะสม",#N/A,FALSE,"SUM-MTH"}</definedName>
    <definedName name="reconnn" localSheetId="8" hidden="1">{"sum_mth",#N/A,FALSE,"SUM-MTH";"sum_mth_สะสม",#N/A,FALSE,"SUM-MTH";"sum_mth_ผลการดำเนินงาน",#N/A,FALSE,"SUM-MTH";"sum_mth_ผลการดำเนินงาน_สะสม",#N/A,FALSE,"SUM-MTH"}</definedName>
    <definedName name="reconnn" localSheetId="4" hidden="1">{"sum_mth",#N/A,FALSE,"SUM-MTH";"sum_mth_สะสม",#N/A,FALSE,"SUM-MTH";"sum_mth_ผลการดำเนินงาน",#N/A,FALSE,"SUM-MTH";"sum_mth_ผลการดำเนินงาน_สะสม",#N/A,FALSE,"SUM-MTH"}</definedName>
    <definedName name="reconnn" localSheetId="7" hidden="1">{"sum_mth",#N/A,FALSE,"SUM-MTH";"sum_mth_สะสม",#N/A,FALSE,"SUM-MTH";"sum_mth_ผลการดำเนินงาน",#N/A,FALSE,"SUM-MTH";"sum_mth_ผลการดำเนินงาน_สะสม",#N/A,FALSE,"SUM-MTH"}</definedName>
    <definedName name="reconnn" hidden="1">{"sum_mth",#N/A,FALSE,"SUM-MTH";"sum_mth_สะสม",#N/A,FALSE,"SUM-MTH";"sum_mth_ผลการดำเนินงาน",#N/A,FALSE,"SUM-MTH";"sum_mth_ผลการดำเนินงาน_สะสม",#N/A,FALSE,"SUM-MTH"}</definedName>
    <definedName name="_xlnm.Recorder" localSheetId="9">#REF!</definedName>
    <definedName name="_xlnm.Recorder">#REF!</definedName>
    <definedName name="ree">#N/A</definedName>
    <definedName name="reeee" localSheetId="4">'[192]Cost center Plan'!#REF!</definedName>
    <definedName name="reeee" localSheetId="7">#REF!</definedName>
    <definedName name="reeee">#REF!</definedName>
    <definedName name="reef34">#N/A</definedName>
    <definedName name="reer" localSheetId="9">#REF!</definedName>
    <definedName name="reer" localSheetId="8">#REF!</definedName>
    <definedName name="reer" localSheetId="7">#REF!</definedName>
    <definedName name="reer">#REF!</definedName>
    <definedName name="Ref_11" localSheetId="9">#REF!</definedName>
    <definedName name="Ref_11" localSheetId="8">#REF!</definedName>
    <definedName name="Ref_11" localSheetId="7">#REF!</definedName>
    <definedName name="Ref_11">#REF!</definedName>
    <definedName name="Ref_12" localSheetId="9">#REF!</definedName>
    <definedName name="Ref_12" localSheetId="8">#REF!</definedName>
    <definedName name="Ref_12" localSheetId="7">#REF!</definedName>
    <definedName name="Ref_12">#REF!</definedName>
    <definedName name="Ref_Electricity_Eff" localSheetId="4">'[70]Sale Assumption'!$I$124</definedName>
    <definedName name="Ref_Electricity_Eff" localSheetId="7">#REF!</definedName>
    <definedName name="Ref_Electricity_Eff">#REF!</definedName>
    <definedName name="Ref_Heat_Eff" localSheetId="4">'[70]Sale Assumption'!$I$125</definedName>
    <definedName name="Ref_Heat_Eff" localSheetId="7">#REF!</definedName>
    <definedName name="Ref_Heat_Eff">#REF!</definedName>
    <definedName name="reg">#N/A</definedName>
    <definedName name="regdttreg">#N/A</definedName>
    <definedName name="regegrger">#N/A</definedName>
    <definedName name="reger">#N/A</definedName>
    <definedName name="regerger">#N/A</definedName>
    <definedName name="REGFLFLFL">#N/A</definedName>
    <definedName name="reggd">#N/A</definedName>
    <definedName name="REGGER">#N/A</definedName>
    <definedName name="REGGERSERG">#N/A</definedName>
    <definedName name="REGGR" localSheetId="9">#REF!</definedName>
    <definedName name="REGGR" localSheetId="8">#REF!</definedName>
    <definedName name="REGGR" localSheetId="7">#REF!</definedName>
    <definedName name="REGGR">#REF!</definedName>
    <definedName name="reggre" localSheetId="9">#REF!</definedName>
    <definedName name="reggre" localSheetId="8">#REF!</definedName>
    <definedName name="reggre" localSheetId="7">#REF!</definedName>
    <definedName name="reggre">#REF!</definedName>
    <definedName name="region" localSheetId="4">'[105]input data'!$B$4</definedName>
    <definedName name="region" localSheetId="7">#REF!</definedName>
    <definedName name="region">#REF!</definedName>
    <definedName name="regl0">#N/A</definedName>
    <definedName name="regre">#N/A</definedName>
    <definedName name="regreg">#N/A</definedName>
    <definedName name="regrge">#N/A</definedName>
    <definedName name="regrr" localSheetId="9">#REF!</definedName>
    <definedName name="regrr" localSheetId="8">#REF!</definedName>
    <definedName name="regrr" localSheetId="7">#REF!</definedName>
    <definedName name="regrr">#REF!</definedName>
    <definedName name="REGRRELERGL">#N/A</definedName>
    <definedName name="REGS">#N/A</definedName>
    <definedName name="REGSGERS">#N/A</definedName>
    <definedName name="REGSGRE">#N/A</definedName>
    <definedName name="REGSGRESREG">#N/A</definedName>
    <definedName name="REGSREG">#N/A</definedName>
    <definedName name="REGSREGREG">#N/A</definedName>
    <definedName name="REGSRERE">#N/A</definedName>
    <definedName name="regwre">#N/A</definedName>
    <definedName name="rehrth">#N/A</definedName>
    <definedName name="rek3k">#N/A</definedName>
    <definedName name="rekd">#N/A</definedName>
    <definedName name="rekdk">#N/A</definedName>
    <definedName name="rekek">#N/A</definedName>
    <definedName name="rekelg">#N/A</definedName>
    <definedName name="rekgdkld">#N/A</definedName>
    <definedName name="rekjgrei">#N/A</definedName>
    <definedName name="rekkg">#N/A</definedName>
    <definedName name="rekkk3">#N/A</definedName>
    <definedName name="rekkr">#N/A</definedName>
    <definedName name="rekrk">#N/A</definedName>
    <definedName name="REL_CO_PBLES">NA()</definedName>
    <definedName name="REL_CO_PBLES_1">NA()</definedName>
    <definedName name="REL_CO_PBLES_2">NA()</definedName>
    <definedName name="REL_CO_PBLES_3">NA()</definedName>
    <definedName name="Report" localSheetId="9">#REF!</definedName>
    <definedName name="Report">#REF!</definedName>
    <definedName name="Report1.Range" localSheetId="9">#REF!</definedName>
    <definedName name="Report1.Range">#REF!</definedName>
    <definedName name="Report10.Range" localSheetId="9">#REF!</definedName>
    <definedName name="Report10.Range">#REF!</definedName>
    <definedName name="Report11.Range" localSheetId="4">[193]Disposal!#REF!</definedName>
    <definedName name="Report11.Range">#REF!</definedName>
    <definedName name="Report12.Range" localSheetId="4">[193]Disposal!#REF!</definedName>
    <definedName name="Report12.Range">#REF!</definedName>
    <definedName name="Report14.Range" localSheetId="4">[193]Disposal!#REF!</definedName>
    <definedName name="Report14.Range">#REF!</definedName>
    <definedName name="Report15.Range" localSheetId="9">#REF!</definedName>
    <definedName name="Report15.Range" localSheetId="7">#REF!</definedName>
    <definedName name="Report15.Range">#REF!</definedName>
    <definedName name="Report17.Range" localSheetId="9">#REF!</definedName>
    <definedName name="Report17.Range">#REF!</definedName>
    <definedName name="Report3.Header" localSheetId="9">#REF!</definedName>
    <definedName name="Report3.Header">#REF!</definedName>
    <definedName name="Report3.Range" localSheetId="9">#REF!</definedName>
    <definedName name="Report3.Range">#REF!</definedName>
    <definedName name="report4" localSheetId="8">#REF!</definedName>
    <definedName name="report4" localSheetId="4">'[72]DropDown List'!#REF!</definedName>
    <definedName name="report4" localSheetId="7">#REF!</definedName>
    <definedName name="report4">#REF!</definedName>
    <definedName name="Report4.Range" localSheetId="9">#REF!</definedName>
    <definedName name="Report4.Range" localSheetId="7">#REF!</definedName>
    <definedName name="Report4.Range">#REF!</definedName>
    <definedName name="Report5.Range" localSheetId="9">#REF!</definedName>
    <definedName name="Report5.Range">#REF!</definedName>
    <definedName name="Report6.Range" localSheetId="9">#REF!</definedName>
    <definedName name="Report6.Range">#REF!</definedName>
    <definedName name="Report7.Range" localSheetId="9">#REF!</definedName>
    <definedName name="Report7.Range">#REF!</definedName>
    <definedName name="Report8.Range" localSheetId="9">#REF!</definedName>
    <definedName name="Report8.Range">#REF!</definedName>
    <definedName name="Report9.Range" localSheetId="9">#REF!</definedName>
    <definedName name="Report9.Range">#REF!</definedName>
    <definedName name="RER">#N/A</definedName>
    <definedName name="RERE">#N/A</definedName>
    <definedName name="REREGRE">#N/A</definedName>
    <definedName name="RERERER">#N/A</definedName>
    <definedName name="rerge">#N/A</definedName>
    <definedName name="RERGGR" localSheetId="9">#REF!</definedName>
    <definedName name="RERGGR" localSheetId="8">#REF!</definedName>
    <definedName name="RERGGR" localSheetId="7">#REF!</definedName>
    <definedName name="RERGGR">#REF!</definedName>
    <definedName name="rertt">#N/A</definedName>
    <definedName name="Reselects" localSheetId="9">#REF!</definedName>
    <definedName name="Reselects" localSheetId="8">#REF!</definedName>
    <definedName name="Reselects" localSheetId="7">#REF!</definedName>
    <definedName name="Reselects">#REF!</definedName>
    <definedName name="RESERVES">NA()</definedName>
    <definedName name="RESERVES_1">NA()</definedName>
    <definedName name="RESERVES_2">NA()</definedName>
    <definedName name="RESERVES_3">NA()</definedName>
    <definedName name="resgf">#N/A</definedName>
    <definedName name="resggre">#N/A</definedName>
    <definedName name="resggrerge">#N/A</definedName>
    <definedName name="RESGRE">#N/A</definedName>
    <definedName name="RESGRESGREG">#N/A</definedName>
    <definedName name="resgsreg">#N/A</definedName>
    <definedName name="Residual_difference" localSheetId="9">#REF!</definedName>
    <definedName name="Residual_difference" localSheetId="8">#REF!</definedName>
    <definedName name="Residual_difference" localSheetId="7">#REF!</definedName>
    <definedName name="Residual_difference">#REF!</definedName>
    <definedName name="RESRE">#N/A</definedName>
    <definedName name="RESREGERG">#N/A</definedName>
    <definedName name="RESSREG">#N/A</definedName>
    <definedName name="results_table" localSheetId="9">#REF!</definedName>
    <definedName name="results_table">#REF!</definedName>
    <definedName name="ret">#N/A</definedName>
    <definedName name="RET_BEN">NA()</definedName>
    <definedName name="RET_BEN_1">NA()</definedName>
    <definedName name="RET_BEN_2">NA()</definedName>
    <definedName name="RET_BEN_3">NA()</definedName>
    <definedName name="ret4w">#N/A</definedName>
    <definedName name="retr">#N/A</definedName>
    <definedName name="ReturnReceipt" localSheetId="9">#REF!</definedName>
    <definedName name="ReturnReceipt" localSheetId="8">#REF!</definedName>
    <definedName name="ReturnReceipt" localSheetId="7">#REF!</definedName>
    <definedName name="ReturnReceipt">#REF!</definedName>
    <definedName name="returnsbeg1">#N/A</definedName>
    <definedName name="returnsend1">#N/A</definedName>
    <definedName name="REV">NA()</definedName>
    <definedName name="REV_1">NA()</definedName>
    <definedName name="REV_2">NA()</definedName>
    <definedName name="REV_3">NA()</definedName>
    <definedName name="Rev_Std_Mix" localSheetId="9">#REF!</definedName>
    <definedName name="Rev_Std_Mix">#REF!</definedName>
    <definedName name="REW" localSheetId="4">'[129]Account List'!$A$2:$B$928</definedName>
    <definedName name="REW" localSheetId="7">#REF!</definedName>
    <definedName name="REW">#REF!</definedName>
    <definedName name="REWASSD">#N/A</definedName>
    <definedName name="rewfre" localSheetId="9" hidden="1">{"'Model'!$A$1:$N$53"}</definedName>
    <definedName name="rewfre" localSheetId="8" hidden="1">{"'Model'!$A$1:$N$53"}</definedName>
    <definedName name="rewfre" localSheetId="4" hidden="1">{"'Model'!$A$1:$N$53"}</definedName>
    <definedName name="rewfre" localSheetId="7" hidden="1">{"'Model'!$A$1:$N$53"}</definedName>
    <definedName name="rewfre" hidden="1">{"'Model'!$A$1:$N$53"}</definedName>
    <definedName name="rewgr" localSheetId="9">#REF!</definedName>
    <definedName name="rewgr" localSheetId="8">#REF!</definedName>
    <definedName name="rewgr" localSheetId="7">#REF!</definedName>
    <definedName name="rewgr">#REF!</definedName>
    <definedName name="REWW" localSheetId="9">#REF!</definedName>
    <definedName name="REWW" localSheetId="8">#REF!</definedName>
    <definedName name="REWW" localSheetId="7">#REF!</definedName>
    <definedName name="REWW">#REF!</definedName>
    <definedName name="rewwqre">#N/A</definedName>
    <definedName name="rewy6" localSheetId="4">[59]อาคาร!$L$19</definedName>
    <definedName name="rewy6" localSheetId="7">#REF!</definedName>
    <definedName name="rewy6">#REF!</definedName>
    <definedName name="rey54ye5">#N/A</definedName>
    <definedName name="rey55e">#N/A</definedName>
    <definedName name="reye">#N/A</definedName>
    <definedName name="REYEEY" localSheetId="9">#REF!</definedName>
    <definedName name="REYEEY" localSheetId="8">#REF!</definedName>
    <definedName name="REYEEY" localSheetId="7">#REF!</definedName>
    <definedName name="REYEEY">#REF!</definedName>
    <definedName name="reyr">#N/A</definedName>
    <definedName name="reyre">#N/A</definedName>
    <definedName name="REYRY">#N/A</definedName>
    <definedName name="reyye5">#N/A</definedName>
    <definedName name="reyyt">#N/A</definedName>
    <definedName name="rf">#N/A</definedName>
    <definedName name="RFAWWES">#N/A</definedName>
    <definedName name="rfr">#N/A</definedName>
    <definedName name="rfrf">#N/A</definedName>
    <definedName name="rfrfr">#N/A</definedName>
    <definedName name="rfrr" localSheetId="9">#REF!</definedName>
    <definedName name="rfrr" localSheetId="8">#REF!</definedName>
    <definedName name="rfrr" localSheetId="7">#REF!</definedName>
    <definedName name="rfrr">#REF!</definedName>
    <definedName name="rftu">#N/A</definedName>
    <definedName name="rfty">#N/A</definedName>
    <definedName name="RGE">#N/A</definedName>
    <definedName name="rgeere">#N/A</definedName>
    <definedName name="RGEGAE">#N/A</definedName>
    <definedName name="rgeger">#N/A</definedName>
    <definedName name="rgegre">#N/A</definedName>
    <definedName name="RGEGRSERG">#N/A</definedName>
    <definedName name="rgekkr">#N/A</definedName>
    <definedName name="rgereg">#N/A</definedName>
    <definedName name="rgerge">#N/A</definedName>
    <definedName name="rgerger">#N/A</definedName>
    <definedName name="RGESGRES">#N/A</definedName>
    <definedName name="RGESREG">#N/A</definedName>
    <definedName name="RGESRGE">#N/A</definedName>
    <definedName name="rggf">#N/A</definedName>
    <definedName name="RGGSR">#N/A</definedName>
    <definedName name="RGKRKRK">#N/A</definedName>
    <definedName name="rgr" localSheetId="9">#REF!</definedName>
    <definedName name="rgr" localSheetId="8">#REF!</definedName>
    <definedName name="rgr" localSheetId="7">#REF!</definedName>
    <definedName name="rgr">#REF!</definedName>
    <definedName name="rgrd">#N/A</definedName>
    <definedName name="RGRG">#N/A</definedName>
    <definedName name="RGRGESEGR">#N/A</definedName>
    <definedName name="rgrrefe">#N/A</definedName>
    <definedName name="rgrrg" localSheetId="9">#REF!</definedName>
    <definedName name="rgrrg" localSheetId="8">#REF!</definedName>
    <definedName name="rgrrg" localSheetId="7">#REF!</definedName>
    <definedName name="rgrrg">#REF!</definedName>
    <definedName name="rgrse" localSheetId="9">#REF!</definedName>
    <definedName name="rgrse" localSheetId="8">#REF!</definedName>
    <definedName name="rgrse" localSheetId="7">#REF!</definedName>
    <definedName name="rgrse">#REF!</definedName>
    <definedName name="RGSGESR">#N/A</definedName>
    <definedName name="RGSR" localSheetId="9">#REF!</definedName>
    <definedName name="RGSR" localSheetId="8">#REF!</definedName>
    <definedName name="RGSR" localSheetId="7">#REF!</definedName>
    <definedName name="RGSR">#REF!</definedName>
    <definedName name="rgt">#N/A</definedName>
    <definedName name="rgyr" localSheetId="9">#REF!</definedName>
    <definedName name="rgyr" localSheetId="8">#REF!</definedName>
    <definedName name="rgyr" localSheetId="7">#REF!</definedName>
    <definedName name="rgyr">#REF!</definedName>
    <definedName name="RHD">#N/A</definedName>
    <definedName name="rhehtr">#N/A</definedName>
    <definedName name="rhre">#N/A</definedName>
    <definedName name="RHRHT">#N/A</definedName>
    <definedName name="RHTDTRH">#N/A</definedName>
    <definedName name="RHTHTRD">#N/A</definedName>
    <definedName name="rhtrhhrt">#N/A</definedName>
    <definedName name="rhtrth" localSheetId="9">#REF!</definedName>
    <definedName name="rhtrth" localSheetId="8">#REF!</definedName>
    <definedName name="rhtrth" localSheetId="7">#REF!</definedName>
    <definedName name="rhtrth">#REF!</definedName>
    <definedName name="RHTT" localSheetId="9">#REF!</definedName>
    <definedName name="RHTT" localSheetId="8">#REF!</definedName>
    <definedName name="RHTT" localSheetId="7">#REF!</definedName>
    <definedName name="RHTT">#REF!</definedName>
    <definedName name="RHYR">#N/A</definedName>
    <definedName name="RIC_FGByA" localSheetId="9">#REF!</definedName>
    <definedName name="RIC_FGByA">#REF!</definedName>
    <definedName name="RID" localSheetId="4">[184]Sheet2!#REF!</definedName>
    <definedName name="RID" localSheetId="7">#REF!</definedName>
    <definedName name="RID">#REF!</definedName>
    <definedName name="ridj">#N/A</definedName>
    <definedName name="riejg">#N/A</definedName>
    <definedName name="Risk_Activity" localSheetId="8">#REF!</definedName>
    <definedName name="Risk_Activity" localSheetId="4">'[72]DropDown List'!#REF!</definedName>
    <definedName name="Risk_Activity" localSheetId="7">#REF!</definedName>
    <definedName name="Risk_Activity">#REF!</definedName>
    <definedName name="Risk_Catalog" localSheetId="9">#REF!</definedName>
    <definedName name="Risk_Catalog" localSheetId="8">#REF!</definedName>
    <definedName name="Risk_Catalog" localSheetId="7">#REF!</definedName>
    <definedName name="Risk_Catalog">#REF!</definedName>
    <definedName name="Risk_Group" localSheetId="8">#REF!</definedName>
    <definedName name="Risk_Group" localSheetId="4">'[72]DropDown List'!#REF!</definedName>
    <definedName name="Risk_Group" localSheetId="7">#REF!</definedName>
    <definedName name="Risk_Group">#REF!</definedName>
    <definedName name="Risk_Measures" localSheetId="8">#REF!</definedName>
    <definedName name="Risk_Measures" localSheetId="4">'[72]DropDown List'!#REF!</definedName>
    <definedName name="Risk_Measures" localSheetId="7">#REF!</definedName>
    <definedName name="Risk_Measures">#REF!</definedName>
    <definedName name="Risk_Value_Field" localSheetId="8">#REF!</definedName>
    <definedName name="Risk_Value_Field" localSheetId="4">'[72]DropDown List'!#REF!</definedName>
    <definedName name="Risk_Value_Field" localSheetId="7">#REF!</definedName>
    <definedName name="Risk_Value_Field">#REF!</definedName>
    <definedName name="RiskCatalog" localSheetId="8">#REF!</definedName>
    <definedName name="RiskCatalog" localSheetId="4">'[72]DropDown List'!#REF!</definedName>
    <definedName name="RiskCatalog" localSheetId="7">#REF!</definedName>
    <definedName name="RiskCatalog">#REF!</definedName>
    <definedName name="RiskGroup" localSheetId="8">#REF!</definedName>
    <definedName name="RiskGroup" localSheetId="4">'[72]DropDown List'!#REF!</definedName>
    <definedName name="RiskGroup" localSheetId="7">#REF!</definedName>
    <definedName name="RiskGroup">#REF!</definedName>
    <definedName name="RiskMeasures" localSheetId="8">#REF!</definedName>
    <definedName name="RiskMeasures" localSheetId="4">'[72]DropDown List'!#REF!</definedName>
    <definedName name="RiskMeasures" localSheetId="7">#REF!</definedName>
    <definedName name="RiskMeasures">#REF!</definedName>
    <definedName name="RiskValueField" localSheetId="8">#REF!</definedName>
    <definedName name="RiskValueField" localSheetId="4">'[72]DropDown List'!#REF!</definedName>
    <definedName name="RiskValueField" localSheetId="7">#REF!</definedName>
    <definedName name="RiskValueField">#REF!</definedName>
    <definedName name="rjee">#N/A</definedName>
    <definedName name="RJJRJR">#N/A</definedName>
    <definedName name="RJO" localSheetId="9" hidden="1">{"'Eng (page2)'!$A$1:$D$52"}</definedName>
    <definedName name="RJO" localSheetId="8" hidden="1">{"'Eng (page2)'!$A$1:$D$52"}</definedName>
    <definedName name="RJO" localSheetId="4" hidden="1">{"'Eng (page2)'!$A$1:$D$52"}</definedName>
    <definedName name="RJO" localSheetId="7" hidden="1">{"'Eng (page2)'!$A$1:$D$52"}</definedName>
    <definedName name="RJO" hidden="1">{"'Eng (page2)'!$A$1:$D$52"}</definedName>
    <definedName name="rjyt">#N/A</definedName>
    <definedName name="rkdsgk">#N/A</definedName>
    <definedName name="rkee">#N/A</definedName>
    <definedName name="rkeek">#N/A</definedName>
    <definedName name="rkek">#N/A</definedName>
    <definedName name="rkeke">#N/A</definedName>
    <definedName name="rkekgk">#N/A</definedName>
    <definedName name="rker">#N/A</definedName>
    <definedName name="rkerkgk">#N/A</definedName>
    <definedName name="rkgkl">#N/A</definedName>
    <definedName name="rkgkr">#N/A</definedName>
    <definedName name="rkjek">#N/A</definedName>
    <definedName name="rkrk">#N/A</definedName>
    <definedName name="rkrke">#N/A</definedName>
    <definedName name="rkrkg">#N/A</definedName>
    <definedName name="RKRKKRKR">#N/A</definedName>
    <definedName name="RKRKRKR">#N/A</definedName>
    <definedName name="RKRKRKRK">#N/A</definedName>
    <definedName name="rkrrkk">#N/A</definedName>
    <definedName name="rlelr">#N/A</definedName>
    <definedName name="rlelrl">#N/A</definedName>
    <definedName name="rlltl">#N/A</definedName>
    <definedName name="rlrel">#N/A</definedName>
    <definedName name="RLRLRLER">#N/A</definedName>
    <definedName name="RM" localSheetId="4">'[131]ADJ - RATE'!$B$5</definedName>
    <definedName name="RM" localSheetId="7">#REF!</definedName>
    <definedName name="RM">#REF!</definedName>
    <definedName name="RMB_CLS" localSheetId="9">#REF!</definedName>
    <definedName name="RMB_CLS" localSheetId="7">#REF!</definedName>
    <definedName name="RMB_CLS">#REF!</definedName>
    <definedName name="RMCOptions">"*010000000000000"</definedName>
    <definedName name="RMRMRM">#N/A</definedName>
    <definedName name="ROL_AVG" localSheetId="4">'[73]Calculation of end rates'!#REF!</definedName>
    <definedName name="ROL_AVG" localSheetId="7">#REF!</definedName>
    <definedName name="ROL_AVG">#REF!</definedName>
    <definedName name="roundcpbaht" localSheetId="9">#REF!</definedName>
    <definedName name="roundcpbaht" localSheetId="8">#REF!</definedName>
    <definedName name="roundcpbaht" localSheetId="7">#REF!</definedName>
    <definedName name="roundcpbaht">#REF!</definedName>
    <definedName name="roundcpeuro" localSheetId="9">#REF!</definedName>
    <definedName name="roundcpeuro" localSheetId="8">#REF!</definedName>
    <definedName name="roundcpeuro" localSheetId="7">#REF!</definedName>
    <definedName name="roundcpeuro">#REF!</definedName>
    <definedName name="Roundcpusd" localSheetId="9">#REF!</definedName>
    <definedName name="Roundcpusd" localSheetId="8">#REF!</definedName>
    <definedName name="Roundcpusd" localSheetId="7">#REF!</definedName>
    <definedName name="Roundcpusd">#REF!</definedName>
    <definedName name="Roundcpyen" localSheetId="9">#REF!</definedName>
    <definedName name="Roundcpyen" localSheetId="8">#REF!</definedName>
    <definedName name="Roundcpyen" localSheetId="7">#REF!</definedName>
    <definedName name="Roundcpyen">#REF!</definedName>
    <definedName name="roundppbaht" localSheetId="9">#REF!</definedName>
    <definedName name="roundppbaht" localSheetId="8">#REF!</definedName>
    <definedName name="roundppbaht" localSheetId="7">#REF!</definedName>
    <definedName name="roundppbaht">#REF!</definedName>
    <definedName name="roundppeuro" localSheetId="9">#REF!</definedName>
    <definedName name="roundppeuro" localSheetId="8">#REF!</definedName>
    <definedName name="roundppeuro" localSheetId="7">#REF!</definedName>
    <definedName name="roundppeuro">#REF!</definedName>
    <definedName name="roundppusd" localSheetId="9">#REF!</definedName>
    <definedName name="roundppusd" localSheetId="8">#REF!</definedName>
    <definedName name="roundppusd" localSheetId="7">#REF!</definedName>
    <definedName name="roundppusd">#REF!</definedName>
    <definedName name="Roundppyen" localSheetId="9">#REF!</definedName>
    <definedName name="Roundppyen" localSheetId="8">#REF!</definedName>
    <definedName name="Roundppyen" localSheetId="7">#REF!</definedName>
    <definedName name="Roundppyen">#REF!</definedName>
    <definedName name="row" localSheetId="9">#REF!</definedName>
    <definedName name="row">#REF!</definedName>
    <definedName name="ROYAL">#N/A</definedName>
    <definedName name="RPB" localSheetId="9" hidden="1">#REF!</definedName>
    <definedName name="RPB" hidden="1">#REF!</definedName>
    <definedName name="rqr" localSheetId="9" hidden="1">{"'Eng (page2)'!$A$1:$D$52"}</definedName>
    <definedName name="rqr" localSheetId="8" hidden="1">{"'Eng (page2)'!$A$1:$D$52"}</definedName>
    <definedName name="rqr" localSheetId="4" hidden="1">{"'Eng (page2)'!$A$1:$D$52"}</definedName>
    <definedName name="rqr" localSheetId="7" hidden="1">{"'Eng (page2)'!$A$1:$D$52"}</definedName>
    <definedName name="rqr" hidden="1">{"'Eng (page2)'!$A$1:$D$52"}</definedName>
    <definedName name="rqw">#N/A</definedName>
    <definedName name="RR" localSheetId="9">#REF!</definedName>
    <definedName name="RR" localSheetId="8">#REF!</definedName>
    <definedName name="RR" localSheetId="7">#REF!</definedName>
    <definedName name="RR">#REF!</definedName>
    <definedName name="rrd" localSheetId="9">#REF!</definedName>
    <definedName name="rrd" localSheetId="8">#REF!</definedName>
    <definedName name="rrd" localSheetId="7">#REF!</definedName>
    <definedName name="rrd">#REF!</definedName>
    <definedName name="rre" localSheetId="9">#REF!</definedName>
    <definedName name="rre" localSheetId="8">#REF!</definedName>
    <definedName name="rre" localSheetId="7">#REF!</definedName>
    <definedName name="rre">#REF!</definedName>
    <definedName name="rree">#N/A</definedName>
    <definedName name="rrfe">#N/A</definedName>
    <definedName name="rrge" localSheetId="9">#REF!</definedName>
    <definedName name="rrge" localSheetId="8">#REF!</definedName>
    <definedName name="rrge" localSheetId="7">#REF!</definedName>
    <definedName name="rrge">#REF!</definedName>
    <definedName name="rrgesre">#N/A</definedName>
    <definedName name="RRGRG">#N/A</definedName>
    <definedName name="RRGRLRL">#N/A</definedName>
    <definedName name="rrgt" localSheetId="9" hidden="1">{"sum_mth",#N/A,FALSE,"SUM-MTH";"sum_mth_สะสม",#N/A,FALSE,"SUM-MTH";"sum_mth_ผลการดำเนินงาน",#N/A,FALSE,"SUM-MTH";"sum_mth_ผลการดำเนินงาน_สะสม",#N/A,FALSE,"SUM-MTH"}</definedName>
    <definedName name="rrgt" localSheetId="8" hidden="1">{"sum_mth",#N/A,FALSE,"SUM-MTH";"sum_mth_สะสม",#N/A,FALSE,"SUM-MTH";"sum_mth_ผลการดำเนินงาน",#N/A,FALSE,"SUM-MTH";"sum_mth_ผลการดำเนินงาน_สะสม",#N/A,FALSE,"SUM-MTH"}</definedName>
    <definedName name="rrgt" localSheetId="4" hidden="1">{"sum_mth",#N/A,FALSE,"SUM-MTH";"sum_mth_สะสม",#N/A,FALSE,"SUM-MTH";"sum_mth_ผลการดำเนินงาน",#N/A,FALSE,"SUM-MTH";"sum_mth_ผลการดำเนินงาน_สะสม",#N/A,FALSE,"SUM-MTH"}</definedName>
    <definedName name="rrgt" localSheetId="7" hidden="1">{"sum_mth",#N/A,FALSE,"SUM-MTH";"sum_mth_สะสม",#N/A,FALSE,"SUM-MTH";"sum_mth_ผลการดำเนินงาน",#N/A,FALSE,"SUM-MTH";"sum_mth_ผลการดำเนินงาน_สะสม",#N/A,FALSE,"SUM-MTH"}</definedName>
    <definedName name="rrgt" hidden="1">{"sum_mth",#N/A,FALSE,"SUM-MTH";"sum_mth_สะสม",#N/A,FALSE,"SUM-MTH";"sum_mth_ผลการดำเนินงาน",#N/A,FALSE,"SUM-MTH";"sum_mth_ผลการดำเนินงาน_สะสม",#N/A,FALSE,"SUM-MTH"}</definedName>
    <definedName name="rrlrl">#N/A</definedName>
    <definedName name="rrr" localSheetId="9">#REF!</definedName>
    <definedName name="rrr" localSheetId="8">#REF!</definedName>
    <definedName name="rrr" localSheetId="7">#REF!</definedName>
    <definedName name="rrr">#REF!</definedName>
    <definedName name="rrrhrx">#N/A</definedName>
    <definedName name="rrrr" localSheetId="9">#REF!</definedName>
    <definedName name="rrrr" localSheetId="8">#REF!</definedName>
    <definedName name="rrrr" localSheetId="7">#REF!</definedName>
    <definedName name="rrrr">#REF!</definedName>
    <definedName name="rrrrr" localSheetId="9">#REF!</definedName>
    <definedName name="rrrrr" localSheetId="8">#REF!</definedName>
    <definedName name="rrrrr" localSheetId="7">#REF!</definedName>
    <definedName name="rrrrr">#REF!</definedName>
    <definedName name="rrrrrrr" localSheetId="9" hidden="1">{"sum_mth",#N/A,FALSE,"SUM-MTH";"sum_mth_สะสม",#N/A,FALSE,"SUM-MTH";"sum_mth_ผลการดำเนินงาน",#N/A,FALSE,"SUM-MTH";"sum_mth_ผลการดำเนินงาน_สะสม",#N/A,FALSE,"SUM-MTH"}</definedName>
    <definedName name="rrrrrrr" localSheetId="8" hidden="1">{"sum_mth",#N/A,FALSE,"SUM-MTH";"sum_mth_สะสม",#N/A,FALSE,"SUM-MTH";"sum_mth_ผลการดำเนินงาน",#N/A,FALSE,"SUM-MTH";"sum_mth_ผลการดำเนินงาน_สะสม",#N/A,FALSE,"SUM-MTH"}</definedName>
    <definedName name="rrrrrrr" localSheetId="4" hidden="1">{"sum_mth",#N/A,FALSE,"SUM-MTH";"sum_mth_สะสม",#N/A,FALSE,"SUM-MTH";"sum_mth_ผลการดำเนินงาน",#N/A,FALSE,"SUM-MTH";"sum_mth_ผลการดำเนินงาน_สะสม",#N/A,FALSE,"SUM-MTH"}</definedName>
    <definedName name="rrrrrrr" localSheetId="7" hidden="1">{"sum_mth",#N/A,FALSE,"SUM-MTH";"sum_mth_สะสม",#N/A,FALSE,"SUM-MTH";"sum_mth_ผลการดำเนินงาน",#N/A,FALSE,"SUM-MTH";"sum_mth_ผลการดำเนินงาน_สะสม",#N/A,FALSE,"SUM-MTH"}</definedName>
    <definedName name="rrrrrrr" hidden="1">{"sum_mth",#N/A,FALSE,"SUM-MTH";"sum_mth_สะสม",#N/A,FALSE,"SUM-MTH";"sum_mth_ผลการดำเนินงาน",#N/A,FALSE,"SUM-MTH";"sum_mth_ผลการดำเนินงาน_สะสม",#N/A,FALSE,"SUM-MTH"}</definedName>
    <definedName name="rrtt" localSheetId="9">#REF!</definedName>
    <definedName name="rrtt" localSheetId="8">#REF!</definedName>
    <definedName name="rrtt" localSheetId="7">#REF!</definedName>
    <definedName name="rrtt">#REF!</definedName>
    <definedName name="rrwr">#N/A</definedName>
    <definedName name="rryty" localSheetId="9">#REF!</definedName>
    <definedName name="rryty" localSheetId="8">#REF!</definedName>
    <definedName name="rryty" localSheetId="7">#REF!</definedName>
    <definedName name="rryty">#REF!</definedName>
    <definedName name="RSB" localSheetId="4">[63]DealerData!#REF!</definedName>
    <definedName name="RSB">#REF!</definedName>
    <definedName name="RSB_COM1" localSheetId="4">[63]DealerData!#REF!</definedName>
    <definedName name="RSB_COM1">#REF!</definedName>
    <definedName name="RSB_COM2" localSheetId="4">[63]DealerData!#REF!</definedName>
    <definedName name="RSB_COM2">#REF!</definedName>
    <definedName name="RSE3W4" localSheetId="9">#REF!</definedName>
    <definedName name="RSE3W4" localSheetId="8">#REF!</definedName>
    <definedName name="RSE3W4" localSheetId="7">#REF!</definedName>
    <definedName name="RSE3W4">#REF!</definedName>
    <definedName name="RSEG">#N/A</definedName>
    <definedName name="RSEGGSER5">#N/A</definedName>
    <definedName name="rserb">#N/A</definedName>
    <definedName name="RSERGES">#N/A</definedName>
    <definedName name="rsetse">#N/A</definedName>
    <definedName name="rsew">#N/A</definedName>
    <definedName name="RSGEGESRR">#N/A</definedName>
    <definedName name="rsgegre">#N/A</definedName>
    <definedName name="RSGERE">#N/A</definedName>
    <definedName name="RSGGSR" localSheetId="9">#REF!</definedName>
    <definedName name="RSGGSR" localSheetId="8">#REF!</definedName>
    <definedName name="RSGGSR" localSheetId="7">#REF!</definedName>
    <definedName name="RSGGSR">#REF!</definedName>
    <definedName name="RSGRES">#N/A</definedName>
    <definedName name="rsgresg">#N/A</definedName>
    <definedName name="rsgsger">#N/A</definedName>
    <definedName name="RSGSRER">#N/A</definedName>
    <definedName name="rshrhr">#N/A</definedName>
    <definedName name="rsyer">#N/A</definedName>
    <definedName name="rt" localSheetId="9">#REF!</definedName>
    <definedName name="rt" localSheetId="8">#REF!</definedName>
    <definedName name="rt" localSheetId="7">#REF!</definedName>
    <definedName name="rt">#REF!</definedName>
    <definedName name="rtdjrt">#N/A</definedName>
    <definedName name="rtds">#N/A</definedName>
    <definedName name="rter">#N/A</definedName>
    <definedName name="rtete">#N/A</definedName>
    <definedName name="RTFHRT">#N/A</definedName>
    <definedName name="RTG">#N/A</definedName>
    <definedName name="RTGER" localSheetId="9">#REF!</definedName>
    <definedName name="RTGER" localSheetId="8">#REF!</definedName>
    <definedName name="RTGER" localSheetId="7">#REF!</definedName>
    <definedName name="RTGER">#REF!</definedName>
    <definedName name="rtgres">#N/A</definedName>
    <definedName name="RTHFHTR">#N/A</definedName>
    <definedName name="rthh" localSheetId="4">[58]เครื่องมือ!$L$391</definedName>
    <definedName name="rthh" localSheetId="7">#REF!</definedName>
    <definedName name="rthh">#REF!</definedName>
    <definedName name="rthhrt" localSheetId="9">#REF!</definedName>
    <definedName name="rthhrt" localSheetId="8">#REF!</definedName>
    <definedName name="rthhrt" localSheetId="7">#REF!</definedName>
    <definedName name="rthhrt">#REF!</definedName>
    <definedName name="rthrht" localSheetId="9">#REF!</definedName>
    <definedName name="rthrht" localSheetId="8">#REF!</definedName>
    <definedName name="rthrht" localSheetId="7">#REF!</definedName>
    <definedName name="rthrht">#REF!</definedName>
    <definedName name="rtj">#N/A</definedName>
    <definedName name="rtjer">#N/A</definedName>
    <definedName name="RTJJH">#N/A</definedName>
    <definedName name="rtr">#N/A</definedName>
    <definedName name="RTRT">#N/A</definedName>
    <definedName name="rtrtr">#N/A</definedName>
    <definedName name="RTRTRT">#N/A</definedName>
    <definedName name="rtrttr">#N/A</definedName>
    <definedName name="RTT">#N/A</definedName>
    <definedName name="rtth" localSheetId="9">#REF!</definedName>
    <definedName name="rtth" localSheetId="8">#REF!</definedName>
    <definedName name="rtth" localSheetId="7">#REF!</definedName>
    <definedName name="rtth">#REF!</definedName>
    <definedName name="RTTT">#N/A</definedName>
    <definedName name="rtttt">#N/A</definedName>
    <definedName name="rtty">#N/A</definedName>
    <definedName name="rtu6ru6">#N/A</definedName>
    <definedName name="rtur">#N/A</definedName>
    <definedName name="rturt">#N/A</definedName>
    <definedName name="rtwrreg">#N/A</definedName>
    <definedName name="rty" localSheetId="9">#REF!</definedName>
    <definedName name="rty" localSheetId="8">#REF!</definedName>
    <definedName name="rty" localSheetId="7">#REF!</definedName>
    <definedName name="rty">#REF!</definedName>
    <definedName name="rtyer" localSheetId="9">#REF!</definedName>
    <definedName name="rtyer" localSheetId="8">#REF!</definedName>
    <definedName name="rtyer" localSheetId="7">#REF!</definedName>
    <definedName name="rtyer">#REF!</definedName>
    <definedName name="rtyj">#N/A</definedName>
    <definedName name="rtytr">#N/A</definedName>
    <definedName name="ru">#N/A</definedName>
    <definedName name="rumc" localSheetId="9">#REF!</definedName>
    <definedName name="rumc">#REF!</definedName>
    <definedName name="RUR">#N/A</definedName>
    <definedName name="RUR_AVG" localSheetId="4">'[73]Calculation of end rates'!#REF!</definedName>
    <definedName name="RUR_AVG" localSheetId="7">#REF!</definedName>
    <definedName name="RUR_AVG">#REF!</definedName>
    <definedName name="Russia" localSheetId="9" hidden="1">{"'August 2000'!$A$1:$J$101"}</definedName>
    <definedName name="Russia" localSheetId="8" hidden="1">{"'August 2000'!$A$1:$J$101"}</definedName>
    <definedName name="Russia" localSheetId="4" hidden="1">{"'August 2000'!$A$1:$J$101"}</definedName>
    <definedName name="Russia" localSheetId="7" hidden="1">{"'August 2000'!$A$1:$J$101"}</definedName>
    <definedName name="Russia" hidden="1">{"'August 2000'!$A$1:$J$101"}</definedName>
    <definedName name="rut">#N/A</definedName>
    <definedName name="rutrut" localSheetId="9" hidden="1">{"'Model'!$A$1:$N$53"}</definedName>
    <definedName name="rutrut" localSheetId="8" hidden="1">{"'Model'!$A$1:$N$53"}</definedName>
    <definedName name="rutrut" localSheetId="4" hidden="1">{"'Model'!$A$1:$N$53"}</definedName>
    <definedName name="rutrut" localSheetId="7" hidden="1">{"'Model'!$A$1:$N$53"}</definedName>
    <definedName name="rutrut" hidden="1">{"'Model'!$A$1:$N$53"}</definedName>
    <definedName name="RUY">#N/A</definedName>
    <definedName name="RUYR">#N/A</definedName>
    <definedName name="rvfgfg">#N/A</definedName>
    <definedName name="rvsre">#N/A</definedName>
    <definedName name="RW_Escslation" localSheetId="4">'[70]Sale Assumption'!$I$106</definedName>
    <definedName name="RW_Escslation" localSheetId="7">#REF!</definedName>
    <definedName name="RW_Escslation">#REF!</definedName>
    <definedName name="RW_Price" localSheetId="4">'[70]Sale Assumption'!$J$105:$RU$105</definedName>
    <definedName name="RW_Price" localSheetId="7">#REF!</definedName>
    <definedName name="RW_Price">#REF!</definedName>
    <definedName name="RW3W">#N/A</definedName>
    <definedName name="RWAF3W">#N/A</definedName>
    <definedName name="RWE" localSheetId="9">#REF!</definedName>
    <definedName name="RWE" localSheetId="8">#REF!</definedName>
    <definedName name="RWE" localSheetId="7">#REF!</definedName>
    <definedName name="RWE">#REF!</definedName>
    <definedName name="RWE3AAW3E">#N/A</definedName>
    <definedName name="RWEDW">#N/A</definedName>
    <definedName name="rwegregr">#N/A</definedName>
    <definedName name="RWR">#N/A</definedName>
    <definedName name="rwrwrw">#N/A</definedName>
    <definedName name="RWWR">#N/A</definedName>
    <definedName name="rye6r" localSheetId="4">[58]เครื่องมือ!$K$391</definedName>
    <definedName name="rye6r" localSheetId="7">#REF!</definedName>
    <definedName name="rye6r">#REF!</definedName>
    <definedName name="RYES4">#N/A</definedName>
    <definedName name="RYEY">#N/A</definedName>
    <definedName name="ryeyr">#N/A</definedName>
    <definedName name="RYH">#N/A</definedName>
    <definedName name="RYJ">#N/A</definedName>
    <definedName name="RYOHOKU" localSheetId="9">#REF!</definedName>
    <definedName name="RYOHOKU" localSheetId="8">#REF!</definedName>
    <definedName name="RYOHOKU" localSheetId="7">#REF!</definedName>
    <definedName name="RYOHOKU">#REF!</definedName>
    <definedName name="ryr" localSheetId="9">#REF!</definedName>
    <definedName name="ryr" localSheetId="8">#REF!</definedName>
    <definedName name="ryr" localSheetId="7">#REF!</definedName>
    <definedName name="ryr">#REF!</definedName>
    <definedName name="ryrt" localSheetId="9">#REF!</definedName>
    <definedName name="ryrt" localSheetId="8">#REF!</definedName>
    <definedName name="ryrt" localSheetId="7">#REF!</definedName>
    <definedName name="ryrt">#REF!</definedName>
    <definedName name="ryry">#N/A</definedName>
    <definedName name="ryt" localSheetId="9" hidden="1">{"'Income Statement'!$D$96:$E$101"}</definedName>
    <definedName name="ryt" localSheetId="8" hidden="1">{"'Income Statement'!$D$96:$E$101"}</definedName>
    <definedName name="ryt" localSheetId="4" hidden="1">{"'Income Statement'!$D$96:$E$101"}</definedName>
    <definedName name="ryt" localSheetId="7" hidden="1">{"'Income Statement'!$D$96:$E$101"}</definedName>
    <definedName name="ryt" hidden="1">{"'Income Statement'!$D$96:$E$101"}</definedName>
    <definedName name="rytr3">#N/A</definedName>
    <definedName name="ryu">#N/A</definedName>
    <definedName name="RYUR">#N/A</definedName>
    <definedName name="RYY">#N/A</definedName>
    <definedName name="RYYR">#N/A</definedName>
    <definedName name="ryyrr">#N/A</definedName>
    <definedName name="RYYRY">#N/A</definedName>
    <definedName name="ryyt">#N/A</definedName>
    <definedName name="s" localSheetId="9">#REF!</definedName>
    <definedName name="s" localSheetId="8">#REF!</definedName>
    <definedName name="s" localSheetId="7">#REF!</definedName>
    <definedName name="s">#REF!</definedName>
    <definedName name="S_AcctDes" localSheetId="9">#REF!</definedName>
    <definedName name="S_AcctDes">#REF!</definedName>
    <definedName name="S_Adjust" localSheetId="9">#REF!</definedName>
    <definedName name="S_Adjust">#REF!</definedName>
    <definedName name="S_Adjust_Data" localSheetId="4">[162]Lead!$J$1:$J$14</definedName>
    <definedName name="S_Adjust_Data" localSheetId="7">#REF!</definedName>
    <definedName name="S_Adjust_Data">#REF!</definedName>
    <definedName name="S_Adjust_GT" localSheetId="9">#REF!</definedName>
    <definedName name="S_Adjust_GT" localSheetId="7">#REF!</definedName>
    <definedName name="S_Adjust_GT">#REF!</definedName>
    <definedName name="S_AJE_Tot" localSheetId="9">#REF!</definedName>
    <definedName name="S_AJE_Tot">#REF!</definedName>
    <definedName name="S_AJE_Tot_Data" localSheetId="9">#REF!</definedName>
    <definedName name="S_AJE_Tot_Data" localSheetId="8">#REF!</definedName>
    <definedName name="S_AJE_Tot_Data" localSheetId="7">#REF!</definedName>
    <definedName name="S_AJE_Tot_Data">#REF!</definedName>
    <definedName name="S_AJE_Tot_GT" localSheetId="9">#REF!</definedName>
    <definedName name="S_AJE_Tot_GT">#REF!</definedName>
    <definedName name="S_CompNum" localSheetId="9">#REF!</definedName>
    <definedName name="S_CompNum">#REF!</definedName>
    <definedName name="S_CY_Beg" localSheetId="9">#REF!</definedName>
    <definedName name="S_CY_Beg">#REF!</definedName>
    <definedName name="S_CY_Beg_Data" localSheetId="9">#REF!</definedName>
    <definedName name="S_CY_Beg_Data" localSheetId="8">#REF!</definedName>
    <definedName name="S_CY_Beg_Data" localSheetId="7">#REF!</definedName>
    <definedName name="S_CY_Beg_Data">#REF!</definedName>
    <definedName name="S_CY_Beg_GT" localSheetId="9">#REF!</definedName>
    <definedName name="S_CY_Beg_GT">#REF!</definedName>
    <definedName name="S_CY_End" localSheetId="9">#REF!</definedName>
    <definedName name="S_CY_End">#REF!</definedName>
    <definedName name="S_CY_End_Data" localSheetId="9">#REF!</definedName>
    <definedName name="S_CY_End_Data" localSheetId="8">#REF!</definedName>
    <definedName name="S_CY_End_Data" localSheetId="7">#REF!</definedName>
    <definedName name="S_CY_End_Data">#REF!</definedName>
    <definedName name="S_CY_End_GT" localSheetId="9">#REF!</definedName>
    <definedName name="S_CY_End_GT">#REF!</definedName>
    <definedName name="S_Diff_Amt" localSheetId="9">#REF!</definedName>
    <definedName name="S_Diff_Amt">#REF!</definedName>
    <definedName name="S_Diff_Pct" localSheetId="9">#REF!</definedName>
    <definedName name="S_Diff_Pct">#REF!</definedName>
    <definedName name="S_GrpNum" localSheetId="9">#REF!</definedName>
    <definedName name="S_GrpNum">#REF!</definedName>
    <definedName name="S_Headings" localSheetId="9">#REF!</definedName>
    <definedName name="S_Headings">#REF!</definedName>
    <definedName name="S_KeyValue" localSheetId="9">#REF!</definedName>
    <definedName name="S_KeyValue">#REF!</definedName>
    <definedName name="S_PY_End" localSheetId="9">#REF!</definedName>
    <definedName name="S_PY_End">#REF!</definedName>
    <definedName name="S_PY_End_Data" localSheetId="9">#REF!</definedName>
    <definedName name="S_PY_End_Data" localSheetId="8">#REF!</definedName>
    <definedName name="S_PY_End_Data" localSheetId="7">#REF!</definedName>
    <definedName name="S_PY_End_Data">#REF!</definedName>
    <definedName name="S_PY_End_GT" localSheetId="9">#REF!</definedName>
    <definedName name="S_PY_End_GT">#REF!</definedName>
    <definedName name="S_RJE_Tot" localSheetId="9">#REF!</definedName>
    <definedName name="S_RJE_Tot">#REF!</definedName>
    <definedName name="S_RJE_Tot_Data" localSheetId="4">[162]Lead!$K$1:$K$14</definedName>
    <definedName name="S_RJE_Tot_Data" localSheetId="7">#REF!</definedName>
    <definedName name="S_RJE_Tot_Data">#REF!</definedName>
    <definedName name="S_RJE_Tot_GT" localSheetId="9">#REF!</definedName>
    <definedName name="S_RJE_Tot_GT" localSheetId="7">#REF!</definedName>
    <definedName name="S_RJE_Tot_GT">#REF!</definedName>
    <definedName name="S_RowNum" localSheetId="9">#REF!</definedName>
    <definedName name="S_RowNum">#REF!</definedName>
    <definedName name="s4eg4">#N/A</definedName>
    <definedName name="SACC">#N/A</definedName>
    <definedName name="SACE">#N/A</definedName>
    <definedName name="sacea">#N/A</definedName>
    <definedName name="saceea">#N/A</definedName>
    <definedName name="sacew">#N/A</definedName>
    <definedName name="sacewa">#N/A</definedName>
    <definedName name="sad" localSheetId="9" hidden="1">#REF!</definedName>
    <definedName name="sad" hidden="1">#REF!</definedName>
    <definedName name="sadeaewf">#N/A</definedName>
    <definedName name="sadfaew">#N/A</definedName>
    <definedName name="sadfaewa">#N/A</definedName>
    <definedName name="SADFAFWE">#N/A</definedName>
    <definedName name="SADFAWE">#N/A</definedName>
    <definedName name="sadfe">#N/A</definedName>
    <definedName name="sadfeefw">#N/A</definedName>
    <definedName name="sadfefaew">#N/A</definedName>
    <definedName name="sadfefwefw">#N/A</definedName>
    <definedName name="sadfess">#N/A</definedName>
    <definedName name="SADFEW">#N/A</definedName>
    <definedName name="sadfewa">#N/A</definedName>
    <definedName name="SADFEWAAEW">#N/A</definedName>
    <definedName name="SADFEWAEFW">#N/A</definedName>
    <definedName name="SADFEWAEWF">#N/A</definedName>
    <definedName name="SADFEWAFFEW">#N/A</definedName>
    <definedName name="sadffa">#N/A</definedName>
    <definedName name="SADFFAWE">#N/A</definedName>
    <definedName name="SADFFEAWEW">#N/A</definedName>
    <definedName name="SADFFWAE">#N/A</definedName>
    <definedName name="sadffwe">#N/A</definedName>
    <definedName name="sadffwea">#N/A</definedName>
    <definedName name="SADFFWEAWEF">#N/A</definedName>
    <definedName name="sadfiaes">#N/A</definedName>
    <definedName name="sadfsd">#N/A</definedName>
    <definedName name="SADFWAAFEW">#N/A</definedName>
    <definedName name="SADFWAE">#N/A</definedName>
    <definedName name="SADFWAEWEA">#N/A</definedName>
    <definedName name="SADFWAFE">#N/A</definedName>
    <definedName name="SADFWEA">#N/A</definedName>
    <definedName name="SADFWEAF">#N/A</definedName>
    <definedName name="SADFWEAFEW">#N/A</definedName>
    <definedName name="sadfweew">#N/A</definedName>
    <definedName name="sadkke">#N/A</definedName>
    <definedName name="sads" localSheetId="9" hidden="1">{"sum_mth",#N/A,FALSE,"SUM-MTH";"sum_mth_สะสม",#N/A,FALSE,"SUM-MTH";"sum_mth_ผลการดำเนินงาน",#N/A,FALSE,"SUM-MTH";"sum_mth_ผลการดำเนินงาน_สะสม",#N/A,FALSE,"SUM-MTH"}</definedName>
    <definedName name="sads" localSheetId="8" hidden="1">{"sum_mth",#N/A,FALSE,"SUM-MTH";"sum_mth_สะสม",#N/A,FALSE,"SUM-MTH";"sum_mth_ผลการดำเนินงาน",#N/A,FALSE,"SUM-MTH";"sum_mth_ผลการดำเนินงาน_สะสม",#N/A,FALSE,"SUM-MTH"}</definedName>
    <definedName name="sads" localSheetId="4" hidden="1">{"sum_mth",#N/A,FALSE,"SUM-MTH";"sum_mth_สะสม",#N/A,FALSE,"SUM-MTH";"sum_mth_ผลการดำเนินงาน",#N/A,FALSE,"SUM-MTH";"sum_mth_ผลการดำเนินงาน_สะสม",#N/A,FALSE,"SUM-MTH"}</definedName>
    <definedName name="sads" localSheetId="7" hidden="1">{"sum_mth",#N/A,FALSE,"SUM-MTH";"sum_mth_สะสม",#N/A,FALSE,"SUM-MTH";"sum_mth_ผลการดำเนินงาน",#N/A,FALSE,"SUM-MTH";"sum_mth_ผลการดำเนินงาน_สะสม",#N/A,FALSE,"SUM-MTH"}</definedName>
    <definedName name="sads" hidden="1">{"sum_mth",#N/A,FALSE,"SUM-MTH";"sum_mth_สะสม",#N/A,FALSE,"SUM-MTH";"sum_mth_ผลการดำเนินงาน",#N/A,FALSE,"SUM-MTH";"sum_mth_ผลการดำเนินงาน_สะสม",#N/A,FALSE,"SUM-MTH"}</definedName>
    <definedName name="SADWEAF">#N/A</definedName>
    <definedName name="SADWEFA">#N/A</definedName>
    <definedName name="sadwefafe">#N/A</definedName>
    <definedName name="sadwfe">#N/A</definedName>
    <definedName name="SAE" localSheetId="9" hidden="1">{"'Eng (page2)'!$A$1:$D$52"}</definedName>
    <definedName name="SAE" localSheetId="8" hidden="1">{"'Eng (page2)'!$A$1:$D$52"}</definedName>
    <definedName name="SAE" localSheetId="4" hidden="1">{"'Eng (page2)'!$A$1:$D$52"}</definedName>
    <definedName name="SAE" localSheetId="7" hidden="1">{"'Eng (page2)'!$A$1:$D$52"}</definedName>
    <definedName name="SAE" hidden="1">{"'Eng (page2)'!$A$1:$D$52"}</definedName>
    <definedName name="SAEFFWAE">#N/A</definedName>
    <definedName name="saefwef">#N/A</definedName>
    <definedName name="saelel">#N/A</definedName>
    <definedName name="safawfe">#N/A</definedName>
    <definedName name="safdew">#N/A</definedName>
    <definedName name="SAFDFEWA">#N/A</definedName>
    <definedName name="SAFDFWE">#N/A</definedName>
    <definedName name="SAFDFWEA">#N/A</definedName>
    <definedName name="safeew">#N/A</definedName>
    <definedName name="safewf">#N/A</definedName>
    <definedName name="SAFEWWAE">#N/A</definedName>
    <definedName name="SAFFSD">#N/A</definedName>
    <definedName name="safwaewef">#N/A</definedName>
    <definedName name="SAFWEA">#N/A</definedName>
    <definedName name="sai" localSheetId="9">#REF!</definedName>
    <definedName name="sai">#REF!</definedName>
    <definedName name="SALE" localSheetId="9">#REF!</definedName>
    <definedName name="SALE">#REF!</definedName>
    <definedName name="Sale_org" localSheetId="4">'[99]KDS FI_SD'!$D$2:$D$5</definedName>
    <definedName name="Sale_org" localSheetId="7">#REF!</definedName>
    <definedName name="Sale_org">#REF!</definedName>
    <definedName name="sale0309" localSheetId="4">[194]Sale0309!$A$1:$G$369</definedName>
    <definedName name="sale0309" localSheetId="7">#REF!</definedName>
    <definedName name="sale0309">#REF!</definedName>
    <definedName name="sale0311" localSheetId="4">[195]Sale0311!$A$1:$G$373</definedName>
    <definedName name="sale0311" localSheetId="7">#REF!</definedName>
    <definedName name="sale0311">#REF!</definedName>
    <definedName name="sale0401" localSheetId="4">'[196]Sale 0401'!$A$1:$G$264</definedName>
    <definedName name="sale0401" localSheetId="7">#REF!</definedName>
    <definedName name="sale0401">#REF!</definedName>
    <definedName name="sale0402" localSheetId="4">[197]Sale0402!$A$1:$G$350</definedName>
    <definedName name="sale0402" localSheetId="7">#REF!</definedName>
    <definedName name="sale0402">#REF!</definedName>
    <definedName name="sale0403" localSheetId="4">[198]Sale0403!$A$1:$G$420</definedName>
    <definedName name="sale0403" localSheetId="7">#REF!</definedName>
    <definedName name="sale0403">#REF!</definedName>
    <definedName name="sale0404" localSheetId="4">'[199]Sale 0404'!$A$1:$F$322</definedName>
    <definedName name="sale0404" localSheetId="7">#REF!</definedName>
    <definedName name="sale0404">#REF!</definedName>
    <definedName name="sale0405" localSheetId="9">#REF!</definedName>
    <definedName name="sale0405" localSheetId="7">#REF!</definedName>
    <definedName name="sale0405">#REF!</definedName>
    <definedName name="sale0406" localSheetId="4">[200]Sale0406!$A$1:$E$334</definedName>
    <definedName name="sale0406" localSheetId="7">#REF!</definedName>
    <definedName name="sale0406">#REF!</definedName>
    <definedName name="sale0407" localSheetId="4">'[201]Sale 0407'!$A$1:$E$389</definedName>
    <definedName name="sale0407" localSheetId="7">#REF!</definedName>
    <definedName name="sale0407">#REF!</definedName>
    <definedName name="sale0408" localSheetId="4">'[202]Sale 0408'!$A$2:$E$351</definedName>
    <definedName name="sale0408" localSheetId="7">#REF!</definedName>
    <definedName name="sale0408">#REF!</definedName>
    <definedName name="SALE0411" localSheetId="4">'[203]Sale 0411'!$A$1:$G$373</definedName>
    <definedName name="SALE0411" localSheetId="7">#REF!</definedName>
    <definedName name="SALE0411">#REF!</definedName>
    <definedName name="sale0501" localSheetId="4">'[204]Sale 0501'!$A$1:$G$184</definedName>
    <definedName name="sale0501" localSheetId="7">#REF!</definedName>
    <definedName name="sale0501">#REF!</definedName>
    <definedName name="SALE0502" localSheetId="4">'[205]Sale 0502'!$A$1:$G$257</definedName>
    <definedName name="SALE0502" localSheetId="7">#REF!</definedName>
    <definedName name="SALE0502">#REF!</definedName>
    <definedName name="Sale1" localSheetId="9" hidden="1">{"revable",#N/A,FALSE,"REVABLE"}</definedName>
    <definedName name="Sale1" localSheetId="8" hidden="1">{"revable",#N/A,FALSE,"REVABLE"}</definedName>
    <definedName name="Sale1" localSheetId="4" hidden="1">{"revable",#N/A,FALSE,"REVABLE"}</definedName>
    <definedName name="Sale1" localSheetId="7" hidden="1">{"revable",#N/A,FALSE,"REVABLE"}</definedName>
    <definedName name="Sale1" hidden="1">{"revable",#N/A,FALSE,"REVABLE"}</definedName>
    <definedName name="sale2" localSheetId="9" hidden="1">{"hilight1",#N/A,FALSE,"HILIGHT1"}</definedName>
    <definedName name="sale2" localSheetId="8" hidden="1">{"hilight1",#N/A,FALSE,"HILIGHT1"}</definedName>
    <definedName name="sale2" localSheetId="4" hidden="1">{"hilight1",#N/A,FALSE,"HILIGHT1"}</definedName>
    <definedName name="sale2" localSheetId="7" hidden="1">{"hilight1",#N/A,FALSE,"HILIGHT1"}</definedName>
    <definedName name="sale2" hidden="1">{"hilight1",#N/A,FALSE,"HILIGHT1"}</definedName>
    <definedName name="sales" localSheetId="9" hidden="1">{"revsale",#N/A,FALSE,"REV-ยุพดี"}</definedName>
    <definedName name="sales" localSheetId="8" hidden="1">{"revsale",#N/A,FALSE,"REV-ยุพดี"}</definedName>
    <definedName name="sales" localSheetId="4" hidden="1">{"revsale",#N/A,FALSE,"REV-ยุพดี"}</definedName>
    <definedName name="sales" localSheetId="7" hidden="1">{"revsale",#N/A,FALSE,"REV-ยุพดี"}</definedName>
    <definedName name="sales" hidden="1">{"revsale",#N/A,FALSE,"REV-ยุพดี"}</definedName>
    <definedName name="Sales_Office" localSheetId="4">'[99]KDS FI_SD'!$G$2:$G$6</definedName>
    <definedName name="Sales_Office" localSheetId="7">#REF!</definedName>
    <definedName name="Sales_Office">#REF!</definedName>
    <definedName name="Sales_Var_Output" localSheetId="9">#REF!</definedName>
    <definedName name="Sales_Var_Output" localSheetId="7">#REF!</definedName>
    <definedName name="Sales_Var_Output">#REF!</definedName>
    <definedName name="SALESPLAN" localSheetId="9">#REF!</definedName>
    <definedName name="SALESPLAN" localSheetId="8">#REF!</definedName>
    <definedName name="SALESPLAN" localSheetId="7">#REF!</definedName>
    <definedName name="SALESPLAN">#REF!</definedName>
    <definedName name="SALV_21" localSheetId="9">#REF!</definedName>
    <definedName name="SALV_21" localSheetId="8">#REF!</definedName>
    <definedName name="SALV_21" localSheetId="7">#REF!</definedName>
    <definedName name="SALV_21">#REF!</definedName>
    <definedName name="Sam_s_Club" localSheetId="9">#REF!</definedName>
    <definedName name="Sam_s_Club">#REF!</definedName>
    <definedName name="SAPBEXrevision" hidden="1">1</definedName>
    <definedName name="SAPBEXsysID" hidden="1">"PW1"</definedName>
    <definedName name="SAPBEXwbID" hidden="1">"AP2863RVQ3K4VMA0V0ICWDRU0"</definedName>
    <definedName name="SAS" localSheetId="9" hidden="1">{"'Eng (page2)'!$A$1:$D$52"}</definedName>
    <definedName name="SAS" localSheetId="8" hidden="1">{"'Eng (page2)'!$A$1:$D$52"}</definedName>
    <definedName name="SAS" localSheetId="4" hidden="1">{"'Eng (page2)'!$A$1:$D$52"}</definedName>
    <definedName name="SAS" localSheetId="7" hidden="1">{"'Eng (page2)'!$A$1:$D$52"}</definedName>
    <definedName name="SAS" hidden="1">{"'Eng (page2)'!$A$1:$D$52"}</definedName>
    <definedName name="SASA" localSheetId="9">#REF!</definedName>
    <definedName name="SASA" localSheetId="8">#REF!</definedName>
    <definedName name="SASA" localSheetId="7">#REF!</definedName>
    <definedName name="SASA">#REF!</definedName>
    <definedName name="SAW" localSheetId="9">#REF!</definedName>
    <definedName name="SAW">#REF!</definedName>
    <definedName name="SAWEF">#N/A</definedName>
    <definedName name="SB" localSheetId="9">#REF!</definedName>
    <definedName name="SB">#REF!</definedName>
    <definedName name="sber">#N/A</definedName>
    <definedName name="sbre">#N/A</definedName>
    <definedName name="sbsre">#N/A</definedName>
    <definedName name="SC" localSheetId="9" hidden="1">{"'Eng (page2)'!$A$1:$D$52"}</definedName>
    <definedName name="SC" localSheetId="8" hidden="1">{"'Eng (page2)'!$A$1:$D$52"}</definedName>
    <definedName name="SC" localSheetId="4" hidden="1">{"'Eng (page2)'!$A$1:$D$52"}</definedName>
    <definedName name="SC" localSheetId="7" hidden="1">{"'Eng (page2)'!$A$1:$D$52"}</definedName>
    <definedName name="SC" hidden="1">{"'Eng (page2)'!$A$1:$D$52"}</definedName>
    <definedName name="sca">#N/A</definedName>
    <definedName name="SCACS">#N/A</definedName>
    <definedName name="scad">#N/A</definedName>
    <definedName name="SCB" localSheetId="4">'[88]ADJ - RATE'!#REF!</definedName>
    <definedName name="SCB" localSheetId="7">#REF!</definedName>
    <definedName name="SCB">#REF!</definedName>
    <definedName name="sccdcd">#N/A</definedName>
    <definedName name="scce">#N/A</definedName>
    <definedName name="SCCS">#N/A</definedName>
    <definedName name="sccscs">#N/A</definedName>
    <definedName name="scde">#N/A</definedName>
    <definedName name="scese">#N/A</definedName>
    <definedName name="Sched_Pay" localSheetId="9">#REF!</definedName>
    <definedName name="Sched_Pay" localSheetId="7">#REF!</definedName>
    <definedName name="Sched_Pay">#REF!</definedName>
    <definedName name="Scheduled_Extra_Payments" localSheetId="9">#REF!</definedName>
    <definedName name="Scheduled_Extra_Payments">#REF!</definedName>
    <definedName name="Scheduled_Interest_Rate" localSheetId="9">#REF!</definedName>
    <definedName name="Scheduled_Interest_Rate">#REF!</definedName>
    <definedName name="Scheduled_Monthly_Payment" localSheetId="9">#REF!</definedName>
    <definedName name="Scheduled_Monthly_Payment">#REF!</definedName>
    <definedName name="sckewke">#N/A</definedName>
    <definedName name="ScoreCard_List" localSheetId="8">#REF!</definedName>
    <definedName name="ScoreCard_List" localSheetId="4">'[72]DropDown List'!#REF!</definedName>
    <definedName name="ScoreCard_List" localSheetId="7">#REF!</definedName>
    <definedName name="ScoreCard_List">#REF!</definedName>
    <definedName name="ScoreCardList" localSheetId="8">#REF!</definedName>
    <definedName name="ScoreCardList" localSheetId="4">'[72]DropDown List'!#REF!</definedName>
    <definedName name="ScoreCardList" localSheetId="7">#REF!</definedName>
    <definedName name="ScoreCardList">#REF!</definedName>
    <definedName name="scs" localSheetId="9" hidden="1">{"'Eng (page2)'!$A$1:$D$52"}</definedName>
    <definedName name="scs" localSheetId="8" hidden="1">{"'Eng (page2)'!$A$1:$D$52"}</definedName>
    <definedName name="scs" localSheetId="4" hidden="1">{"'Eng (page2)'!$A$1:$D$52"}</definedName>
    <definedName name="scs" localSheetId="7" hidden="1">{"'Eng (page2)'!$A$1:$D$52"}</definedName>
    <definedName name="scs" hidden="1">{"'Eng (page2)'!$A$1:$D$52"}</definedName>
    <definedName name="sd">#N/A</definedName>
    <definedName name="sda" localSheetId="4">[83]data!$D$1:$D$27</definedName>
    <definedName name="sda" localSheetId="7">#REF!</definedName>
    <definedName name="sda">#REF!</definedName>
    <definedName name="sdaADSad">#N/A</definedName>
    <definedName name="sdaccs">#N/A</definedName>
    <definedName name="SDACS">#N/A</definedName>
    <definedName name="SDAFAWE">#N/A</definedName>
    <definedName name="sdafaweew">#N/A</definedName>
    <definedName name="sdafcde">#N/A</definedName>
    <definedName name="SDAFEWA">#N/A</definedName>
    <definedName name="sdafewewf">#N/A</definedName>
    <definedName name="sdaffewew">#N/A</definedName>
    <definedName name="SDAFFWAE">#N/A</definedName>
    <definedName name="SDAFFWEAFEW">#N/A</definedName>
    <definedName name="SDAFWAE">#N/A</definedName>
    <definedName name="SDAFWEA">#N/A</definedName>
    <definedName name="SDAFWEAEFW">#N/A</definedName>
    <definedName name="SDAFWEAFE">#N/A</definedName>
    <definedName name="SDAFWEAW">#N/A</definedName>
    <definedName name="SDAFWEFA">#N/A</definedName>
    <definedName name="SDAFWEWEAF">#N/A</definedName>
    <definedName name="sdakeke">#N/A</definedName>
    <definedName name="sdakekek">#N/A</definedName>
    <definedName name="sdakfeefm">#N/A</definedName>
    <definedName name="sdawe">#N/A</definedName>
    <definedName name="sdc">#N/A</definedName>
    <definedName name="sdccew">#N/A</definedName>
    <definedName name="sdcd">#N/A</definedName>
    <definedName name="sdcdcawe">#N/A</definedName>
    <definedName name="sdceaewa">#N/A</definedName>
    <definedName name="sdcee">#N/A</definedName>
    <definedName name="sdcees">#N/A</definedName>
    <definedName name="sdces">#N/A</definedName>
    <definedName name="sdcew">#N/A</definedName>
    <definedName name="SDCS">#N/A</definedName>
    <definedName name="SDCWAEWE">#N/A</definedName>
    <definedName name="sddc">#N/A</definedName>
    <definedName name="SDDDD">#N/A</definedName>
    <definedName name="SDDF">#N/A</definedName>
    <definedName name="sddscd">#N/A</definedName>
    <definedName name="SDDSG" localSheetId="9">#REF!</definedName>
    <definedName name="SDDSG" localSheetId="8">#REF!</definedName>
    <definedName name="SDDSG" localSheetId="7">#REF!</definedName>
    <definedName name="SDDSG">#REF!</definedName>
    <definedName name="sdedsf">#N/A</definedName>
    <definedName name="sdes">#N/A</definedName>
    <definedName name="sdesfd">#N/A</definedName>
    <definedName name="sdew">#N/A</definedName>
    <definedName name="sdews">#N/A</definedName>
    <definedName name="sdf">#N/A</definedName>
    <definedName name="SDFA">#N/A</definedName>
    <definedName name="sdfadadfasdfasdfad" localSheetId="9" hidden="1">{"'Eng (page2)'!$A$1:$D$52"}</definedName>
    <definedName name="sdfadadfasdfasdfad" localSheetId="8" hidden="1">{"'Eng (page2)'!$A$1:$D$52"}</definedName>
    <definedName name="sdfadadfasdfasdfad" localSheetId="4" hidden="1">{"'Eng (page2)'!$A$1:$D$52"}</definedName>
    <definedName name="sdfadadfasdfasdfad" localSheetId="7" hidden="1">{"'Eng (page2)'!$A$1:$D$52"}</definedName>
    <definedName name="sdfadadfasdfasdfad" hidden="1">{"'Eng (page2)'!$A$1:$D$52"}</definedName>
    <definedName name="SDFAEW">#N/A</definedName>
    <definedName name="sdfaewes">#N/A</definedName>
    <definedName name="sdfaf">#N/A</definedName>
    <definedName name="SDFAKLDFSKDK">#N/A</definedName>
    <definedName name="sdfas" localSheetId="9" hidden="1">{"CF Assumptions",#N/A,FALSE,"Asu";#N/A,#N/A,FALSE,"Summary";#N/A,#N/A,FALSE,"CF (2)";#N/A,#N/A,FALSE,"C&amp;D";"SM1",#N/A,FALSE,"SM";"SM2",#N/A,FALSE,"SM";#N/A,#N/A,FALSE,"B&amp;T";"Mgmt1",#N/A,FALSE,"MGMT";"Mgmt2",#N/A,FALSE,"MGMT";"Rent1",#N/A,FALSE,"RENT";"Rent2",#N/A,FALSE,"RENT";#N/A,#N/A,FALSE,"HOSP";#N/A,#N/A,FALSE,"FIN";#N/A,#N/A,FALSE,"Notes"}</definedName>
    <definedName name="sdfas" localSheetId="8" hidden="1">{"CF Assumptions",#N/A,FALSE,"Asu";#N/A,#N/A,FALSE,"Summary";#N/A,#N/A,FALSE,"CF (2)";#N/A,#N/A,FALSE,"C&amp;D";"SM1",#N/A,FALSE,"SM";"SM2",#N/A,FALSE,"SM";#N/A,#N/A,FALSE,"B&amp;T";"Mgmt1",#N/A,FALSE,"MGMT";"Mgmt2",#N/A,FALSE,"MGMT";"Rent1",#N/A,FALSE,"RENT";"Rent2",#N/A,FALSE,"RENT";#N/A,#N/A,FALSE,"HOSP";#N/A,#N/A,FALSE,"FIN";#N/A,#N/A,FALSE,"Notes"}</definedName>
    <definedName name="sdfas" localSheetId="4" hidden="1">{"CF Assumptions",#N/A,FALSE,"Asu";#N/A,#N/A,FALSE,"Summary";#N/A,#N/A,FALSE,"CF (2)";#N/A,#N/A,FALSE,"C&amp;D";"SM1",#N/A,FALSE,"SM";"SM2",#N/A,FALSE,"SM";#N/A,#N/A,FALSE,"B&amp;T";"Mgmt1",#N/A,FALSE,"MGMT";"Mgmt2",#N/A,FALSE,"MGMT";"Rent1",#N/A,FALSE,"RENT";"Rent2",#N/A,FALSE,"RENT";#N/A,#N/A,FALSE,"HOSP";#N/A,#N/A,FALSE,"FIN";#N/A,#N/A,FALSE,"Notes"}</definedName>
    <definedName name="sdfas" localSheetId="7" hidden="1">{"CF Assumptions",#N/A,FALSE,"Asu";#N/A,#N/A,FALSE,"Summary";#N/A,#N/A,FALSE,"CF (2)";#N/A,#N/A,FALSE,"C&amp;D";"SM1",#N/A,FALSE,"SM";"SM2",#N/A,FALSE,"SM";#N/A,#N/A,FALSE,"B&amp;T";"Mgmt1",#N/A,FALSE,"MGMT";"Mgmt2",#N/A,FALSE,"MGMT";"Rent1",#N/A,FALSE,"RENT";"Rent2",#N/A,FALSE,"RENT";#N/A,#N/A,FALSE,"HOSP";#N/A,#N/A,FALSE,"FIN";#N/A,#N/A,FALSE,"Notes"}</definedName>
    <definedName name="sdfas" hidden="1">{"CF Assumptions",#N/A,FALSE,"Asu";#N/A,#N/A,FALSE,"Summary";#N/A,#N/A,FALSE,"CF (2)";#N/A,#N/A,FALSE,"C&amp;D";"SM1",#N/A,FALSE,"SM";"SM2",#N/A,FALSE,"SM";#N/A,#N/A,FALSE,"B&amp;T";"Mgmt1",#N/A,FALSE,"MGMT";"Mgmt2",#N/A,FALSE,"MGMT";"Rent1",#N/A,FALSE,"RENT";"Rent2",#N/A,FALSE,"RENT";#N/A,#N/A,FALSE,"HOSP";#N/A,#N/A,FALSE,"FIN";#N/A,#N/A,FALSE,"Notes"}</definedName>
    <definedName name="SDFAWE">#N/A</definedName>
    <definedName name="SDFAWEW">#N/A</definedName>
    <definedName name="SDFAWFELE">#N/A</definedName>
    <definedName name="sdfces">#N/A</definedName>
    <definedName name="sdfds">#N/A</definedName>
    <definedName name="sdfe">#N/A</definedName>
    <definedName name="SDFEAFEW">#N/A</definedName>
    <definedName name="sdfeaw">#N/A</definedName>
    <definedName name="sdfeds">#N/A</definedName>
    <definedName name="sdfeef">#N/A</definedName>
    <definedName name="sdfeefw">#N/A</definedName>
    <definedName name="sdfeews">#N/A</definedName>
    <definedName name="sdfegrs">#N/A</definedName>
    <definedName name="sdfegrsg">#N/A</definedName>
    <definedName name="SDFERS">#N/A</definedName>
    <definedName name="sdfes">#N/A</definedName>
    <definedName name="sdfesfd">#N/A</definedName>
    <definedName name="sdfew">#N/A</definedName>
    <definedName name="SDFEWAWE">#N/A</definedName>
    <definedName name="sdfewefc">#N/A</definedName>
    <definedName name="sdfewf">#N/A</definedName>
    <definedName name="sdfews">#N/A</definedName>
    <definedName name="SDFFAWEFWE">#N/A</definedName>
    <definedName name="SDFFD" localSheetId="9">#REF!</definedName>
    <definedName name="SDFFD" localSheetId="8">#REF!</definedName>
    <definedName name="SDFFD" localSheetId="7">#REF!</definedName>
    <definedName name="SDFFD">#REF!</definedName>
    <definedName name="SDFFDSFDSDFSFDS">#N/A</definedName>
    <definedName name="sdffe">#N/A</definedName>
    <definedName name="sdffeew">#N/A</definedName>
    <definedName name="sdffew">#N/A</definedName>
    <definedName name="SDFFEWA">#N/A</definedName>
    <definedName name="SDFFEWEWFA">#N/A</definedName>
    <definedName name="sdffsd">#N/A</definedName>
    <definedName name="sdffsdds">#N/A</definedName>
    <definedName name="sdffsdews">#N/A</definedName>
    <definedName name="SDFFWEA">#N/A</definedName>
    <definedName name="sdffweafew">#N/A</definedName>
    <definedName name="sdfg">#N/A</definedName>
    <definedName name="sdfg4">#N/A</definedName>
    <definedName name="SDFGEGRS">#N/A</definedName>
    <definedName name="sdfgers">#N/A</definedName>
    <definedName name="SDFGERSGER">#N/A</definedName>
    <definedName name="SDFGESRE">#N/A</definedName>
    <definedName name="SDFGF">#N/A</definedName>
    <definedName name="sdfggd">#N/A</definedName>
    <definedName name="SDFGGERSGSRE">#N/A</definedName>
    <definedName name="SDFGGESR">#N/A</definedName>
    <definedName name="sdfggresgre">#N/A</definedName>
    <definedName name="sdfgre">#N/A</definedName>
    <definedName name="sdfgreers">#N/A</definedName>
    <definedName name="sdfgres">#N/A</definedName>
    <definedName name="sdfgresr">#N/A</definedName>
    <definedName name="sdfgrre">#N/A</definedName>
    <definedName name="sdfgser">#N/A</definedName>
    <definedName name="sdfgv">#N/A</definedName>
    <definedName name="SDFKDLKDKD">#N/A</definedName>
    <definedName name="SDFKEK">#N/A</definedName>
    <definedName name="sdfkekek">#N/A</definedName>
    <definedName name="sdfres">#N/A</definedName>
    <definedName name="SDFRRS" localSheetId="9">#REF!</definedName>
    <definedName name="SDFRRS" localSheetId="8">#REF!</definedName>
    <definedName name="SDFRRS" localSheetId="7">#REF!</definedName>
    <definedName name="SDFRRS">#REF!</definedName>
    <definedName name="sdfsdbbfd">#N/A</definedName>
    <definedName name="sdfsdf">#N/A</definedName>
    <definedName name="sdfsfa" localSheetId="9">#REF!</definedName>
    <definedName name="sdfsfa">#REF!</definedName>
    <definedName name="sdfvers">#N/A</definedName>
    <definedName name="sdfvf">#N/A</definedName>
    <definedName name="sdfvfd">#N/A</definedName>
    <definedName name="SDFWAE">#N/A</definedName>
    <definedName name="sdfwea">#N/A</definedName>
    <definedName name="SDFWEAFEW">#N/A</definedName>
    <definedName name="sdfwef">#N/A</definedName>
    <definedName name="SDFWEFA">#N/A</definedName>
    <definedName name="sdg">#N/A</definedName>
    <definedName name="sdgd">#N/A</definedName>
    <definedName name="sdgddg">#N/A</definedName>
    <definedName name="sdgdgd">#N/A</definedName>
    <definedName name="SDGDSDF">#N/A</definedName>
    <definedName name="sdgdsg">#N/A</definedName>
    <definedName name="sdger">#N/A</definedName>
    <definedName name="SDGEREGS">#N/A</definedName>
    <definedName name="SDGERGER">#N/A</definedName>
    <definedName name="sdgergr">#N/A</definedName>
    <definedName name="sdgergre">#N/A</definedName>
    <definedName name="SDGERSERG">#N/A</definedName>
    <definedName name="SDGERSG">#N/A</definedName>
    <definedName name="SDGERSGR">#N/A</definedName>
    <definedName name="SDGERSGRE">#N/A</definedName>
    <definedName name="sdgersv">#N/A</definedName>
    <definedName name="sdggd">#N/A</definedName>
    <definedName name="sdggdd">#N/A</definedName>
    <definedName name="SDGGERS">#N/A</definedName>
    <definedName name="SDGGERSER">#N/A</definedName>
    <definedName name="SDGGERSGRE">#N/A</definedName>
    <definedName name="SDGGERSRE">#N/A</definedName>
    <definedName name="SDGGERSREG">#N/A</definedName>
    <definedName name="sdggr" localSheetId="9">#REF!</definedName>
    <definedName name="sdggr" localSheetId="8">#REF!</definedName>
    <definedName name="sdggr" localSheetId="7">#REF!</definedName>
    <definedName name="sdggr">#REF!</definedName>
    <definedName name="sdggree">#N/A</definedName>
    <definedName name="SDGGRERE">#N/A</definedName>
    <definedName name="SDGGRES">#N/A</definedName>
    <definedName name="sdggsd">#N/A</definedName>
    <definedName name="sdggsre">#N/A</definedName>
    <definedName name="sdgr4d">#N/A</definedName>
    <definedName name="sdgre">#N/A</definedName>
    <definedName name="sdgregr">#N/A</definedName>
    <definedName name="SDGRES">#N/A</definedName>
    <definedName name="SDGRESER">#N/A</definedName>
    <definedName name="sdgrge">#N/A</definedName>
    <definedName name="sdgrgs">#N/A</definedName>
    <definedName name="sdgrs">#N/A</definedName>
    <definedName name="sdgrvff">#N/A</definedName>
    <definedName name="SDGSD">#N/A</definedName>
    <definedName name="SDGSDG">#N/A</definedName>
    <definedName name="sdgser">#N/A</definedName>
    <definedName name="SDGSERGE">#N/A</definedName>
    <definedName name="SDGSRE">#N/A</definedName>
    <definedName name="SDGVF">#N/A</definedName>
    <definedName name="sdkckek">#N/A</definedName>
    <definedName name="sdke">#N/A</definedName>
    <definedName name="sdkele">#N/A</definedName>
    <definedName name="sdkjsdpovird" localSheetId="9">#REF!</definedName>
    <definedName name="sdkjsdpovird">#REF!</definedName>
    <definedName name="sdkkkk" localSheetId="9">#REF!</definedName>
    <definedName name="sdkkkk">#REF!</definedName>
    <definedName name="SDKRGEKRE">#N/A</definedName>
    <definedName name="SDLKLKL">#N/A</definedName>
    <definedName name="sdmcewk">#N/A</definedName>
    <definedName name="sdmewo">#N/A</definedName>
    <definedName name="sdr" localSheetId="9" hidden="1">{"'Eng (page2)'!$A$1:$D$52"}</definedName>
    <definedName name="sdr" localSheetId="8" hidden="1">{"'Eng (page2)'!$A$1:$D$52"}</definedName>
    <definedName name="sdr" localSheetId="4" hidden="1">{"'Eng (page2)'!$A$1:$D$52"}</definedName>
    <definedName name="sdr" localSheetId="7" hidden="1">{"'Eng (page2)'!$A$1:$D$52"}</definedName>
    <definedName name="sdr" hidden="1">{"'Eng (page2)'!$A$1:$D$52"}</definedName>
    <definedName name="sdrgesr">#N/A</definedName>
    <definedName name="sdrthrt">#N/A</definedName>
    <definedName name="sdsdf" localSheetId="9" hidden="1">#REF!</definedName>
    <definedName name="sdsdf" hidden="1">#REF!</definedName>
    <definedName name="SDSEGRE">#N/A</definedName>
    <definedName name="sdsfd">#N/A</definedName>
    <definedName name="sdsrd">#N/A</definedName>
    <definedName name="sdves">#N/A</definedName>
    <definedName name="sdvr">#N/A</definedName>
    <definedName name="sdvreg">#N/A</definedName>
    <definedName name="sdvres">#N/A</definedName>
    <definedName name="sdvse">#N/A</definedName>
    <definedName name="sdvver">#N/A</definedName>
    <definedName name="SDVVES">#N/A</definedName>
    <definedName name="sdvvfves">#N/A</definedName>
    <definedName name="sdvvres">#N/A</definedName>
    <definedName name="sdvvsd">#N/A</definedName>
    <definedName name="sdvxcfs" localSheetId="9" hidden="1">{"sum_mth",#N/A,FALSE,"SUM-MTH";"sum_mth_สะสม",#N/A,FALSE,"SUM-MTH";"sum_mth_ผลการดำเนินงาน",#N/A,FALSE,"SUM-MTH";"sum_mth_ผลการดำเนินงาน_สะสม",#N/A,FALSE,"SUM-MTH"}</definedName>
    <definedName name="sdvxcfs" localSheetId="8" hidden="1">{"sum_mth",#N/A,FALSE,"SUM-MTH";"sum_mth_สะสม",#N/A,FALSE,"SUM-MTH";"sum_mth_ผลการดำเนินงาน",#N/A,FALSE,"SUM-MTH";"sum_mth_ผลการดำเนินงาน_สะสม",#N/A,FALSE,"SUM-MTH"}</definedName>
    <definedName name="sdvxcfs" localSheetId="4" hidden="1">{"sum_mth",#N/A,FALSE,"SUM-MTH";"sum_mth_สะสม",#N/A,FALSE,"SUM-MTH";"sum_mth_ผลการดำเนินงาน",#N/A,FALSE,"SUM-MTH";"sum_mth_ผลการดำเนินงาน_สะสม",#N/A,FALSE,"SUM-MTH"}</definedName>
    <definedName name="sdvxcfs" localSheetId="7" hidden="1">{"sum_mth",#N/A,FALSE,"SUM-MTH";"sum_mth_สะสม",#N/A,FALSE,"SUM-MTH";"sum_mth_ผลการดำเนินงาน",#N/A,FALSE,"SUM-MTH";"sum_mth_ผลการดำเนินงาน_สะสม",#N/A,FALSE,"SUM-MTH"}</definedName>
    <definedName name="sdvxcfs" hidden="1">{"sum_mth",#N/A,FALSE,"SUM-MTH";"sum_mth_สะสม",#N/A,FALSE,"SUM-MTH";"sum_mth_ผลการดำเนินงาน",#N/A,FALSE,"SUM-MTH";"sum_mth_ผลการดำเนินงาน_สะสม",#N/A,FALSE,"SUM-MTH"}</definedName>
    <definedName name="sdwe">#N/A</definedName>
    <definedName name="sdweaf">#N/A</definedName>
    <definedName name="SDWEAFE">#N/A</definedName>
    <definedName name="sdwef">#N/A</definedName>
    <definedName name="sdws">#N/A</definedName>
    <definedName name="sdwwa">#N/A</definedName>
    <definedName name="se" localSheetId="9" hidden="1">{"'Eng (page2)'!$A$1:$D$52"}</definedName>
    <definedName name="se" localSheetId="8" hidden="1">{"'Eng (page2)'!$A$1:$D$52"}</definedName>
    <definedName name="se" localSheetId="4" hidden="1">{"'Eng (page2)'!$A$1:$D$52"}</definedName>
    <definedName name="se" localSheetId="7" hidden="1">{"'Eng (page2)'!$A$1:$D$52"}</definedName>
    <definedName name="se" hidden="1">{"'Eng (page2)'!$A$1:$D$52"}</definedName>
    <definedName name="sea">#N/A</definedName>
    <definedName name="seafawee">#N/A</definedName>
    <definedName name="Sears" localSheetId="9">#REF!</definedName>
    <definedName name="Sears">#REF!</definedName>
    <definedName name="seef7">#N/A</definedName>
    <definedName name="sefw">#N/A</definedName>
    <definedName name="sefwes">#N/A</definedName>
    <definedName name="seg">#N/A</definedName>
    <definedName name="sege">#N/A</definedName>
    <definedName name="SEGEGR">#N/A</definedName>
    <definedName name="Segment" localSheetId="9">#REF!</definedName>
    <definedName name="Segment">#REF!</definedName>
    <definedName name="segr">#N/A</definedName>
    <definedName name="segre">#N/A</definedName>
    <definedName name="segrer">#N/A</definedName>
    <definedName name="segresgr">#N/A</definedName>
    <definedName name="SEGRGE">#N/A</definedName>
    <definedName name="segrgers">#N/A</definedName>
    <definedName name="segrgre">#N/A</definedName>
    <definedName name="segrgres" localSheetId="9">#REF!</definedName>
    <definedName name="segrgres" localSheetId="8">#REF!</definedName>
    <definedName name="segrgres" localSheetId="7">#REF!</definedName>
    <definedName name="segrgres">#REF!</definedName>
    <definedName name="SEGRRGES">#N/A</definedName>
    <definedName name="sehe">#N/A</definedName>
    <definedName name="sehghs">#N/A</definedName>
    <definedName name="SEHH" localSheetId="9">#REF!</definedName>
    <definedName name="SEHH" localSheetId="8">#REF!</definedName>
    <definedName name="SEHH" localSheetId="7">#REF!</definedName>
    <definedName name="SEHH">#REF!</definedName>
    <definedName name="SEK_AVG" localSheetId="4">'[73]Calculation of end rates'!#REF!</definedName>
    <definedName name="SEK_AVG">#REF!</definedName>
    <definedName name="SEL" localSheetId="9">#REF!</definedName>
    <definedName name="SEL" localSheetId="7">#REF!</definedName>
    <definedName name="SEL">#REF!</definedName>
    <definedName name="selectedFran" localSheetId="4">[135]Main!$K$2</definedName>
    <definedName name="selectedFran" localSheetId="7">#REF!</definedName>
    <definedName name="selectedFran">#REF!</definedName>
    <definedName name="selectedNSW" localSheetId="4">[135]Main!$K$4</definedName>
    <definedName name="selectedNSW" localSheetId="7">#REF!</definedName>
    <definedName name="selectedNSW">#REF!</definedName>
    <definedName name="selectedPortfolio">NA()</definedName>
    <definedName name="selectedVIC" localSheetId="4">[135]Main!$K$5</definedName>
    <definedName name="selectedVIC" localSheetId="7">#REF!</definedName>
    <definedName name="selectedVIC">#REF!</definedName>
    <definedName name="sell" localSheetId="9" hidden="1">{"'Eng (page2)'!$A$1:$D$52"}</definedName>
    <definedName name="sell" localSheetId="8" hidden="1">{"'Eng (page2)'!$A$1:$D$52"}</definedName>
    <definedName name="sell" localSheetId="4" hidden="1">{"'Eng (page2)'!$A$1:$D$52"}</definedName>
    <definedName name="sell" localSheetId="7" hidden="1">{"'Eng (page2)'!$A$1:$D$52"}</definedName>
    <definedName name="sell" hidden="1">{"'Eng (page2)'!$A$1:$D$52"}</definedName>
    <definedName name="Sell_to" localSheetId="9">#REF!</definedName>
    <definedName name="Sell_to">#REF!</definedName>
    <definedName name="Sell30" localSheetId="9" hidden="1">{"'Eng (page2)'!$A$1:$D$52"}</definedName>
    <definedName name="Sell30" localSheetId="8" hidden="1">{"'Eng (page2)'!$A$1:$D$52"}</definedName>
    <definedName name="Sell30" localSheetId="4" hidden="1">{"'Eng (page2)'!$A$1:$D$52"}</definedName>
    <definedName name="Sell30" localSheetId="7" hidden="1">{"'Eng (page2)'!$A$1:$D$52"}</definedName>
    <definedName name="Sell30" hidden="1">{"'Eng (page2)'!$A$1:$D$52"}</definedName>
    <definedName name="SELLC1_6">#N/A</definedName>
    <definedName name="selling" localSheetId="9" hidden="1">{"'Eng (page2)'!$A$1:$D$52"}</definedName>
    <definedName name="selling" localSheetId="8" hidden="1">{"'Eng (page2)'!$A$1:$D$52"}</definedName>
    <definedName name="selling" localSheetId="4" hidden="1">{"'Eng (page2)'!$A$1:$D$52"}</definedName>
    <definedName name="selling" localSheetId="7" hidden="1">{"'Eng (page2)'!$A$1:$D$52"}</definedName>
    <definedName name="selling" hidden="1">{"'Eng (page2)'!$A$1:$D$52"}</definedName>
    <definedName name="SELLR1_6">#N/A</definedName>
    <definedName name="sencount" hidden="1">2</definedName>
    <definedName name="SEP" localSheetId="9">#REF!</definedName>
    <definedName name="SEP">#REF!</definedName>
    <definedName name="Sep_Building" localSheetId="4">[80]BUILD95!$AJ$9:$AJ$17</definedName>
    <definedName name="Sep_Building" localSheetId="7">#REF!</definedName>
    <definedName name="Sep_Building">#REF!</definedName>
    <definedName name="ser">#N/A</definedName>
    <definedName name="SERAF">#N/A</definedName>
    <definedName name="serer">#N/A</definedName>
    <definedName name="serets">#N/A</definedName>
    <definedName name="serg">#N/A</definedName>
    <definedName name="sergdf">#N/A</definedName>
    <definedName name="sergdg">#N/A</definedName>
    <definedName name="serge">#N/A</definedName>
    <definedName name="SERGERGS">#N/A</definedName>
    <definedName name="SERGERS">#N/A</definedName>
    <definedName name="SERGF">#N/A</definedName>
    <definedName name="serggre">#N/A</definedName>
    <definedName name="SERGGRESRE">#N/A</definedName>
    <definedName name="SERGRDHT">#N/A</definedName>
    <definedName name="sergre">#N/A</definedName>
    <definedName name="sergreg">#N/A</definedName>
    <definedName name="SERGRES">#N/A</definedName>
    <definedName name="SERGRSEG">#N/A</definedName>
    <definedName name="sergsgefv">#N/A</definedName>
    <definedName name="SERH" localSheetId="9">#REF!</definedName>
    <definedName name="SERH" localSheetId="8">#REF!</definedName>
    <definedName name="SERH" localSheetId="7">#REF!</definedName>
    <definedName name="SERH">#REF!</definedName>
    <definedName name="serhe">#N/A</definedName>
    <definedName name="serhre">#N/A</definedName>
    <definedName name="serreg">#N/A</definedName>
    <definedName name="serrge">#N/A</definedName>
    <definedName name="sert" localSheetId="9">#REF!</definedName>
    <definedName name="sert" localSheetId="8">#REF!</definedName>
    <definedName name="sert" localSheetId="7">#REF!</definedName>
    <definedName name="sert">#REF!</definedName>
    <definedName name="serte">#N/A</definedName>
    <definedName name="serters">#N/A</definedName>
    <definedName name="sertr" localSheetId="9">#REF!</definedName>
    <definedName name="sertr" localSheetId="8">#REF!</definedName>
    <definedName name="sertr" localSheetId="7">#REF!</definedName>
    <definedName name="sertr">#REF!</definedName>
    <definedName name="sery">#N/A</definedName>
    <definedName name="seryer">#N/A</definedName>
    <definedName name="sese">#N/A</definedName>
    <definedName name="SESRGRE">#N/A</definedName>
    <definedName name="set">#N/A</definedName>
    <definedName name="sete">#N/A</definedName>
    <definedName name="setg">#N/A</definedName>
    <definedName name="sewew">#N/A</definedName>
    <definedName name="SEWR">#N/A</definedName>
    <definedName name="sewter">#N/A</definedName>
    <definedName name="seyr">#N/A</definedName>
    <definedName name="sf">#N/A</definedName>
    <definedName name="SFADFWEA">#N/A</definedName>
    <definedName name="sfafewaaew">#N/A</definedName>
    <definedName name="sfawefe">#N/A</definedName>
    <definedName name="sfd">#N/A</definedName>
    <definedName name="sfd3ws">#N/A</definedName>
    <definedName name="SFDADFSLLDS">#N/A</definedName>
    <definedName name="SFDAFEWA">#N/A</definedName>
    <definedName name="sfdasdf">#N/A</definedName>
    <definedName name="SFDESCR" localSheetId="4">[184]Sheet2!#REF!</definedName>
    <definedName name="SFDESCR" localSheetId="7">#REF!</definedName>
    <definedName name="SFDESCR">#REF!</definedName>
    <definedName name="sfdew">#N/A</definedName>
    <definedName name="SFDEWA">#N/A</definedName>
    <definedName name="sfdf" localSheetId="9">#REF!</definedName>
    <definedName name="sfdf" localSheetId="8">#REF!</definedName>
    <definedName name="sfdf" localSheetId="7">#REF!</definedName>
    <definedName name="sfdf">#REF!</definedName>
    <definedName name="sfdfds">#N/A</definedName>
    <definedName name="sfdfewe">#N/A</definedName>
    <definedName name="sfdfsd">#N/A</definedName>
    <definedName name="SFDS" localSheetId="9">#REF!</definedName>
    <definedName name="SFDS" localSheetId="8">#REF!</definedName>
    <definedName name="SFDS" localSheetId="7">#REF!</definedName>
    <definedName name="SFDS">#REF!</definedName>
    <definedName name="sfdsfdsfd">#N/A</definedName>
    <definedName name="sfdsrht">#N/A</definedName>
    <definedName name="sfdvse">#N/A</definedName>
    <definedName name="sfea">#N/A</definedName>
    <definedName name="sfeafwea">#N/A</definedName>
    <definedName name="SFEEW">#N/A</definedName>
    <definedName name="SFER">#N/A</definedName>
    <definedName name="sfes">#N/A</definedName>
    <definedName name="sff">#N/A</definedName>
    <definedName name="sffew">#N/A</definedName>
    <definedName name="sfffef" localSheetId="9">#REF!</definedName>
    <definedName name="sfffef">#REF!</definedName>
    <definedName name="SFG">#N/A</definedName>
    <definedName name="sfgd">#N/A</definedName>
    <definedName name="sfgrds" localSheetId="9" hidden="1">#REF!</definedName>
    <definedName name="sfgrds" hidden="1">#REF!</definedName>
    <definedName name="sfhesr">#N/A</definedName>
    <definedName name="sfhresh">#N/A</definedName>
    <definedName name="sfkew">#N/A</definedName>
    <definedName name="SFN" localSheetId="9" hidden="1">{"'Eng (page2)'!$A$1:$D$52"}</definedName>
    <definedName name="SFN" localSheetId="8" hidden="1">{"'Eng (page2)'!$A$1:$D$52"}</definedName>
    <definedName name="SFN" localSheetId="4" hidden="1">{"'Eng (page2)'!$A$1:$D$52"}</definedName>
    <definedName name="SFN" localSheetId="7" hidden="1">{"'Eng (page2)'!$A$1:$D$52"}</definedName>
    <definedName name="SFN" hidden="1">{"'Eng (page2)'!$A$1:$D$52"}</definedName>
    <definedName name="SFNODE" localSheetId="4">[184]Sheet2!#REF!</definedName>
    <definedName name="SFNODE">#REF!</definedName>
    <definedName name="sfrhers">#N/A</definedName>
    <definedName name="SFS" localSheetId="9">#REF!</definedName>
    <definedName name="SFS" localSheetId="8">#REF!</definedName>
    <definedName name="SFS" localSheetId="7">#REF!</definedName>
    <definedName name="SFS">#REF!</definedName>
    <definedName name="sfsfs" localSheetId="9" hidden="1">#REF!</definedName>
    <definedName name="sfsfs" hidden="1">#REF!</definedName>
    <definedName name="sfsgf">#N/A</definedName>
    <definedName name="sfwe">#N/A</definedName>
    <definedName name="SFWEAFEWA">#N/A</definedName>
    <definedName name="sfwee">#N/A</definedName>
    <definedName name="sfwefwe">#N/A</definedName>
    <definedName name="SG">#N/A</definedName>
    <definedName name="sg4resreg" localSheetId="9">#REF!</definedName>
    <definedName name="sg4resreg" localSheetId="8">#REF!</definedName>
    <definedName name="sg4resreg" localSheetId="7">#REF!</definedName>
    <definedName name="sg4resreg">#REF!</definedName>
    <definedName name="sgd">#N/A</definedName>
    <definedName name="SGD_AVG" localSheetId="4">'[73]Calculation of end rates'!#REF!</definedName>
    <definedName name="SGD_AVG" localSheetId="7">#REF!</definedName>
    <definedName name="SGD_AVG">#REF!</definedName>
    <definedName name="SGDD">#N/A</definedName>
    <definedName name="sgdegr">#N/A</definedName>
    <definedName name="SGDEGRSERG">#N/A</definedName>
    <definedName name="sgdf">#N/A</definedName>
    <definedName name="SGDFD" localSheetId="9">#REF!</definedName>
    <definedName name="SGDFD" localSheetId="8">#REF!</definedName>
    <definedName name="SGDFD" localSheetId="7">#REF!</definedName>
    <definedName name="SGDFD">#REF!</definedName>
    <definedName name="SGDGD">#N/A</definedName>
    <definedName name="SGDGRESD">#N/A</definedName>
    <definedName name="SGDGRESSREG">#N/A</definedName>
    <definedName name="sgdgsd">#N/A</definedName>
    <definedName name="SGDGSERERGS">#N/A</definedName>
    <definedName name="SGDRD">#N/A</definedName>
    <definedName name="SGDREG">#N/A</definedName>
    <definedName name="sgdregrds">#N/A</definedName>
    <definedName name="SGDRESG">#N/A</definedName>
    <definedName name="sgdrsreg">#N/A</definedName>
    <definedName name="sgdsd">#N/A</definedName>
    <definedName name="SGDSDG">#N/A</definedName>
    <definedName name="SGDSGD">#N/A</definedName>
    <definedName name="sgdvfd">#N/A</definedName>
    <definedName name="SGE">#N/A</definedName>
    <definedName name="sge4e">#N/A</definedName>
    <definedName name="sgegers" localSheetId="9">#REF!</definedName>
    <definedName name="sgegers" localSheetId="8">#REF!</definedName>
    <definedName name="sgegers" localSheetId="7">#REF!</definedName>
    <definedName name="sgegers">#REF!</definedName>
    <definedName name="sgegr">#N/A</definedName>
    <definedName name="sger">#N/A</definedName>
    <definedName name="sgerg4">#N/A</definedName>
    <definedName name="SGERGRE">#N/A</definedName>
    <definedName name="SGERGS">#N/A</definedName>
    <definedName name="SGERREG">#N/A</definedName>
    <definedName name="SGERRGES">#N/A</definedName>
    <definedName name="sgerrse" localSheetId="9">#REF!</definedName>
    <definedName name="sgerrse" localSheetId="8">#REF!</definedName>
    <definedName name="sgerrse" localSheetId="7">#REF!</definedName>
    <definedName name="sgerrse">#REF!</definedName>
    <definedName name="sgers">#N/A</definedName>
    <definedName name="sgerser" localSheetId="9">#REF!</definedName>
    <definedName name="sgerser" localSheetId="8">#REF!</definedName>
    <definedName name="sgerser" localSheetId="7">#REF!</definedName>
    <definedName name="sgerser">#REF!</definedName>
    <definedName name="sgersre">#N/A</definedName>
    <definedName name="sgesrg">#N/A</definedName>
    <definedName name="sgesrreg">#N/A</definedName>
    <definedName name="sgf">#N/A</definedName>
    <definedName name="SGFESR">#N/A</definedName>
    <definedName name="SGFG">#N/A</definedName>
    <definedName name="SGFKREKDFK">#N/A</definedName>
    <definedName name="sgfsgd">#N/A</definedName>
    <definedName name="sgg">#N/A</definedName>
    <definedName name="SGGESR">#N/A</definedName>
    <definedName name="sggfg">#N/A</definedName>
    <definedName name="sggre">#N/A</definedName>
    <definedName name="sggresre">#N/A</definedName>
    <definedName name="SGGS">#N/A</definedName>
    <definedName name="sgr" localSheetId="9">#REF!</definedName>
    <definedName name="sgr" localSheetId="8">#REF!</definedName>
    <definedName name="sgr" localSheetId="7">#REF!</definedName>
    <definedName name="sgr">#REF!</definedName>
    <definedName name="sgre">#N/A</definedName>
    <definedName name="sgreerg">#N/A</definedName>
    <definedName name="SGREGSSREG">#N/A</definedName>
    <definedName name="SGREREG">#N/A</definedName>
    <definedName name="SGREREGS">#N/A</definedName>
    <definedName name="SGRERFD">#N/A</definedName>
    <definedName name="SGRERGSREG">#N/A</definedName>
    <definedName name="sgres">#N/A</definedName>
    <definedName name="SGRESGRE">#N/A</definedName>
    <definedName name="SGRESR">#N/A</definedName>
    <definedName name="sgrgeers">#N/A</definedName>
    <definedName name="sgrgegre">#N/A</definedName>
    <definedName name="SGRGESRR">#N/A</definedName>
    <definedName name="sgrgre">#N/A</definedName>
    <definedName name="sgrgsre">#N/A</definedName>
    <definedName name="sgrr">#N/A</definedName>
    <definedName name="sgrred">#N/A</definedName>
    <definedName name="SGS">#N/A</definedName>
    <definedName name="sgse">#N/A</definedName>
    <definedName name="SGSEGRRE">#N/A</definedName>
    <definedName name="SGSGF">#N/A</definedName>
    <definedName name="sgsre">#N/A</definedName>
    <definedName name="sgv" localSheetId="9">#REF!</definedName>
    <definedName name="sgv" localSheetId="8">#REF!</definedName>
    <definedName name="sgv" localSheetId="7">#REF!</definedName>
    <definedName name="sgv">#REF!</definedName>
    <definedName name="sgver">#N/A</definedName>
    <definedName name="shar1" localSheetId="8">#REF!</definedName>
    <definedName name="shar1" localSheetId="4">[206]CJEs!#REF!</definedName>
    <definedName name="shar1" localSheetId="7">#REF!</definedName>
    <definedName name="shar1">#REF!</definedName>
    <definedName name="share" localSheetId="9">#REF!</definedName>
    <definedName name="share" localSheetId="7">#REF!</definedName>
    <definedName name="share">#REF!</definedName>
    <definedName name="shd">#N/A</definedName>
    <definedName name="shdf">#N/A</definedName>
    <definedName name="shdhdf">#N/A</definedName>
    <definedName name="sheet" localSheetId="9" hidden="1">{"RL5CC",#N/A,FALSE,"PM5CC_95";"RL5DB",#N/A,FALSE,"PM5DB_95";"RL5WB",#N/A,FALSE,"PM5WB_95";"RL5WTK",#N/A,FALSE,"PM5WTK_9";"RL6B1",#N/A,FALSE,"PM6B1_95";"RL6OT",#N/A,FALSE,"PM6OT_95";"RL6EM",#N/A,FALSE,"PM6BEM_9";"RL6AC",#N/A,FALSE,"PM6BAC_9";"RLC1AC",#N/A,FALSE,"C1AC_95";"RLC11CA",#N/A,FALSE,"C11CA_95";"RLC1EM",#N/A,FALSE,"C1EM_95";"RLCM1",#N/A,FALSE,"CM1_Q1";"RLDEPART2",#N/A,FALSE,"DEPART2"}</definedName>
    <definedName name="sheet" localSheetId="8" hidden="1">{"RL5CC",#N/A,FALSE,"PM5CC_95";"RL5DB",#N/A,FALSE,"PM5DB_95";"RL5WB",#N/A,FALSE,"PM5WB_95";"RL5WTK",#N/A,FALSE,"PM5WTK_9";"RL6B1",#N/A,FALSE,"PM6B1_95";"RL6OT",#N/A,FALSE,"PM6OT_95";"RL6EM",#N/A,FALSE,"PM6BEM_9";"RL6AC",#N/A,FALSE,"PM6BAC_9";"RLC1AC",#N/A,FALSE,"C1AC_95";"RLC11CA",#N/A,FALSE,"C11CA_95";"RLC1EM",#N/A,FALSE,"C1EM_95";"RLCM1",#N/A,FALSE,"CM1_Q1";"RLDEPART2",#N/A,FALSE,"DEPART2"}</definedName>
    <definedName name="sheet" localSheetId="4" hidden="1">{"RL5CC",#N/A,FALSE,"PM5CC_95";"RL5DB",#N/A,FALSE,"PM5DB_95";"RL5WB",#N/A,FALSE,"PM5WB_95";"RL5WTK",#N/A,FALSE,"PM5WTK_9";"RL6B1",#N/A,FALSE,"PM6B1_95";"RL6OT",#N/A,FALSE,"PM6OT_95";"RL6EM",#N/A,FALSE,"PM6BEM_9";"RL6AC",#N/A,FALSE,"PM6BAC_9";"RLC1AC",#N/A,FALSE,"C1AC_95";"RLC11CA",#N/A,FALSE,"C11CA_95";"RLC1EM",#N/A,FALSE,"C1EM_95";"RLCM1",#N/A,FALSE,"CM1_Q1";"RLDEPART2",#N/A,FALSE,"DEPART2"}</definedName>
    <definedName name="sheet" localSheetId="7" hidden="1">{"RL5CC",#N/A,FALSE,"PM5CC_95";"RL5DB",#N/A,FALSE,"PM5DB_95";"RL5WB",#N/A,FALSE,"PM5WB_95";"RL5WTK",#N/A,FALSE,"PM5WTK_9";"RL6B1",#N/A,FALSE,"PM6B1_95";"RL6OT",#N/A,FALSE,"PM6OT_95";"RL6EM",#N/A,FALSE,"PM6BEM_9";"RL6AC",#N/A,FALSE,"PM6BAC_9";"RLC1AC",#N/A,FALSE,"C1AC_95";"RLC11CA",#N/A,FALSE,"C11CA_95";"RLC1EM",#N/A,FALSE,"C1EM_95";"RLCM1",#N/A,FALSE,"CM1_Q1";"RLDEPART2",#N/A,FALSE,"DEPART2"}</definedName>
    <definedName name="sheet" hidden="1">{"RL5CC",#N/A,FALSE,"PM5CC_95";"RL5DB",#N/A,FALSE,"PM5DB_95";"RL5WB",#N/A,FALSE,"PM5WB_95";"RL5WTK",#N/A,FALSE,"PM5WTK_9";"RL6B1",#N/A,FALSE,"PM6B1_95";"RL6OT",#N/A,FALSE,"PM6OT_95";"RL6EM",#N/A,FALSE,"PM6BEM_9";"RL6AC",#N/A,FALSE,"PM6BAC_9";"RLC1AC",#N/A,FALSE,"C1AC_95";"RLC11CA",#N/A,FALSE,"C11CA_95";"RLC1EM",#N/A,FALSE,"C1EM_95";"RLCM1",#N/A,FALSE,"CM1_Q1";"RLDEPART2",#N/A,FALSE,"DEPART2"}</definedName>
    <definedName name="sheet1" localSheetId="9" hidden="1">#REF!</definedName>
    <definedName name="sheet1" hidden="1">#REF!</definedName>
    <definedName name="sheet11" localSheetId="9" hidden="1">#REF!</definedName>
    <definedName name="sheet11" hidden="1">#REF!</definedName>
    <definedName name="sheh">#N/A</definedName>
    <definedName name="sher">#N/A</definedName>
    <definedName name="sherr">#N/A</definedName>
    <definedName name="SHERSHR">#N/A</definedName>
    <definedName name="shfd">#N/A</definedName>
    <definedName name="shgesrh">#N/A</definedName>
    <definedName name="shgs">#N/A</definedName>
    <definedName name="shh">#N/A</definedName>
    <definedName name="shhdf">#N/A</definedName>
    <definedName name="SHHER">#N/A</definedName>
    <definedName name="SHHR">#N/A</definedName>
    <definedName name="shhre">#N/A</definedName>
    <definedName name="shhsd">#N/A</definedName>
    <definedName name="shhsddf">#N/A</definedName>
    <definedName name="shhsdf">#N/A</definedName>
    <definedName name="shit" localSheetId="4">'[192]Cost center Plan'!#REF!</definedName>
    <definedName name="shit" localSheetId="7">#REF!</definedName>
    <definedName name="shit">#REF!</definedName>
    <definedName name="SHOKYAKU97" localSheetId="4">'[207]#REF'!$A$6:$H$145</definedName>
    <definedName name="SHOKYAKU97" localSheetId="7">#REF!</definedName>
    <definedName name="SHOKYAKU97">#REF!</definedName>
    <definedName name="Short" localSheetId="4">[170]เงินกู้ธนชาติ!$E$17</definedName>
    <definedName name="Short" localSheetId="7">#REF!</definedName>
    <definedName name="Short">#REF!</definedName>
    <definedName name="short1" localSheetId="4">'[172]เงินกู้ MGC'!$E$17</definedName>
    <definedName name="short1" localSheetId="7">#REF!</definedName>
    <definedName name="short1">#REF!</definedName>
    <definedName name="SHR" localSheetId="9">#REF!</definedName>
    <definedName name="SHR" localSheetId="8">#REF!</definedName>
    <definedName name="SHR" localSheetId="7">#REF!</definedName>
    <definedName name="SHR">#REF!</definedName>
    <definedName name="shrgr">#N/A</definedName>
    <definedName name="shs">#N/A</definedName>
    <definedName name="shsdf">#N/A</definedName>
    <definedName name="shsdsd">#N/A</definedName>
    <definedName name="SHSFD">#N/A</definedName>
    <definedName name="shsreh">#N/A</definedName>
    <definedName name="SHT" localSheetId="9">#REF!</definedName>
    <definedName name="SHT" localSheetId="8">#REF!</definedName>
    <definedName name="SHT" localSheetId="7">#REF!</definedName>
    <definedName name="SHT">#REF!</definedName>
    <definedName name="shtr">#N/A</definedName>
    <definedName name="shxdh">#N/A</definedName>
    <definedName name="sikoi" localSheetId="9">#REF!</definedName>
    <definedName name="sikoi">#REF!</definedName>
    <definedName name="Sine" localSheetId="9" hidden="1">{"'Eng (page2)'!$A$1:$D$52"}</definedName>
    <definedName name="Sine" localSheetId="8" hidden="1">{"'Eng (page2)'!$A$1:$D$52"}</definedName>
    <definedName name="Sine" localSheetId="4" hidden="1">{"'Eng (page2)'!$A$1:$D$52"}</definedName>
    <definedName name="Sine" localSheetId="7" hidden="1">{"'Eng (page2)'!$A$1:$D$52"}</definedName>
    <definedName name="Sine" hidden="1">{"'Eng (page2)'!$A$1:$D$52"}</definedName>
    <definedName name="skcdslkds">#N/A</definedName>
    <definedName name="skkek">#N/A</definedName>
    <definedName name="skkekew">#N/A</definedName>
    <definedName name="sklelcd">#N/A</definedName>
    <definedName name="skskks">#N/A</definedName>
    <definedName name="sLinecode" localSheetId="9">#REF!</definedName>
    <definedName name="sLinecode">#REF!</definedName>
    <definedName name="sm." localSheetId="9" hidden="1">{#N/A,#N/A,FALSE,"Aa-Ab";#N/A,#N/A,FALSE,"A03";#N/A,#N/A,FALSE,"A03a_A07a";#N/A,#N/A,FALSE,"A04a";#N/A,#N/A,FALSE,"A05a";#N/A,#N/A,FALSE,"A08.02-03-04";#N/A,#N/A,FALSE,"A08a2-3";#N/A,#N/A,FALSE,"A08.05";#N/A,#N/A,FALSE,"A09a";#N/A,#N/A,FALSE,"A13.01";#N/A,#N/A,FALSE,"A16a";#N/A,#N/A,FALSE,"A16b";#N/A,#N/A,FALSE,"A16da";#N/A,#N/A,FALSE,"A16i 1";#N/A,#N/A,FALSE,"A26.01-02";#N/A,#N/A,FALSE,"A32.03";#N/A,#N/A,FALSE,"A32.04a";#N/A,#N/A,FALSE,"A33.01";#N/A,#N/A,FALSE,"A33.02";#N/A,#N/A,FALSE,"A36";#N/A,#N/A,FALSE,"A37.01-03";#N/A,#N/A,FALSE,"A41"}</definedName>
    <definedName name="sm." localSheetId="8" hidden="1">{#N/A,#N/A,FALSE,"Aa-Ab";#N/A,#N/A,FALSE,"A03";#N/A,#N/A,FALSE,"A03a_A07a";#N/A,#N/A,FALSE,"A04a";#N/A,#N/A,FALSE,"A05a";#N/A,#N/A,FALSE,"A08.02-03-04";#N/A,#N/A,FALSE,"A08a2-3";#N/A,#N/A,FALSE,"A08.05";#N/A,#N/A,FALSE,"A09a";#N/A,#N/A,FALSE,"A13.01";#N/A,#N/A,FALSE,"A16a";#N/A,#N/A,FALSE,"A16b";#N/A,#N/A,FALSE,"A16da";#N/A,#N/A,FALSE,"A16i 1";#N/A,#N/A,FALSE,"A26.01-02";#N/A,#N/A,FALSE,"A32.03";#N/A,#N/A,FALSE,"A32.04a";#N/A,#N/A,FALSE,"A33.01";#N/A,#N/A,FALSE,"A33.02";#N/A,#N/A,FALSE,"A36";#N/A,#N/A,FALSE,"A37.01-03";#N/A,#N/A,FALSE,"A41"}</definedName>
    <definedName name="sm." localSheetId="4" hidden="1">{#N/A,#N/A,FALSE,"Aa-Ab";#N/A,#N/A,FALSE,"A03";#N/A,#N/A,FALSE,"A03a_A07a";#N/A,#N/A,FALSE,"A04a";#N/A,#N/A,FALSE,"A05a";#N/A,#N/A,FALSE,"A08.02-03-04";#N/A,#N/A,FALSE,"A08a2-3";#N/A,#N/A,FALSE,"A08.05";#N/A,#N/A,FALSE,"A09a";#N/A,#N/A,FALSE,"A13.01";#N/A,#N/A,FALSE,"A16a";#N/A,#N/A,FALSE,"A16b";#N/A,#N/A,FALSE,"A16da";#N/A,#N/A,FALSE,"A16i 1";#N/A,#N/A,FALSE,"A26.01-02";#N/A,#N/A,FALSE,"A32.03";#N/A,#N/A,FALSE,"A32.04a";#N/A,#N/A,FALSE,"A33.01";#N/A,#N/A,FALSE,"A33.02";#N/A,#N/A,FALSE,"A36";#N/A,#N/A,FALSE,"A37.01-03";#N/A,#N/A,FALSE,"A41"}</definedName>
    <definedName name="sm." localSheetId="7" hidden="1">{#N/A,#N/A,FALSE,"Aa-Ab";#N/A,#N/A,FALSE,"A03";#N/A,#N/A,FALSE,"A03a_A07a";#N/A,#N/A,FALSE,"A04a";#N/A,#N/A,FALSE,"A05a";#N/A,#N/A,FALSE,"A08.02-03-04";#N/A,#N/A,FALSE,"A08a2-3";#N/A,#N/A,FALSE,"A08.05";#N/A,#N/A,FALSE,"A09a";#N/A,#N/A,FALSE,"A13.01";#N/A,#N/A,FALSE,"A16a";#N/A,#N/A,FALSE,"A16b";#N/A,#N/A,FALSE,"A16da";#N/A,#N/A,FALSE,"A16i 1";#N/A,#N/A,FALSE,"A26.01-02";#N/A,#N/A,FALSE,"A32.03";#N/A,#N/A,FALSE,"A32.04a";#N/A,#N/A,FALSE,"A33.01";#N/A,#N/A,FALSE,"A33.02";#N/A,#N/A,FALSE,"A36";#N/A,#N/A,FALSE,"A37.01-03";#N/A,#N/A,FALSE,"A41"}</definedName>
    <definedName name="sm." hidden="1">{#N/A,#N/A,FALSE,"Aa-Ab";#N/A,#N/A,FALSE,"A03";#N/A,#N/A,FALSE,"A03a_A07a";#N/A,#N/A,FALSE,"A04a";#N/A,#N/A,FALSE,"A05a";#N/A,#N/A,FALSE,"A08.02-03-04";#N/A,#N/A,FALSE,"A08a2-3";#N/A,#N/A,FALSE,"A08.05";#N/A,#N/A,FALSE,"A09a";#N/A,#N/A,FALSE,"A13.01";#N/A,#N/A,FALSE,"A16a";#N/A,#N/A,FALSE,"A16b";#N/A,#N/A,FALSE,"A16da";#N/A,#N/A,FALSE,"A16i 1";#N/A,#N/A,FALSE,"A26.01-02";#N/A,#N/A,FALSE,"A32.03";#N/A,#N/A,FALSE,"A32.04a";#N/A,#N/A,FALSE,"A33.01";#N/A,#N/A,FALSE,"A33.02";#N/A,#N/A,FALSE,"A36";#N/A,#N/A,FALSE,"A37.01-03";#N/A,#N/A,FALSE,"A41"}</definedName>
    <definedName name="smsms">#N/A</definedName>
    <definedName name="sn" localSheetId="9" hidden="1">{#N/A,#N/A,FALSE,"Aa-Ab";#N/A,#N/A,FALSE,"A03";#N/A,#N/A,FALSE,"A03a_A07a";#N/A,#N/A,FALSE,"A04a";#N/A,#N/A,FALSE,"A05a";#N/A,#N/A,FALSE,"A08.02-03-04";#N/A,#N/A,FALSE,"A08a2-3";#N/A,#N/A,FALSE,"A08.05";#N/A,#N/A,FALSE,"A09a";#N/A,#N/A,FALSE,"A13.01";#N/A,#N/A,FALSE,"A16a";#N/A,#N/A,FALSE,"A16b";#N/A,#N/A,FALSE,"A16da";#N/A,#N/A,FALSE,"A16i 1";#N/A,#N/A,FALSE,"A26.01-02";#N/A,#N/A,FALSE,"A32.03";#N/A,#N/A,FALSE,"A32.04a";#N/A,#N/A,FALSE,"A33.01";#N/A,#N/A,FALSE,"A33.02";#N/A,#N/A,FALSE,"A36";#N/A,#N/A,FALSE,"A37.01-03";#N/A,#N/A,FALSE,"A41"}</definedName>
    <definedName name="sn" localSheetId="8" hidden="1">{#N/A,#N/A,FALSE,"Aa-Ab";#N/A,#N/A,FALSE,"A03";#N/A,#N/A,FALSE,"A03a_A07a";#N/A,#N/A,FALSE,"A04a";#N/A,#N/A,FALSE,"A05a";#N/A,#N/A,FALSE,"A08.02-03-04";#N/A,#N/A,FALSE,"A08a2-3";#N/A,#N/A,FALSE,"A08.05";#N/A,#N/A,FALSE,"A09a";#N/A,#N/A,FALSE,"A13.01";#N/A,#N/A,FALSE,"A16a";#N/A,#N/A,FALSE,"A16b";#N/A,#N/A,FALSE,"A16da";#N/A,#N/A,FALSE,"A16i 1";#N/A,#N/A,FALSE,"A26.01-02";#N/A,#N/A,FALSE,"A32.03";#N/A,#N/A,FALSE,"A32.04a";#N/A,#N/A,FALSE,"A33.01";#N/A,#N/A,FALSE,"A33.02";#N/A,#N/A,FALSE,"A36";#N/A,#N/A,FALSE,"A37.01-03";#N/A,#N/A,FALSE,"A41"}</definedName>
    <definedName name="sn" localSheetId="4" hidden="1">{#N/A,#N/A,FALSE,"Aa-Ab";#N/A,#N/A,FALSE,"A03";#N/A,#N/A,FALSE,"A03a_A07a";#N/A,#N/A,FALSE,"A04a";#N/A,#N/A,FALSE,"A05a";#N/A,#N/A,FALSE,"A08.02-03-04";#N/A,#N/A,FALSE,"A08a2-3";#N/A,#N/A,FALSE,"A08.05";#N/A,#N/A,FALSE,"A09a";#N/A,#N/A,FALSE,"A13.01";#N/A,#N/A,FALSE,"A16a";#N/A,#N/A,FALSE,"A16b";#N/A,#N/A,FALSE,"A16da";#N/A,#N/A,FALSE,"A16i 1";#N/A,#N/A,FALSE,"A26.01-02";#N/A,#N/A,FALSE,"A32.03";#N/A,#N/A,FALSE,"A32.04a";#N/A,#N/A,FALSE,"A33.01";#N/A,#N/A,FALSE,"A33.02";#N/A,#N/A,FALSE,"A36";#N/A,#N/A,FALSE,"A37.01-03";#N/A,#N/A,FALSE,"A41"}</definedName>
    <definedName name="sn" localSheetId="7" hidden="1">{#N/A,#N/A,FALSE,"Aa-Ab";#N/A,#N/A,FALSE,"A03";#N/A,#N/A,FALSE,"A03a_A07a";#N/A,#N/A,FALSE,"A04a";#N/A,#N/A,FALSE,"A05a";#N/A,#N/A,FALSE,"A08.02-03-04";#N/A,#N/A,FALSE,"A08a2-3";#N/A,#N/A,FALSE,"A08.05";#N/A,#N/A,FALSE,"A09a";#N/A,#N/A,FALSE,"A13.01";#N/A,#N/A,FALSE,"A16a";#N/A,#N/A,FALSE,"A16b";#N/A,#N/A,FALSE,"A16da";#N/A,#N/A,FALSE,"A16i 1";#N/A,#N/A,FALSE,"A26.01-02";#N/A,#N/A,FALSE,"A32.03";#N/A,#N/A,FALSE,"A32.04a";#N/A,#N/A,FALSE,"A33.01";#N/A,#N/A,FALSE,"A33.02";#N/A,#N/A,FALSE,"A36";#N/A,#N/A,FALSE,"A37.01-03";#N/A,#N/A,FALSE,"A41"}</definedName>
    <definedName name="sn" hidden="1">{#N/A,#N/A,FALSE,"Aa-Ab";#N/A,#N/A,FALSE,"A03";#N/A,#N/A,FALSE,"A03a_A07a";#N/A,#N/A,FALSE,"A04a";#N/A,#N/A,FALSE,"A05a";#N/A,#N/A,FALSE,"A08.02-03-04";#N/A,#N/A,FALSE,"A08a2-3";#N/A,#N/A,FALSE,"A08.05";#N/A,#N/A,FALSE,"A09a";#N/A,#N/A,FALSE,"A13.01";#N/A,#N/A,FALSE,"A16a";#N/A,#N/A,FALSE,"A16b";#N/A,#N/A,FALSE,"A16da";#N/A,#N/A,FALSE,"A16i 1";#N/A,#N/A,FALSE,"A26.01-02";#N/A,#N/A,FALSE,"A32.03";#N/A,#N/A,FALSE,"A32.04a";#N/A,#N/A,FALSE,"A33.01";#N/A,#N/A,FALSE,"A33.02";#N/A,#N/A,FALSE,"A36";#N/A,#N/A,FALSE,"A37.01-03";#N/A,#N/A,FALSE,"A41"}</definedName>
    <definedName name="SOFTW" localSheetId="4">[208]Common!$D$16</definedName>
    <definedName name="SOFTW" localSheetId="7">#REF!</definedName>
    <definedName name="SOFTW">#REF!</definedName>
    <definedName name="software" localSheetId="9" hidden="1">{"'Eng (page2)'!$A$1:$D$52"}</definedName>
    <definedName name="software" localSheetId="8" hidden="1">{"'Eng (page2)'!$A$1:$D$52"}</definedName>
    <definedName name="software" localSheetId="4" hidden="1">{"'Eng (page2)'!$A$1:$D$52"}</definedName>
    <definedName name="software" localSheetId="7" hidden="1">{"'Eng (page2)'!$A$1:$D$52"}</definedName>
    <definedName name="software" hidden="1">{"'Eng (page2)'!$A$1:$D$52"}</definedName>
    <definedName name="somethe" localSheetId="9" hidden="1">{"sum_mth",#N/A,FALSE,"SUM-MTH";"sum_mth_สะสม",#N/A,FALSE,"SUM-MTH";"sum_mth_ผลการดำเนินงาน",#N/A,FALSE,"SUM-MTH";"sum_mth_ผลการดำเนินงาน_สะสม",#N/A,FALSE,"SUM-MTH"}</definedName>
    <definedName name="somethe" localSheetId="8" hidden="1">{"sum_mth",#N/A,FALSE,"SUM-MTH";"sum_mth_สะสม",#N/A,FALSE,"SUM-MTH";"sum_mth_ผลการดำเนินงาน",#N/A,FALSE,"SUM-MTH";"sum_mth_ผลการดำเนินงาน_สะสม",#N/A,FALSE,"SUM-MTH"}</definedName>
    <definedName name="somethe" localSheetId="4" hidden="1">{"sum_mth",#N/A,FALSE,"SUM-MTH";"sum_mth_สะสม",#N/A,FALSE,"SUM-MTH";"sum_mth_ผลการดำเนินงาน",#N/A,FALSE,"SUM-MTH";"sum_mth_ผลการดำเนินงาน_สะสม",#N/A,FALSE,"SUM-MTH"}</definedName>
    <definedName name="somethe" localSheetId="7" hidden="1">{"sum_mth",#N/A,FALSE,"SUM-MTH";"sum_mth_สะสม",#N/A,FALSE,"SUM-MTH";"sum_mth_ผลการดำเนินงาน",#N/A,FALSE,"SUM-MTH";"sum_mth_ผลการดำเนินงาน_สะสม",#N/A,FALSE,"SUM-MTH"}</definedName>
    <definedName name="somethe" hidden="1">{"sum_mth",#N/A,FALSE,"SUM-MTH";"sum_mth_สะสม",#N/A,FALSE,"SUM-MTH";"sum_mth_ผลการดำเนินงาน",#N/A,FALSE,"SUM-MTH";"sum_mth_ผลการดำเนินงาน_สะสม",#N/A,FALSE,"SUM-MTH"}</definedName>
    <definedName name="Sort" localSheetId="9" hidden="1">#REF!</definedName>
    <definedName name="Sort" localSheetId="8" hidden="1">#REF!</definedName>
    <definedName name="Sort" localSheetId="7" hidden="1">#REF!</definedName>
    <definedName name="Sort" hidden="1">#REF!</definedName>
    <definedName name="Sort_History" localSheetId="9">#REF!</definedName>
    <definedName name="Sort_History">#REF!</definedName>
    <definedName name="Sortrange" localSheetId="9">#REF!</definedName>
    <definedName name="Sortrange" localSheetId="8">#REF!</definedName>
    <definedName name="Sortrange" localSheetId="7">#REF!</definedName>
    <definedName name="Sortrange">#REF!</definedName>
    <definedName name="source" localSheetId="4">'[100]Selection obj'!$G$2:$G$3</definedName>
    <definedName name="source" localSheetId="7">#REF!</definedName>
    <definedName name="source">#REF!</definedName>
    <definedName name="sp">#N/A</definedName>
    <definedName name="SPAR_Percent" localSheetId="9">#REF!</definedName>
    <definedName name="SPAR_Percent" localSheetId="7">#REF!</definedName>
    <definedName name="SPAR_Percent">#REF!</definedName>
    <definedName name="Spec" localSheetId="9">#REF!</definedName>
    <definedName name="Spec" localSheetId="8">#REF!</definedName>
    <definedName name="Spec" localSheetId="7">#REF!</definedName>
    <definedName name="Spec">#REF!</definedName>
    <definedName name="SpecialPrice" hidden="1">#REF!</definedName>
    <definedName name="Specsfef" localSheetId="9">#REF!</definedName>
    <definedName name="Specsfef">#REF!</definedName>
    <definedName name="Spot_Prices" localSheetId="9">#REF!</definedName>
    <definedName name="Spot_Prices">#REF!</definedName>
    <definedName name="SPP_NF_Price" localSheetId="4">'[70]Sale Assumption'!$J$133:$RU$133</definedName>
    <definedName name="SPP_NF_Price" localSheetId="7">#REF!</definedName>
    <definedName name="SPP_NF_Price">#REF!</definedName>
    <definedName name="sq">#N/A</definedName>
    <definedName name="srbrst">#N/A</definedName>
    <definedName name="srd" localSheetId="9" hidden="1">{"'Eng (page2)'!$A$1:$D$52"}</definedName>
    <definedName name="srd" localSheetId="8" hidden="1">{"'Eng (page2)'!$A$1:$D$52"}</definedName>
    <definedName name="srd" localSheetId="4" hidden="1">{"'Eng (page2)'!$A$1:$D$52"}</definedName>
    <definedName name="srd" localSheetId="7" hidden="1">{"'Eng (page2)'!$A$1:$D$52"}</definedName>
    <definedName name="srd" hidden="1">{"'Eng (page2)'!$A$1:$D$52"}</definedName>
    <definedName name="srdgrge">#N/A</definedName>
    <definedName name="SRE" localSheetId="9">#REF!</definedName>
    <definedName name="SRE" localSheetId="8">#REF!</definedName>
    <definedName name="SRE" localSheetId="7">#REF!</definedName>
    <definedName name="SRE">#REF!</definedName>
    <definedName name="sreegger">#N/A</definedName>
    <definedName name="sreg">#N/A</definedName>
    <definedName name="sregger">#N/A</definedName>
    <definedName name="sreggre">#N/A</definedName>
    <definedName name="sreggres" localSheetId="9">#REF!</definedName>
    <definedName name="sreggres" localSheetId="8">#REF!</definedName>
    <definedName name="sreggres" localSheetId="7">#REF!</definedName>
    <definedName name="sreggres">#REF!</definedName>
    <definedName name="SREGRESGRES">#N/A</definedName>
    <definedName name="SREGSGRE">#N/A</definedName>
    <definedName name="SREHRE" localSheetId="9">#REF!</definedName>
    <definedName name="SREHRE" localSheetId="8">#REF!</definedName>
    <definedName name="SREHRE" localSheetId="7">#REF!</definedName>
    <definedName name="SREHRE">#REF!</definedName>
    <definedName name="sreres">#N/A</definedName>
    <definedName name="sret">#N/A</definedName>
    <definedName name="SRETE">#N/A</definedName>
    <definedName name="SRETERS">#N/A</definedName>
    <definedName name="sreyesr">#N/A</definedName>
    <definedName name="SRG">#N/A</definedName>
    <definedName name="SRGGRES">#N/A</definedName>
    <definedName name="srgres">#N/A</definedName>
    <definedName name="srh5r4es">#N/A</definedName>
    <definedName name="srhtr">#N/A</definedName>
    <definedName name="srr">#N/A</definedName>
    <definedName name="srsegres" localSheetId="4">'[209]Account List'!$A$2:$B$928</definedName>
    <definedName name="srsegres" localSheetId="7">#REF!</definedName>
    <definedName name="srsegres">#REF!</definedName>
    <definedName name="srthrt">#N/A</definedName>
    <definedName name="srthsrt">#N/A</definedName>
    <definedName name="srys">#N/A</definedName>
    <definedName name="SS">#N/A</definedName>
    <definedName name="ssaa">#N/A</definedName>
    <definedName name="ssawc" localSheetId="4">'[210]2.Conso'!$B$5:$B$81</definedName>
    <definedName name="ssawc" localSheetId="7">#REF!</definedName>
    <definedName name="ssawc">#REF!</definedName>
    <definedName name="SSDFSD">#N/A</definedName>
    <definedName name="ssfsdf">#N/A</definedName>
    <definedName name="ssh">#N/A</definedName>
    <definedName name="sshr">#N/A</definedName>
    <definedName name="sshre">#N/A</definedName>
    <definedName name="SSMC1" localSheetId="9">#REF!</definedName>
    <definedName name="SSMC1" localSheetId="7">#REF!</definedName>
    <definedName name="SSMC1">#REF!</definedName>
    <definedName name="SSMC10" localSheetId="9">#REF!</definedName>
    <definedName name="SSMC10">#REF!</definedName>
    <definedName name="SSMC11" localSheetId="9">#REF!</definedName>
    <definedName name="SSMC11">#REF!</definedName>
    <definedName name="SSMC12" localSheetId="9">#REF!</definedName>
    <definedName name="SSMC12">#REF!</definedName>
    <definedName name="SSMC2" localSheetId="9">#REF!</definedName>
    <definedName name="SSMC2">#REF!</definedName>
    <definedName name="SSMC3" localSheetId="9">#REF!</definedName>
    <definedName name="SSMC3">#REF!</definedName>
    <definedName name="SSMC4" localSheetId="9">#REF!</definedName>
    <definedName name="SSMC4">#REF!</definedName>
    <definedName name="SSMC5" localSheetId="9">#REF!</definedName>
    <definedName name="SSMC5">#REF!</definedName>
    <definedName name="SSMC6" localSheetId="9">#REF!</definedName>
    <definedName name="SSMC6">#REF!</definedName>
    <definedName name="SSMC7" localSheetId="9">#REF!</definedName>
    <definedName name="SSMC7">#REF!</definedName>
    <definedName name="SSMC8" localSheetId="9">#REF!</definedName>
    <definedName name="SSMC8">#REF!</definedName>
    <definedName name="SSMC9" localSheetId="9">#REF!</definedName>
    <definedName name="SSMC9">#REF!</definedName>
    <definedName name="ssr" localSheetId="9">#REF!</definedName>
    <definedName name="ssr" localSheetId="8">#REF!</definedName>
    <definedName name="ssr" localSheetId="7">#REF!</definedName>
    <definedName name="ssr">#REF!</definedName>
    <definedName name="SSS" localSheetId="9">#REF!</definedName>
    <definedName name="SSS" localSheetId="8">#REF!</definedName>
    <definedName name="SSS" localSheetId="7">#REF!</definedName>
    <definedName name="SSS">#REF!</definedName>
    <definedName name="ssss">#N/A</definedName>
    <definedName name="sssss" localSheetId="9" hidden="1">{"sum_mth",#N/A,FALSE,"SUM-MTH";"sum_mth_สะสม",#N/A,FALSE,"SUM-MTH";"sum_mth_ผลการดำเนินงาน",#N/A,FALSE,"SUM-MTH";"sum_mth_ผลการดำเนินงาน_สะสม",#N/A,FALSE,"SUM-MTH"}</definedName>
    <definedName name="sssss" localSheetId="8" hidden="1">{"sum_mth",#N/A,FALSE,"SUM-MTH";"sum_mth_สะสม",#N/A,FALSE,"SUM-MTH";"sum_mth_ผลการดำเนินงาน",#N/A,FALSE,"SUM-MTH";"sum_mth_ผลการดำเนินงาน_สะสม",#N/A,FALSE,"SUM-MTH"}</definedName>
    <definedName name="sssss" localSheetId="4" hidden="1">{"sum_mth",#N/A,FALSE,"SUM-MTH";"sum_mth_สะสม",#N/A,FALSE,"SUM-MTH";"sum_mth_ผลการดำเนินงาน",#N/A,FALSE,"SUM-MTH";"sum_mth_ผลการดำเนินงาน_สะสม",#N/A,FALSE,"SUM-MTH"}</definedName>
    <definedName name="sssss" localSheetId="7" hidden="1">{"sum_mth",#N/A,FALSE,"SUM-MTH";"sum_mth_สะสม",#N/A,FALSE,"SUM-MTH";"sum_mth_ผลการดำเนินงาน",#N/A,FALSE,"SUM-MTH";"sum_mth_ผลการดำเนินงาน_สะสม",#N/A,FALSE,"SUM-MTH"}</definedName>
    <definedName name="sssss" hidden="1">{"sum_mth",#N/A,FALSE,"SUM-MTH";"sum_mth_สะสม",#N/A,FALSE,"SUM-MTH";"sum_mth_ผลการดำเนินงาน",#N/A,FALSE,"SUM-MTH";"sum_mth_ผลการดำเนินงาน_สะสม",#N/A,FALSE,"SUM-MTH"}</definedName>
    <definedName name="sssssssssss" localSheetId="9" hidden="1">{"sum_mth",#N/A,FALSE,"SUM-MTH";"sum_mth_สะสม",#N/A,FALSE,"SUM-MTH";"sum_mth_ผลการดำเนินงาน",#N/A,FALSE,"SUM-MTH";"sum_mth_ผลการดำเนินงาน_สะสม",#N/A,FALSE,"SUM-MTH"}</definedName>
    <definedName name="sssssssssss" localSheetId="8" hidden="1">{"sum_mth",#N/A,FALSE,"SUM-MTH";"sum_mth_สะสม",#N/A,FALSE,"SUM-MTH";"sum_mth_ผลการดำเนินงาน",#N/A,FALSE,"SUM-MTH";"sum_mth_ผลการดำเนินงาน_สะสม",#N/A,FALSE,"SUM-MTH"}</definedName>
    <definedName name="sssssssssss" localSheetId="4" hidden="1">{"sum_mth",#N/A,FALSE,"SUM-MTH";"sum_mth_สะสม",#N/A,FALSE,"SUM-MTH";"sum_mth_ผลการดำเนินงาน",#N/A,FALSE,"SUM-MTH";"sum_mth_ผลการดำเนินงาน_สะสม",#N/A,FALSE,"SUM-MTH"}</definedName>
    <definedName name="sssssssssss" localSheetId="7" hidden="1">{"sum_mth",#N/A,FALSE,"SUM-MTH";"sum_mth_สะสม",#N/A,FALSE,"SUM-MTH";"sum_mth_ผลการดำเนินงาน",#N/A,FALSE,"SUM-MTH";"sum_mth_ผลการดำเนินงาน_สะสม",#N/A,FALSE,"SUM-MTH"}</definedName>
    <definedName name="sssssssssss" hidden="1">{"sum_mth",#N/A,FALSE,"SUM-MTH";"sum_mth_สะสม",#N/A,FALSE,"SUM-MTH";"sum_mth_ผลการดำเนินงาน",#N/A,FALSE,"SUM-MTH";"sum_mth_ผลการดำเนินงาน_สะสม",#N/A,FALSE,"SUM-MTH"}</definedName>
    <definedName name="ssssssssssss" localSheetId="9">#REF!</definedName>
    <definedName name="ssssssssssss">#REF!</definedName>
    <definedName name="ssssssssssssssss" localSheetId="9" hidden="1">{"'Eng (page2)'!$A$1:$D$52"}</definedName>
    <definedName name="ssssssssssssssss" localSheetId="8" hidden="1">{"'Eng (page2)'!$A$1:$D$52"}</definedName>
    <definedName name="ssssssssssssssss" localSheetId="4" hidden="1">{"'Eng (page2)'!$A$1:$D$52"}</definedName>
    <definedName name="ssssssssssssssss" localSheetId="7" hidden="1">{"'Eng (page2)'!$A$1:$D$52"}</definedName>
    <definedName name="ssssssssssssssss" hidden="1">{"'Eng (page2)'!$A$1:$D$52"}</definedName>
    <definedName name="st">#N/A</definedName>
    <definedName name="sta">0.1</definedName>
    <definedName name="Staff_base_pass_mvmts">NA()</definedName>
    <definedName name="Staff_journeys_per_pass">NA()</definedName>
    <definedName name="staff_revenue_monthly_activity">NA()</definedName>
    <definedName name="staff_reveue_monthly_activity">NA()</definedName>
    <definedName name="stamp" localSheetId="9" hidden="1">{"'Eng (page2)'!$A$1:$D$52"}</definedName>
    <definedName name="stamp" localSheetId="8" hidden="1">{"'Eng (page2)'!$A$1:$D$52"}</definedName>
    <definedName name="stamp" localSheetId="4" hidden="1">{"'Eng (page2)'!$A$1:$D$52"}</definedName>
    <definedName name="stamp" localSheetId="7" hidden="1">{"'Eng (page2)'!$A$1:$D$52"}</definedName>
    <definedName name="stamp" hidden="1">{"'Eng (page2)'!$A$1:$D$52"}</definedName>
    <definedName name="start1" localSheetId="9">#REF!</definedName>
    <definedName name="start1">#REF!</definedName>
    <definedName name="startmcs" localSheetId="9">#REF!</definedName>
    <definedName name="startmcs">#REF!</definedName>
    <definedName name="Startpoint" localSheetId="9">#REF!</definedName>
    <definedName name="Startpoint">#REF!</definedName>
    <definedName name="Std_Mix" localSheetId="9">#REF!</definedName>
    <definedName name="Std_Mix">#REF!</definedName>
    <definedName name="Std_Rate" localSheetId="9">#REF!</definedName>
    <definedName name="Std_Rate">#REF!</definedName>
    <definedName name="Steam_BPA" localSheetId="4">[98]Assumption!$H$26</definedName>
    <definedName name="Steam_BPA" localSheetId="7">#REF!</definedName>
    <definedName name="Steam_BPA">#REF!</definedName>
    <definedName name="Steam_Contract_Cracker" localSheetId="4">'[89]Demand Assumption'!#REF!</definedName>
    <definedName name="Steam_Contract_Cracker" localSheetId="7">#REF!</definedName>
    <definedName name="Steam_Contract_Cracker">#REF!</definedName>
    <definedName name="Steam_Contract_LDPE" localSheetId="4">'[89]Demand Assumption'!#REF!</definedName>
    <definedName name="Steam_Contract_LDPE" localSheetId="7">#REF!</definedName>
    <definedName name="Steam_Contract_LDPE">#REF!</definedName>
    <definedName name="Steam_Contract_LLDPE" localSheetId="4">'[89]Demand Assumption'!#REF!</definedName>
    <definedName name="Steam_Contract_LLDPE" localSheetId="7">#REF!</definedName>
    <definedName name="Steam_Contract_LLDPE">#REF!</definedName>
    <definedName name="Steam_Cracker" localSheetId="4">[98]Assumption!#REF!</definedName>
    <definedName name="Steam_Cracker" localSheetId="7">#REF!</definedName>
    <definedName name="Steam_Cracker">#REF!</definedName>
    <definedName name="Steam_Dea" localSheetId="4">'[70]Plant Configuration'!$Z$11</definedName>
    <definedName name="Steam_Dea" localSheetId="7">#REF!</definedName>
    <definedName name="Steam_Dea">#REF!</definedName>
    <definedName name="Steam_Dearator" localSheetId="4">[98]Assumption!$H$49</definedName>
    <definedName name="Steam_Dearator" localSheetId="7">#REF!</definedName>
    <definedName name="Steam_Dearator">#REF!</definedName>
    <definedName name="Steam_Demand_Total" localSheetId="4">'[70]Customer Demand'!$J$45:$RU$45</definedName>
    <definedName name="Steam_Demand_Total" localSheetId="7">#REF!</definedName>
    <definedName name="Steam_Demand_Total">#REF!</definedName>
    <definedName name="Steam_GIII" localSheetId="4">[98]Assumption!#REF!</definedName>
    <definedName name="Steam_GIII" localSheetId="7">#REF!</definedName>
    <definedName name="Steam_GIII">#REF!</definedName>
    <definedName name="Steam_Injection" localSheetId="4">'[70]Plant Configuration'!$Z$10</definedName>
    <definedName name="Steam_Injection" localSheetId="7">#REF!</definedName>
    <definedName name="Steam_Injection">#REF!</definedName>
    <definedName name="Steam_LDPE" localSheetId="4">[98]Assumption!#REF!</definedName>
    <definedName name="Steam_LDPE" localSheetId="7">#REF!</definedName>
    <definedName name="Steam_LDPE">#REF!</definedName>
    <definedName name="Steam_LF_Cracker" localSheetId="4">'[89]Demand Assumption'!#REF!</definedName>
    <definedName name="Steam_LF_Cracker" localSheetId="7">#REF!</definedName>
    <definedName name="Steam_LF_Cracker">#REF!</definedName>
    <definedName name="Steam_LF_LDPE" localSheetId="4">'[89]Demand Assumption'!#REF!</definedName>
    <definedName name="Steam_LF_LDPE" localSheetId="7">#REF!</definedName>
    <definedName name="Steam_LF_LDPE">#REF!</definedName>
    <definedName name="Steam_LF_LLDPE" localSheetId="4">'[89]Demand Assumption'!#REF!</definedName>
    <definedName name="Steam_LF_LLDPE" localSheetId="7">#REF!</definedName>
    <definedName name="Steam_LF_LLDPE">#REF!</definedName>
    <definedName name="Steam_LLDPE" localSheetId="4">[98]Assumption!#REF!</definedName>
    <definedName name="Steam_LLDPE">#REF!</definedName>
    <definedName name="Steam_Loss" localSheetId="4">'[70]Plant Configuration'!$Z$12</definedName>
    <definedName name="Steam_Loss" localSheetId="7">#REF!</definedName>
    <definedName name="Steam_Loss">#REF!</definedName>
    <definedName name="Steam_Production_Ratio" localSheetId="4">[98]Assumption!$Q$56</definedName>
    <definedName name="Steam_Production_Ratio" localSheetId="7">#REF!</definedName>
    <definedName name="Steam_Production_Ratio">#REF!</definedName>
    <definedName name="Steam_PTTAR" localSheetId="4">[98]Assumption!#REF!</definedName>
    <definedName name="Steam_PTTAR" localSheetId="7">#REF!</definedName>
    <definedName name="Steam_PTTAR">#REF!</definedName>
    <definedName name="steg">#N/A</definedName>
    <definedName name="sters">#N/A</definedName>
    <definedName name="stete">#N/A</definedName>
    <definedName name="STEW" localSheetId="9" hidden="1">{"'Eng (page2)'!$A$1:$D$52"}</definedName>
    <definedName name="STEW" localSheetId="8" hidden="1">{"'Eng (page2)'!$A$1:$D$52"}</definedName>
    <definedName name="STEW" localSheetId="4" hidden="1">{"'Eng (page2)'!$A$1:$D$52"}</definedName>
    <definedName name="STEW" localSheetId="7" hidden="1">{"'Eng (page2)'!$A$1:$D$52"}</definedName>
    <definedName name="STEW" hidden="1">{"'Eng (page2)'!$A$1:$D$52"}</definedName>
    <definedName name="STG_CAP" localSheetId="4">'[70]Plant Configuration'!$Z$30</definedName>
    <definedName name="STG_CAP" localSheetId="7">#REF!</definedName>
    <definedName name="STG_CAP">#REF!</definedName>
    <definedName name="STG_MIN_RUN" localSheetId="4">'[70]Plant Configuration'!$Z$31</definedName>
    <definedName name="STG_MIN_RUN" localSheetId="7">#REF!</definedName>
    <definedName name="STG_MIN_RUN">#REF!</definedName>
    <definedName name="stggrereg">#N/A</definedName>
    <definedName name="STOCK2" localSheetId="9" hidden="1">{"sum_mth",#N/A,FALSE,"SUM-MTH";"sum_mth_สะสม",#N/A,FALSE,"SUM-MTH";"sum_mth_ผลการดำเนินงาน",#N/A,FALSE,"SUM-MTH";"sum_mth_ผลการดำเนินงาน_สะสม",#N/A,FALSE,"SUM-MTH"}</definedName>
    <definedName name="STOCK2" localSheetId="8" hidden="1">{"sum_mth",#N/A,FALSE,"SUM-MTH";"sum_mth_สะสม",#N/A,FALSE,"SUM-MTH";"sum_mth_ผลการดำเนินงาน",#N/A,FALSE,"SUM-MTH";"sum_mth_ผลการดำเนินงาน_สะสม",#N/A,FALSE,"SUM-MTH"}</definedName>
    <definedName name="STOCK2" localSheetId="4" hidden="1">{"sum_mth",#N/A,FALSE,"SUM-MTH";"sum_mth_สะสม",#N/A,FALSE,"SUM-MTH";"sum_mth_ผลการดำเนินงาน",#N/A,FALSE,"SUM-MTH";"sum_mth_ผลการดำเนินงาน_สะสม",#N/A,FALSE,"SUM-MTH"}</definedName>
    <definedName name="STOCK2" localSheetId="7" hidden="1">{"sum_mth",#N/A,FALSE,"SUM-MTH";"sum_mth_สะสม",#N/A,FALSE,"SUM-MTH";"sum_mth_ผลการดำเนินงาน",#N/A,FALSE,"SUM-MTH";"sum_mth_ผลการดำเนินงาน_สะสม",#N/A,FALSE,"SUM-MTH"}</definedName>
    <definedName name="STOCK2" hidden="1">{"sum_mth",#N/A,FALSE,"SUM-MTH";"sum_mth_สะสม",#N/A,FALSE,"SUM-MTH";"sum_mth_ผลการดำเนินงาน",#N/A,FALSE,"SUM-MTH";"sum_mth_ผลการดำเนินงาน_สะสม",#N/A,FALSE,"SUM-MTH"}</definedName>
    <definedName name="STOP" localSheetId="4">'[148]Link data-july'!$B$1227</definedName>
    <definedName name="STOP" localSheetId="7">#REF!</definedName>
    <definedName name="STOP">#REF!</definedName>
    <definedName name="STOP2" localSheetId="4">'[148]Link data-july'!$C$492</definedName>
    <definedName name="STOP2" localSheetId="7">#REF!</definedName>
    <definedName name="STOP2">#REF!</definedName>
    <definedName name="STOP2E" localSheetId="4">'[148]Link data-july'!#REF!</definedName>
    <definedName name="STOP2E" localSheetId="7">#REF!</definedName>
    <definedName name="STOP2E">#REF!</definedName>
    <definedName name="STOPE" localSheetId="4">'[148]Link data-july'!$B$1460</definedName>
    <definedName name="STOPE" localSheetId="7">#REF!</definedName>
    <definedName name="STOPE">#REF!</definedName>
    <definedName name="stp" localSheetId="9">#REF!</definedName>
    <definedName name="stp" localSheetId="7">#REF!</definedName>
    <definedName name="stp">#REF!</definedName>
    <definedName name="streg">#N/A</definedName>
    <definedName name="strhnrt">#N/A</definedName>
    <definedName name="strhrth">#N/A</definedName>
    <definedName name="sts">#N/A</definedName>
    <definedName name="stser">#N/A</definedName>
    <definedName name="stsert">#N/A</definedName>
    <definedName name="stts">#N/A</definedName>
    <definedName name="SUB" localSheetId="9">#REF!</definedName>
    <definedName name="SUB">#REF!</definedName>
    <definedName name="Subs" localSheetId="4">[85]Manual!$B$67:$B$90</definedName>
    <definedName name="Subs" localSheetId="7">#REF!</definedName>
    <definedName name="Subs">#REF!</definedName>
    <definedName name="sug" localSheetId="9" hidden="1">{"'Eng (page2)'!$A$1:$D$52"}</definedName>
    <definedName name="sug" localSheetId="8" hidden="1">{"'Eng (page2)'!$A$1:$D$52"}</definedName>
    <definedName name="sug" localSheetId="4" hidden="1">{"'Eng (page2)'!$A$1:$D$52"}</definedName>
    <definedName name="sug" localSheetId="7" hidden="1">{"'Eng (page2)'!$A$1:$D$52"}</definedName>
    <definedName name="sug" hidden="1">{"'Eng (page2)'!$A$1:$D$52"}</definedName>
    <definedName name="sum" localSheetId="9">#REF!</definedName>
    <definedName name="sum">#REF!</definedName>
    <definedName name="sum_hr" localSheetId="9">#REF!</definedName>
    <definedName name="sum_hr">#REF!</definedName>
    <definedName name="SUMMARY" localSheetId="9">#REF!</definedName>
    <definedName name="SUMMARY" localSheetId="8">#REF!</definedName>
    <definedName name="SUMMARY" localSheetId="7">#REF!</definedName>
    <definedName name="SUMMARY">#REF!</definedName>
    <definedName name="SUMVR" localSheetId="9">#REF!</definedName>
    <definedName name="SUMVR">#REF!</definedName>
    <definedName name="sve">#N/A</definedName>
    <definedName name="sVersion" localSheetId="9">#REF!</definedName>
    <definedName name="sVersion">#REF!</definedName>
    <definedName name="svff">#N/A</definedName>
    <definedName name="svfs">#N/A</definedName>
    <definedName name="SVG" localSheetId="9">#REF!</definedName>
    <definedName name="SVG">#REF!</definedName>
    <definedName name="svver">#N/A</definedName>
    <definedName name="svvesr">#N/A</definedName>
    <definedName name="svvrere">#N/A</definedName>
    <definedName name="svvrr">#N/A</definedName>
    <definedName name="svvser">#N/A</definedName>
    <definedName name="sw">#N/A</definedName>
    <definedName name="sw3s">#N/A</definedName>
    <definedName name="swdfes">#N/A</definedName>
    <definedName name="sws" localSheetId="9" hidden="1">{"'Model'!$A$1:$N$53"}</definedName>
    <definedName name="sws" localSheetId="8" hidden="1">{"'Model'!$A$1:$N$53"}</definedName>
    <definedName name="sws" localSheetId="4" hidden="1">{"'Model'!$A$1:$N$53"}</definedName>
    <definedName name="sws" localSheetId="7" hidden="1">{"'Model'!$A$1:$N$53"}</definedName>
    <definedName name="sws" hidden="1">{"'Model'!$A$1:$N$53"}</definedName>
    <definedName name="swsww">#N/A</definedName>
    <definedName name="SWT">#N/A</definedName>
    <definedName name="SX" localSheetId="9" hidden="1">{#N/A,#N/A,FALSE,"Aa-Ab";#N/A,#N/A,FALSE,"A03";#N/A,#N/A,FALSE,"A03a_A07a";#N/A,#N/A,FALSE,"A04a";#N/A,#N/A,FALSE,"A05a";#N/A,#N/A,FALSE,"A08.02-03-04";#N/A,#N/A,FALSE,"A08a2-3";#N/A,#N/A,FALSE,"A08.05";#N/A,#N/A,FALSE,"A09a";#N/A,#N/A,FALSE,"A13.01";#N/A,#N/A,FALSE,"A16a";#N/A,#N/A,FALSE,"A16b";#N/A,#N/A,FALSE,"A16da";#N/A,#N/A,FALSE,"A16i 1";#N/A,#N/A,FALSE,"A26.01-02";#N/A,#N/A,FALSE,"A32.03";#N/A,#N/A,FALSE,"A32.04a";#N/A,#N/A,FALSE,"A33.01";#N/A,#N/A,FALSE,"A33.02";#N/A,#N/A,FALSE,"A36";#N/A,#N/A,FALSE,"A37.01-03";#N/A,#N/A,FALSE,"A41"}</definedName>
    <definedName name="SX" localSheetId="8" hidden="1">{#N/A,#N/A,FALSE,"Aa-Ab";#N/A,#N/A,FALSE,"A03";#N/A,#N/A,FALSE,"A03a_A07a";#N/A,#N/A,FALSE,"A04a";#N/A,#N/A,FALSE,"A05a";#N/A,#N/A,FALSE,"A08.02-03-04";#N/A,#N/A,FALSE,"A08a2-3";#N/A,#N/A,FALSE,"A08.05";#N/A,#N/A,FALSE,"A09a";#N/A,#N/A,FALSE,"A13.01";#N/A,#N/A,FALSE,"A16a";#N/A,#N/A,FALSE,"A16b";#N/A,#N/A,FALSE,"A16da";#N/A,#N/A,FALSE,"A16i 1";#N/A,#N/A,FALSE,"A26.01-02";#N/A,#N/A,FALSE,"A32.03";#N/A,#N/A,FALSE,"A32.04a";#N/A,#N/A,FALSE,"A33.01";#N/A,#N/A,FALSE,"A33.02";#N/A,#N/A,FALSE,"A36";#N/A,#N/A,FALSE,"A37.01-03";#N/A,#N/A,FALSE,"A41"}</definedName>
    <definedName name="SX" localSheetId="4" hidden="1">{#N/A,#N/A,FALSE,"Aa-Ab";#N/A,#N/A,FALSE,"A03";#N/A,#N/A,FALSE,"A03a_A07a";#N/A,#N/A,FALSE,"A04a";#N/A,#N/A,FALSE,"A05a";#N/A,#N/A,FALSE,"A08.02-03-04";#N/A,#N/A,FALSE,"A08a2-3";#N/A,#N/A,FALSE,"A08.05";#N/A,#N/A,FALSE,"A09a";#N/A,#N/A,FALSE,"A13.01";#N/A,#N/A,FALSE,"A16a";#N/A,#N/A,FALSE,"A16b";#N/A,#N/A,FALSE,"A16da";#N/A,#N/A,FALSE,"A16i 1";#N/A,#N/A,FALSE,"A26.01-02";#N/A,#N/A,FALSE,"A32.03";#N/A,#N/A,FALSE,"A32.04a";#N/A,#N/A,FALSE,"A33.01";#N/A,#N/A,FALSE,"A33.02";#N/A,#N/A,FALSE,"A36";#N/A,#N/A,FALSE,"A37.01-03";#N/A,#N/A,FALSE,"A41"}</definedName>
    <definedName name="SX" localSheetId="7" hidden="1">{#N/A,#N/A,FALSE,"Aa-Ab";#N/A,#N/A,FALSE,"A03";#N/A,#N/A,FALSE,"A03a_A07a";#N/A,#N/A,FALSE,"A04a";#N/A,#N/A,FALSE,"A05a";#N/A,#N/A,FALSE,"A08.02-03-04";#N/A,#N/A,FALSE,"A08a2-3";#N/A,#N/A,FALSE,"A08.05";#N/A,#N/A,FALSE,"A09a";#N/A,#N/A,FALSE,"A13.01";#N/A,#N/A,FALSE,"A16a";#N/A,#N/A,FALSE,"A16b";#N/A,#N/A,FALSE,"A16da";#N/A,#N/A,FALSE,"A16i 1";#N/A,#N/A,FALSE,"A26.01-02";#N/A,#N/A,FALSE,"A32.03";#N/A,#N/A,FALSE,"A32.04a";#N/A,#N/A,FALSE,"A33.01";#N/A,#N/A,FALSE,"A33.02";#N/A,#N/A,FALSE,"A36";#N/A,#N/A,FALSE,"A37.01-03";#N/A,#N/A,FALSE,"A41"}</definedName>
    <definedName name="SX" hidden="1">{#N/A,#N/A,FALSE,"Aa-Ab";#N/A,#N/A,FALSE,"A03";#N/A,#N/A,FALSE,"A03a_A07a";#N/A,#N/A,FALSE,"A04a";#N/A,#N/A,FALSE,"A05a";#N/A,#N/A,FALSE,"A08.02-03-04";#N/A,#N/A,FALSE,"A08a2-3";#N/A,#N/A,FALSE,"A08.05";#N/A,#N/A,FALSE,"A09a";#N/A,#N/A,FALSE,"A13.01";#N/A,#N/A,FALSE,"A16a";#N/A,#N/A,FALSE,"A16b";#N/A,#N/A,FALSE,"A16da";#N/A,#N/A,FALSE,"A16i 1";#N/A,#N/A,FALSE,"A26.01-02";#N/A,#N/A,FALSE,"A32.03";#N/A,#N/A,FALSE,"A32.04a";#N/A,#N/A,FALSE,"A33.01";#N/A,#N/A,FALSE,"A33.02";#N/A,#N/A,FALSE,"A36";#N/A,#N/A,FALSE,"A37.01-03";#N/A,#N/A,FALSE,"A41"}</definedName>
    <definedName name="SXSDCX">#N/A</definedName>
    <definedName name="SXX" localSheetId="9" hidden="1">{"'Eng (page2)'!$A$1:$D$52"}</definedName>
    <definedName name="SXX" localSheetId="8" hidden="1">{"'Eng (page2)'!$A$1:$D$52"}</definedName>
    <definedName name="SXX" localSheetId="4" hidden="1">{"'Eng (page2)'!$A$1:$D$52"}</definedName>
    <definedName name="SXX" localSheetId="7" hidden="1">{"'Eng (page2)'!$A$1:$D$52"}</definedName>
    <definedName name="SXX" hidden="1">{"'Eng (page2)'!$A$1:$D$52"}</definedName>
    <definedName name="SY">#N/A</definedName>
    <definedName name="sy4e">#N/A</definedName>
    <definedName name="syh">#N/A</definedName>
    <definedName name="SYYY" localSheetId="9">#REF!</definedName>
    <definedName name="SYYY" localSheetId="8">#REF!</definedName>
    <definedName name="SYYY" localSheetId="7">#REF!</definedName>
    <definedName name="SYYY">#REF!</definedName>
    <definedName name="T">#N/A</definedName>
    <definedName name="t4rtr">#N/A</definedName>
    <definedName name="T4WA3">#N/A</definedName>
    <definedName name="t4wt">#N/A</definedName>
    <definedName name="t5u">#N/A</definedName>
    <definedName name="t8eyt" localSheetId="9" hidden="1">{"sum_mth",#N/A,FALSE,"SUM-MTH";"sum_mth_สะสม",#N/A,FALSE,"SUM-MTH";"sum_mth_ผลการดำเนินงาน",#N/A,FALSE,"SUM-MTH";"sum_mth_ผลการดำเนินงาน_สะสม",#N/A,FALSE,"SUM-MTH"}</definedName>
    <definedName name="t8eyt" localSheetId="8" hidden="1">{"sum_mth",#N/A,FALSE,"SUM-MTH";"sum_mth_สะสม",#N/A,FALSE,"SUM-MTH";"sum_mth_ผลการดำเนินงาน",#N/A,FALSE,"SUM-MTH";"sum_mth_ผลการดำเนินงาน_สะสม",#N/A,FALSE,"SUM-MTH"}</definedName>
    <definedName name="t8eyt" localSheetId="4" hidden="1">{"sum_mth",#N/A,FALSE,"SUM-MTH";"sum_mth_สะสม",#N/A,FALSE,"SUM-MTH";"sum_mth_ผลการดำเนินงาน",#N/A,FALSE,"SUM-MTH";"sum_mth_ผลการดำเนินงาน_สะสม",#N/A,FALSE,"SUM-MTH"}</definedName>
    <definedName name="t8eyt" localSheetId="7" hidden="1">{"sum_mth",#N/A,FALSE,"SUM-MTH";"sum_mth_สะสม",#N/A,FALSE,"SUM-MTH";"sum_mth_ผลการดำเนินงาน",#N/A,FALSE,"SUM-MTH";"sum_mth_ผลการดำเนินงาน_สะสม",#N/A,FALSE,"SUM-MTH"}</definedName>
    <definedName name="t8eyt" hidden="1">{"sum_mth",#N/A,FALSE,"SUM-MTH";"sum_mth_สะสม",#N/A,FALSE,"SUM-MTH";"sum_mth_ผลการดำเนินงาน",#N/A,FALSE,"SUM-MTH";"sum_mth_ผลการดำเนินงาน_สะสม",#N/A,FALSE,"SUM-MTH"}</definedName>
    <definedName name="table" localSheetId="9">#REF!</definedName>
    <definedName name="table" localSheetId="8">#REF!</definedName>
    <definedName name="table" localSheetId="7">#REF!</definedName>
    <definedName name="table">#REF!</definedName>
    <definedName name="Table_Contract_To_Date_Actuals">NA()</definedName>
    <definedName name="Table_Full_Year_Budget">NA()</definedName>
    <definedName name="Table_Full_Year_Forecast">NA()</definedName>
    <definedName name="Table_Key">NA()</definedName>
    <definedName name="Table_Month_Actual">NA()</definedName>
    <definedName name="Table_Month_Budget">NA()</definedName>
    <definedName name="Table_Prior_Period_Forecast_Variance">NA()</definedName>
    <definedName name="Table_Tender_Budget">NA()</definedName>
    <definedName name="Table_Variables">NA()</definedName>
    <definedName name="Table_YTD_Actual">NA()</definedName>
    <definedName name="Table_YTD_Budget">NA()</definedName>
    <definedName name="Table1" localSheetId="9">#REF!</definedName>
    <definedName name="Table1" localSheetId="8">#REF!</definedName>
    <definedName name="Table1" localSheetId="7">#REF!</definedName>
    <definedName name="Table1">#REF!</definedName>
    <definedName name="Tables_R3" localSheetId="9">#REF!</definedName>
    <definedName name="Tables_R3">#REF!</definedName>
    <definedName name="Tables_R3_Curr" localSheetId="9">#REF!</definedName>
    <definedName name="Tables_R3_Curr">#REF!</definedName>
    <definedName name="Tabname" localSheetId="4">RIGHT(CELL("Filename",'[211]A7.1'!XFC1),LEN(CELL("Filename",'[211]A7.1'!XFC1))-FIND("]",CELL("Filename",'[211]A7.1'!XFC1)))</definedName>
    <definedName name="Tabname" localSheetId="7">RIGHT(CELL("Filename",#REF!),LEN(CELL("Filename",#REF!))-FIND("]",CELL("Filename",#REF!)))</definedName>
    <definedName name="Tabname">RIGHT(CELL("Filename",#REF!),LEN(CELL("Filename",#REF!))-FIND("]",CELL("Filename",#REF!)))</definedName>
    <definedName name="Tae" localSheetId="9">#REF!</definedName>
    <definedName name="Tae">#REF!</definedName>
    <definedName name="taeec">#N/A</definedName>
    <definedName name="TAK" localSheetId="9" hidden="1">{"'Eng (page2)'!$A$1:$D$52"}</definedName>
    <definedName name="TAK" localSheetId="8" hidden="1">{"'Eng (page2)'!$A$1:$D$52"}</definedName>
    <definedName name="TAK" localSheetId="4" hidden="1">{"'Eng (page2)'!$A$1:$D$52"}</definedName>
    <definedName name="TAK" localSheetId="7" hidden="1">{"'Eng (page2)'!$A$1:$D$52"}</definedName>
    <definedName name="TAK" hidden="1">{"'Eng (page2)'!$A$1:$D$52"}</definedName>
    <definedName name="Tan" localSheetId="9">#REF!</definedName>
    <definedName name="Tan">#REF!</definedName>
    <definedName name="Tangible_net_book_Value_ph1to3" localSheetId="4">[70]Depreciation!$J$27:$RU$27</definedName>
    <definedName name="Tangible_net_book_Value_ph1to3" localSheetId="7">#REF!</definedName>
    <definedName name="Tangible_net_book_Value_ph1to3">#REF!</definedName>
    <definedName name="Target" localSheetId="9">#REF!</definedName>
    <definedName name="Target" localSheetId="7">#REF!</definedName>
    <definedName name="Target">#REF!</definedName>
    <definedName name="TAT" localSheetId="4" hidden="1">[212]TA!$C$7</definedName>
    <definedName name="TAT" localSheetId="7" hidden="1">#REF!</definedName>
    <definedName name="TAT" hidden="1">#REF!</definedName>
    <definedName name="TAX">#N/A</definedName>
    <definedName name="TAX_2000">0.36</definedName>
    <definedName name="TAX_2001">0.34</definedName>
    <definedName name="TAX_2002">0.3</definedName>
    <definedName name="Tax_Creditor_Days_Monthly" localSheetId="4">[70]Taxation!$J$7:$RU$7</definedName>
    <definedName name="Tax_Creditor_Days_Monthly" localSheetId="7">#REF!</definedName>
    <definedName name="Tax_Creditor_Days_Monthly">#REF!</definedName>
    <definedName name="TAX_EXP">NA()</definedName>
    <definedName name="TAX_EXP_1">NA()</definedName>
    <definedName name="TAX_EXP_2">NA()</definedName>
    <definedName name="TAX_EXP_3">NA()</definedName>
    <definedName name="Tax_Paid_Montly" localSheetId="4">[70]Taxation!$J$21:$RU$21</definedName>
    <definedName name="Tax_Paid_Montly" localSheetId="7">#REF!</definedName>
    <definedName name="Tax_Paid_Montly">#REF!</definedName>
    <definedName name="TAX_RATE" localSheetId="4">[213]Input!$D$20</definedName>
    <definedName name="TAX_RATE" localSheetId="7">#REF!</definedName>
    <definedName name="TAX_RATE">#REF!</definedName>
    <definedName name="Taxation_Creditor_Monthly" localSheetId="4">[70]Taxation!$J$22:$RU$22</definedName>
    <definedName name="Taxation_Creditor_Monthly" localSheetId="7">#REF!</definedName>
    <definedName name="Taxation_Creditor_Monthly">#REF!</definedName>
    <definedName name="Taxation_Rate_Monthly" localSheetId="4">[70]Taxation!$J$6:$RU$6</definedName>
    <definedName name="Taxation_Rate_Monthly" localSheetId="7">#REF!</definedName>
    <definedName name="Taxation_Rate_Monthly">#REF!</definedName>
    <definedName name="taxcal" localSheetId="9" hidden="1">{"sum_mth",#N/A,FALSE,"SUM-MTH";"sum_mth_สะสม",#N/A,FALSE,"SUM-MTH";"sum_mth_ผลการดำเนินงาน",#N/A,FALSE,"SUM-MTH";"sum_mth_ผลการดำเนินงาน_สะสม",#N/A,FALSE,"SUM-MTH"}</definedName>
    <definedName name="taxcal" localSheetId="8" hidden="1">{"sum_mth",#N/A,FALSE,"SUM-MTH";"sum_mth_สะสม",#N/A,FALSE,"SUM-MTH";"sum_mth_ผลการดำเนินงาน",#N/A,FALSE,"SUM-MTH";"sum_mth_ผลการดำเนินงาน_สะสม",#N/A,FALSE,"SUM-MTH"}</definedName>
    <definedName name="taxcal" localSheetId="4" hidden="1">{"sum_mth",#N/A,FALSE,"SUM-MTH";"sum_mth_สะสม",#N/A,FALSE,"SUM-MTH";"sum_mth_ผลการดำเนินงาน",#N/A,FALSE,"SUM-MTH";"sum_mth_ผลการดำเนินงาน_สะสม",#N/A,FALSE,"SUM-MTH"}</definedName>
    <definedName name="taxcal" localSheetId="7" hidden="1">{"sum_mth",#N/A,FALSE,"SUM-MTH";"sum_mth_สะสม",#N/A,FALSE,"SUM-MTH";"sum_mth_ผลการดำเนินงาน",#N/A,FALSE,"SUM-MTH";"sum_mth_ผลการดำเนินงาน_สะสม",#N/A,FALSE,"SUM-MTH"}</definedName>
    <definedName name="taxcal" hidden="1">{"sum_mth",#N/A,FALSE,"SUM-MTH";"sum_mth_สะสม",#N/A,FALSE,"SUM-MTH";"sum_mth_ผลการดำเนินงาน",#N/A,FALSE,"SUM-MTH";"sum_mth_ผลการดำเนินงาน_สะสม",#N/A,FALSE,"SUM-MTH"}</definedName>
    <definedName name="TaxReserveProfile">NA()</definedName>
    <definedName name="tb">#N/A</definedName>
    <definedName name="TB_group" localSheetId="9" hidden="1">{"'Sell_Office'!$C$5:$D$6"}</definedName>
    <definedName name="TB_group" localSheetId="8" hidden="1">{"'Sell_Office'!$C$5:$D$6"}</definedName>
    <definedName name="TB_group" localSheetId="4" hidden="1">{"'Sell_Office'!$C$5:$D$6"}</definedName>
    <definedName name="TB_group" localSheetId="7" hidden="1">{"'Sell_Office'!$C$5:$D$6"}</definedName>
    <definedName name="TB_group" hidden="1">{"'Sell_Office'!$C$5:$D$6"}</definedName>
    <definedName name="TB_print" localSheetId="9" hidden="1">{"'Sell_Office'!$C$5:$D$6"}</definedName>
    <definedName name="TB_print" localSheetId="8" hidden="1">{"'Sell_Office'!$C$5:$D$6"}</definedName>
    <definedName name="TB_print" localSheetId="4" hidden="1">{"'Sell_Office'!$C$5:$D$6"}</definedName>
    <definedName name="TB_print" localSheetId="7" hidden="1">{"'Sell_Office'!$C$5:$D$6"}</definedName>
    <definedName name="TB_print" hidden="1">{"'Sell_Office'!$C$5:$D$6"}</definedName>
    <definedName name="TB112.1" localSheetId="8">#REF!</definedName>
    <definedName name="TB112.1" localSheetId="4">[65]시산표!#REF!</definedName>
    <definedName name="TB112.1" localSheetId="7">#REF!</definedName>
    <definedName name="TB112.1">#REF!</definedName>
    <definedName name="TB113.1" localSheetId="9">#REF!</definedName>
    <definedName name="TB113.1" localSheetId="8">#REF!</definedName>
    <definedName name="TB113.1" localSheetId="7">#REF!</definedName>
    <definedName name="TB113.1">#REF!</definedName>
    <definedName name="TB114.1" localSheetId="9">#REF!</definedName>
    <definedName name="TB114.1" localSheetId="8">#REF!</definedName>
    <definedName name="TB114.1" localSheetId="7">#REF!</definedName>
    <definedName name="TB114.1">#REF!</definedName>
    <definedName name="TB115.1" localSheetId="8">#REF!</definedName>
    <definedName name="TB115.1" localSheetId="4">[65]시산표!#REF!</definedName>
    <definedName name="TB115.1" localSheetId="7">#REF!</definedName>
    <definedName name="TB115.1">#REF!</definedName>
    <definedName name="TB116.1" localSheetId="8">#REF!</definedName>
    <definedName name="TB116.1" localSheetId="4">[64]시산표!#REF!</definedName>
    <definedName name="TB116.1" localSheetId="7">#REF!</definedName>
    <definedName name="TB116.1">#REF!</definedName>
    <definedName name="TB117.1" localSheetId="8">#REF!</definedName>
    <definedName name="TB117.1" localSheetId="4">[65]시산표!#REF!</definedName>
    <definedName name="TB117.1" localSheetId="7">#REF!</definedName>
    <definedName name="TB117.1">#REF!</definedName>
    <definedName name="TB212.1" localSheetId="9">#REF!</definedName>
    <definedName name="TB212.1" localSheetId="8">#REF!</definedName>
    <definedName name="TB212.1" localSheetId="7">#REF!</definedName>
    <definedName name="TB212.1">#REF!</definedName>
    <definedName name="TB213.1" localSheetId="8">#REF!</definedName>
    <definedName name="TB213.1" localSheetId="4">[65]시산표!#REF!</definedName>
    <definedName name="TB213.1" localSheetId="7">#REF!</definedName>
    <definedName name="TB213.1">#REF!</definedName>
    <definedName name="TB221.1" localSheetId="8">#REF!</definedName>
    <definedName name="TB221.1" localSheetId="4">[65]시산표!#REF!</definedName>
    <definedName name="TB221.1" localSheetId="7">#REF!</definedName>
    <definedName name="TB221.1">#REF!</definedName>
    <definedName name="TB222.1" localSheetId="8">#REF!</definedName>
    <definedName name="TB222.1" localSheetId="4">[65]시산표!#REF!</definedName>
    <definedName name="TB222.1" localSheetId="7">#REF!</definedName>
    <definedName name="TB222.1">#REF!</definedName>
    <definedName name="TB222.2" localSheetId="8">#REF!</definedName>
    <definedName name="TB222.2" localSheetId="4">[65]시산표!#REF!</definedName>
    <definedName name="TB222.2" localSheetId="7">#REF!</definedName>
    <definedName name="TB222.2">#REF!</definedName>
    <definedName name="TB223.1" localSheetId="8">#REF!</definedName>
    <definedName name="TB223.1" localSheetId="4">[65]시산표!#REF!</definedName>
    <definedName name="TB223.1" localSheetId="7">#REF!</definedName>
    <definedName name="TB223.1">#REF!</definedName>
    <definedName name="TB224.1" localSheetId="8">#REF!</definedName>
    <definedName name="TB224.1" localSheetId="4">[65]시산표!#REF!</definedName>
    <definedName name="TB224.1" localSheetId="7">#REF!</definedName>
    <definedName name="TB224.1">#REF!</definedName>
    <definedName name="TB312.1" localSheetId="9">#REF!</definedName>
    <definedName name="TB312.1" localSheetId="8">#REF!</definedName>
    <definedName name="TB312.1" localSheetId="7">#REF!</definedName>
    <definedName name="TB312.1">#REF!</definedName>
    <definedName name="TB313.1" localSheetId="8">#REF!</definedName>
    <definedName name="TB313.1" localSheetId="4">[65]시산표!#REF!</definedName>
    <definedName name="TB313.1" localSheetId="7">#REF!</definedName>
    <definedName name="TB313.1">#REF!</definedName>
    <definedName name="TB314.1" localSheetId="9">#REF!</definedName>
    <definedName name="TB314.1" localSheetId="8">#REF!</definedName>
    <definedName name="TB314.1" localSheetId="7">#REF!</definedName>
    <definedName name="TB314.1">#REF!</definedName>
    <definedName name="TB315.1" localSheetId="9">#REF!</definedName>
    <definedName name="TB315.1" localSheetId="8">#REF!</definedName>
    <definedName name="TB315.1" localSheetId="7">#REF!</definedName>
    <definedName name="TB315.1">#REF!</definedName>
    <definedName name="TB316.1" localSheetId="9">#REF!</definedName>
    <definedName name="TB316.1" localSheetId="8">#REF!</definedName>
    <definedName name="TB316.1" localSheetId="7">#REF!</definedName>
    <definedName name="TB316.1">#REF!</definedName>
    <definedName name="TB317.1" localSheetId="8">#REF!</definedName>
    <definedName name="TB317.1" localSheetId="4">[65]시산표!#REF!</definedName>
    <definedName name="TB317.1" localSheetId="7">#REF!</definedName>
    <definedName name="TB317.1">#REF!</definedName>
    <definedName name="TB318.1" localSheetId="8">#REF!</definedName>
    <definedName name="TB318.1" localSheetId="4">[65]시산표!#REF!</definedName>
    <definedName name="TB318.1" localSheetId="7">#REF!</definedName>
    <definedName name="TB318.1">#REF!</definedName>
    <definedName name="TB601.1" localSheetId="8">#REF!</definedName>
    <definedName name="TB601.1" localSheetId="4">[65]시산표!#REF!</definedName>
    <definedName name="TB601.1" localSheetId="7">#REF!</definedName>
    <definedName name="TB601.1">#REF!</definedName>
    <definedName name="TB605.1" localSheetId="8">#REF!</definedName>
    <definedName name="TB605.1" localSheetId="4">[65]시산표!#REF!</definedName>
    <definedName name="TB605.1" localSheetId="7">#REF!</definedName>
    <definedName name="TB605.1">#REF!</definedName>
    <definedName name="TB904.1" localSheetId="9">#REF!</definedName>
    <definedName name="TB904.1" localSheetId="8">#REF!</definedName>
    <definedName name="TB904.1" localSheetId="7">#REF!</definedName>
    <definedName name="TB904.1">#REF!</definedName>
    <definedName name="TB904.2" localSheetId="9">#REF!</definedName>
    <definedName name="TB904.2" localSheetId="8">#REF!</definedName>
    <definedName name="TB904.2" localSheetId="7">#REF!</definedName>
    <definedName name="TB904.2">#REF!</definedName>
    <definedName name="tbl_ProdInfo" hidden="1">#REF!</definedName>
    <definedName name="tblCumMonthCount" localSheetId="9">#REF!</definedName>
    <definedName name="tblCumMonthCount">#REF!</definedName>
    <definedName name="tblEmployee" localSheetId="9">#REF!</definedName>
    <definedName name="tblEmployee">#REF!</definedName>
    <definedName name="tblEmployee_3" localSheetId="9">#REF!</definedName>
    <definedName name="tblEmployee_3">#REF!</definedName>
    <definedName name="tblFiscalMonthName" localSheetId="9">#REF!</definedName>
    <definedName name="tblFiscalMonthName">#REF!</definedName>
    <definedName name="tblFiscalQuarterName" localSheetId="9">#REF!</definedName>
    <definedName name="tblFiscalQuarterName">#REF!</definedName>
    <definedName name="tbold" localSheetId="9">#REF!</definedName>
    <definedName name="tbold">#REF!</definedName>
    <definedName name="TBUpdate" localSheetId="9" hidden="1">{"'Model'!$A$1:$N$53"}</definedName>
    <definedName name="TBUpdate" localSheetId="8" hidden="1">{"'Model'!$A$1:$N$53"}</definedName>
    <definedName name="TBUpdate" localSheetId="4" hidden="1">{"'Model'!$A$1:$N$53"}</definedName>
    <definedName name="TBUpdate" localSheetId="7" hidden="1">{"'Model'!$A$1:$N$53"}</definedName>
    <definedName name="TBUpdate" hidden="1">{"'Model'!$A$1:$N$53"}</definedName>
    <definedName name="TCD0" localSheetId="9">#REF!</definedName>
    <definedName name="TCD0">#REF!</definedName>
    <definedName name="TCOR1" localSheetId="9">#REF!</definedName>
    <definedName name="TCOR1">#REF!</definedName>
    <definedName name="TCOR2" localSheetId="9">#REF!</definedName>
    <definedName name="TCOR2">#REF!</definedName>
    <definedName name="TCOR3" localSheetId="9">#REF!</definedName>
    <definedName name="TCOR3">#REF!</definedName>
    <definedName name="TCOR4" localSheetId="9">#REF!</definedName>
    <definedName name="TCOR4">#REF!</definedName>
    <definedName name="TCOR5" localSheetId="9">#REF!</definedName>
    <definedName name="TCOR5">#REF!</definedName>
    <definedName name="TCOR6" localSheetId="9">#REF!</definedName>
    <definedName name="TCOR6">#REF!</definedName>
    <definedName name="TCOR7" localSheetId="9">#REF!</definedName>
    <definedName name="TCOR7">#REF!</definedName>
    <definedName name="tcr" localSheetId="4">[214]BAL!#REF!</definedName>
    <definedName name="tcr">#REF!</definedName>
    <definedName name="TDCRateo" localSheetId="4">'[40]Economic Arguments'!$J$5</definedName>
    <definedName name="TDCRateo" localSheetId="7">#REF!</definedName>
    <definedName name="TDCRateo">#REF!</definedName>
    <definedName name="TDHHTRD">#N/A</definedName>
    <definedName name="TDHHTRDT">#N/A</definedName>
    <definedName name="tdmt" localSheetId="4">[83]data!$A$1:$A$2</definedName>
    <definedName name="tdmt" localSheetId="7">#REF!</definedName>
    <definedName name="tdmt">#REF!</definedName>
    <definedName name="tdrr">#N/A</definedName>
    <definedName name="tdt">#N/A</definedName>
    <definedName name="tdyty">#N/A</definedName>
    <definedName name="TE">#N/A</definedName>
    <definedName name="Tea" localSheetId="9" hidden="1">{"'Sell_Office'!$C$5:$D$6"}</definedName>
    <definedName name="Tea" localSheetId="8" hidden="1">{"'Sell_Office'!$C$5:$D$6"}</definedName>
    <definedName name="Tea" localSheetId="4" hidden="1">{"'Sell_Office'!$C$5:$D$6"}</definedName>
    <definedName name="Tea" localSheetId="7" hidden="1">{"'Sell_Office'!$C$5:$D$6"}</definedName>
    <definedName name="Tea" hidden="1">{"'Sell_Office'!$C$5:$D$6"}</definedName>
    <definedName name="tee">#N/A</definedName>
    <definedName name="teh">#N/A</definedName>
    <definedName name="TEKT1" localSheetId="9">#REF!</definedName>
    <definedName name="TEKT1">#REF!</definedName>
    <definedName name="TEKT2" localSheetId="9">#REF!</definedName>
    <definedName name="TEKT2">#REF!</definedName>
    <definedName name="TEKT3" localSheetId="9">#REF!</definedName>
    <definedName name="TEKT3">#REF!</definedName>
    <definedName name="TEKT4" localSheetId="9">#REF!</definedName>
    <definedName name="TEKT4">#REF!</definedName>
    <definedName name="TEKT5" localSheetId="9">#REF!</definedName>
    <definedName name="TEKT5">#REF!</definedName>
    <definedName name="TEKT6" localSheetId="9">#REF!</definedName>
    <definedName name="TEKT6">#REF!</definedName>
    <definedName name="TEKT7" localSheetId="9">#REF!</definedName>
    <definedName name="TEKT7">#REF!</definedName>
    <definedName name="Tem" localSheetId="9" hidden="1">{"'Income Statement'!$D$96:$E$101"}</definedName>
    <definedName name="Tem" localSheetId="8" hidden="1">{"'Income Statement'!$D$96:$E$101"}</definedName>
    <definedName name="Tem" localSheetId="4" hidden="1">{"'Income Statement'!$D$96:$E$101"}</definedName>
    <definedName name="Tem" localSheetId="7" hidden="1">{"'Income Statement'!$D$96:$E$101"}</definedName>
    <definedName name="Tem" hidden="1">{"'Income Statement'!$D$96:$E$101"}</definedName>
    <definedName name="Tenant_Type" localSheetId="9">#REF!</definedName>
    <definedName name="Tenant_Type">#REF!</definedName>
    <definedName name="TERET">#N/A</definedName>
    <definedName name="tert" localSheetId="9">#REF!</definedName>
    <definedName name="tert" localSheetId="8">#REF!</definedName>
    <definedName name="tert" localSheetId="7">#REF!</definedName>
    <definedName name="tert">#REF!</definedName>
    <definedName name="tes">#N/A</definedName>
    <definedName name="teset">#N/A</definedName>
    <definedName name="tesr">#N/A</definedName>
    <definedName name="test" localSheetId="4">[54]Sheet1!#REF!</definedName>
    <definedName name="test" localSheetId="7">#REF!</definedName>
    <definedName name="test">#REF!</definedName>
    <definedName name="TEST0" localSheetId="9">#REF!</definedName>
    <definedName name="TEST0" localSheetId="8">#REF!</definedName>
    <definedName name="TEST0" localSheetId="7">#REF!</definedName>
    <definedName name="TEST0">#REF!</definedName>
    <definedName name="TEST1" localSheetId="8">#REF!</definedName>
    <definedName name="TEST1" localSheetId="4">[215]GL17200010!#REF!</definedName>
    <definedName name="TEST1" localSheetId="7">#REF!</definedName>
    <definedName name="TEST1">#REF!</definedName>
    <definedName name="TEST2" localSheetId="8">#REF!</definedName>
    <definedName name="TEST2" localSheetId="4">'[216]17200010'!#REF!</definedName>
    <definedName name="TEST2" localSheetId="7">#REF!</definedName>
    <definedName name="TEST2">#REF!</definedName>
    <definedName name="TEST3" localSheetId="4">'[217]17200010'!#REF!</definedName>
    <definedName name="TEST3">#REF!</definedName>
    <definedName name="TEST4" localSheetId="9">#REF!</definedName>
    <definedName name="TEST4" localSheetId="7">#REF!</definedName>
    <definedName name="TEST4">#REF!</definedName>
    <definedName name="TEST5" localSheetId="9">#REF!</definedName>
    <definedName name="TEST5">#REF!</definedName>
    <definedName name="TEST6" localSheetId="9">#REF!</definedName>
    <definedName name="TEST6">#REF!</definedName>
    <definedName name="TESTHKEY" localSheetId="9">#REF!</definedName>
    <definedName name="TESTHKEY" localSheetId="8">#REF!</definedName>
    <definedName name="TESTHKEY" localSheetId="7">#REF!</definedName>
    <definedName name="TESTHKEY">#REF!</definedName>
    <definedName name="TESTKEYS" localSheetId="9">#REF!</definedName>
    <definedName name="TESTKEYS" localSheetId="8">#REF!</definedName>
    <definedName name="TESTKEYS" localSheetId="7">#REF!</definedName>
    <definedName name="TESTKEYS">#REF!</definedName>
    <definedName name="TESTO" localSheetId="9">#REF!</definedName>
    <definedName name="TESTO">#REF!</definedName>
    <definedName name="TESTVKEY" localSheetId="9">#REF!</definedName>
    <definedName name="TESTVKEY" localSheetId="8">#REF!</definedName>
    <definedName name="TESTVKEY" localSheetId="7">#REF!</definedName>
    <definedName name="TESTVKEY">#REF!</definedName>
    <definedName name="TESTWE">#N/A</definedName>
    <definedName name="tet">#N/A</definedName>
    <definedName name="TETE">#N/A</definedName>
    <definedName name="tetet">#N/A</definedName>
    <definedName name="TETEW">#N/A</definedName>
    <definedName name="tette" localSheetId="9">#REF!</definedName>
    <definedName name="tette" localSheetId="8">#REF!</definedName>
    <definedName name="tette" localSheetId="7">#REF!</definedName>
    <definedName name="tette">#REF!</definedName>
    <definedName name="tew">#N/A</definedName>
    <definedName name="tewi">#N/A</definedName>
    <definedName name="text1" localSheetId="9" hidden="1">{"'Sheet1'!$L$16"}</definedName>
    <definedName name="text1" localSheetId="8" hidden="1">{"'Sheet1'!$L$16"}</definedName>
    <definedName name="text1" localSheetId="4" hidden="1">{"'Sheet1'!$L$16"}</definedName>
    <definedName name="text1" localSheetId="7" hidden="1">{"'Sheet1'!$L$16"}</definedName>
    <definedName name="text1" hidden="1">{"'Sheet1'!$L$16"}</definedName>
    <definedName name="text91" localSheetId="4">[218]CJEs!$E$26</definedName>
    <definedName name="text91" localSheetId="7">#REF!</definedName>
    <definedName name="text91">#REF!</definedName>
    <definedName name="TextRefCopy1" localSheetId="4">'[219]Detail - PY'!#REF!</definedName>
    <definedName name="TextRefCopy1" localSheetId="7">#REF!</definedName>
    <definedName name="TextRefCopy1">#REF!</definedName>
    <definedName name="TextRefCopy101" localSheetId="8">#REF!</definedName>
    <definedName name="TextRefCopy101" localSheetId="4">[220]CJEs!#REF!</definedName>
    <definedName name="TextRefCopy101" localSheetId="7">#REF!</definedName>
    <definedName name="TextRefCopy101">#REF!</definedName>
    <definedName name="TextRefCopy109" localSheetId="4">'[221]BS(Foamtec)'!$AA$40</definedName>
    <definedName name="TextRefCopy109" localSheetId="7">#REF!</definedName>
    <definedName name="TextRefCopy109">#REF!</definedName>
    <definedName name="TextRefCopy110" localSheetId="4">'[221]BS(Foamtec)'!$AC$40</definedName>
    <definedName name="TextRefCopy110" localSheetId="7">#REF!</definedName>
    <definedName name="TextRefCopy110">#REF!</definedName>
    <definedName name="TextRefCopy12" localSheetId="9">#REF!</definedName>
    <definedName name="TextRefCopy12" localSheetId="8">#REF!</definedName>
    <definedName name="TextRefCopy12" localSheetId="7">#REF!</definedName>
    <definedName name="TextRefCopy12">#REF!</definedName>
    <definedName name="TextRefCopy13" localSheetId="8">#REF!</definedName>
    <definedName name="TextRefCopy13" localSheetId="4">'[222]Defer Dec. 2002'!#REF!</definedName>
    <definedName name="TextRefCopy13" localSheetId="7">#REF!</definedName>
    <definedName name="TextRefCopy13">#REF!</definedName>
    <definedName name="TextRefCopy14" localSheetId="8">#REF!</definedName>
    <definedName name="TextRefCopy14" localSheetId="4">'[222]Defer Dec. 2002'!#REF!</definedName>
    <definedName name="TextRefCopy14" localSheetId="7">#REF!</definedName>
    <definedName name="TextRefCopy14">#REF!</definedName>
    <definedName name="TextRefCopy15" localSheetId="4">'[221]BS(Foamtec)'!$AA$4</definedName>
    <definedName name="TextRefCopy15" localSheetId="7">#REF!</definedName>
    <definedName name="TextRefCopy15">#REF!</definedName>
    <definedName name="TextRefCopy16" localSheetId="4">'[221]BS(Foamtec)'!$AA$4</definedName>
    <definedName name="TextRefCopy16" localSheetId="7">#REF!</definedName>
    <definedName name="TextRefCopy16">#REF!</definedName>
    <definedName name="TextRefCopy17" localSheetId="4">'[221]BS(Foamtec)'!$AB$7</definedName>
    <definedName name="TextRefCopy17" localSheetId="7">#REF!</definedName>
    <definedName name="TextRefCopy17">#REF!</definedName>
    <definedName name="TextRefCopy2" localSheetId="4">'[221]BS(Foamtec)'!$AA$1</definedName>
    <definedName name="TextRefCopy2" localSheetId="7">#REF!</definedName>
    <definedName name="TextRefCopy2">#REF!</definedName>
    <definedName name="TextRefCopy20" localSheetId="8">#REF!</definedName>
    <definedName name="TextRefCopy20" localSheetId="4">[220]PL!#REF!</definedName>
    <definedName name="TextRefCopy20" localSheetId="7">#REF!</definedName>
    <definedName name="TextRefCopy20">#REF!</definedName>
    <definedName name="TextRefCopy3" localSheetId="4">'[221]BS(Foamtec)'!$AA$1</definedName>
    <definedName name="TextRefCopy3" localSheetId="7">#REF!</definedName>
    <definedName name="TextRefCopy3">#REF!</definedName>
    <definedName name="TextRefCopy4" localSheetId="8">#REF!</definedName>
    <definedName name="TextRefCopy4" localSheetId="4">[220]PL!#REF!</definedName>
    <definedName name="TextRefCopy4" localSheetId="7">#REF!</definedName>
    <definedName name="TextRefCopy4">#REF!</definedName>
    <definedName name="TextRefCopy43" localSheetId="8">#REF!</definedName>
    <definedName name="TextRefCopy43" localSheetId="4">[220]CJEs!#REF!</definedName>
    <definedName name="TextRefCopy43" localSheetId="7">#REF!</definedName>
    <definedName name="TextRefCopy43">#REF!</definedName>
    <definedName name="TextRefCopy46" localSheetId="8">#REF!</definedName>
    <definedName name="TextRefCopy46" localSheetId="4">[220]CJEs!#REF!</definedName>
    <definedName name="TextRefCopy46" localSheetId="7">#REF!</definedName>
    <definedName name="TextRefCopy46">#REF!</definedName>
    <definedName name="TextRefCopy49" localSheetId="4">'[221]PL(Foamtec)'!$P$30</definedName>
    <definedName name="TextRefCopy49" localSheetId="7">#REF!</definedName>
    <definedName name="TextRefCopy49">#REF!</definedName>
    <definedName name="TextRefCopy5" localSheetId="8">#REF!</definedName>
    <definedName name="TextRefCopy5" localSheetId="4">'[222]Defer Dec. 2002'!#REF!</definedName>
    <definedName name="TextRefCopy5" localSheetId="7">#REF!</definedName>
    <definedName name="TextRefCopy5">#REF!</definedName>
    <definedName name="TextRefCopy50" localSheetId="9">#REF!</definedName>
    <definedName name="TextRefCopy50" localSheetId="8">#REF!</definedName>
    <definedName name="TextRefCopy50" localSheetId="7">#REF!</definedName>
    <definedName name="TextRefCopy50">#REF!</definedName>
    <definedName name="TextRefCopy51" localSheetId="8">#REF!</definedName>
    <definedName name="TextRefCopy51" localSheetId="4">[220]CRJE!#REF!</definedName>
    <definedName name="TextRefCopy51" localSheetId="7">#REF!</definedName>
    <definedName name="TextRefCopy51">#REF!</definedName>
    <definedName name="TextRefCopy52" localSheetId="8">#REF!</definedName>
    <definedName name="TextRefCopy52" localSheetId="4">[220]PL!#REF!</definedName>
    <definedName name="TextRefCopy52" localSheetId="7">#REF!</definedName>
    <definedName name="TextRefCopy52">#REF!</definedName>
    <definedName name="TextRefCopy53" localSheetId="8">#REF!</definedName>
    <definedName name="TextRefCopy53" localSheetId="4">[220]PL!#REF!</definedName>
    <definedName name="TextRefCopy53" localSheetId="7">#REF!</definedName>
    <definedName name="TextRefCopy53">#REF!</definedName>
    <definedName name="TextRefCopy54" localSheetId="4">'[221]BS(Foamtec)'!$Z$12</definedName>
    <definedName name="TextRefCopy54" localSheetId="7">#REF!</definedName>
    <definedName name="TextRefCopy54">#REF!</definedName>
    <definedName name="TextRefCopy55" localSheetId="4">'[221]BS(Foamtec)'!$Z$13</definedName>
    <definedName name="TextRefCopy55" localSheetId="7">#REF!</definedName>
    <definedName name="TextRefCopy55">#REF!</definedName>
    <definedName name="TextRefCopy56" localSheetId="4">'[221]BS(Foamtec)'!$Z$14</definedName>
    <definedName name="TextRefCopy56" localSheetId="7">#REF!</definedName>
    <definedName name="TextRefCopy56">#REF!</definedName>
    <definedName name="TextRefCopy57" localSheetId="4">'[221]BS(Foamtec)'!$Z$15</definedName>
    <definedName name="TextRefCopy57" localSheetId="7">#REF!</definedName>
    <definedName name="TextRefCopy57">#REF!</definedName>
    <definedName name="TextRefCopy58" localSheetId="4">'[221]BS(Foamtec)'!$Z$16</definedName>
    <definedName name="TextRefCopy58" localSheetId="7">#REF!</definedName>
    <definedName name="TextRefCopy58">#REF!</definedName>
    <definedName name="TextRefCopy59" localSheetId="4">'[221]BS(Foamtec)'!$Z$23</definedName>
    <definedName name="TextRefCopy59" localSheetId="7">#REF!</definedName>
    <definedName name="TextRefCopy59">#REF!</definedName>
    <definedName name="TextRefCopy6" localSheetId="8">#REF!</definedName>
    <definedName name="TextRefCopy6" localSheetId="4">'[222]Defer Dec. 2002'!#REF!</definedName>
    <definedName name="TextRefCopy6" localSheetId="7">#REF!</definedName>
    <definedName name="TextRefCopy6">#REF!</definedName>
    <definedName name="TextRefCopy60" localSheetId="4">'[221]BS(Foamtec)'!$Z$24</definedName>
    <definedName name="TextRefCopy60" localSheetId="7">#REF!</definedName>
    <definedName name="TextRefCopy60">#REF!</definedName>
    <definedName name="TextRefCopy61" localSheetId="4">'[221]BS(Foamtec)'!$Z$24</definedName>
    <definedName name="TextRefCopy61" localSheetId="7">#REF!</definedName>
    <definedName name="TextRefCopy61">#REF!</definedName>
    <definedName name="TextRefCopy62" localSheetId="4">'[221]BS(Foamtec)'!$Z$36</definedName>
    <definedName name="TextRefCopy62" localSheetId="7">#REF!</definedName>
    <definedName name="TextRefCopy62">#REF!</definedName>
    <definedName name="TextRefCopy63" localSheetId="4">'[221]BS(Foamtec)'!$Z$36</definedName>
    <definedName name="TextRefCopy63" localSheetId="7">#REF!</definedName>
    <definedName name="TextRefCopy63">#REF!</definedName>
    <definedName name="TextRefCopy64" localSheetId="4">'[221]BS(Foamtec)'!$Z$37</definedName>
    <definedName name="TextRefCopy64" localSheetId="7">#REF!</definedName>
    <definedName name="TextRefCopy64">#REF!</definedName>
    <definedName name="TextRefCopy65" localSheetId="4">'[221]BS(Foamtec)'!$Z$38</definedName>
    <definedName name="TextRefCopy65" localSheetId="7">#REF!</definedName>
    <definedName name="TextRefCopy65">#REF!</definedName>
    <definedName name="TextRefCopy66" localSheetId="4">'[221]BS(Foamtec)'!$Z$40</definedName>
    <definedName name="TextRefCopy66" localSheetId="7">#REF!</definedName>
    <definedName name="TextRefCopy66">#REF!</definedName>
    <definedName name="TextRefCopy67" localSheetId="4">'[221]BS(Foamtec)'!$Z$42</definedName>
    <definedName name="TextRefCopy67" localSheetId="7">#REF!</definedName>
    <definedName name="TextRefCopy67">#REF!</definedName>
    <definedName name="TextRefCopy68" localSheetId="4">'[221]BS(Foamtec)'!$Z$47</definedName>
    <definedName name="TextRefCopy68" localSheetId="7">#REF!</definedName>
    <definedName name="TextRefCopy68">#REF!</definedName>
    <definedName name="TextRefCopy69" localSheetId="4">'[221]BS(Foamtec)'!$Z$49</definedName>
    <definedName name="TextRefCopy69" localSheetId="7">#REF!</definedName>
    <definedName name="TextRefCopy69">#REF!</definedName>
    <definedName name="TextRefCopy7" localSheetId="9">#REF!</definedName>
    <definedName name="TextRefCopy7" localSheetId="7">#REF!</definedName>
    <definedName name="TextRefCopy7">#REF!</definedName>
    <definedName name="TextRefCopy70" localSheetId="4">'[221]BS(Foamtec)'!$Z$53</definedName>
    <definedName name="TextRefCopy70" localSheetId="7">#REF!</definedName>
    <definedName name="TextRefCopy70">#REF!</definedName>
    <definedName name="TextRefCopy77" localSheetId="8">#REF!</definedName>
    <definedName name="TextRefCopy77" localSheetId="4">[220]PL!#REF!</definedName>
    <definedName name="TextRefCopy77" localSheetId="7">#REF!</definedName>
    <definedName name="TextRefCopy77">#REF!</definedName>
    <definedName name="TextRefCopy78" localSheetId="8">#REF!</definedName>
    <definedName name="TextRefCopy78" localSheetId="4">[220]PL!#REF!</definedName>
    <definedName name="TextRefCopy78" localSheetId="7">#REF!</definedName>
    <definedName name="TextRefCopy78">#REF!</definedName>
    <definedName name="TextRefCopy79" localSheetId="8">#REF!</definedName>
    <definedName name="TextRefCopy79" localSheetId="4">[220]PL!#REF!</definedName>
    <definedName name="TextRefCopy79" localSheetId="7">#REF!</definedName>
    <definedName name="TextRefCopy79">#REF!</definedName>
    <definedName name="TextRefCopy80" localSheetId="8">#REF!</definedName>
    <definedName name="TextRefCopy80" localSheetId="4">[220]PL!#REF!</definedName>
    <definedName name="TextRefCopy80" localSheetId="7">#REF!</definedName>
    <definedName name="TextRefCopy80">#REF!</definedName>
    <definedName name="TextRefCopy81" localSheetId="8">#REF!</definedName>
    <definedName name="TextRefCopy81" localSheetId="4">[220]PL!#REF!</definedName>
    <definedName name="TextRefCopy81" localSheetId="7">#REF!</definedName>
    <definedName name="TextRefCopy81">#REF!</definedName>
    <definedName name="TextRefCopy82" localSheetId="4">'[221]PL(Foamtec)'!$D$19</definedName>
    <definedName name="TextRefCopy82" localSheetId="7">#REF!</definedName>
    <definedName name="TextRefCopy82">#REF!</definedName>
    <definedName name="TextRefCopy84" localSheetId="8">#REF!</definedName>
    <definedName name="TextRefCopy84" localSheetId="4">[220]PL!#REF!</definedName>
    <definedName name="TextRefCopy84" localSheetId="7">#REF!</definedName>
    <definedName name="TextRefCopy84">#REF!</definedName>
    <definedName name="TextRefCopy85" localSheetId="8">#REF!</definedName>
    <definedName name="TextRefCopy85" localSheetId="4">[220]PL!#REF!</definedName>
    <definedName name="TextRefCopy85" localSheetId="7">#REF!</definedName>
    <definedName name="TextRefCopy85">#REF!</definedName>
    <definedName name="TextRefCopy91" localSheetId="4">[220]CJEs!$E$29</definedName>
    <definedName name="TextRefCopy91" localSheetId="7">#REF!</definedName>
    <definedName name="TextRefCopy91">#REF!</definedName>
    <definedName name="TextRefCopy99" localSheetId="8">#REF!</definedName>
    <definedName name="TextRefCopy99" localSheetId="4">[220]CJEs!#REF!</definedName>
    <definedName name="TextRefCopy99" localSheetId="7">#REF!</definedName>
    <definedName name="TextRefCopy99">#REF!</definedName>
    <definedName name="TextRefCopyRangeCount" hidden="1">5</definedName>
    <definedName name="tf">#N/A</definedName>
    <definedName name="tfiytiy">#N/A</definedName>
    <definedName name="tfk">#N/A</definedName>
    <definedName name="TFTF">#N/A</definedName>
    <definedName name="tfy">#N/A</definedName>
    <definedName name="tfyit">#N/A</definedName>
    <definedName name="tfyut">#N/A</definedName>
    <definedName name="tgerfe" localSheetId="9" hidden="1">{"sum_mth",#N/A,FALSE,"SUM-MTH";"sum_mth_สะสม",#N/A,FALSE,"SUM-MTH";"sum_mth_ผลการดำเนินงาน",#N/A,FALSE,"SUM-MTH";"sum_mth_ผลการดำเนินงาน_สะสม",#N/A,FALSE,"SUM-MTH"}</definedName>
    <definedName name="tgerfe" localSheetId="8" hidden="1">{"sum_mth",#N/A,FALSE,"SUM-MTH";"sum_mth_สะสม",#N/A,FALSE,"SUM-MTH";"sum_mth_ผลการดำเนินงาน",#N/A,FALSE,"SUM-MTH";"sum_mth_ผลการดำเนินงาน_สะสม",#N/A,FALSE,"SUM-MTH"}</definedName>
    <definedName name="tgerfe" localSheetId="4" hidden="1">{"sum_mth",#N/A,FALSE,"SUM-MTH";"sum_mth_สะสม",#N/A,FALSE,"SUM-MTH";"sum_mth_ผลการดำเนินงาน",#N/A,FALSE,"SUM-MTH";"sum_mth_ผลการดำเนินงาน_สะสม",#N/A,FALSE,"SUM-MTH"}</definedName>
    <definedName name="tgerfe" localSheetId="7" hidden="1">{"sum_mth",#N/A,FALSE,"SUM-MTH";"sum_mth_สะสม",#N/A,FALSE,"SUM-MTH";"sum_mth_ผลการดำเนินงาน",#N/A,FALSE,"SUM-MTH";"sum_mth_ผลการดำเนินงาน_สะสม",#N/A,FALSE,"SUM-MTH"}</definedName>
    <definedName name="tgerfe" hidden="1">{"sum_mth",#N/A,FALSE,"SUM-MTH";"sum_mth_สะสม",#N/A,FALSE,"SUM-MTH";"sum_mth_ผลการดำเนินงาน",#N/A,FALSE,"SUM-MTH";"sum_mth_ผลการดำเนินงาน_สะสม",#N/A,FALSE,"SUM-MTH"}</definedName>
    <definedName name="tgkj" localSheetId="9" hidden="1">{"'Eng (page2)'!$A$1:$D$52"}</definedName>
    <definedName name="tgkj" localSheetId="8" hidden="1">{"'Eng (page2)'!$A$1:$D$52"}</definedName>
    <definedName name="tgkj" localSheetId="4" hidden="1">{"'Eng (page2)'!$A$1:$D$52"}</definedName>
    <definedName name="tgkj" localSheetId="7" hidden="1">{"'Eng (page2)'!$A$1:$D$52"}</definedName>
    <definedName name="tgkj" hidden="1">{"'Eng (page2)'!$A$1:$D$52"}</definedName>
    <definedName name="TGTGG">#N/A</definedName>
    <definedName name="tgttgt">#N/A</definedName>
    <definedName name="th" localSheetId="4">'[133]2.Conso'!$D$7:$D$20,'[133]2.Conso'!$D$31</definedName>
    <definedName name="th" localSheetId="7">#REF!,#REF!</definedName>
    <definedName name="th">#REF!,#REF!</definedName>
    <definedName name="THAICPIRo" localSheetId="4">'[40]Economic Arguments'!$H$5</definedName>
    <definedName name="THAICPIRo" localSheetId="7">#REF!</definedName>
    <definedName name="THAICPIRo">#REF!</definedName>
    <definedName name="thb" localSheetId="4">'[223] IB-PL-YTD'!$I$68</definedName>
    <definedName name="thb" localSheetId="7">#REF!</definedName>
    <definedName name="thb">#REF!</definedName>
    <definedName name="THB_AVG" localSheetId="4">'[73]Calculation of end rates'!#REF!</definedName>
    <definedName name="THB_AVG" localSheetId="7">#REF!</definedName>
    <definedName name="THB_AVG">#REF!</definedName>
    <definedName name="thr">#N/A</definedName>
    <definedName name="Threshold" localSheetId="9">#REF!</definedName>
    <definedName name="Threshold" localSheetId="8">#REF!</definedName>
    <definedName name="Threshold" localSheetId="7">#REF!</definedName>
    <definedName name="Threshold">#REF!</definedName>
    <definedName name="THRHE">#N/A</definedName>
    <definedName name="tht">#N/A</definedName>
    <definedName name="THTH">#N/A</definedName>
    <definedName name="THTHHT">#N/A</definedName>
    <definedName name="TI">#N/A</definedName>
    <definedName name="tieir">#N/A</definedName>
    <definedName name="TIGhyco1" localSheetId="9">#REF!</definedName>
    <definedName name="TIGhyco1">#REF!</definedName>
    <definedName name="TIGhyco10" localSheetId="9">#REF!</definedName>
    <definedName name="TIGhyco10">#REF!</definedName>
    <definedName name="TIGhyco11" localSheetId="9">#REF!</definedName>
    <definedName name="TIGhyco11">#REF!</definedName>
    <definedName name="TIGhyco12" localSheetId="9">#REF!</definedName>
    <definedName name="TIGhyco12">#REF!</definedName>
    <definedName name="TIGhyco2" localSheetId="9">#REF!</definedName>
    <definedName name="TIGhyco2">#REF!</definedName>
    <definedName name="TIGhyco3" localSheetId="9">#REF!</definedName>
    <definedName name="TIGhyco3">#REF!</definedName>
    <definedName name="TIGhyco4" localSheetId="9">#REF!</definedName>
    <definedName name="TIGhyco4">#REF!</definedName>
    <definedName name="TIGhyco5" localSheetId="9">#REF!</definedName>
    <definedName name="TIGhyco5">#REF!</definedName>
    <definedName name="TIGhyco6" localSheetId="9">#REF!</definedName>
    <definedName name="TIGhyco6">#REF!</definedName>
    <definedName name="TIGhyco7" localSheetId="9">#REF!</definedName>
    <definedName name="TIGhyco7">#REF!</definedName>
    <definedName name="TIGhyco8" localSheetId="9">#REF!</definedName>
    <definedName name="TIGhyco8">#REF!</definedName>
    <definedName name="TIGhyco9" localSheetId="9">#REF!</definedName>
    <definedName name="TIGhyco9">#REF!</definedName>
    <definedName name="tiiyiyi">#N/A</definedName>
    <definedName name="tik" localSheetId="9" hidden="1">{"'Leverage'!$B$2:$M$418"}</definedName>
    <definedName name="tik" localSheetId="8" hidden="1">{"'Leverage'!$B$2:$M$418"}</definedName>
    <definedName name="tik" localSheetId="4" hidden="1">{"'Leverage'!$B$2:$M$418"}</definedName>
    <definedName name="tik" localSheetId="7" hidden="1">{"'Leverage'!$B$2:$M$418"}</definedName>
    <definedName name="tik" hidden="1">{"'Leverage'!$B$2:$M$418"}</definedName>
    <definedName name="tipo" localSheetId="9">#REF!</definedName>
    <definedName name="tipo">#REF!</definedName>
    <definedName name="tiretrk">#N/A</definedName>
    <definedName name="title" localSheetId="9">#REF!</definedName>
    <definedName name="title">#REF!</definedName>
    <definedName name="TIY">#N/A</definedName>
    <definedName name="tiyt">#N/A</definedName>
    <definedName name="tj">#N/A</definedName>
    <definedName name="tjh">#N/A</definedName>
    <definedName name="TJKB" localSheetId="9" hidden="1">{#N/A,#N/A,FALSE,"Aa-Ab";#N/A,#N/A,FALSE,"A03";#N/A,#N/A,FALSE,"A03a_A07a";#N/A,#N/A,FALSE,"A04a";#N/A,#N/A,FALSE,"A05a";#N/A,#N/A,FALSE,"A08.02-03-04";#N/A,#N/A,FALSE,"A08a2-3";#N/A,#N/A,FALSE,"A08.05";#N/A,#N/A,FALSE,"A09a";#N/A,#N/A,FALSE,"A13.01";#N/A,#N/A,FALSE,"A16a";#N/A,#N/A,FALSE,"A16b";#N/A,#N/A,FALSE,"A16da";#N/A,#N/A,FALSE,"A16i 1";#N/A,#N/A,FALSE,"A26.01-02";#N/A,#N/A,FALSE,"A32.03";#N/A,#N/A,FALSE,"A32.04a";#N/A,#N/A,FALSE,"A33.01";#N/A,#N/A,FALSE,"A33.02";#N/A,#N/A,FALSE,"A36";#N/A,#N/A,FALSE,"A37.01-03";#N/A,#N/A,FALSE,"A41"}</definedName>
    <definedName name="TJKB" localSheetId="8" hidden="1">{#N/A,#N/A,FALSE,"Aa-Ab";#N/A,#N/A,FALSE,"A03";#N/A,#N/A,FALSE,"A03a_A07a";#N/A,#N/A,FALSE,"A04a";#N/A,#N/A,FALSE,"A05a";#N/A,#N/A,FALSE,"A08.02-03-04";#N/A,#N/A,FALSE,"A08a2-3";#N/A,#N/A,FALSE,"A08.05";#N/A,#N/A,FALSE,"A09a";#N/A,#N/A,FALSE,"A13.01";#N/A,#N/A,FALSE,"A16a";#N/A,#N/A,FALSE,"A16b";#N/A,#N/A,FALSE,"A16da";#N/A,#N/A,FALSE,"A16i 1";#N/A,#N/A,FALSE,"A26.01-02";#N/A,#N/A,FALSE,"A32.03";#N/A,#N/A,FALSE,"A32.04a";#N/A,#N/A,FALSE,"A33.01";#N/A,#N/A,FALSE,"A33.02";#N/A,#N/A,FALSE,"A36";#N/A,#N/A,FALSE,"A37.01-03";#N/A,#N/A,FALSE,"A41"}</definedName>
    <definedName name="TJKB" localSheetId="4" hidden="1">{#N/A,#N/A,FALSE,"Aa-Ab";#N/A,#N/A,FALSE,"A03";#N/A,#N/A,FALSE,"A03a_A07a";#N/A,#N/A,FALSE,"A04a";#N/A,#N/A,FALSE,"A05a";#N/A,#N/A,FALSE,"A08.02-03-04";#N/A,#N/A,FALSE,"A08a2-3";#N/A,#N/A,FALSE,"A08.05";#N/A,#N/A,FALSE,"A09a";#N/A,#N/A,FALSE,"A13.01";#N/A,#N/A,FALSE,"A16a";#N/A,#N/A,FALSE,"A16b";#N/A,#N/A,FALSE,"A16da";#N/A,#N/A,FALSE,"A16i 1";#N/A,#N/A,FALSE,"A26.01-02";#N/A,#N/A,FALSE,"A32.03";#N/A,#N/A,FALSE,"A32.04a";#N/A,#N/A,FALSE,"A33.01";#N/A,#N/A,FALSE,"A33.02";#N/A,#N/A,FALSE,"A36";#N/A,#N/A,FALSE,"A37.01-03";#N/A,#N/A,FALSE,"A41"}</definedName>
    <definedName name="TJKB" localSheetId="7" hidden="1">{#N/A,#N/A,FALSE,"Aa-Ab";#N/A,#N/A,FALSE,"A03";#N/A,#N/A,FALSE,"A03a_A07a";#N/A,#N/A,FALSE,"A04a";#N/A,#N/A,FALSE,"A05a";#N/A,#N/A,FALSE,"A08.02-03-04";#N/A,#N/A,FALSE,"A08a2-3";#N/A,#N/A,FALSE,"A08.05";#N/A,#N/A,FALSE,"A09a";#N/A,#N/A,FALSE,"A13.01";#N/A,#N/A,FALSE,"A16a";#N/A,#N/A,FALSE,"A16b";#N/A,#N/A,FALSE,"A16da";#N/A,#N/A,FALSE,"A16i 1";#N/A,#N/A,FALSE,"A26.01-02";#N/A,#N/A,FALSE,"A32.03";#N/A,#N/A,FALSE,"A32.04a";#N/A,#N/A,FALSE,"A33.01";#N/A,#N/A,FALSE,"A33.02";#N/A,#N/A,FALSE,"A36";#N/A,#N/A,FALSE,"A37.01-03";#N/A,#N/A,FALSE,"A41"}</definedName>
    <definedName name="TJKB" hidden="1">{#N/A,#N/A,FALSE,"Aa-Ab";#N/A,#N/A,FALSE,"A03";#N/A,#N/A,FALSE,"A03a_A07a";#N/A,#N/A,FALSE,"A04a";#N/A,#N/A,FALSE,"A05a";#N/A,#N/A,FALSE,"A08.02-03-04";#N/A,#N/A,FALSE,"A08a2-3";#N/A,#N/A,FALSE,"A08.05";#N/A,#N/A,FALSE,"A09a";#N/A,#N/A,FALSE,"A13.01";#N/A,#N/A,FALSE,"A16a";#N/A,#N/A,FALSE,"A16b";#N/A,#N/A,FALSE,"A16da";#N/A,#N/A,FALSE,"A16i 1";#N/A,#N/A,FALSE,"A26.01-02";#N/A,#N/A,FALSE,"A32.03";#N/A,#N/A,FALSE,"A32.04a";#N/A,#N/A,FALSE,"A33.01";#N/A,#N/A,FALSE,"A33.02";#N/A,#N/A,FALSE,"A36";#N/A,#N/A,FALSE,"A37.01-03";#N/A,#N/A,FALSE,"A41"}</definedName>
    <definedName name="tjkfty">#N/A</definedName>
    <definedName name="tjrtd">#N/A</definedName>
    <definedName name="tjty">#N/A</definedName>
    <definedName name="TKAF1" localSheetId="9">#REF!</definedName>
    <definedName name="TKAF1">#REF!</definedName>
    <definedName name="TKAF2" localSheetId="9">#REF!</definedName>
    <definedName name="TKAF2">#REF!</definedName>
    <definedName name="TKAF3" localSheetId="9">#REF!</definedName>
    <definedName name="TKAF3">#REF!</definedName>
    <definedName name="TKAF4" localSheetId="9">#REF!</definedName>
    <definedName name="TKAF4">#REF!</definedName>
    <definedName name="TKAF5" localSheetId="9">#REF!</definedName>
    <definedName name="TKAF5">#REF!</definedName>
    <definedName name="TKAF6" localSheetId="9">#REF!</definedName>
    <definedName name="TKAF6">#REF!</definedName>
    <definedName name="TKAF7" localSheetId="9">#REF!</definedName>
    <definedName name="TKAF7">#REF!</definedName>
    <definedName name="tkfy">#N/A</definedName>
    <definedName name="tktktk">#N/A</definedName>
    <definedName name="tkykty">#N/A</definedName>
    <definedName name="tkyy">#N/A</definedName>
    <definedName name="TL_LT">NA()</definedName>
    <definedName name="TL_LT_1">NA()</definedName>
    <definedName name="TL_LT_2">NA()</definedName>
    <definedName name="TL_LT_3">NA()</definedName>
    <definedName name="tlltrlr">#N/A</definedName>
    <definedName name="TLLTTL">#N/A</definedName>
    <definedName name="TM" localSheetId="9" hidden="1">{#N/A,#N/A,FALSE,"Aa-Ab";#N/A,#N/A,FALSE,"A03";#N/A,#N/A,FALSE,"A03a_A07a";#N/A,#N/A,FALSE,"A04a";#N/A,#N/A,FALSE,"A05a";#N/A,#N/A,FALSE,"A08.02-03-04";#N/A,#N/A,FALSE,"A08a2-3";#N/A,#N/A,FALSE,"A08.05";#N/A,#N/A,FALSE,"A09a";#N/A,#N/A,FALSE,"A13.01";#N/A,#N/A,FALSE,"A16a";#N/A,#N/A,FALSE,"A16b";#N/A,#N/A,FALSE,"A16da";#N/A,#N/A,FALSE,"A16i 1";#N/A,#N/A,FALSE,"A26.01-02";#N/A,#N/A,FALSE,"A32.03";#N/A,#N/A,FALSE,"A32.04a";#N/A,#N/A,FALSE,"A33.01";#N/A,#N/A,FALSE,"A33.02";#N/A,#N/A,FALSE,"A36";#N/A,#N/A,FALSE,"A37.01-03";#N/A,#N/A,FALSE,"A41"}</definedName>
    <definedName name="TM" localSheetId="8" hidden="1">{#N/A,#N/A,FALSE,"Aa-Ab";#N/A,#N/A,FALSE,"A03";#N/A,#N/A,FALSE,"A03a_A07a";#N/A,#N/A,FALSE,"A04a";#N/A,#N/A,FALSE,"A05a";#N/A,#N/A,FALSE,"A08.02-03-04";#N/A,#N/A,FALSE,"A08a2-3";#N/A,#N/A,FALSE,"A08.05";#N/A,#N/A,FALSE,"A09a";#N/A,#N/A,FALSE,"A13.01";#N/A,#N/A,FALSE,"A16a";#N/A,#N/A,FALSE,"A16b";#N/A,#N/A,FALSE,"A16da";#N/A,#N/A,FALSE,"A16i 1";#N/A,#N/A,FALSE,"A26.01-02";#N/A,#N/A,FALSE,"A32.03";#N/A,#N/A,FALSE,"A32.04a";#N/A,#N/A,FALSE,"A33.01";#N/A,#N/A,FALSE,"A33.02";#N/A,#N/A,FALSE,"A36";#N/A,#N/A,FALSE,"A37.01-03";#N/A,#N/A,FALSE,"A41"}</definedName>
    <definedName name="TM" localSheetId="4" hidden="1">{#N/A,#N/A,FALSE,"Aa-Ab";#N/A,#N/A,FALSE,"A03";#N/A,#N/A,FALSE,"A03a_A07a";#N/A,#N/A,FALSE,"A04a";#N/A,#N/A,FALSE,"A05a";#N/A,#N/A,FALSE,"A08.02-03-04";#N/A,#N/A,FALSE,"A08a2-3";#N/A,#N/A,FALSE,"A08.05";#N/A,#N/A,FALSE,"A09a";#N/A,#N/A,FALSE,"A13.01";#N/A,#N/A,FALSE,"A16a";#N/A,#N/A,FALSE,"A16b";#N/A,#N/A,FALSE,"A16da";#N/A,#N/A,FALSE,"A16i 1";#N/A,#N/A,FALSE,"A26.01-02";#N/A,#N/A,FALSE,"A32.03";#N/A,#N/A,FALSE,"A32.04a";#N/A,#N/A,FALSE,"A33.01";#N/A,#N/A,FALSE,"A33.02";#N/A,#N/A,FALSE,"A36";#N/A,#N/A,FALSE,"A37.01-03";#N/A,#N/A,FALSE,"A41"}</definedName>
    <definedName name="TM" localSheetId="7" hidden="1">{#N/A,#N/A,FALSE,"Aa-Ab";#N/A,#N/A,FALSE,"A03";#N/A,#N/A,FALSE,"A03a_A07a";#N/A,#N/A,FALSE,"A04a";#N/A,#N/A,FALSE,"A05a";#N/A,#N/A,FALSE,"A08.02-03-04";#N/A,#N/A,FALSE,"A08a2-3";#N/A,#N/A,FALSE,"A08.05";#N/A,#N/A,FALSE,"A09a";#N/A,#N/A,FALSE,"A13.01";#N/A,#N/A,FALSE,"A16a";#N/A,#N/A,FALSE,"A16b";#N/A,#N/A,FALSE,"A16da";#N/A,#N/A,FALSE,"A16i 1";#N/A,#N/A,FALSE,"A26.01-02";#N/A,#N/A,FALSE,"A32.03";#N/A,#N/A,FALSE,"A32.04a";#N/A,#N/A,FALSE,"A33.01";#N/A,#N/A,FALSE,"A33.02";#N/A,#N/A,FALSE,"A36";#N/A,#N/A,FALSE,"A37.01-03";#N/A,#N/A,FALSE,"A41"}</definedName>
    <definedName name="TM" hidden="1">{#N/A,#N/A,FALSE,"Aa-Ab";#N/A,#N/A,FALSE,"A03";#N/A,#N/A,FALSE,"A03a_A07a";#N/A,#N/A,FALSE,"A04a";#N/A,#N/A,FALSE,"A05a";#N/A,#N/A,FALSE,"A08.02-03-04";#N/A,#N/A,FALSE,"A08a2-3";#N/A,#N/A,FALSE,"A08.05";#N/A,#N/A,FALSE,"A09a";#N/A,#N/A,FALSE,"A13.01";#N/A,#N/A,FALSE,"A16a";#N/A,#N/A,FALSE,"A16b";#N/A,#N/A,FALSE,"A16da";#N/A,#N/A,FALSE,"A16i 1";#N/A,#N/A,FALSE,"A26.01-02";#N/A,#N/A,FALSE,"A32.03";#N/A,#N/A,FALSE,"A32.04a";#N/A,#N/A,FALSE,"A33.01";#N/A,#N/A,FALSE,"A33.02";#N/A,#N/A,FALSE,"A36";#N/A,#N/A,FALSE,"A37.01-03";#N/A,#N/A,FALSE,"A41"}</definedName>
    <definedName name="TMWL1" localSheetId="9">#REF!</definedName>
    <definedName name="TMWL1">#REF!</definedName>
    <definedName name="TMWL2" localSheetId="9">#REF!</definedName>
    <definedName name="TMWL2">#REF!</definedName>
    <definedName name="TMWL3" localSheetId="9">#REF!</definedName>
    <definedName name="TMWL3">#REF!</definedName>
    <definedName name="TMWL4" localSheetId="9">#REF!</definedName>
    <definedName name="TMWL4">#REF!</definedName>
    <definedName name="TMWL5" localSheetId="9">#REF!</definedName>
    <definedName name="TMWL5">#REF!</definedName>
    <definedName name="TMWL6" localSheetId="9">#REF!</definedName>
    <definedName name="TMWL6">#REF!</definedName>
    <definedName name="TMWL7" localSheetId="9">#REF!</definedName>
    <definedName name="TMWL7">#REF!</definedName>
    <definedName name="TOCC1" localSheetId="9">#REF!</definedName>
    <definedName name="TOCC1">#REF!</definedName>
    <definedName name="TOCC10" localSheetId="9">#REF!</definedName>
    <definedName name="TOCC10">#REF!</definedName>
    <definedName name="TOCC11" localSheetId="9">#REF!</definedName>
    <definedName name="TOCC11">#REF!</definedName>
    <definedName name="TOCC12" localSheetId="9">#REF!</definedName>
    <definedName name="TOCC12">#REF!</definedName>
    <definedName name="TOCC2" localSheetId="9">#REF!</definedName>
    <definedName name="TOCC2">#REF!</definedName>
    <definedName name="TOCC3" localSheetId="9">#REF!</definedName>
    <definedName name="TOCC3">#REF!</definedName>
    <definedName name="TOCC4" localSheetId="9">#REF!</definedName>
    <definedName name="TOCC4">#REF!</definedName>
    <definedName name="TOCC5" localSheetId="9">#REF!</definedName>
    <definedName name="TOCC5">#REF!</definedName>
    <definedName name="TOCC6" localSheetId="9">#REF!</definedName>
    <definedName name="TOCC6">#REF!</definedName>
    <definedName name="TOCC7" localSheetId="9">#REF!</definedName>
    <definedName name="TOCC7">#REF!</definedName>
    <definedName name="TOCC8" localSheetId="9">#REF!</definedName>
    <definedName name="TOCC8">#REF!</definedName>
    <definedName name="TOCC9" localSheetId="9">#REF!</definedName>
    <definedName name="TOCC9">#REF!</definedName>
    <definedName name="tome" localSheetId="9">#REF!</definedName>
    <definedName name="tome" localSheetId="8">#REF!</definedName>
    <definedName name="tome" localSheetId="7">#REF!</definedName>
    <definedName name="tome">#REF!</definedName>
    <definedName name="TON" localSheetId="9">#REF!</definedName>
    <definedName name="TON">#REF!</definedName>
    <definedName name="tootoy">#N/A</definedName>
    <definedName name="top" localSheetId="4">'[224]Detail-Sep'!#REF!</definedName>
    <definedName name="top" localSheetId="7">#REF!</definedName>
    <definedName name="top">#REF!</definedName>
    <definedName name="TOTAL" localSheetId="9">#REF!</definedName>
    <definedName name="TOTAL" localSheetId="7">#REF!</definedName>
    <definedName name="TOTAL">#REF!</definedName>
    <definedName name="Total_Act_Qty" localSheetId="9">#REF!</definedName>
    <definedName name="Total_Act_Qty">#REF!</definedName>
    <definedName name="Total_Actual_Sales_Qty" localSheetId="9">#REF!</definedName>
    <definedName name="Total_Actual_Sales_Qty">#REF!</definedName>
    <definedName name="TOTAL_C_D">NA()</definedName>
    <definedName name="TOTAL_C_D_1">NA()</definedName>
    <definedName name="TOTAL_C_D_2">NA()</definedName>
    <definedName name="TOTAL_C_D_3">NA()</definedName>
    <definedName name="Total_fac" localSheetId="9">#REF!</definedName>
    <definedName name="Total_fac">#REF!</definedName>
    <definedName name="Total_Interest" localSheetId="9">#REF!</definedName>
    <definedName name="Total_Interest">#REF!</definedName>
    <definedName name="Total_Pay" localSheetId="9">#REF!</definedName>
    <definedName name="Total_Pay">#REF!</definedName>
    <definedName name="Total_Payment" localSheetId="9">Scheduled_Payment+Extra_Payment</definedName>
    <definedName name="Total_Payment" localSheetId="8">Scheduled_Payment+Extra_Payment</definedName>
    <definedName name="Total_Payment" localSheetId="4">Scheduled_Payment+Extra_Payment</definedName>
    <definedName name="Total_Payment" localSheetId="7">Scheduled_Payment+Extra_Payment</definedName>
    <definedName name="Total_Payment">Scheduled_Payment+Extra_Payment</definedName>
    <definedName name="Total_Steam_Revenue_ABCT" localSheetId="4">[70]Steam!$J$55:$RU$55</definedName>
    <definedName name="Total_Steam_Revenue_ABCT" localSheetId="7">#REF!</definedName>
    <definedName name="Total_Steam_Revenue_ABCT">#REF!</definedName>
    <definedName name="Total_Steam_Revenue_EGAT" localSheetId="4">[70]Steam!$J$185:$RU$185</definedName>
    <definedName name="Total_Steam_Revenue_EGAT" localSheetId="7">#REF!</definedName>
    <definedName name="Total_Steam_Revenue_EGAT">#REF!</definedName>
    <definedName name="Total_Steam_Revenue_MIGP" localSheetId="4">[70]Steam!$J$29:$RU$29</definedName>
    <definedName name="Total_Steam_Revenue_MIGP" localSheetId="7">#REF!</definedName>
    <definedName name="Total_Steam_Revenue_MIGP">#REF!</definedName>
    <definedName name="Total_Steam_Revenue_MPR" localSheetId="4">[70]Steam!$J$107:$RU$107</definedName>
    <definedName name="Total_Steam_Revenue_MPR" localSheetId="7">#REF!</definedName>
    <definedName name="Total_Steam_Revenue_MPR">#REF!</definedName>
    <definedName name="Total_Steam_Revenue_PBC" localSheetId="4">[70]Steam!$J$146:$RU$146</definedName>
    <definedName name="Total_Steam_Revenue_PBC" localSheetId="7">#REF!</definedName>
    <definedName name="Total_Steam_Revenue_PBC">#REF!</definedName>
    <definedName name="Total_Steam_Revenue_PDH" localSheetId="4">[70]Steam!$J$211:$RU$211</definedName>
    <definedName name="Total_Steam_Revenue_PDH" localSheetId="7">#REF!</definedName>
    <definedName name="Total_Steam_Revenue_PDH">#REF!</definedName>
    <definedName name="Total_Steam_Revenue_PPCL" localSheetId="4">[70]Steam!$J$172:$RU$172</definedName>
    <definedName name="Total_Steam_Revenue_PPCL" localSheetId="7">#REF!</definedName>
    <definedName name="Total_Steam_Revenue_PPCL">#REF!</definedName>
    <definedName name="Total_Steam_Revenue_PTTAC" localSheetId="4">[70]Steam!$J$133:$RU$133</definedName>
    <definedName name="Total_Steam_Revenue_PTTAC" localSheetId="7">#REF!</definedName>
    <definedName name="Total_Steam_Revenue_PTTAC">#REF!</definedName>
    <definedName name="Total_Steam_Revenue_PTTCH" localSheetId="4">[70]Steam!$J$68:$RU$68</definedName>
    <definedName name="Total_Steam_Revenue_PTTCH" localSheetId="7">#REF!</definedName>
    <definedName name="Total_Steam_Revenue_PTTCH">#REF!</definedName>
    <definedName name="Total_Steam_Revenue_PTTCHLAB" localSheetId="4">[70]Steam!$J$159:$RU$159</definedName>
    <definedName name="Total_Steam_Revenue_PTTCHLAB" localSheetId="7">#REF!</definedName>
    <definedName name="Total_Steam_Revenue_PTTCHLAB">#REF!</definedName>
    <definedName name="Total_Steam_Revenue_PTTPE" localSheetId="4">[70]Steam!$J$198:$RU$198</definedName>
    <definedName name="Total_Steam_Revenue_PTTPE" localSheetId="7">#REF!</definedName>
    <definedName name="Total_Steam_Revenue_PTTPE">#REF!</definedName>
    <definedName name="Total_Steam_Revenue_TEA" localSheetId="4">[70]Steam!$J$94:$RU$94</definedName>
    <definedName name="Total_Steam_Revenue_TEA" localSheetId="7">#REF!</definedName>
    <definedName name="Total_Steam_Revenue_TEA">#REF!</definedName>
    <definedName name="Total_Steam_Revenue_TEX" localSheetId="4">[70]Steam!$J$42:$RU$42</definedName>
    <definedName name="Total_Steam_Revenue_TEX" localSheetId="7">#REF!</definedName>
    <definedName name="Total_Steam_Revenue_TEX">#REF!</definedName>
    <definedName name="Total_Steam_Revenue_TOCGC" localSheetId="4">[70]Steam!$J$16:$RU$16</definedName>
    <definedName name="Total_Steam_Revenue_TOCGC" localSheetId="7">#REF!</definedName>
    <definedName name="Total_Steam_Revenue_TOCGC">#REF!</definedName>
    <definedName name="Total_Steam_Revenue_TOCGC2" localSheetId="4">[70]Steam!$J$120:$RU$120</definedName>
    <definedName name="Total_Steam_Revenue_TOCGC2" localSheetId="7">#REF!</definedName>
    <definedName name="Total_Steam_Revenue_TOCGC2">#REF!</definedName>
    <definedName name="Total_Steam_Revenue_TOL" localSheetId="4">[70]Steam!$J$81:$RU$81</definedName>
    <definedName name="Total_Steam_Revenue_TOL" localSheetId="7">#REF!</definedName>
    <definedName name="Total_Steam_Revenue_TOL">#REF!</definedName>
    <definedName name="TotalDepre_Building" localSheetId="4">[80]BUILD95!$AN$9:$AN$17</definedName>
    <definedName name="TotalDepre_Building" localSheetId="7">#REF!</definedName>
    <definedName name="TotalDepre_Building">#REF!</definedName>
    <definedName name="TOTALS" localSheetId="9">#REF!</definedName>
    <definedName name="TOTALS" localSheetId="8">#REF!</definedName>
    <definedName name="TOTALS" localSheetId="7">#REF!</definedName>
    <definedName name="TOTALS">#REF!</definedName>
    <definedName name="TotalYear" localSheetId="9">#REF!</definedName>
    <definedName name="TotalYear" localSheetId="8">#REF!</definedName>
    <definedName name="TotalYear" localSheetId="7">#REF!</definedName>
    <definedName name="TotalYear">#REF!</definedName>
    <definedName name="TOTH1" localSheetId="9">#REF!</definedName>
    <definedName name="TOTH1">#REF!</definedName>
    <definedName name="TOTH2" localSheetId="9">#REF!</definedName>
    <definedName name="TOTH2">#REF!</definedName>
    <definedName name="TOTH3" localSheetId="9">#REF!</definedName>
    <definedName name="TOTH3">#REF!</definedName>
    <definedName name="TOTH4" localSheetId="9">#REF!</definedName>
    <definedName name="TOTH4">#REF!</definedName>
    <definedName name="TOTH5" localSheetId="9">#REF!</definedName>
    <definedName name="TOTH5">#REF!</definedName>
    <definedName name="TOTH6" localSheetId="9">#REF!</definedName>
    <definedName name="TOTH6">#REF!</definedName>
    <definedName name="TOTH7" localSheetId="9">#REF!</definedName>
    <definedName name="TOTH7">#REF!</definedName>
    <definedName name="totoyo">#N/A</definedName>
    <definedName name="toyg">#N/A</definedName>
    <definedName name="Toys_R_Us" localSheetId="9">#REF!</definedName>
    <definedName name="Toys_R_Us">#REF!</definedName>
    <definedName name="tp_1" localSheetId="9">#REF!</definedName>
    <definedName name="tp_1">#REF!</definedName>
    <definedName name="tp_2" localSheetId="9">#REF!</definedName>
    <definedName name="tp_2">#REF!</definedName>
    <definedName name="tp_3" localSheetId="9">#REF!</definedName>
    <definedName name="tp_3">#REF!</definedName>
    <definedName name="tp_4" localSheetId="9">#REF!</definedName>
    <definedName name="tp_4">#REF!</definedName>
    <definedName name="tp_5" localSheetId="9">#REF!</definedName>
    <definedName name="tp_5">#REF!</definedName>
    <definedName name="tp_6" localSheetId="9">#REF!</definedName>
    <definedName name="tp_6">#REF!</definedName>
    <definedName name="tp_7" localSheetId="9">#REF!</definedName>
    <definedName name="tp_7">#REF!</definedName>
    <definedName name="TPIpg1" localSheetId="9">#REF!</definedName>
    <definedName name="TPIpg1">#REF!</definedName>
    <definedName name="TPIpg10" localSheetId="9">#REF!</definedName>
    <definedName name="TPIpg10">#REF!</definedName>
    <definedName name="TPIpg11" localSheetId="9">#REF!</definedName>
    <definedName name="TPIpg11">#REF!</definedName>
    <definedName name="TPIpg12" localSheetId="9">#REF!</definedName>
    <definedName name="TPIpg12">#REF!</definedName>
    <definedName name="TPIpg2" localSheetId="9">#REF!</definedName>
    <definedName name="TPIpg2">#REF!</definedName>
    <definedName name="TPIpg3" localSheetId="9">#REF!</definedName>
    <definedName name="TPIpg3">#REF!</definedName>
    <definedName name="TPIpg4" localSheetId="9">#REF!</definedName>
    <definedName name="TPIpg4">#REF!</definedName>
    <definedName name="TPIpg5" localSheetId="9">#REF!</definedName>
    <definedName name="TPIpg5">#REF!</definedName>
    <definedName name="TPIpg6" localSheetId="9">#REF!</definedName>
    <definedName name="TPIpg6">#REF!</definedName>
    <definedName name="TPIpg7" localSheetId="9">#REF!</definedName>
    <definedName name="TPIpg7">#REF!</definedName>
    <definedName name="TPIpg8" localSheetId="9">#REF!</definedName>
    <definedName name="TPIpg8">#REF!</definedName>
    <definedName name="TPIpg9" localSheetId="9">#REF!</definedName>
    <definedName name="TPIpg9">#REF!</definedName>
    <definedName name="TQA" localSheetId="4">[147]PA!$A$1:$F$12</definedName>
    <definedName name="TQA" localSheetId="7">#REF!</definedName>
    <definedName name="TQA">#REF!</definedName>
    <definedName name="TR">#N/A</definedName>
    <definedName name="Trader" localSheetId="9">#REF!</definedName>
    <definedName name="Trader">#REF!</definedName>
    <definedName name="Trading_partner" localSheetId="4">'[99]KDS FI_SD'!$A$27:$A$39</definedName>
    <definedName name="Trading_partner" localSheetId="7">#REF!</definedName>
    <definedName name="Trading_partner">#REF!</definedName>
    <definedName name="traffic" localSheetId="9">#REF!</definedName>
    <definedName name="traffic" localSheetId="7">#REF!</definedName>
    <definedName name="traffic">#REF!</definedName>
    <definedName name="TRAN">#N/A</definedName>
    <definedName name="TrancheAIntOnlyEnd">NA()</definedName>
    <definedName name="TRANDATE" localSheetId="9">#REF!</definedName>
    <definedName name="TRANDATE">#REF!</definedName>
    <definedName name="TRANFILE" localSheetId="9">#REF!</definedName>
    <definedName name="TRANFILE">#REF!</definedName>
    <definedName name="Translation_Map_of_non_1US_only" localSheetId="9">#REF!</definedName>
    <definedName name="Translation_Map_of_non_1US_only" localSheetId="8">#REF!</definedName>
    <definedName name="Translation_Map_of_non_1US_only" localSheetId="7">#REF!</definedName>
    <definedName name="Translation_Map_of_non_1US_only">#REF!</definedName>
    <definedName name="TRANSREF" localSheetId="9">#REF!</definedName>
    <definedName name="TRANSREF">#REF!</definedName>
    <definedName name="Transworld" localSheetId="9">#REF!</definedName>
    <definedName name="Transworld">#REF!</definedName>
    <definedName name="TRE" localSheetId="9" hidden="1">{"'Eng (page2)'!$A$1:$D$52"}</definedName>
    <definedName name="TRE" localSheetId="8" hidden="1">{"'Eng (page2)'!$A$1:$D$52"}</definedName>
    <definedName name="TRE" localSheetId="4" hidden="1">{"'Eng (page2)'!$A$1:$D$52"}</definedName>
    <definedName name="TRE" localSheetId="7" hidden="1">{"'Eng (page2)'!$A$1:$D$52"}</definedName>
    <definedName name="TRE" hidden="1">{"'Eng (page2)'!$A$1:$D$52"}</definedName>
    <definedName name="tre4r564t" localSheetId="9" hidden="1">{"'Eng (page2)'!$A$1:$D$52"}</definedName>
    <definedName name="tre4r564t" localSheetId="8" hidden="1">{"'Eng (page2)'!$A$1:$D$52"}</definedName>
    <definedName name="tre4r564t" localSheetId="4" hidden="1">{"'Eng (page2)'!$A$1:$D$52"}</definedName>
    <definedName name="tre4r564t" localSheetId="7" hidden="1">{"'Eng (page2)'!$A$1:$D$52"}</definedName>
    <definedName name="tre4r564t" hidden="1">{"'Eng (page2)'!$A$1:$D$52"}</definedName>
    <definedName name="treetree" localSheetId="9" hidden="1">{"'Model'!$A$1:$N$53"}</definedName>
    <definedName name="treetree" localSheetId="8" hidden="1">{"'Model'!$A$1:$N$53"}</definedName>
    <definedName name="treetree" localSheetId="4" hidden="1">{"'Model'!$A$1:$N$53"}</definedName>
    <definedName name="treetree" localSheetId="7" hidden="1">{"'Model'!$A$1:$N$53"}</definedName>
    <definedName name="treetree" hidden="1">{"'Model'!$A$1:$N$53"}</definedName>
    <definedName name="trend" localSheetId="4">'[100]Selection obj'!$C$2:$C$3</definedName>
    <definedName name="trend" localSheetId="7">#REF!</definedName>
    <definedName name="trend">#REF!</definedName>
    <definedName name="TRET">#N/A</definedName>
    <definedName name="trew" localSheetId="9" hidden="1">{"'Eng (page2)'!$A$1:$D$52"}</definedName>
    <definedName name="trew" localSheetId="8" hidden="1">{"'Eng (page2)'!$A$1:$D$52"}</definedName>
    <definedName name="trew" localSheetId="4" hidden="1">{"'Eng (page2)'!$A$1:$D$52"}</definedName>
    <definedName name="trew" localSheetId="7" hidden="1">{"'Eng (page2)'!$A$1:$D$52"}</definedName>
    <definedName name="trew" hidden="1">{"'Eng (page2)'!$A$1:$D$52"}</definedName>
    <definedName name="TREY">#N/A</definedName>
    <definedName name="trfc_19" localSheetId="4">'[225]trfc02-26(Fes+Ses)'!$S$5:$S$8</definedName>
    <definedName name="trfc_19" localSheetId="7">#REF!</definedName>
    <definedName name="trfc_19">#REF!</definedName>
    <definedName name="TRHDRTHD">#N/A</definedName>
    <definedName name="trhehtrth">#N/A</definedName>
    <definedName name="trhhtr">#N/A</definedName>
    <definedName name="tribal" localSheetId="9">#REF!</definedName>
    <definedName name="tribal" localSheetId="7">#REF!</definedName>
    <definedName name="tribal">#REF!</definedName>
    <definedName name="trjt">#N/A</definedName>
    <definedName name="trjty">#N/A</definedName>
    <definedName name="trktrkrk">#N/A</definedName>
    <definedName name="trr">#N/A</definedName>
    <definedName name="TRRT">#N/A</definedName>
    <definedName name="trtetr">#N/A</definedName>
    <definedName name="TRTH">#N/A</definedName>
    <definedName name="TRTR" localSheetId="9">#REF!</definedName>
    <definedName name="TRTR" localSheetId="8">#REF!</definedName>
    <definedName name="TRTR" localSheetId="7">#REF!</definedName>
    <definedName name="TRTR">#REF!</definedName>
    <definedName name="TRTRT">#N/A</definedName>
    <definedName name="TRUR">#N/A</definedName>
    <definedName name="trw">#N/A</definedName>
    <definedName name="TRY">#N/A</definedName>
    <definedName name="tryer" localSheetId="9">#REF!</definedName>
    <definedName name="tryer" localSheetId="8">#REF!</definedName>
    <definedName name="tryer" localSheetId="7">#REF!</definedName>
    <definedName name="tryer">#REF!</definedName>
    <definedName name="tryr" localSheetId="9">#REF!</definedName>
    <definedName name="tryr" localSheetId="8">#REF!</definedName>
    <definedName name="tryr" localSheetId="7">#REF!</definedName>
    <definedName name="tryr">#REF!</definedName>
    <definedName name="TSALE" localSheetId="9">#REF!</definedName>
    <definedName name="TSALE">#REF!</definedName>
    <definedName name="tsd" localSheetId="9">#REF!</definedName>
    <definedName name="tsd" localSheetId="8">#REF!</definedName>
    <definedName name="tsd" localSheetId="7">#REF!</definedName>
    <definedName name="tsd">#REF!</definedName>
    <definedName name="tseest">#N/A</definedName>
    <definedName name="tseset">#N/A</definedName>
    <definedName name="TSL_Share">NA()</definedName>
    <definedName name="tssol_04" localSheetId="4">'[153]HC TS'!$L$186:$L$210,'[153]HC TS'!$L$265</definedName>
    <definedName name="tssol_04" localSheetId="7">#REF!,#REF!</definedName>
    <definedName name="tssol_04">#REF!,#REF!</definedName>
    <definedName name="tt" localSheetId="9">#REF!</definedName>
    <definedName name="tt" localSheetId="8">#REF!</definedName>
    <definedName name="tt" localSheetId="7">#REF!</definedName>
    <definedName name="tt">#REF!</definedName>
    <definedName name="TTE">#N/A</definedName>
    <definedName name="ttetet" localSheetId="9">#REF!</definedName>
    <definedName name="ttetet" localSheetId="8">#REF!</definedName>
    <definedName name="ttetet" localSheetId="7">#REF!</definedName>
    <definedName name="ttetet">#REF!</definedName>
    <definedName name="ttf" localSheetId="9" hidden="1">{"sum_mth",#N/A,FALSE,"SUM-MTH";"sum_mth_สะสม",#N/A,FALSE,"SUM-MTH";"sum_mth_ผลการดำเนินงาน",#N/A,FALSE,"SUM-MTH";"sum_mth_ผลการดำเนินงาน_สะสม",#N/A,FALSE,"SUM-MTH"}</definedName>
    <definedName name="ttf" localSheetId="8" hidden="1">{"sum_mth",#N/A,FALSE,"SUM-MTH";"sum_mth_สะสม",#N/A,FALSE,"SUM-MTH";"sum_mth_ผลการดำเนินงาน",#N/A,FALSE,"SUM-MTH";"sum_mth_ผลการดำเนินงาน_สะสม",#N/A,FALSE,"SUM-MTH"}</definedName>
    <definedName name="ttf" localSheetId="4" hidden="1">{"sum_mth",#N/A,FALSE,"SUM-MTH";"sum_mth_สะสม",#N/A,FALSE,"SUM-MTH";"sum_mth_ผลการดำเนินงาน",#N/A,FALSE,"SUM-MTH";"sum_mth_ผลการดำเนินงาน_สะสม",#N/A,FALSE,"SUM-MTH"}</definedName>
    <definedName name="ttf" localSheetId="7" hidden="1">{"sum_mth",#N/A,FALSE,"SUM-MTH";"sum_mth_สะสม",#N/A,FALSE,"SUM-MTH";"sum_mth_ผลการดำเนินงาน",#N/A,FALSE,"SUM-MTH";"sum_mth_ผลการดำเนินงาน_สะสม",#N/A,FALSE,"SUM-MTH"}</definedName>
    <definedName name="ttf" hidden="1">{"sum_mth",#N/A,FALSE,"SUM-MTH";"sum_mth_สะสม",#N/A,FALSE,"SUM-MTH";"sum_mth_ผลการดำเนินงาน",#N/A,FALSE,"SUM-MTH";"sum_mth_ผลการดำเนินงาน_สะสม",#N/A,FALSE,"SUM-MTH"}</definedName>
    <definedName name="ttiyityi">#N/A</definedName>
    <definedName name="TTR">#N/A</definedName>
    <definedName name="ttrft6">#N/A</definedName>
    <definedName name="ttrte">#N/A</definedName>
    <definedName name="ttt" localSheetId="9">#REF!</definedName>
    <definedName name="ttt" localSheetId="8">#REF!</definedName>
    <definedName name="ttt" localSheetId="7">#REF!</definedName>
    <definedName name="ttt">#REF!</definedName>
    <definedName name="TTTG">#N/A</definedName>
    <definedName name="TTTT">#N/A</definedName>
    <definedName name="ttu" localSheetId="9">#REF!</definedName>
    <definedName name="ttu">#REF!</definedName>
    <definedName name="TTWT">#N/A</definedName>
    <definedName name="TTWTW">#N/A</definedName>
    <definedName name="tu">#N/A</definedName>
    <definedName name="TUITU">#N/A</definedName>
    <definedName name="tun" localSheetId="9" hidden="1">{"'Model'!$A$1:$N$53"}</definedName>
    <definedName name="tun" localSheetId="3" hidden="1">{"'Model'!$A$1:$N$53"}</definedName>
    <definedName name="tun" localSheetId="8" hidden="1">{"'Model'!$A$1:$N$53"}</definedName>
    <definedName name="tun" localSheetId="4" hidden="1">{"'Model'!$A$1:$N$53"}</definedName>
    <definedName name="tun" localSheetId="5" hidden="1">{"'Model'!$A$1:$N$53"}</definedName>
    <definedName name="tun" localSheetId="7" hidden="1">{"'Model'!$A$1:$N$53"}</definedName>
    <definedName name="tun" hidden="1">{"'Model'!$A$1:$N$53"}</definedName>
    <definedName name="TUR">#N/A</definedName>
    <definedName name="TUT">#N/A</definedName>
    <definedName name="TUTU">#N/A</definedName>
    <definedName name="tuu">#N/A</definedName>
    <definedName name="tuut">#N/A</definedName>
    <definedName name="TW" localSheetId="9">#REF!</definedName>
    <definedName name="TW">#REF!</definedName>
    <definedName name="twe">#N/A</definedName>
    <definedName name="twer">#N/A</definedName>
    <definedName name="twere">#N/A</definedName>
    <definedName name="twert">#N/A</definedName>
    <definedName name="twete">#N/A</definedName>
    <definedName name="twette34">#N/A</definedName>
    <definedName name="twr" localSheetId="9">#REF!</definedName>
    <definedName name="twr" localSheetId="8">#REF!</definedName>
    <definedName name="twr" localSheetId="7">#REF!</definedName>
    <definedName name="twr">#REF!</definedName>
    <definedName name="twrt" localSheetId="9">#REF!</definedName>
    <definedName name="twrt" localSheetId="8">#REF!</definedName>
    <definedName name="twrt" localSheetId="7">#REF!</definedName>
    <definedName name="twrt">#REF!</definedName>
    <definedName name="twt">#N/A</definedName>
    <definedName name="ty" localSheetId="9">#REF!</definedName>
    <definedName name="ty" localSheetId="8">#REF!</definedName>
    <definedName name="ty" localSheetId="7">#REF!</definedName>
    <definedName name="ty">#REF!</definedName>
    <definedName name="ty5e5y">#N/A</definedName>
    <definedName name="TYEHGE">#N/A</definedName>
    <definedName name="TYERY">#N/A</definedName>
    <definedName name="tyeyr">#N/A</definedName>
    <definedName name="tyhyt">#N/A</definedName>
    <definedName name="tyjnyt">#N/A</definedName>
    <definedName name="TYJTFY">#N/A</definedName>
    <definedName name="tyjy">#N/A</definedName>
    <definedName name="tykktyf">#N/A</definedName>
    <definedName name="tykktyk">#N/A</definedName>
    <definedName name="tykkyt">#N/A</definedName>
    <definedName name="tykty">#N/A</definedName>
    <definedName name="type" localSheetId="9">#REF!</definedName>
    <definedName name="type">#REF!</definedName>
    <definedName name="TYPE_INV" localSheetId="4">[226]GIVTR00P!$AJ$3:$AM$960</definedName>
    <definedName name="TYPE_INV" localSheetId="7">#REF!</definedName>
    <definedName name="TYPE_INV">#REF!</definedName>
    <definedName name="type1" localSheetId="9">#REF!</definedName>
    <definedName name="type1" localSheetId="7">#REF!</definedName>
    <definedName name="type1">#REF!</definedName>
    <definedName name="TYRYR">#N/A</definedName>
    <definedName name="TYTHT">#N/A</definedName>
    <definedName name="tytuyiiu">#N/A</definedName>
    <definedName name="tyty">#N/A</definedName>
    <definedName name="TYTYT">#N/A</definedName>
    <definedName name="TYTYTY">#N/A</definedName>
    <definedName name="TYUT">#N/A</definedName>
    <definedName name="TYYE">#N/A</definedName>
    <definedName name="U">#N/A</definedName>
    <definedName name="u_40239" localSheetId="9">#REF!</definedName>
    <definedName name="u_40239" localSheetId="8">#REF!</definedName>
    <definedName name="u_40239" localSheetId="7">#REF!</definedName>
    <definedName name="u_40239">#REF!</definedName>
    <definedName name="u_pang" localSheetId="9">#REF!</definedName>
    <definedName name="u_pang" localSheetId="8">#REF!</definedName>
    <definedName name="u_pang" localSheetId="7">#REF!</definedName>
    <definedName name="u_pang">#REF!</definedName>
    <definedName name="U6U">#N/A</definedName>
    <definedName name="udt">#N/A</definedName>
    <definedName name="udtu">#N/A</definedName>
    <definedName name="ue">#N/A</definedName>
    <definedName name="uee">#N/A</definedName>
    <definedName name="ueu">#N/A</definedName>
    <definedName name="UFPrn20020926134932" localSheetId="9">#REF!</definedName>
    <definedName name="UFPrn20020926134932">#REF!</definedName>
    <definedName name="UFPrn20020926135049" localSheetId="9">#REF!</definedName>
    <definedName name="UFPrn20020926135049">#REF!</definedName>
    <definedName name="UFPrn20020926140704" localSheetId="9">#REF!</definedName>
    <definedName name="UFPrn20020926140704">#REF!</definedName>
    <definedName name="UFPrn20020926140818" localSheetId="9">#REF!</definedName>
    <definedName name="UFPrn20020926140818">#REF!</definedName>
    <definedName name="UFPrn20020926140944" localSheetId="9">#REF!</definedName>
    <definedName name="UFPrn20020926140944">#REF!</definedName>
    <definedName name="UFPrn20020926151134" localSheetId="9">#REF!</definedName>
    <definedName name="UFPrn20020926151134">#REF!</definedName>
    <definedName name="UFPrn20021126143830" localSheetId="9">#REF!</definedName>
    <definedName name="UFPrn20021126143830">#REF!</definedName>
    <definedName name="UFPrn20030905152550" localSheetId="9">#REF!</definedName>
    <definedName name="UFPrn20030905152550">#REF!</definedName>
    <definedName name="UFPrn20030905152617" localSheetId="9">#REF!</definedName>
    <definedName name="UFPrn20030905152617">#REF!</definedName>
    <definedName name="UFPrn20030905152646" localSheetId="9">#REF!</definedName>
    <definedName name="UFPrn20030905152646">#REF!</definedName>
    <definedName name="UFPrn20031106141539" localSheetId="9">#REF!</definedName>
    <definedName name="UFPrn20031106141539">#REF!</definedName>
    <definedName name="UFPrn20040512120738" localSheetId="9">#REF!</definedName>
    <definedName name="UFPrn20040512120738">#REF!</definedName>
    <definedName name="UFPrn20040604145208" localSheetId="9">#REF!</definedName>
    <definedName name="UFPrn20040604145208">#REF!</definedName>
    <definedName name="UFPrn20050414084645" localSheetId="9">#REF!</definedName>
    <definedName name="UFPrn20050414084645">#REF!</definedName>
    <definedName name="UFPrn20050414085001" localSheetId="9">#REF!</definedName>
    <definedName name="UFPrn20050414085001">#REF!</definedName>
    <definedName name="UFPrn20050420155141" localSheetId="4">[227]Sum!$A$1:$M$37</definedName>
    <definedName name="UFPrn20050420155141" localSheetId="7">#REF!</definedName>
    <definedName name="UFPrn20050420155141">#REF!</definedName>
    <definedName name="UFPrn20050421082021" localSheetId="9">#REF!</definedName>
    <definedName name="UFPrn20050421082021" localSheetId="7">#REF!</definedName>
    <definedName name="UFPrn20050421082021">#REF!</definedName>
    <definedName name="UFPrn20050425153159" localSheetId="9">#REF!</definedName>
    <definedName name="UFPrn20050425153159">#REF!</definedName>
    <definedName name="UFPrn20050426091529" localSheetId="9">#REF!</definedName>
    <definedName name="UFPrn20050426091529">#REF!</definedName>
    <definedName name="UFPrn20050426095751" localSheetId="9">#REF!</definedName>
    <definedName name="UFPrn20050426095751">#REF!</definedName>
    <definedName name="UFPrn20050426095854" localSheetId="9">#REF!</definedName>
    <definedName name="UFPrn20050426095854">#REF!</definedName>
    <definedName name="UFPrn20050426100007" localSheetId="9">#REF!</definedName>
    <definedName name="UFPrn20050426100007">#REF!</definedName>
    <definedName name="uggbhj">#N/A</definedName>
    <definedName name="uggt6">#N/A</definedName>
    <definedName name="UGIKY">#N/A</definedName>
    <definedName name="UGMA" localSheetId="4">[63]DealerData!#REF!</definedName>
    <definedName name="UGMA" localSheetId="7">#REF!</definedName>
    <definedName name="UGMA">#REF!</definedName>
    <definedName name="UGMA_COM1" localSheetId="4">[63]DealerData!#REF!</definedName>
    <definedName name="UGMA_COM1" localSheetId="7">#REF!</definedName>
    <definedName name="UGMA_COM1">#REF!</definedName>
    <definedName name="UGMA_COM2" localSheetId="4">[63]DealerData!#REF!</definedName>
    <definedName name="UGMA_COM2" localSheetId="7">#REF!</definedName>
    <definedName name="UGMA_COM2">#REF!</definedName>
    <definedName name="UGMA1" localSheetId="4">[63]DealerData!#REF!</definedName>
    <definedName name="UGMA1">#REF!</definedName>
    <definedName name="UGMA2" localSheetId="4">[63]DealerData!#REF!</definedName>
    <definedName name="UGMA2">#REF!</definedName>
    <definedName name="ugygb">#N/A</definedName>
    <definedName name="uhi">#N/A</definedName>
    <definedName name="uhiuh">#N/A</definedName>
    <definedName name="uhju">#N/A</definedName>
    <definedName name="uhuhu">#N/A</definedName>
    <definedName name="uhuppc">#N/A</definedName>
    <definedName name="uhytf6">#N/A</definedName>
    <definedName name="UI">#N/A</definedName>
    <definedName name="uiii" localSheetId="4">[183]BS!$B$2:$B$706</definedName>
    <definedName name="uiii" localSheetId="7">#REF!</definedName>
    <definedName name="uiii">#REF!</definedName>
    <definedName name="uiiu">#N/A</definedName>
    <definedName name="uiiuh">#N/A</definedName>
    <definedName name="UIIUI">#N/A</definedName>
    <definedName name="uij">#N/A</definedName>
    <definedName name="uik">#N/A</definedName>
    <definedName name="uikh">#N/A</definedName>
    <definedName name="uio">#N/A</definedName>
    <definedName name="UIOO">#N/A</definedName>
    <definedName name="uiu" localSheetId="4">'[228]MEG US$ FS'!#REF!</definedName>
    <definedName name="uiu" localSheetId="7">#REF!</definedName>
    <definedName name="uiu">#REF!</definedName>
    <definedName name="uiui">#N/A</definedName>
    <definedName name="uiuuuu">#N/A</definedName>
    <definedName name="uiy" localSheetId="9">#REF!</definedName>
    <definedName name="uiy" localSheetId="8">#REF!</definedName>
    <definedName name="uiy" localSheetId="7">#REF!</definedName>
    <definedName name="uiy">#REF!</definedName>
    <definedName name="uj">#N/A</definedName>
    <definedName name="ujj" localSheetId="9" hidden="1">{"'Eng (page2)'!$A$1:$D$52"}</definedName>
    <definedName name="ujj" localSheetId="8" hidden="1">{"'Eng (page2)'!$A$1:$D$52"}</definedName>
    <definedName name="ujj" localSheetId="4" hidden="1">{"'Eng (page2)'!$A$1:$D$52"}</definedName>
    <definedName name="ujj" localSheetId="7" hidden="1">{"'Eng (page2)'!$A$1:$D$52"}</definedName>
    <definedName name="ujj" hidden="1">{"'Eng (page2)'!$A$1:$D$52"}</definedName>
    <definedName name="UJU">#N/A</definedName>
    <definedName name="UJUJ">#N/A</definedName>
    <definedName name="ujujj" localSheetId="9">#REF!</definedName>
    <definedName name="ujujj" localSheetId="8">#REF!</definedName>
    <definedName name="ujujj" localSheetId="7">#REF!</definedName>
    <definedName name="ujujj">#REF!</definedName>
    <definedName name="UJUU">#N/A</definedName>
    <definedName name="UJUUJ">#N/A</definedName>
    <definedName name="UJUUUU">#N/A</definedName>
    <definedName name="ukj">#N/A</definedName>
    <definedName name="UKKUU">#N/A</definedName>
    <definedName name="UKL" localSheetId="9" hidden="1">{"'Eng (page2)'!$A$1:$D$52"}</definedName>
    <definedName name="UKL" localSheetId="8" hidden="1">{"'Eng (page2)'!$A$1:$D$52"}</definedName>
    <definedName name="UKL" localSheetId="4" hidden="1">{"'Eng (page2)'!$A$1:$D$52"}</definedName>
    <definedName name="UKL" localSheetId="7" hidden="1">{"'Eng (page2)'!$A$1:$D$52"}</definedName>
    <definedName name="UKL" hidden="1">{"'Eng (page2)'!$A$1:$D$52"}</definedName>
    <definedName name="UKUK">#N/A</definedName>
    <definedName name="ukuu">#N/A</definedName>
    <definedName name="unew" localSheetId="9" hidden="1">{"'Model'!$A$1:$N$53"}</definedName>
    <definedName name="unew" localSheetId="8" hidden="1">{"'Model'!$A$1:$N$53"}</definedName>
    <definedName name="unew" localSheetId="4" hidden="1">{"'Model'!$A$1:$N$53"}</definedName>
    <definedName name="unew" localSheetId="7" hidden="1">{"'Model'!$A$1:$N$53"}</definedName>
    <definedName name="unew" hidden="1">{"'Model'!$A$1:$N$53"}</definedName>
    <definedName name="unhide">#N/A</definedName>
    <definedName name="unit" localSheetId="4">[97]data!$B$1:$B$41</definedName>
    <definedName name="unit" localSheetId="7">#REF!</definedName>
    <definedName name="unit">#REF!</definedName>
    <definedName name="Units" localSheetId="4">[156]Tables!$N$3:$N$10</definedName>
    <definedName name="Units" localSheetId="7">#REF!</definedName>
    <definedName name="Units">#REF!</definedName>
    <definedName name="unnamed" localSheetId="9">#REF!</definedName>
    <definedName name="unnamed" localSheetId="8">#REF!</definedName>
    <definedName name="unnamed" localSheetId="7">#REF!</definedName>
    <definedName name="unnamed">#REF!</definedName>
    <definedName name="unreal" localSheetId="9">#REF!</definedName>
    <definedName name="unreal" localSheetId="8">#REF!</definedName>
    <definedName name="unreal" localSheetId="7">#REF!</definedName>
    <definedName name="unreal">#REF!</definedName>
    <definedName name="Unrealized" localSheetId="9">#REF!</definedName>
    <definedName name="Unrealized" localSheetId="8">#REF!</definedName>
    <definedName name="Unrealized" localSheetId="7">#REF!</definedName>
    <definedName name="Unrealized">#REF!</definedName>
    <definedName name="UO" localSheetId="9" hidden="1">{#N/A,#N/A,FALSE,"Aa-Ab";#N/A,#N/A,FALSE,"A03";#N/A,#N/A,FALSE,"A03a_A07a";#N/A,#N/A,FALSE,"A04a";#N/A,#N/A,FALSE,"A05a";#N/A,#N/A,FALSE,"A08.02-03-04";#N/A,#N/A,FALSE,"A08a2-3";#N/A,#N/A,FALSE,"A08.05";#N/A,#N/A,FALSE,"A09a";#N/A,#N/A,FALSE,"A13.01";#N/A,#N/A,FALSE,"A16a";#N/A,#N/A,FALSE,"A16b";#N/A,#N/A,FALSE,"A16da";#N/A,#N/A,FALSE,"A16i 1";#N/A,#N/A,FALSE,"A26.01-02";#N/A,#N/A,FALSE,"A32.03";#N/A,#N/A,FALSE,"A32.04a";#N/A,#N/A,FALSE,"A33.01";#N/A,#N/A,FALSE,"A33.02";#N/A,#N/A,FALSE,"A36";#N/A,#N/A,FALSE,"A37.01-03";#N/A,#N/A,FALSE,"A41"}</definedName>
    <definedName name="UO" localSheetId="8" hidden="1">{#N/A,#N/A,FALSE,"Aa-Ab";#N/A,#N/A,FALSE,"A03";#N/A,#N/A,FALSE,"A03a_A07a";#N/A,#N/A,FALSE,"A04a";#N/A,#N/A,FALSE,"A05a";#N/A,#N/A,FALSE,"A08.02-03-04";#N/A,#N/A,FALSE,"A08a2-3";#N/A,#N/A,FALSE,"A08.05";#N/A,#N/A,FALSE,"A09a";#N/A,#N/A,FALSE,"A13.01";#N/A,#N/A,FALSE,"A16a";#N/A,#N/A,FALSE,"A16b";#N/A,#N/A,FALSE,"A16da";#N/A,#N/A,FALSE,"A16i 1";#N/A,#N/A,FALSE,"A26.01-02";#N/A,#N/A,FALSE,"A32.03";#N/A,#N/A,FALSE,"A32.04a";#N/A,#N/A,FALSE,"A33.01";#N/A,#N/A,FALSE,"A33.02";#N/A,#N/A,FALSE,"A36";#N/A,#N/A,FALSE,"A37.01-03";#N/A,#N/A,FALSE,"A41"}</definedName>
    <definedName name="UO" localSheetId="4" hidden="1">{#N/A,#N/A,FALSE,"Aa-Ab";#N/A,#N/A,FALSE,"A03";#N/A,#N/A,FALSE,"A03a_A07a";#N/A,#N/A,FALSE,"A04a";#N/A,#N/A,FALSE,"A05a";#N/A,#N/A,FALSE,"A08.02-03-04";#N/A,#N/A,FALSE,"A08a2-3";#N/A,#N/A,FALSE,"A08.05";#N/A,#N/A,FALSE,"A09a";#N/A,#N/A,FALSE,"A13.01";#N/A,#N/A,FALSE,"A16a";#N/A,#N/A,FALSE,"A16b";#N/A,#N/A,FALSE,"A16da";#N/A,#N/A,FALSE,"A16i 1";#N/A,#N/A,FALSE,"A26.01-02";#N/A,#N/A,FALSE,"A32.03";#N/A,#N/A,FALSE,"A32.04a";#N/A,#N/A,FALSE,"A33.01";#N/A,#N/A,FALSE,"A33.02";#N/A,#N/A,FALSE,"A36";#N/A,#N/A,FALSE,"A37.01-03";#N/A,#N/A,FALSE,"A41"}</definedName>
    <definedName name="UO" localSheetId="7" hidden="1">{#N/A,#N/A,FALSE,"Aa-Ab";#N/A,#N/A,FALSE,"A03";#N/A,#N/A,FALSE,"A03a_A07a";#N/A,#N/A,FALSE,"A04a";#N/A,#N/A,FALSE,"A05a";#N/A,#N/A,FALSE,"A08.02-03-04";#N/A,#N/A,FALSE,"A08a2-3";#N/A,#N/A,FALSE,"A08.05";#N/A,#N/A,FALSE,"A09a";#N/A,#N/A,FALSE,"A13.01";#N/A,#N/A,FALSE,"A16a";#N/A,#N/A,FALSE,"A16b";#N/A,#N/A,FALSE,"A16da";#N/A,#N/A,FALSE,"A16i 1";#N/A,#N/A,FALSE,"A26.01-02";#N/A,#N/A,FALSE,"A32.03";#N/A,#N/A,FALSE,"A32.04a";#N/A,#N/A,FALSE,"A33.01";#N/A,#N/A,FALSE,"A33.02";#N/A,#N/A,FALSE,"A36";#N/A,#N/A,FALSE,"A37.01-03";#N/A,#N/A,FALSE,"A41"}</definedName>
    <definedName name="UO" hidden="1">{#N/A,#N/A,FALSE,"Aa-Ab";#N/A,#N/A,FALSE,"A03";#N/A,#N/A,FALSE,"A03a_A07a";#N/A,#N/A,FALSE,"A04a";#N/A,#N/A,FALSE,"A05a";#N/A,#N/A,FALSE,"A08.02-03-04";#N/A,#N/A,FALSE,"A08a2-3";#N/A,#N/A,FALSE,"A08.05";#N/A,#N/A,FALSE,"A09a";#N/A,#N/A,FALSE,"A13.01";#N/A,#N/A,FALSE,"A16a";#N/A,#N/A,FALSE,"A16b";#N/A,#N/A,FALSE,"A16da";#N/A,#N/A,FALSE,"A16i 1";#N/A,#N/A,FALSE,"A26.01-02";#N/A,#N/A,FALSE,"A32.03";#N/A,#N/A,FALSE,"A32.04a";#N/A,#N/A,FALSE,"A33.01";#N/A,#N/A,FALSE,"A33.02";#N/A,#N/A,FALSE,"A36";#N/A,#N/A,FALSE,"A37.01-03";#N/A,#N/A,FALSE,"A41"}</definedName>
    <definedName name="uoiou">#N/A</definedName>
    <definedName name="UOO" localSheetId="9" hidden="1">{"'Eng (page2)'!$A$1:$D$52"}</definedName>
    <definedName name="UOO" localSheetId="8" hidden="1">{"'Eng (page2)'!$A$1:$D$52"}</definedName>
    <definedName name="UOO" localSheetId="4" hidden="1">{"'Eng (page2)'!$A$1:$D$52"}</definedName>
    <definedName name="UOO" localSheetId="7" hidden="1">{"'Eng (page2)'!$A$1:$D$52"}</definedName>
    <definedName name="UOO" hidden="1">{"'Eng (page2)'!$A$1:$D$52"}</definedName>
    <definedName name="uopp" localSheetId="9" hidden="1">{"'Eng (page2)'!$A$1:$D$52"}</definedName>
    <definedName name="uopp" localSheetId="8" hidden="1">{"'Eng (page2)'!$A$1:$D$52"}</definedName>
    <definedName name="uopp" localSheetId="4" hidden="1">{"'Eng (page2)'!$A$1:$D$52"}</definedName>
    <definedName name="uopp" localSheetId="7" hidden="1">{"'Eng (page2)'!$A$1:$D$52"}</definedName>
    <definedName name="uopp" hidden="1">{"'Eng (page2)'!$A$1:$D$52"}</definedName>
    <definedName name="Uor" localSheetId="9" hidden="1">{"'Eng (page2)'!$A$1:$D$52"}</definedName>
    <definedName name="Uor" localSheetId="8" hidden="1">{"'Eng (page2)'!$A$1:$D$52"}</definedName>
    <definedName name="Uor" localSheetId="4" hidden="1">{"'Eng (page2)'!$A$1:$D$52"}</definedName>
    <definedName name="Uor" localSheetId="7" hidden="1">{"'Eng (page2)'!$A$1:$D$52"}</definedName>
    <definedName name="Uor" hidden="1">{"'Eng (page2)'!$A$1:$D$52"}</definedName>
    <definedName name="upuyp">#N/A</definedName>
    <definedName name="ur">#N/A</definedName>
    <definedName name="UR5T">#N/A</definedName>
    <definedName name="urrt">#N/A</definedName>
    <definedName name="US" localSheetId="4">'[131]ADJ - RATE'!$B$3</definedName>
    <definedName name="US" localSheetId="7">#REF!</definedName>
    <definedName name="US">#REF!</definedName>
    <definedName name="USCPIRo" localSheetId="4">'[40]Economic Arguments'!$E$5</definedName>
    <definedName name="USCPIRo" localSheetId="7">#REF!</definedName>
    <definedName name="USCPIRo">#REF!</definedName>
    <definedName name="usd" localSheetId="9">#REF!</definedName>
    <definedName name="usd" localSheetId="8">#REF!</definedName>
    <definedName name="usd" localSheetId="7">#REF!</definedName>
    <definedName name="usd">#REF!</definedName>
    <definedName name="USD_AVG" localSheetId="4">'[73]Calculation of end rates'!#REF!</definedName>
    <definedName name="USD_AVG">#REF!</definedName>
    <definedName name="Used_Accts" localSheetId="4">[229]Used_Acc!$A$2:$B$747</definedName>
    <definedName name="Used_Accts" localSheetId="7">#REF!</definedName>
    <definedName name="Used_Accts">#REF!</definedName>
    <definedName name="ut">#N/A</definedName>
    <definedName name="utd">#N/A</definedName>
    <definedName name="utk">#N/A</definedName>
    <definedName name="UTLH1" localSheetId="9">#REF!</definedName>
    <definedName name="UTLH1" localSheetId="7">#REF!</definedName>
    <definedName name="UTLH1">#REF!</definedName>
    <definedName name="UTNH">#N/A</definedName>
    <definedName name="utrt">#N/A</definedName>
    <definedName name="uttuiti">#N/A</definedName>
    <definedName name="utu">#N/A</definedName>
    <definedName name="UTYYT">#N/A</definedName>
    <definedName name="uu">#N/A</definedName>
    <definedName name="uuu" localSheetId="9">#REF!</definedName>
    <definedName name="uuu" localSheetId="8">#REF!</definedName>
    <definedName name="uuu" localSheetId="7">#REF!</definedName>
    <definedName name="uuu">#REF!</definedName>
    <definedName name="uuuhg">#N/A</definedName>
    <definedName name="uuuu" localSheetId="9">#REF!</definedName>
    <definedName name="uuuu" localSheetId="8">#REF!</definedName>
    <definedName name="uuuu" localSheetId="7">#REF!</definedName>
    <definedName name="uuuu">#REF!</definedName>
    <definedName name="uuuuiiii" localSheetId="9">#REF!</definedName>
    <definedName name="uuuuiiii" localSheetId="8">#REF!</definedName>
    <definedName name="uuuuiiii" localSheetId="7">#REF!</definedName>
    <definedName name="uuuuiiii">#REF!</definedName>
    <definedName name="uuuuu">#N/A</definedName>
    <definedName name="UUUUUU" localSheetId="9">#REF!</definedName>
    <definedName name="UUUUUU" localSheetId="8">#REF!</definedName>
    <definedName name="UUUUUU" localSheetId="7">#REF!</definedName>
    <definedName name="UUUUUU">#REF!</definedName>
    <definedName name="UUUUUUU" localSheetId="9">#REF!</definedName>
    <definedName name="UUUUUUU" localSheetId="8">#REF!</definedName>
    <definedName name="UUUUUUU" localSheetId="7">#REF!</definedName>
    <definedName name="UUUUUUU">#REF!</definedName>
    <definedName name="UUUY">#N/A</definedName>
    <definedName name="uygi">#N/A</definedName>
    <definedName name="UYT">#N/A</definedName>
    <definedName name="UYU_AVG" localSheetId="4">'[73]Calculation of end rates'!#REF!</definedName>
    <definedName name="UYU_AVG" localSheetId="7">#REF!</definedName>
    <definedName name="UYU_AVG">#REF!</definedName>
    <definedName name="uyuh">#N/A</definedName>
    <definedName name="uyy">#N/A</definedName>
    <definedName name="uyyy" localSheetId="9">#REF!</definedName>
    <definedName name="uyyy" localSheetId="8">#REF!</definedName>
    <definedName name="uyyy" localSheetId="7">#REF!</definedName>
    <definedName name="uyyy">#REF!</definedName>
    <definedName name="v">#N/A</definedName>
    <definedName name="VALID01234" localSheetId="9">#REF!,#REF!</definedName>
    <definedName name="VALID01234" localSheetId="8">#REF!,#REF!</definedName>
    <definedName name="VALID01234" localSheetId="7">#REF!,#REF!</definedName>
    <definedName name="VALID01234">#REF!,#REF!</definedName>
    <definedName name="ValidAcctEl">NA()</definedName>
    <definedName name="ValidBooks" localSheetId="4">[187]BSLA!$A$2:$A$102</definedName>
    <definedName name="ValidBooks" localSheetId="7">#REF!</definedName>
    <definedName name="ValidBooks">#REF!</definedName>
    <definedName name="ValidProd">NA()</definedName>
    <definedName name="value" localSheetId="9">#REF!</definedName>
    <definedName name="value">#REF!</definedName>
    <definedName name="Values_Entered" localSheetId="9">IF(Loan_Amount*'CF 11-13'!Interest_Rate*Loan_Years*Loan_Start&gt;0,1,0)</definedName>
    <definedName name="Values_Entered" localSheetId="8">IF([0]!Loan_Amount*[0]!Interest_Rate*[0]!Loan_Years*[0]!Loan_Start&gt;0,1,0)</definedName>
    <definedName name="Values_Entered" localSheetId="4">IF('SH 7'!Loan_Amount*[0]!Interest_Rate*'SH 7'!Loan_Years*'SH 7'!Loan_Start&gt;0,1,0)</definedName>
    <definedName name="Values_Entered" localSheetId="7">IF('SH 9'!Loan_Amount*'SH 9'!Interest_Rate*'SH 9'!Loan_Years*'SH 9'!Loan_Start&gt;0,1,0)</definedName>
    <definedName name="Values_Entered">IF(Loan_Amount*[0]!Interest_Rate*Loan_Years*Loan_Start&gt;0,1,0)</definedName>
    <definedName name="Variable_Activity" localSheetId="4">[145]Calculations!$B$9</definedName>
    <definedName name="Variable_Activity" localSheetId="7">#REF!</definedName>
    <definedName name="Variable_Activity">#REF!</definedName>
    <definedName name="Variable_Contract_Period_From">NA()</definedName>
    <definedName name="Variable_Contract_Period_To">NA()</definedName>
    <definedName name="Variable_Major_Client_Description" localSheetId="4">[145]Calculations!$B$7</definedName>
    <definedName name="Variable_Major_Client_Description" localSheetId="7">#REF!</definedName>
    <definedName name="Variable_Major_Client_Description">#REF!</definedName>
    <definedName name="Variable_Profit_Centre_Hierarchy" localSheetId="4">[145]Calculations!$B$6</definedName>
    <definedName name="Variable_Profit_Centre_Hierarchy" localSheetId="7">#REF!</definedName>
    <definedName name="Variable_Profit_Centre_Hierarchy">#REF!</definedName>
    <definedName name="Variable_Region" localSheetId="4">[145]Calculations!$B$10</definedName>
    <definedName name="Variable_Region" localSheetId="7">#REF!</definedName>
    <definedName name="Variable_Region">#REF!</definedName>
    <definedName name="vat" localSheetId="9">#REF!</definedName>
    <definedName name="vat" localSheetId="8">#REF!</definedName>
    <definedName name="vat" localSheetId="7">#REF!</definedName>
    <definedName name="vat">#REF!</definedName>
    <definedName name="vbesr">#N/A</definedName>
    <definedName name="VBV">#N/A</definedName>
    <definedName name="VBVB">#N/A</definedName>
    <definedName name="vc">#N/A</definedName>
    <definedName name="VCA" localSheetId="9">#REF!</definedName>
    <definedName name="VCA">#REF!</definedName>
    <definedName name="vcn" localSheetId="4">[97]data!$G$1:$G$57</definedName>
    <definedName name="vcn" localSheetId="7">#REF!</definedName>
    <definedName name="vcn">#REF!</definedName>
    <definedName name="vcnb">#N/A</definedName>
    <definedName name="vcx" localSheetId="9" hidden="1">{"'Model'!$A$1:$N$53"}</definedName>
    <definedName name="vcx" localSheetId="8" hidden="1">{"'Model'!$A$1:$N$53"}</definedName>
    <definedName name="vcx" localSheetId="4" hidden="1">{"'Model'!$A$1:$N$53"}</definedName>
    <definedName name="vcx" localSheetId="7" hidden="1">{"'Model'!$A$1:$N$53"}</definedName>
    <definedName name="vcx" hidden="1">{"'Model'!$A$1:$N$53"}</definedName>
    <definedName name="vcxhhd">#N/A</definedName>
    <definedName name="VDD">#N/A</definedName>
    <definedName name="vddgg">#N/A</definedName>
    <definedName name="vderfd">#N/A</definedName>
    <definedName name="vderrg">#N/A</definedName>
    <definedName name="VDF" localSheetId="9" hidden="1">{"'Eng (page2)'!$A$1:$D$52"}</definedName>
    <definedName name="VDF" localSheetId="8" hidden="1">{"'Eng (page2)'!$A$1:$D$52"}</definedName>
    <definedName name="VDF" localSheetId="4" hidden="1">{"'Eng (page2)'!$A$1:$D$52"}</definedName>
    <definedName name="VDF" localSheetId="7" hidden="1">{"'Eng (page2)'!$A$1:$D$52"}</definedName>
    <definedName name="VDF" hidden="1">{"'Eng (page2)'!$A$1:$D$52"}</definedName>
    <definedName name="vdfdf">#N/A</definedName>
    <definedName name="VDFDFVD">#N/A</definedName>
    <definedName name="vdfe">#N/A</definedName>
    <definedName name="vdfer">#N/A</definedName>
    <definedName name="vdfersg">#N/A</definedName>
    <definedName name="vdfre">#N/A</definedName>
    <definedName name="VDFRS" localSheetId="9">#REF!</definedName>
    <definedName name="VDFRS" localSheetId="8">#REF!</definedName>
    <definedName name="VDFRS" localSheetId="7">#REF!</definedName>
    <definedName name="VDFRS">#REF!</definedName>
    <definedName name="vdfs">#N/A</definedName>
    <definedName name="VDFV">#N/A</definedName>
    <definedName name="VDFVERS">#N/A</definedName>
    <definedName name="VDFVERVR">#N/A</definedName>
    <definedName name="VDFVRE">#N/A</definedName>
    <definedName name="vdggdg">#N/A</definedName>
    <definedName name="vdrevr">#N/A</definedName>
    <definedName name="vdsfv">#N/A</definedName>
    <definedName name="vdsves">#N/A</definedName>
    <definedName name="vdsvre">#N/A</definedName>
    <definedName name="vdvfd">#N/A</definedName>
    <definedName name="veds">#N/A</definedName>
    <definedName name="veevee" localSheetId="9" hidden="1">{"'Model'!$A$1:$N$53"}</definedName>
    <definedName name="veevee" localSheetId="8" hidden="1">{"'Model'!$A$1:$N$53"}</definedName>
    <definedName name="veevee" localSheetId="4" hidden="1">{"'Model'!$A$1:$N$53"}</definedName>
    <definedName name="veevee" localSheetId="7" hidden="1">{"'Model'!$A$1:$N$53"}</definedName>
    <definedName name="veevee" hidden="1">{"'Model'!$A$1:$N$53"}</definedName>
    <definedName name="VEK" localSheetId="9">#REF!</definedName>
    <definedName name="VEK">#REF!</definedName>
    <definedName name="Version" localSheetId="9">#REF!</definedName>
    <definedName name="Version">#REF!</definedName>
    <definedName name="VESGRES">#N/A</definedName>
    <definedName name="vevevdv" localSheetId="9">#REF!</definedName>
    <definedName name="vevevdv">#REF!</definedName>
    <definedName name="vfbd">#N/A</definedName>
    <definedName name="vfd">#N/A</definedName>
    <definedName name="vfddg">#N/A</definedName>
    <definedName name="vfdegfd">#N/A</definedName>
    <definedName name="VFDERS">#N/A</definedName>
    <definedName name="VFDFDGFFD">#N/A</definedName>
    <definedName name="VFDFDVFD">#N/A</definedName>
    <definedName name="vfdfgd">#N/A</definedName>
    <definedName name="vfdgd">#N/A</definedName>
    <definedName name="vfdrd">#N/A</definedName>
    <definedName name="vfdresg">#N/A</definedName>
    <definedName name="vfdser">#N/A</definedName>
    <definedName name="vfdsg">#N/A</definedName>
    <definedName name="VFDSVF">#N/A</definedName>
    <definedName name="vfdver">#N/A</definedName>
    <definedName name="VFDVESR">#N/A</definedName>
    <definedName name="VFDVRE">#N/A</definedName>
    <definedName name="VFDVSR">#N/A</definedName>
    <definedName name="VFE">#N/A</definedName>
    <definedName name="VFED">#N/A</definedName>
    <definedName name="vfeergd">#N/A</definedName>
    <definedName name="vfeg">#N/A</definedName>
    <definedName name="vfegf">#N/A</definedName>
    <definedName name="vfejfjf">#N/A</definedName>
    <definedName name="vfer">#N/A</definedName>
    <definedName name="vferd">#N/A</definedName>
    <definedName name="vferg">#N/A</definedName>
    <definedName name="VFF">#N/A</definedName>
    <definedName name="vffd">#N/A</definedName>
    <definedName name="VFFDR">#N/A</definedName>
    <definedName name="VFFDX">#N/A</definedName>
    <definedName name="vffer">#N/A</definedName>
    <definedName name="vffgs">#N/A</definedName>
    <definedName name="VFFVDSD">#N/A</definedName>
    <definedName name="vffvfd">#N/A</definedName>
    <definedName name="vffvfrd">#N/A</definedName>
    <definedName name="vfgdf">#N/A</definedName>
    <definedName name="vfgrd">#N/A</definedName>
    <definedName name="vfgre">#N/A</definedName>
    <definedName name="vfrd">#N/A</definedName>
    <definedName name="vfrdf">#N/A</definedName>
    <definedName name="vfrf">#N/A</definedName>
    <definedName name="vfser">#N/A</definedName>
    <definedName name="vfserg">#N/A</definedName>
    <definedName name="vfsgfgf">#N/A</definedName>
    <definedName name="vfsgr">#N/A</definedName>
    <definedName name="vfsgrs">#N/A</definedName>
    <definedName name="vfsr">#N/A</definedName>
    <definedName name="vfsrd">#N/A</definedName>
    <definedName name="vfsrg">#N/A</definedName>
    <definedName name="vfsrgdf">#N/A</definedName>
    <definedName name="vfvdff">#N/A</definedName>
    <definedName name="vfves">#N/A</definedName>
    <definedName name="VFVESRRE">#N/A</definedName>
    <definedName name="vfvfddfv">#N/A</definedName>
    <definedName name="vfvfdvf">#N/A</definedName>
    <definedName name="VFVFSER">#N/A</definedName>
    <definedName name="vfvrefd">#N/A</definedName>
    <definedName name="VFVSER">#N/A</definedName>
    <definedName name="vfvsr">#N/A</definedName>
    <definedName name="vgghhj">#N/A</definedName>
    <definedName name="vgh">#N/A</definedName>
    <definedName name="vgi">#N/A</definedName>
    <definedName name="vgyivg">#N/A</definedName>
    <definedName name="vhjmt" localSheetId="4">[97]data!$D$1:$D$27</definedName>
    <definedName name="vhjmt" localSheetId="7">#REF!</definedName>
    <definedName name="vhjmt">#REF!</definedName>
    <definedName name="vhk">#N/A</definedName>
    <definedName name="view" localSheetId="9">#REF!</definedName>
    <definedName name="view" localSheetId="7">#REF!</definedName>
    <definedName name="view">#REF!</definedName>
    <definedName name="vigy">#N/A</definedName>
    <definedName name="viv">#N/A</definedName>
    <definedName name="viy">#N/A</definedName>
    <definedName name="viyg">#N/A</definedName>
    <definedName name="viygiyg">#N/A</definedName>
    <definedName name="vj">#N/A</definedName>
    <definedName name="VJDNB">#N/A</definedName>
    <definedName name="vjjv">#N/A</definedName>
    <definedName name="VJVJ">#N/A</definedName>
    <definedName name="VJVJVJ">#N/A</definedName>
    <definedName name="VKA" localSheetId="9">#REF!</definedName>
    <definedName name="VKA">#REF!</definedName>
    <definedName name="vkf">#N/A</definedName>
    <definedName name="vkh">#N/A</definedName>
    <definedName name="vkvy">#N/A</definedName>
    <definedName name="VL" localSheetId="9">#REF!</definedName>
    <definedName name="VL">#REF!</definedName>
    <definedName name="vmjn">#N/A</definedName>
    <definedName name="VMM">#N/A</definedName>
    <definedName name="vmmx">#N/A</definedName>
    <definedName name="VMVMM">#N/A</definedName>
    <definedName name="VMW" localSheetId="9">#REF!</definedName>
    <definedName name="VMW">#REF!</definedName>
    <definedName name="vnnv">#N/A</definedName>
    <definedName name="VNTt1" localSheetId="9">#REF!</definedName>
    <definedName name="VNTt1">#REF!</definedName>
    <definedName name="VNTt10" localSheetId="9">#REF!</definedName>
    <definedName name="VNTt10">#REF!</definedName>
    <definedName name="VNTt11" localSheetId="9">#REF!</definedName>
    <definedName name="VNTt11">#REF!</definedName>
    <definedName name="VNTt12" localSheetId="9">#REF!</definedName>
    <definedName name="VNTt12">#REF!</definedName>
    <definedName name="VNTt2" localSheetId="9">#REF!</definedName>
    <definedName name="VNTt2">#REF!</definedName>
    <definedName name="VNTt3" localSheetId="9">#REF!</definedName>
    <definedName name="VNTt3">#REF!</definedName>
    <definedName name="VNTt4" localSheetId="9">#REF!</definedName>
    <definedName name="VNTt4">#REF!</definedName>
    <definedName name="VNTt5" localSheetId="9">#REF!</definedName>
    <definedName name="VNTt5">#REF!</definedName>
    <definedName name="VNTt6" localSheetId="9">#REF!</definedName>
    <definedName name="VNTt6">#REF!</definedName>
    <definedName name="VNTt7" localSheetId="9">#REF!</definedName>
    <definedName name="VNTt7">#REF!</definedName>
    <definedName name="VNTt8" localSheetId="9">#REF!</definedName>
    <definedName name="VNTt8">#REF!</definedName>
    <definedName name="VNTt9" localSheetId="9">#REF!</definedName>
    <definedName name="VNTt9">#REF!</definedName>
    <definedName name="VNVNVN">#N/A</definedName>
    <definedName name="vo">#N/A</definedName>
    <definedName name="VOT" localSheetId="9">#REF!</definedName>
    <definedName name="VOT">#REF!</definedName>
    <definedName name="vr">#N/A</definedName>
    <definedName name="vregg">#N/A</definedName>
    <definedName name="VRERESDF">#N/A</definedName>
    <definedName name="VRERVES">#N/A</definedName>
    <definedName name="vresldd">#N/A</definedName>
    <definedName name="VRESR">#N/A</definedName>
    <definedName name="VREVRE">#N/A</definedName>
    <definedName name="vrfer">#N/A</definedName>
    <definedName name="vrfers">#N/A</definedName>
    <definedName name="VRFFV">#N/A</definedName>
    <definedName name="vrfserf">#N/A</definedName>
    <definedName name="vrgd">#N/A</definedName>
    <definedName name="vrsgsd">#N/A</definedName>
    <definedName name="vsdv">#N/A</definedName>
    <definedName name="vsereg">#N/A</definedName>
    <definedName name="vsr">#N/A</definedName>
    <definedName name="vsvf">#N/A</definedName>
    <definedName name="vsvser">#N/A</definedName>
    <definedName name="VTM_1" localSheetId="9" hidden="1">#REF!</definedName>
    <definedName name="VTM_1" hidden="1">#REF!</definedName>
    <definedName name="VTM_3" localSheetId="4" hidden="1">[230]G360!#REF!</definedName>
    <definedName name="VTM_3" localSheetId="7" hidden="1">#REF!</definedName>
    <definedName name="VTM_3" hidden="1">#REF!</definedName>
    <definedName name="VTM_47401" localSheetId="9" hidden="1">#REF!</definedName>
    <definedName name="VTM_47401" localSheetId="7" hidden="1">#REF!</definedName>
    <definedName name="VTM_47401" hidden="1">#REF!</definedName>
    <definedName name="VTM_47402" localSheetId="9" hidden="1">#REF!</definedName>
    <definedName name="VTM_47402" hidden="1">#REF!</definedName>
    <definedName name="VTM_47403" localSheetId="9" hidden="1">#REF!</definedName>
    <definedName name="VTM_47403" hidden="1">#REF!</definedName>
    <definedName name="VTM_47404" localSheetId="9" hidden="1">#REF!</definedName>
    <definedName name="VTM_47404" hidden="1">#REF!</definedName>
    <definedName name="VTM_47405" localSheetId="9" hidden="1">#REF!</definedName>
    <definedName name="VTM_47405" hidden="1">#REF!</definedName>
    <definedName name="VTT" localSheetId="9">#REF!</definedName>
    <definedName name="VTT">#REF!</definedName>
    <definedName name="vut" localSheetId="9">#REF!</definedName>
    <definedName name="vut">#REF!</definedName>
    <definedName name="vuujv">#N/A</definedName>
    <definedName name="vv">#N/A</definedName>
    <definedName name="vvd">#N/A</definedName>
    <definedName name="vvfdsfvdf">#N/A</definedName>
    <definedName name="VVFFD">#N/A</definedName>
    <definedName name="VVFFVDFD">#N/A</definedName>
    <definedName name="vvfsfd">#N/A</definedName>
    <definedName name="VVFVSER">#N/A</definedName>
    <definedName name="VVMVMMV">#N/A</definedName>
    <definedName name="vvref">#N/A</definedName>
    <definedName name="vvv" localSheetId="9" hidden="1">{"sum_mth",#N/A,FALSE,"SUM-MTH";"sum_mth_สะสม",#N/A,FALSE,"SUM-MTH";"sum_mth_ผลการดำเนินงาน",#N/A,FALSE,"SUM-MTH";"sum_mth_ผลการดำเนินงาน_สะสม",#N/A,FALSE,"SUM-MTH"}</definedName>
    <definedName name="vvv" localSheetId="8" hidden="1">{"sum_mth",#N/A,FALSE,"SUM-MTH";"sum_mth_สะสม",#N/A,FALSE,"SUM-MTH";"sum_mth_ผลการดำเนินงาน",#N/A,FALSE,"SUM-MTH";"sum_mth_ผลการดำเนินงาน_สะสม",#N/A,FALSE,"SUM-MTH"}</definedName>
    <definedName name="vvv" localSheetId="4" hidden="1">{"sum_mth",#N/A,FALSE,"SUM-MTH";"sum_mth_สะสม",#N/A,FALSE,"SUM-MTH";"sum_mth_ผลการดำเนินงาน",#N/A,FALSE,"SUM-MTH";"sum_mth_ผลการดำเนินงาน_สะสม",#N/A,FALSE,"SUM-MTH"}</definedName>
    <definedName name="vvv" localSheetId="7" hidden="1">{"sum_mth",#N/A,FALSE,"SUM-MTH";"sum_mth_สะสม",#N/A,FALSE,"SUM-MTH";"sum_mth_ผลการดำเนินงาน",#N/A,FALSE,"SUM-MTH";"sum_mth_ผลการดำเนินงาน_สะสม",#N/A,FALSE,"SUM-MTH"}</definedName>
    <definedName name="vvv" hidden="1">{"sum_mth",#N/A,FALSE,"SUM-MTH";"sum_mth_สะสม",#N/A,FALSE,"SUM-MTH";"sum_mth_ผลการดำเนินงาน",#N/A,FALSE,"SUM-MTH";"sum_mth_ผลการดำเนินงาน_สะสม",#N/A,FALSE,"SUM-MTH"}</definedName>
    <definedName name="VVVV">#N/A</definedName>
    <definedName name="vvvvvv" localSheetId="9" hidden="1">{"sum_mth",#N/A,FALSE,"SUM-MTH";"sum_mth_สะสม",#N/A,FALSE,"SUM-MTH";"sum_mth_ผลการดำเนินงาน",#N/A,FALSE,"SUM-MTH";"sum_mth_ผลการดำเนินงาน_สะสม",#N/A,FALSE,"SUM-MTH"}</definedName>
    <definedName name="vvvvvv" localSheetId="8" hidden="1">{"sum_mth",#N/A,FALSE,"SUM-MTH";"sum_mth_สะสม",#N/A,FALSE,"SUM-MTH";"sum_mth_ผลการดำเนินงาน",#N/A,FALSE,"SUM-MTH";"sum_mth_ผลการดำเนินงาน_สะสม",#N/A,FALSE,"SUM-MTH"}</definedName>
    <definedName name="vvvvvv" localSheetId="4" hidden="1">{"sum_mth",#N/A,FALSE,"SUM-MTH";"sum_mth_สะสม",#N/A,FALSE,"SUM-MTH";"sum_mth_ผลการดำเนินงาน",#N/A,FALSE,"SUM-MTH";"sum_mth_ผลการดำเนินงาน_สะสม",#N/A,FALSE,"SUM-MTH"}</definedName>
    <definedName name="vvvvvv" localSheetId="7" hidden="1">{"sum_mth",#N/A,FALSE,"SUM-MTH";"sum_mth_สะสม",#N/A,FALSE,"SUM-MTH";"sum_mth_ผลการดำเนินงาน",#N/A,FALSE,"SUM-MTH";"sum_mth_ผลการดำเนินงาน_สะสม",#N/A,FALSE,"SUM-MTH"}</definedName>
    <definedName name="vvvvvv" hidden="1">{"sum_mth",#N/A,FALSE,"SUM-MTH";"sum_mth_สะสม",#N/A,FALSE,"SUM-MTH";"sum_mth_ผลการดำเนินงาน",#N/A,FALSE,"SUM-MTH";"sum_mth_ผลการดำเนินงาน_สะสม",#N/A,FALSE,"SUM-MTH"}</definedName>
    <definedName name="vxdsvggg">#N/A</definedName>
    <definedName name="vxvx" localSheetId="9" hidden="1">{"'Eng (page2)'!$A$1:$D$52"}</definedName>
    <definedName name="vxvx" localSheetId="8" hidden="1">{"'Eng (page2)'!$A$1:$D$52"}</definedName>
    <definedName name="vxvx" localSheetId="4" hidden="1">{"'Eng (page2)'!$A$1:$D$52"}</definedName>
    <definedName name="vxvx" localSheetId="7" hidden="1">{"'Eng (page2)'!$A$1:$D$52"}</definedName>
    <definedName name="vxvx" hidden="1">{"'Eng (page2)'!$A$1:$D$52"}</definedName>
    <definedName name="vxvxert" localSheetId="9" hidden="1">{"'Eng (page2)'!$A$1:$D$52"}</definedName>
    <definedName name="vxvxert" localSheetId="8" hidden="1">{"'Eng (page2)'!$A$1:$D$52"}</definedName>
    <definedName name="vxvxert" localSheetId="4" hidden="1">{"'Eng (page2)'!$A$1:$D$52"}</definedName>
    <definedName name="vxvxert" localSheetId="7" hidden="1">{"'Eng (page2)'!$A$1:$D$52"}</definedName>
    <definedName name="vxvxert" hidden="1">{"'Eng (page2)'!$A$1:$D$52"}</definedName>
    <definedName name="w">#N/A</definedName>
    <definedName name="W3AFWE">#N/A</definedName>
    <definedName name="W3EFA">#N/A</definedName>
    <definedName name="W3EWE">#N/A</definedName>
    <definedName name="W3FEFW3E">#N/A</definedName>
    <definedName name="W3RA">#N/A</definedName>
    <definedName name="W3RFWE">#N/A</definedName>
    <definedName name="w3te">#N/A</definedName>
    <definedName name="w3twe">#N/A</definedName>
    <definedName name="w45yw">#N/A</definedName>
    <definedName name="w4g4e">#N/A</definedName>
    <definedName name="w4y34w">#N/A</definedName>
    <definedName name="w4y43">#N/A</definedName>
    <definedName name="w6w">#N/A</definedName>
    <definedName name="wa">#N/A</definedName>
    <definedName name="WA3ERWA">#N/A</definedName>
    <definedName name="WA3FAW3">#N/A</definedName>
    <definedName name="WA4ETW">#N/A</definedName>
    <definedName name="WA4ETWA4">#N/A</definedName>
    <definedName name="WAAWFE3">#N/A</definedName>
    <definedName name="wae">#N/A</definedName>
    <definedName name="WAEF">#N/A</definedName>
    <definedName name="WAEFA3W">#N/A</definedName>
    <definedName name="WAEFEW">#N/A</definedName>
    <definedName name="WAEFEWF">#N/A</definedName>
    <definedName name="waeffewewf">#N/A</definedName>
    <definedName name="WAEFWA">#N/A</definedName>
    <definedName name="waefwef">#N/A</definedName>
    <definedName name="waew" localSheetId="9" hidden="1">{#N/A,#N/A,FALSE,"4_TOTAL";#N/A,#N/A,FALSE,"3_2TOTAL";#N/A,#N/A,FALSE,"5_INCOME";#N/A,#N/A,FALSE,"2_2LEV";#N/A,#N/A,FALSE,"2_2LEVYTD";#N/A,#N/A,FALSE,"BALANCE";#N/A,#N/A,FALSE,"CASHFLOW";#N/A,#N/A,FALSE,"PRODUCT";#N/A,#N/A,FALSE,"SALES";#N/A,#N/A,FALSE,"AGING"}</definedName>
    <definedName name="waew" localSheetId="8" hidden="1">{#N/A,#N/A,FALSE,"4_TOTAL";#N/A,#N/A,FALSE,"3_2TOTAL";#N/A,#N/A,FALSE,"5_INCOME";#N/A,#N/A,FALSE,"2_2LEV";#N/A,#N/A,FALSE,"2_2LEVYTD";#N/A,#N/A,FALSE,"BALANCE";#N/A,#N/A,FALSE,"CASHFLOW";#N/A,#N/A,FALSE,"PRODUCT";#N/A,#N/A,FALSE,"SALES";#N/A,#N/A,FALSE,"AGING"}</definedName>
    <definedName name="waew" localSheetId="4" hidden="1">{#N/A,#N/A,FALSE,"4_TOTAL";#N/A,#N/A,FALSE,"3_2TOTAL";#N/A,#N/A,FALSE,"5_INCOME";#N/A,#N/A,FALSE,"2_2LEV";#N/A,#N/A,FALSE,"2_2LEVYTD";#N/A,#N/A,FALSE,"BALANCE";#N/A,#N/A,FALSE,"CASHFLOW";#N/A,#N/A,FALSE,"PRODUCT";#N/A,#N/A,FALSE,"SALES";#N/A,#N/A,FALSE,"AGING"}</definedName>
    <definedName name="waew" localSheetId="7" hidden="1">{#N/A,#N/A,FALSE,"4_TOTAL";#N/A,#N/A,FALSE,"3_2TOTAL";#N/A,#N/A,FALSE,"5_INCOME";#N/A,#N/A,FALSE,"2_2LEV";#N/A,#N/A,FALSE,"2_2LEVYTD";#N/A,#N/A,FALSE,"BALANCE";#N/A,#N/A,FALSE,"CASHFLOW";#N/A,#N/A,FALSE,"PRODUCT";#N/A,#N/A,FALSE,"SALES";#N/A,#N/A,FALSE,"AGING"}</definedName>
    <definedName name="waew" hidden="1">{#N/A,#N/A,FALSE,"4_TOTAL";#N/A,#N/A,FALSE,"3_2TOTAL";#N/A,#N/A,FALSE,"5_INCOME";#N/A,#N/A,FALSE,"2_2LEV";#N/A,#N/A,FALSE,"2_2LEVYTD";#N/A,#N/A,FALSE,"BALANCE";#N/A,#N/A,FALSE,"CASHFLOW";#N/A,#N/A,FALSE,"PRODUCT";#N/A,#N/A,FALSE,"SALES";#N/A,#N/A,FALSE,"AGING"}</definedName>
    <definedName name="WAF33E">#N/A</definedName>
    <definedName name="WAF3W">#N/A</definedName>
    <definedName name="wafeefwa">#N/A</definedName>
    <definedName name="WAFEEWAF">#N/A</definedName>
    <definedName name="WAFEFW">#N/A</definedName>
    <definedName name="WAFEFWEA">#N/A</definedName>
    <definedName name="WAFEWEA">#N/A</definedName>
    <definedName name="WAFEWF">#N/A</definedName>
    <definedName name="WAFW3">#N/A</definedName>
    <definedName name="WAGEGWAEG">#N/A</definedName>
    <definedName name="WAKEWKL">#N/A</definedName>
    <definedName name="Wal_Mart" localSheetId="9">#REF!</definedName>
    <definedName name="Wal_Mart">#REF!</definedName>
    <definedName name="walkthrough" localSheetId="9" hidden="1">{"'Eng (page2)'!$A$1:$D$52"}</definedName>
    <definedName name="walkthrough" localSheetId="8" hidden="1">{"'Eng (page2)'!$A$1:$D$52"}</definedName>
    <definedName name="walkthrough" localSheetId="4" hidden="1">{"'Eng (page2)'!$A$1:$D$52"}</definedName>
    <definedName name="walkthrough" localSheetId="7" hidden="1">{"'Eng (page2)'!$A$1:$D$52"}</definedName>
    <definedName name="walkthrough" hidden="1">{"'Eng (page2)'!$A$1:$D$52"}</definedName>
    <definedName name="wanna" localSheetId="9" hidden="1">{"'Model'!$A$1:$N$53"}</definedName>
    <definedName name="wanna" localSheetId="8" hidden="1">{"'Model'!$A$1:$N$53"}</definedName>
    <definedName name="wanna" localSheetId="4" hidden="1">{"'Model'!$A$1:$N$53"}</definedName>
    <definedName name="wanna" localSheetId="7" hidden="1">{"'Model'!$A$1:$N$53"}</definedName>
    <definedName name="wanna" hidden="1">{"'Model'!$A$1:$N$53"}</definedName>
    <definedName name="wannn" localSheetId="9" hidden="1">{"'Eng (page2)'!$A$1:$D$52"}</definedName>
    <definedName name="wannn" localSheetId="8" hidden="1">{"'Eng (page2)'!$A$1:$D$52"}</definedName>
    <definedName name="wannn" localSheetId="4" hidden="1">{"'Eng (page2)'!$A$1:$D$52"}</definedName>
    <definedName name="wannn" localSheetId="7" hidden="1">{"'Eng (page2)'!$A$1:$D$52"}</definedName>
    <definedName name="wannn" hidden="1">{"'Eng (page2)'!$A$1:$D$52"}</definedName>
    <definedName name="wat" localSheetId="4">[161]J1!$L$10</definedName>
    <definedName name="wat" localSheetId="7">#REF!</definedName>
    <definedName name="wat">#REF!</definedName>
    <definedName name="WAT4WE">#N/A</definedName>
    <definedName name="WAWA">#N/A</definedName>
    <definedName name="WAWEF">#N/A</definedName>
    <definedName name="WAWF3W3">#N/A</definedName>
    <definedName name="wbs" localSheetId="9">#REF!</definedName>
    <definedName name="wbs" localSheetId="7">#REF!</definedName>
    <definedName name="wbs">#REF!</definedName>
    <definedName name="wceew">#N/A</definedName>
    <definedName name="wd">#N/A</definedName>
    <definedName name="WDD">#N/A</definedName>
    <definedName name="WDEWFCD" localSheetId="9" hidden="1">#REF!</definedName>
    <definedName name="WDEWFCD" hidden="1">#REF!</definedName>
    <definedName name="wdss">#N/A</definedName>
    <definedName name="wdsssw">#N/A</definedName>
    <definedName name="wdw">#N/A</definedName>
    <definedName name="WE" localSheetId="9">#REF!</definedName>
    <definedName name="WE" localSheetId="8">#REF!</definedName>
    <definedName name="WE" localSheetId="7">#REF!</definedName>
    <definedName name="WE">#REF!</definedName>
    <definedName name="WEA">#N/A</definedName>
    <definedName name="WEA4WAE">#N/A</definedName>
    <definedName name="WEAERKWKLWL">#N/A</definedName>
    <definedName name="weaf">#N/A</definedName>
    <definedName name="WEAF3WAE">#N/A</definedName>
    <definedName name="weafce">#N/A</definedName>
    <definedName name="WEAFEW">#N/A</definedName>
    <definedName name="WEAFEWA">#N/A</definedName>
    <definedName name="weafewafwe">#N/A</definedName>
    <definedName name="weafewf">#N/A</definedName>
    <definedName name="WEAFF3WE">#N/A</definedName>
    <definedName name="WEAFFAWE">#N/A</definedName>
    <definedName name="WEAFFEWAFEW">#N/A</definedName>
    <definedName name="weafw3">#N/A</definedName>
    <definedName name="WEAFWE">#N/A</definedName>
    <definedName name="WEAFWEAF">#N/A</definedName>
    <definedName name="WEAJEK">#N/A</definedName>
    <definedName name="wealk">#N/A</definedName>
    <definedName name="wearfe">#N/A</definedName>
    <definedName name="WEARWEA">#N/A</definedName>
    <definedName name="weawef">#N/A</definedName>
    <definedName name="weawt">#N/A</definedName>
    <definedName name="wecew">#N/A</definedName>
    <definedName name="WED" localSheetId="9" hidden="1">{"'Eng (page2)'!$A$1:$D$52"}</definedName>
    <definedName name="WED" localSheetId="8" hidden="1">{"'Eng (page2)'!$A$1:$D$52"}</definedName>
    <definedName name="WED" localSheetId="4" hidden="1">{"'Eng (page2)'!$A$1:$D$52"}</definedName>
    <definedName name="WED" localSheetId="7" hidden="1">{"'Eng (page2)'!$A$1:$D$52"}</definedName>
    <definedName name="WED" hidden="1">{"'Eng (page2)'!$A$1:$D$52"}</definedName>
    <definedName name="weee" localSheetId="9" hidden="1">{"'Eng (page2)'!$A$1:$D$52"}</definedName>
    <definedName name="weee" localSheetId="8" hidden="1">{"'Eng (page2)'!$A$1:$D$52"}</definedName>
    <definedName name="weee" localSheetId="4" hidden="1">{"'Eng (page2)'!$A$1:$D$52"}</definedName>
    <definedName name="weee" localSheetId="7" hidden="1">{"'Eng (page2)'!$A$1:$D$52"}</definedName>
    <definedName name="weee" hidden="1">{"'Eng (page2)'!$A$1:$D$52"}</definedName>
    <definedName name="Weeee" localSheetId="4">[182]CJEs!$E$29</definedName>
    <definedName name="Weeee" localSheetId="7">#REF!</definedName>
    <definedName name="Weeee">#REF!</definedName>
    <definedName name="weefw">#N/A</definedName>
    <definedName name="weettdy" localSheetId="9" hidden="1">{"sum_mth",#N/A,FALSE,"SUM-MTH";"sum_mth_สะสม",#N/A,FALSE,"SUM-MTH";"sum_mth_ผลการดำเนินงาน",#N/A,FALSE,"SUM-MTH";"sum_mth_ผลการดำเนินงาน_สะสม",#N/A,FALSE,"SUM-MTH"}</definedName>
    <definedName name="weettdy" localSheetId="8" hidden="1">{"sum_mth",#N/A,FALSE,"SUM-MTH";"sum_mth_สะสม",#N/A,FALSE,"SUM-MTH";"sum_mth_ผลการดำเนินงาน",#N/A,FALSE,"SUM-MTH";"sum_mth_ผลการดำเนินงาน_สะสม",#N/A,FALSE,"SUM-MTH"}</definedName>
    <definedName name="weettdy" localSheetId="4" hidden="1">{"sum_mth",#N/A,FALSE,"SUM-MTH";"sum_mth_สะสม",#N/A,FALSE,"SUM-MTH";"sum_mth_ผลการดำเนินงาน",#N/A,FALSE,"SUM-MTH";"sum_mth_ผลการดำเนินงาน_สะสม",#N/A,FALSE,"SUM-MTH"}</definedName>
    <definedName name="weettdy" localSheetId="7" hidden="1">{"sum_mth",#N/A,FALSE,"SUM-MTH";"sum_mth_สะสม",#N/A,FALSE,"SUM-MTH";"sum_mth_ผลการดำเนินงาน",#N/A,FALSE,"SUM-MTH";"sum_mth_ผลการดำเนินงาน_สะสม",#N/A,FALSE,"SUM-MTH"}</definedName>
    <definedName name="weettdy" hidden="1">{"sum_mth",#N/A,FALSE,"SUM-MTH";"sum_mth_สะสม",#N/A,FALSE,"SUM-MTH";"sum_mth_ผลการดำเนินงาน",#N/A,FALSE,"SUM-MTH";"sum_mth_ผลการดำเนินงาน_สะสม",#N/A,FALSE,"SUM-MTH"}</definedName>
    <definedName name="weewee" localSheetId="9" hidden="1">{"'Model'!$A$1:$N$53"}</definedName>
    <definedName name="weewee" localSheetId="8" hidden="1">{"'Model'!$A$1:$N$53"}</definedName>
    <definedName name="weewee" localSheetId="4" hidden="1">{"'Model'!$A$1:$N$53"}</definedName>
    <definedName name="weewee" localSheetId="7" hidden="1">{"'Model'!$A$1:$N$53"}</definedName>
    <definedName name="weewee" hidden="1">{"'Model'!$A$1:$N$53"}</definedName>
    <definedName name="WEEWF">#N/A</definedName>
    <definedName name="weewfwefaf">#N/A</definedName>
    <definedName name="weewt">#N/A</definedName>
    <definedName name="wef">#N/A</definedName>
    <definedName name="wefa">#N/A</definedName>
    <definedName name="wefaaek">#N/A</definedName>
    <definedName name="wefaafwe">#N/A</definedName>
    <definedName name="WEFAEW">#N/A</definedName>
    <definedName name="wefaewf">#N/A</definedName>
    <definedName name="WEFAEWFA">#N/A</definedName>
    <definedName name="WEFAFEW" localSheetId="9">#REF!</definedName>
    <definedName name="WEFAFEW" localSheetId="8">#REF!</definedName>
    <definedName name="WEFAFEW" localSheetId="7">#REF!</definedName>
    <definedName name="WEFAFEW">#REF!</definedName>
    <definedName name="WEFAFW3">#N/A</definedName>
    <definedName name="wefafweew">#N/A</definedName>
    <definedName name="wefakewke">#N/A</definedName>
    <definedName name="wefefr">#N/A</definedName>
    <definedName name="wefefw">#N/A</definedName>
    <definedName name="wefewf">#N/A</definedName>
    <definedName name="weff3w">#N/A</definedName>
    <definedName name="weffwe">#N/A</definedName>
    <definedName name="wefjd">#N/A</definedName>
    <definedName name="WEFJK">#N/A</definedName>
    <definedName name="wefjwekew">#N/A</definedName>
    <definedName name="WEFSAW">#N/A</definedName>
    <definedName name="wefsdfasc">#N/A</definedName>
    <definedName name="wefwe">#N/A</definedName>
    <definedName name="wefwe3a">#N/A</definedName>
    <definedName name="wefwea">#N/A</definedName>
    <definedName name="wefwfe">#N/A</definedName>
    <definedName name="wefwfew">#N/A</definedName>
    <definedName name="wefwfww">#N/A</definedName>
    <definedName name="WEGGWAEGW">#N/A</definedName>
    <definedName name="wei3w">#N/A</definedName>
    <definedName name="weig">#N/A</definedName>
    <definedName name="wekf">#N/A</definedName>
    <definedName name="wekjf3">#N/A</definedName>
    <definedName name="wekkwe">#N/A</definedName>
    <definedName name="weq">#N/A</definedName>
    <definedName name="wer" localSheetId="4">[231]J1!$L$10</definedName>
    <definedName name="wer" localSheetId="7">#REF!</definedName>
    <definedName name="wer">#REF!</definedName>
    <definedName name="wer4w34">#N/A</definedName>
    <definedName name="werertw">#N/A</definedName>
    <definedName name="werq">#N/A</definedName>
    <definedName name="wert43w43">#N/A</definedName>
    <definedName name="wert4t4">#N/A</definedName>
    <definedName name="wert4ttw4">#N/A</definedName>
    <definedName name="wert4tw">#N/A</definedName>
    <definedName name="werte">#N/A</definedName>
    <definedName name="wertreer">#N/A</definedName>
    <definedName name="wertteer">#N/A</definedName>
    <definedName name="werwer" localSheetId="9" hidden="1">{"'Model'!$A$1:$N$53"}</definedName>
    <definedName name="werwer" localSheetId="8" hidden="1">{"'Model'!$A$1:$N$53"}</definedName>
    <definedName name="werwer" localSheetId="4" hidden="1">{"'Model'!$A$1:$N$53"}</definedName>
    <definedName name="werwer" localSheetId="7" hidden="1">{"'Model'!$A$1:$N$53"}</definedName>
    <definedName name="werwer" hidden="1">{"'Model'!$A$1:$N$53"}</definedName>
    <definedName name="WERWR" localSheetId="9">#REF!</definedName>
    <definedName name="WERWR" localSheetId="8">#REF!</definedName>
    <definedName name="WERWR" localSheetId="7">#REF!</definedName>
    <definedName name="WERWR">#REF!</definedName>
    <definedName name="wet">#N/A</definedName>
    <definedName name="wet4tw4">#N/A</definedName>
    <definedName name="wet4w">#N/A</definedName>
    <definedName name="wete">#N/A</definedName>
    <definedName name="wetewtte">#N/A</definedName>
    <definedName name="wetr" localSheetId="9">#REF!</definedName>
    <definedName name="wetr" localSheetId="8">#REF!</definedName>
    <definedName name="wetr" localSheetId="7">#REF!</definedName>
    <definedName name="wetr">#REF!</definedName>
    <definedName name="wettr">#N/A</definedName>
    <definedName name="wettrte">#N/A</definedName>
    <definedName name="wetw">#N/A</definedName>
    <definedName name="wetwet">#N/A</definedName>
    <definedName name="wetwt">#N/A</definedName>
    <definedName name="WEUEUH">#N/A</definedName>
    <definedName name="WEW">#N/A</definedName>
    <definedName name="WEWE">#N/A</definedName>
    <definedName name="weweew">#N/A</definedName>
    <definedName name="wewew">#N/A</definedName>
    <definedName name="wewewe">#N/A</definedName>
    <definedName name="wewewertrhgjgxd" localSheetId="9" hidden="1">{"'Eng (page2)'!$A$1:$D$52"}</definedName>
    <definedName name="wewewertrhgjgxd" localSheetId="8" hidden="1">{"'Eng (page2)'!$A$1:$D$52"}</definedName>
    <definedName name="wewewertrhgjgxd" localSheetId="4" hidden="1">{"'Eng (page2)'!$A$1:$D$52"}</definedName>
    <definedName name="wewewertrhgjgxd" localSheetId="7" hidden="1">{"'Eng (page2)'!$A$1:$D$52"}</definedName>
    <definedName name="wewewertrhgjgxd" hidden="1">{"'Eng (page2)'!$A$1:$D$52"}</definedName>
    <definedName name="wewkek">#N/A</definedName>
    <definedName name="wewwaef">#N/A</definedName>
    <definedName name="WEWWRRW">#N/A</definedName>
    <definedName name="WEXW" localSheetId="9">#REF!</definedName>
    <definedName name="WEXW" localSheetId="8">#REF!</definedName>
    <definedName name="WEXW" localSheetId="7">#REF!</definedName>
    <definedName name="WEXW">#REF!</definedName>
    <definedName name="wezd">#N/A</definedName>
    <definedName name="WF">#N/A</definedName>
    <definedName name="WF3A3">#N/A</definedName>
    <definedName name="wfae">#N/A</definedName>
    <definedName name="WFAE3">#N/A</definedName>
    <definedName name="WFAEFEW" localSheetId="9">#REF!</definedName>
    <definedName name="WFAEFEW" localSheetId="8">#REF!</definedName>
    <definedName name="WFAEFEW" localSheetId="7">#REF!</definedName>
    <definedName name="WFAEFEW">#REF!</definedName>
    <definedName name="wfe">#N/A</definedName>
    <definedName name="wfe3w">#N/A</definedName>
    <definedName name="wfe3w2s">#N/A</definedName>
    <definedName name="WFEA">#N/A</definedName>
    <definedName name="WFEAAWE4">#N/A</definedName>
    <definedName name="wfeaewf">#N/A</definedName>
    <definedName name="wfeafew">#N/A</definedName>
    <definedName name="wfeafewa">#N/A</definedName>
    <definedName name="WFEAFEWAE">#N/A</definedName>
    <definedName name="WFEAFWE" localSheetId="9">#REF!</definedName>
    <definedName name="WFEAFWE" localSheetId="8">#REF!</definedName>
    <definedName name="WFEAFWE" localSheetId="7">#REF!</definedName>
    <definedName name="WFEAFWE">#REF!</definedName>
    <definedName name="WFEAFWEA">#N/A</definedName>
    <definedName name="WFEAW">#N/A</definedName>
    <definedName name="WFEAWAFE">#N/A</definedName>
    <definedName name="wfeawef">#N/A</definedName>
    <definedName name="wfeewf">#N/A</definedName>
    <definedName name="wfefeefwa">#N/A</definedName>
    <definedName name="wfefw">#N/A</definedName>
    <definedName name="wfefwe">#N/A</definedName>
    <definedName name="wfek3kw">#N/A</definedName>
    <definedName name="wfew">#N/A</definedName>
    <definedName name="wfewef">#N/A</definedName>
    <definedName name="wfewf">#N/A</definedName>
    <definedName name="WFEWFAWEF">#N/A</definedName>
    <definedName name="wfewfe">#N/A</definedName>
    <definedName name="wfewff">#N/A</definedName>
    <definedName name="wfm">#N/A</definedName>
    <definedName name="wfsfas">#N/A</definedName>
    <definedName name="wfw3ew">#N/A</definedName>
    <definedName name="wfwfe">#N/A</definedName>
    <definedName name="wge">#N/A</definedName>
    <definedName name="WGER">#N/A</definedName>
    <definedName name="wgere">#N/A</definedName>
    <definedName name="WGG">#N/A</definedName>
    <definedName name="wgr" localSheetId="9">#REF!</definedName>
    <definedName name="wgr" localSheetId="8">#REF!</definedName>
    <definedName name="wgr" localSheetId="7">#REF!</definedName>
    <definedName name="wgr">#REF!</definedName>
    <definedName name="WI" localSheetId="4">'[70]Operating Costs'!$I$35</definedName>
    <definedName name="WI" localSheetId="7">#REF!</definedName>
    <definedName name="WI">#REF!</definedName>
    <definedName name="wiauh">#N/A</definedName>
    <definedName name="wip" localSheetId="4">[232]DEP12!#REF!</definedName>
    <definedName name="wip" localSheetId="7">#REF!</definedName>
    <definedName name="wip">#REF!</definedName>
    <definedName name="Work_Day_EGAT_F" localSheetId="4">'[70]Sale Assumption'!$J$20:$RU$20</definedName>
    <definedName name="Work_Day_EGAT_F" localSheetId="7">#REF!</definedName>
    <definedName name="Work_Day_EGAT_F">#REF!</definedName>
    <definedName name="Work_Day_EGAT_NF" localSheetId="4">'[70]Sale Assumption'!$J$13:$RU$13</definedName>
    <definedName name="Work_Day_EGAT_NF" localSheetId="7">#REF!</definedName>
    <definedName name="Work_Day_EGAT_NF">#REF!</definedName>
    <definedName name="Work_Day_TOU" localSheetId="4">'[70]Sale Assumption'!$J$6:$RU$6</definedName>
    <definedName name="Work_Day_TOU" localSheetId="7">#REF!</definedName>
    <definedName name="Work_Day_TOU">#REF!</definedName>
    <definedName name="WorkType" localSheetId="4">[233]WorkType!$A:$A</definedName>
    <definedName name="WorkType" localSheetId="7">#REF!</definedName>
    <definedName name="WorkType">#REF!</definedName>
    <definedName name="WP" localSheetId="4">'[133]2.Conso'!$B$5:$B$81</definedName>
    <definedName name="WP" localSheetId="7">#REF!</definedName>
    <definedName name="WP">#REF!</definedName>
    <definedName name="WQ">#N/A</definedName>
    <definedName name="wqqq">#N/A</definedName>
    <definedName name="wqrwe">#N/A</definedName>
    <definedName name="wqtret">#N/A</definedName>
    <definedName name="wqwq">#N/A</definedName>
    <definedName name="wqwqw" localSheetId="9" hidden="1">{"cashflow",#N/A,FALSE,"cash flow"}</definedName>
    <definedName name="wqwqw" localSheetId="8" hidden="1">{"cashflow",#N/A,FALSE,"cash flow"}</definedName>
    <definedName name="wqwqw" localSheetId="4" hidden="1">{"cashflow",#N/A,FALSE,"cash flow"}</definedName>
    <definedName name="wqwqw" localSheetId="7" hidden="1">{"cashflow",#N/A,FALSE,"cash flow"}</definedName>
    <definedName name="wqwqw" hidden="1">{"cashflow",#N/A,FALSE,"cash flow"}</definedName>
    <definedName name="wqwrr" localSheetId="9" hidden="1">{"'Eng (page2)'!$A$1:$D$52"}</definedName>
    <definedName name="wqwrr" localSheetId="8" hidden="1">{"'Eng (page2)'!$A$1:$D$52"}</definedName>
    <definedName name="wqwrr" localSheetId="4" hidden="1">{"'Eng (page2)'!$A$1:$D$52"}</definedName>
    <definedName name="wqwrr" localSheetId="7" hidden="1">{"'Eng (page2)'!$A$1:$D$52"}</definedName>
    <definedName name="wqwrr" hidden="1">{"'Eng (page2)'!$A$1:$D$52"}</definedName>
    <definedName name="WR">#N/A</definedName>
    <definedName name="WRAFW3A">#N/A</definedName>
    <definedName name="wree">#N/A</definedName>
    <definedName name="wrer">#N/A</definedName>
    <definedName name="wreuiwr">#N/A</definedName>
    <definedName name="wrn.1_lev." localSheetId="9" hidden="1">{"level1",#N/A,FALSE,"1_LEV";"LEVEL1",#N/A,FALSE,"1_LEV"}</definedName>
    <definedName name="wrn.1_lev." localSheetId="8" hidden="1">{"level1",#N/A,FALSE,"1_LEV";"LEVEL1",#N/A,FALSE,"1_LEV"}</definedName>
    <definedName name="wrn.1_lev." localSheetId="4" hidden="1">{"level1",#N/A,FALSE,"1_LEV";"LEVEL1",#N/A,FALSE,"1_LEV"}</definedName>
    <definedName name="wrn.1_lev." localSheetId="7" hidden="1">{"level1",#N/A,FALSE,"1_LEV";"LEVEL1",#N/A,FALSE,"1_LEV"}</definedName>
    <definedName name="wrn.1_lev." hidden="1">{"level1",#N/A,FALSE,"1_LEV";"LEVEL1",#N/A,FALSE,"1_LEV"}</definedName>
    <definedName name="wrn.1_levbt." localSheetId="9" hidden="1">{"lev1bt",#N/A,FALSE,"1_LEVB-T"}</definedName>
    <definedName name="wrn.1_levbt." localSheetId="8" hidden="1">{"lev1bt",#N/A,FALSE,"1_LEVB-T"}</definedName>
    <definedName name="wrn.1_levbt." localSheetId="4" hidden="1">{"lev1bt",#N/A,FALSE,"1_LEVB-T"}</definedName>
    <definedName name="wrn.1_levbt." localSheetId="7" hidden="1">{"lev1bt",#N/A,FALSE,"1_LEVB-T"}</definedName>
    <definedName name="wrn.1_levbt." hidden="1">{"lev1bt",#N/A,FALSE,"1_LEVB-T"}</definedName>
    <definedName name="wrn.2_levmon." localSheetId="9" hidden="1">{"lev2mon",#N/A,FALSE,"2_levmon"}</definedName>
    <definedName name="wrn.2_levmon." localSheetId="8" hidden="1">{"lev2mon",#N/A,FALSE,"2_levmon"}</definedName>
    <definedName name="wrn.2_levmon." localSheetId="4" hidden="1">{"lev2mon",#N/A,FALSE,"2_levmon"}</definedName>
    <definedName name="wrn.2_levmon." localSheetId="7" hidden="1">{"lev2mon",#N/A,FALSE,"2_levmon"}</definedName>
    <definedName name="wrn.2_levmon." hidden="1">{"lev2mon",#N/A,FALSE,"2_levmon"}</definedName>
    <definedName name="wrn.2_levmonbt" localSheetId="9" hidden="1">{"lev2monbt",#N/A,FALSE,"2_levmonB-T"}</definedName>
    <definedName name="wrn.2_levmonbt" localSheetId="8" hidden="1">{"lev2monbt",#N/A,FALSE,"2_levmonB-T"}</definedName>
    <definedName name="wrn.2_levmonbt" localSheetId="4" hidden="1">{"lev2monbt",#N/A,FALSE,"2_levmonB-T"}</definedName>
    <definedName name="wrn.2_levmonbt" localSheetId="7" hidden="1">{"lev2monbt",#N/A,FALSE,"2_levmonB-T"}</definedName>
    <definedName name="wrn.2_levmonbt" hidden="1">{"lev2monbt",#N/A,FALSE,"2_levmonB-T"}</definedName>
    <definedName name="wrn.2_levmonbt." localSheetId="9" hidden="1">{"lev2monbt",#N/A,FALSE,"2_levmonB-T"}</definedName>
    <definedName name="wrn.2_levmonbt." localSheetId="8" hidden="1">{"lev2monbt",#N/A,FALSE,"2_levmonB-T"}</definedName>
    <definedName name="wrn.2_levmonbt." localSheetId="4" hidden="1">{"lev2monbt",#N/A,FALSE,"2_levmonB-T"}</definedName>
    <definedName name="wrn.2_levmonbt." localSheetId="7" hidden="1">{"lev2monbt",#N/A,FALSE,"2_levmonB-T"}</definedName>
    <definedName name="wrn.2_levmonbt." hidden="1">{"lev2monbt",#N/A,FALSE,"2_levmonB-T"}</definedName>
    <definedName name="wrn.2_levytd." localSheetId="9" hidden="1">{"lev2ytd",#N/A,FALSE,"2_LEVYTD"}</definedName>
    <definedName name="wrn.2_levytd." localSheetId="8" hidden="1">{"lev2ytd",#N/A,FALSE,"2_LEVYTD"}</definedName>
    <definedName name="wrn.2_levytd." localSheetId="4" hidden="1">{"lev2ytd",#N/A,FALSE,"2_LEVYTD"}</definedName>
    <definedName name="wrn.2_levytd." localSheetId="7" hidden="1">{"lev2ytd",#N/A,FALSE,"2_LEVYTD"}</definedName>
    <definedName name="wrn.2_levytd." hidden="1">{"lev2ytd",#N/A,FALSE,"2_LEVYTD"}</definedName>
    <definedName name="wrn.2_levytdbt." localSheetId="9" hidden="1">{"lev2tytbt",#N/A,FALSE,"2_LEVYTDB-T"}</definedName>
    <definedName name="wrn.2_levytdbt." localSheetId="8" hidden="1">{"lev2tytbt",#N/A,FALSE,"2_LEVYTDB-T"}</definedName>
    <definedName name="wrn.2_levytdbt." localSheetId="4" hidden="1">{"lev2tytbt",#N/A,FALSE,"2_LEVYTDB-T"}</definedName>
    <definedName name="wrn.2_levytdbt." localSheetId="7" hidden="1">{"lev2tytbt",#N/A,FALSE,"2_LEVYTDB-T"}</definedName>
    <definedName name="wrn.2_levytdbt." hidden="1">{"lev2tytbt",#N/A,FALSE,"2_LEVYTDB-T"}</definedName>
    <definedName name="wrn.3." localSheetId="9" hidden="1">{#N/A,#N/A,FALSE,"Macro2"}</definedName>
    <definedName name="wrn.3." localSheetId="8" hidden="1">{#N/A,#N/A,FALSE,"Macro2"}</definedName>
    <definedName name="wrn.3." localSheetId="4" hidden="1">{#N/A,#N/A,FALSE,"Macro2"}</definedName>
    <definedName name="wrn.3." localSheetId="7" hidden="1">{#N/A,#N/A,FALSE,"Macro2"}</definedName>
    <definedName name="wrn.3." hidden="1">{#N/A,#N/A,FALSE,"Macro2"}</definedName>
    <definedName name="wrn.Accounts._.schedules.">NA()</definedName>
    <definedName name="wrn.Aging._.and._.Trend._.Analysis." localSheetId="9" hidden="1">{#N/A,#N/A,FALSE,"Aging Summary";#N/A,#N/A,FALSE,"Ratio Analysis";#N/A,#N/A,FALSE,"Test 120 Day Accts";#N/A,#N/A,FALSE,"Tickmarks"}</definedName>
    <definedName name="wrn.Aging._.and._.Trend._.Analysis." localSheetId="8" hidden="1">{#N/A,#N/A,FALSE,"Aging Summary";#N/A,#N/A,FALSE,"Ratio Analysis";#N/A,#N/A,FALSE,"Test 120 Day Accts";#N/A,#N/A,FALSE,"Tickmarks"}</definedName>
    <definedName name="wrn.Aging._.and._.Trend._.Analysis." localSheetId="4" hidden="1">{#N/A,#N/A,FALSE,"Aging Summary";#N/A,#N/A,FALSE,"Ratio Analysis";#N/A,#N/A,FALSE,"Test 120 Day Accts";#N/A,#N/A,FALSE,"Tickmarks"}</definedName>
    <definedName name="wrn.Aging._.and._.Trend._.Analysis." localSheetId="7" hidden="1">{#N/A,#N/A,FALSE,"Aging Summary";#N/A,#N/A,FALSE,"Ratio Analysis";#N/A,#N/A,FALSE,"Test 120 Day Accts";#N/A,#N/A,FALSE,"Tickmarks"}</definedName>
    <definedName name="wrn.Aging._.and._.Trend._.Analysis." hidden="1">{#N/A,#N/A,FALSE,"Aging Summary";#N/A,#N/A,FALSE,"Ratio Analysis";#N/A,#N/A,FALSE,"Test 120 Day Accts";#N/A,#N/A,FALSE,"Tickmarks"}</definedName>
    <definedName name="wrn.All." localSheetId="9" hidden="1">{"CF Assumptions",#N/A,FALSE,"Asu";#N/A,#N/A,FALSE,"Notes";#N/A,#N/A,FALSE,"CF";#N/A,#N/A,FALSE,"Summary";#N/A,#N/A,FALSE,"B&amp;T";"Taxable Income",#N/A,FALSE,"B&amp;T";"SM1",#N/A,FALSE,"SM";"SM2",#N/A,FALSE,"SM";#N/A,#N/A,FALSE,"C&amp;D";"NetFees",#N/A,FALSE,"MAINT";"RoomNights",#N/A,FALSE,"MAINT";"Mgmt1",#N/A,FALSE,"MGMT";"Mgmt2",#N/A,FALSE,"MGMT";"Rent1",#N/A,FALSE,"RENT";"Rent2",#N/A,FALSE,"RENT";#N/A,#N/A,FALSE,"HOSP";#N/A,#N/A,FALSE,"FIN";#N/A,#N/A,FALSE,"CF (2)";#N/A,#N/A,FALSE,"C&amp;D (2)";"FB Assumptions",#N/A,FALSE,"Asu";"FB Cashflow 1",#N/A,FALSE,"F&amp;B";"FB Cashflow 2",#N/A,FALSE,"F&amp;B";"Golf Assumptions",#N/A,FALSE,"Asu";"Golf PF1",#N/A,FALSE,"Golf";"Golf PF2",#N/A,FALSE,"Golf";"Golf Dep1",#N/A,FALSE,"Golf";"Golf Dep2",#N/A,FALSE,"Golf";"Rpt_Cost Bridge",#N/A,FALSE,"Reports";"Rpt_Cost Comp",#N/A,FALSE,"Reports";"Rpt_CP22",#N/A,FALSE,"Reports";"Rpt_Economic Comp",#N/A,FALSE,"Reports";"Rpt_Inv Mix1",#N/A,FALSE,"Reports";"Rpt_Inv Mix2",#N/A,FALSE,"Reports";"Rpt_LRP Comp",#N/A,FALSE,"Reports";"Rpt_NPV Bridge",#N/A,FALSE,"Reports";"Sensitivity1",#N/A,FALSE,"Sensitivity";"Rpt_Price Pace Comp",#N/A,FALSE,"Reports";"Sensitivity2",#N/A,FALSE,"Sensitivity"}</definedName>
    <definedName name="wrn.All." localSheetId="3" hidden="1">{"CF Assumptions",#N/A,FALSE,"Asu";#N/A,#N/A,FALSE,"Notes";#N/A,#N/A,FALSE,"CF";#N/A,#N/A,FALSE,"Summary";#N/A,#N/A,FALSE,"B&amp;T";"Taxable Income",#N/A,FALSE,"B&amp;T";"SM1",#N/A,FALSE,"SM";"SM2",#N/A,FALSE,"SM";#N/A,#N/A,FALSE,"C&amp;D";"NetFees",#N/A,FALSE,"MAINT";"RoomNights",#N/A,FALSE,"MAINT";"Mgmt1",#N/A,FALSE,"MGMT";"Mgmt2",#N/A,FALSE,"MGMT";"Rent1",#N/A,FALSE,"RENT";"Rent2",#N/A,FALSE,"RENT";#N/A,#N/A,FALSE,"HOSP";#N/A,#N/A,FALSE,"FIN";#N/A,#N/A,FALSE,"CF (2)";#N/A,#N/A,FALSE,"C&amp;D (2)";"FB Assumptions",#N/A,FALSE,"Asu";"FB Cashflow 1",#N/A,FALSE,"F&amp;B";"FB Cashflow 2",#N/A,FALSE,"F&amp;B";"Golf Assumptions",#N/A,FALSE,"Asu";"Golf PF1",#N/A,FALSE,"Golf";"Golf PF2",#N/A,FALSE,"Golf";"Golf Dep1",#N/A,FALSE,"Golf";"Golf Dep2",#N/A,FALSE,"Golf";"Rpt_Cost Bridge",#N/A,FALSE,"Reports";"Rpt_Cost Comp",#N/A,FALSE,"Reports";"Rpt_CP22",#N/A,FALSE,"Reports";"Rpt_Economic Comp",#N/A,FALSE,"Reports";"Rpt_Inv Mix1",#N/A,FALSE,"Reports";"Rpt_Inv Mix2",#N/A,FALSE,"Reports";"Rpt_LRP Comp",#N/A,FALSE,"Reports";"Rpt_NPV Bridge",#N/A,FALSE,"Reports";"Sensitivity1",#N/A,FALSE,"Sensitivity";"Rpt_Price Pace Comp",#N/A,FALSE,"Reports";"Sensitivity2",#N/A,FALSE,"Sensitivity"}</definedName>
    <definedName name="wrn.All." localSheetId="8" hidden="1">{"CF Assumptions",#N/A,FALSE,"Asu";#N/A,#N/A,FALSE,"Notes";#N/A,#N/A,FALSE,"CF";#N/A,#N/A,FALSE,"Summary";#N/A,#N/A,FALSE,"B&amp;T";"Taxable Income",#N/A,FALSE,"B&amp;T";"SM1",#N/A,FALSE,"SM";"SM2",#N/A,FALSE,"SM";#N/A,#N/A,FALSE,"C&amp;D";"NetFees",#N/A,FALSE,"MAINT";"RoomNights",#N/A,FALSE,"MAINT";"Mgmt1",#N/A,FALSE,"MGMT";"Mgmt2",#N/A,FALSE,"MGMT";"Rent1",#N/A,FALSE,"RENT";"Rent2",#N/A,FALSE,"RENT";#N/A,#N/A,FALSE,"HOSP";#N/A,#N/A,FALSE,"FIN";#N/A,#N/A,FALSE,"CF (2)";#N/A,#N/A,FALSE,"C&amp;D (2)";"FB Assumptions",#N/A,FALSE,"Asu";"FB Cashflow 1",#N/A,FALSE,"F&amp;B";"FB Cashflow 2",#N/A,FALSE,"F&amp;B";"Golf Assumptions",#N/A,FALSE,"Asu";"Golf PF1",#N/A,FALSE,"Golf";"Golf PF2",#N/A,FALSE,"Golf";"Golf Dep1",#N/A,FALSE,"Golf";"Golf Dep2",#N/A,FALSE,"Golf";"Rpt_Cost Bridge",#N/A,FALSE,"Reports";"Rpt_Cost Comp",#N/A,FALSE,"Reports";"Rpt_CP22",#N/A,FALSE,"Reports";"Rpt_Economic Comp",#N/A,FALSE,"Reports";"Rpt_Inv Mix1",#N/A,FALSE,"Reports";"Rpt_Inv Mix2",#N/A,FALSE,"Reports";"Rpt_LRP Comp",#N/A,FALSE,"Reports";"Rpt_NPV Bridge",#N/A,FALSE,"Reports";"Sensitivity1",#N/A,FALSE,"Sensitivity";"Rpt_Price Pace Comp",#N/A,FALSE,"Reports";"Sensitivity2",#N/A,FALSE,"Sensitivity"}</definedName>
    <definedName name="wrn.All." localSheetId="4" hidden="1">{"CF Assumptions",#N/A,FALSE,"Asu";#N/A,#N/A,FALSE,"Notes";#N/A,#N/A,FALSE,"CF";#N/A,#N/A,FALSE,"Summary";#N/A,#N/A,FALSE,"B&amp;T";"Taxable Income",#N/A,FALSE,"B&amp;T";"SM1",#N/A,FALSE,"SM";"SM2",#N/A,FALSE,"SM";#N/A,#N/A,FALSE,"C&amp;D";"NetFees",#N/A,FALSE,"MAINT";"RoomNights",#N/A,FALSE,"MAINT";"Mgmt1",#N/A,FALSE,"MGMT";"Mgmt2",#N/A,FALSE,"MGMT";"Rent1",#N/A,FALSE,"RENT";"Rent2",#N/A,FALSE,"RENT";#N/A,#N/A,FALSE,"HOSP";#N/A,#N/A,FALSE,"FIN";#N/A,#N/A,FALSE,"CF (2)";#N/A,#N/A,FALSE,"C&amp;D (2)";"FB Assumptions",#N/A,FALSE,"Asu";"FB Cashflow 1",#N/A,FALSE,"F&amp;B";"FB Cashflow 2",#N/A,FALSE,"F&amp;B";"Golf Assumptions",#N/A,FALSE,"Asu";"Golf PF1",#N/A,FALSE,"Golf";"Golf PF2",#N/A,FALSE,"Golf";"Golf Dep1",#N/A,FALSE,"Golf";"Golf Dep2",#N/A,FALSE,"Golf";"Rpt_Cost Bridge",#N/A,FALSE,"Reports";"Rpt_Cost Comp",#N/A,FALSE,"Reports";"Rpt_CP22",#N/A,FALSE,"Reports";"Rpt_Economic Comp",#N/A,FALSE,"Reports";"Rpt_Inv Mix1",#N/A,FALSE,"Reports";"Rpt_Inv Mix2",#N/A,FALSE,"Reports";"Rpt_LRP Comp",#N/A,FALSE,"Reports";"Rpt_NPV Bridge",#N/A,FALSE,"Reports";"Sensitivity1",#N/A,FALSE,"Sensitivity";"Rpt_Price Pace Comp",#N/A,FALSE,"Reports";"Sensitivity2",#N/A,FALSE,"Sensitivity"}</definedName>
    <definedName name="wrn.All." localSheetId="5" hidden="1">{"CF Assumptions",#N/A,FALSE,"Asu";#N/A,#N/A,FALSE,"Notes";#N/A,#N/A,FALSE,"CF";#N/A,#N/A,FALSE,"Summary";#N/A,#N/A,FALSE,"B&amp;T";"Taxable Income",#N/A,FALSE,"B&amp;T";"SM1",#N/A,FALSE,"SM";"SM2",#N/A,FALSE,"SM";#N/A,#N/A,FALSE,"C&amp;D";"NetFees",#N/A,FALSE,"MAINT";"RoomNights",#N/A,FALSE,"MAINT";"Mgmt1",#N/A,FALSE,"MGMT";"Mgmt2",#N/A,FALSE,"MGMT";"Rent1",#N/A,FALSE,"RENT";"Rent2",#N/A,FALSE,"RENT";#N/A,#N/A,FALSE,"HOSP";#N/A,#N/A,FALSE,"FIN";#N/A,#N/A,FALSE,"CF (2)";#N/A,#N/A,FALSE,"C&amp;D (2)";"FB Assumptions",#N/A,FALSE,"Asu";"FB Cashflow 1",#N/A,FALSE,"F&amp;B";"FB Cashflow 2",#N/A,FALSE,"F&amp;B";"Golf Assumptions",#N/A,FALSE,"Asu";"Golf PF1",#N/A,FALSE,"Golf";"Golf PF2",#N/A,FALSE,"Golf";"Golf Dep1",#N/A,FALSE,"Golf";"Golf Dep2",#N/A,FALSE,"Golf";"Rpt_Cost Bridge",#N/A,FALSE,"Reports";"Rpt_Cost Comp",#N/A,FALSE,"Reports";"Rpt_CP22",#N/A,FALSE,"Reports";"Rpt_Economic Comp",#N/A,FALSE,"Reports";"Rpt_Inv Mix1",#N/A,FALSE,"Reports";"Rpt_Inv Mix2",#N/A,FALSE,"Reports";"Rpt_LRP Comp",#N/A,FALSE,"Reports";"Rpt_NPV Bridge",#N/A,FALSE,"Reports";"Sensitivity1",#N/A,FALSE,"Sensitivity";"Rpt_Price Pace Comp",#N/A,FALSE,"Reports";"Sensitivity2",#N/A,FALSE,"Sensitivity"}</definedName>
    <definedName name="wrn.All." localSheetId="7" hidden="1">{"CF Assumptions",#N/A,FALSE,"Asu";#N/A,#N/A,FALSE,"Notes";#N/A,#N/A,FALSE,"CF";#N/A,#N/A,FALSE,"Summary";#N/A,#N/A,FALSE,"B&amp;T";"Taxable Income",#N/A,FALSE,"B&amp;T";"SM1",#N/A,FALSE,"SM";"SM2",#N/A,FALSE,"SM";#N/A,#N/A,FALSE,"C&amp;D";"NetFees",#N/A,FALSE,"MAINT";"RoomNights",#N/A,FALSE,"MAINT";"Mgmt1",#N/A,FALSE,"MGMT";"Mgmt2",#N/A,FALSE,"MGMT";"Rent1",#N/A,FALSE,"RENT";"Rent2",#N/A,FALSE,"RENT";#N/A,#N/A,FALSE,"HOSP";#N/A,#N/A,FALSE,"FIN";#N/A,#N/A,FALSE,"CF (2)";#N/A,#N/A,FALSE,"C&amp;D (2)";"FB Assumptions",#N/A,FALSE,"Asu";"FB Cashflow 1",#N/A,FALSE,"F&amp;B";"FB Cashflow 2",#N/A,FALSE,"F&amp;B";"Golf Assumptions",#N/A,FALSE,"Asu";"Golf PF1",#N/A,FALSE,"Golf";"Golf PF2",#N/A,FALSE,"Golf";"Golf Dep1",#N/A,FALSE,"Golf";"Golf Dep2",#N/A,FALSE,"Golf";"Rpt_Cost Bridge",#N/A,FALSE,"Reports";"Rpt_Cost Comp",#N/A,FALSE,"Reports";"Rpt_CP22",#N/A,FALSE,"Reports";"Rpt_Economic Comp",#N/A,FALSE,"Reports";"Rpt_Inv Mix1",#N/A,FALSE,"Reports";"Rpt_Inv Mix2",#N/A,FALSE,"Reports";"Rpt_LRP Comp",#N/A,FALSE,"Reports";"Rpt_NPV Bridge",#N/A,FALSE,"Reports";"Sensitivity1",#N/A,FALSE,"Sensitivity";"Rpt_Price Pace Comp",#N/A,FALSE,"Reports";"Sensitivity2",#N/A,FALSE,"Sensitivity"}</definedName>
    <definedName name="wrn.All." hidden="1">{"CF Assumptions",#N/A,FALSE,"Asu";#N/A,#N/A,FALSE,"Notes";#N/A,#N/A,FALSE,"CF";#N/A,#N/A,FALSE,"Summary";#N/A,#N/A,FALSE,"B&amp;T";"Taxable Income",#N/A,FALSE,"B&amp;T";"SM1",#N/A,FALSE,"SM";"SM2",#N/A,FALSE,"SM";#N/A,#N/A,FALSE,"C&amp;D";"NetFees",#N/A,FALSE,"MAINT";"RoomNights",#N/A,FALSE,"MAINT";"Mgmt1",#N/A,FALSE,"MGMT";"Mgmt2",#N/A,FALSE,"MGMT";"Rent1",#N/A,FALSE,"RENT";"Rent2",#N/A,FALSE,"RENT";#N/A,#N/A,FALSE,"HOSP";#N/A,#N/A,FALSE,"FIN";#N/A,#N/A,FALSE,"CF (2)";#N/A,#N/A,FALSE,"C&amp;D (2)";"FB Assumptions",#N/A,FALSE,"Asu";"FB Cashflow 1",#N/A,FALSE,"F&amp;B";"FB Cashflow 2",#N/A,FALSE,"F&amp;B";"Golf Assumptions",#N/A,FALSE,"Asu";"Golf PF1",#N/A,FALSE,"Golf";"Golf PF2",#N/A,FALSE,"Golf";"Golf Dep1",#N/A,FALSE,"Golf";"Golf Dep2",#N/A,FALSE,"Golf";"Rpt_Cost Bridge",#N/A,FALSE,"Reports";"Rpt_Cost Comp",#N/A,FALSE,"Reports";"Rpt_CP22",#N/A,FALSE,"Reports";"Rpt_Economic Comp",#N/A,FALSE,"Reports";"Rpt_Inv Mix1",#N/A,FALSE,"Reports";"Rpt_Inv Mix2",#N/A,FALSE,"Reports";"Rpt_LRP Comp",#N/A,FALSE,"Reports";"Rpt_NPV Bridge",#N/A,FALSE,"Reports";"Sensitivity1",#N/A,FALSE,"Sensitivity";"Rpt_Price Pace Comp",#N/A,FALSE,"Reports";"Sensitivity2",#N/A,FALSE,"Sensitivity"}</definedName>
    <definedName name="wrn.All._.Reports." localSheetId="9" hidden="1">{#N/A,#N/A,FALSE,"Summary";"Sensitivity1",#N/A,FALSE,"Sensitivity";"Sensitivity2",#N/A,FALSE,"Sensitivity";"Rpt_Cost Bridge",#N/A,FALSE,"Reports";"Rpt_Cost Comp",#N/A,FALSE,"Reports";"Rpt_CP22",#N/A,FALSE,"Reports";"Rpt_Economic Comp",#N/A,FALSE,"Reports";"Rpt_Inv Mix1",#N/A,FALSE,"Reports";"Rpt_Inv Mix2",#N/A,FALSE,"Reports";"Rpt_LRP Comp",#N/A,FALSE,"Reports";"Rpt_NPV Bridge",#N/A,FALSE,"Reports";"Rpt_Price Pace Comp",#N/A,FALSE,"Reports";#N/A,#N/A,FALSE,"Notes"}</definedName>
    <definedName name="wrn.All._.Reports." localSheetId="3" hidden="1">{#N/A,#N/A,FALSE,"Summary";"Sensitivity1",#N/A,FALSE,"Sensitivity";"Sensitivity2",#N/A,FALSE,"Sensitivity";"Rpt_Cost Bridge",#N/A,FALSE,"Reports";"Rpt_Cost Comp",#N/A,FALSE,"Reports";"Rpt_CP22",#N/A,FALSE,"Reports";"Rpt_Economic Comp",#N/A,FALSE,"Reports";"Rpt_Inv Mix1",#N/A,FALSE,"Reports";"Rpt_Inv Mix2",#N/A,FALSE,"Reports";"Rpt_LRP Comp",#N/A,FALSE,"Reports";"Rpt_NPV Bridge",#N/A,FALSE,"Reports";"Rpt_Price Pace Comp",#N/A,FALSE,"Reports";#N/A,#N/A,FALSE,"Notes"}</definedName>
    <definedName name="wrn.All._.Reports." localSheetId="8" hidden="1">{#N/A,#N/A,FALSE,"Summary";"Sensitivity1",#N/A,FALSE,"Sensitivity";"Sensitivity2",#N/A,FALSE,"Sensitivity";"Rpt_Cost Bridge",#N/A,FALSE,"Reports";"Rpt_Cost Comp",#N/A,FALSE,"Reports";"Rpt_CP22",#N/A,FALSE,"Reports";"Rpt_Economic Comp",#N/A,FALSE,"Reports";"Rpt_Inv Mix1",#N/A,FALSE,"Reports";"Rpt_Inv Mix2",#N/A,FALSE,"Reports";"Rpt_LRP Comp",#N/A,FALSE,"Reports";"Rpt_NPV Bridge",#N/A,FALSE,"Reports";"Rpt_Price Pace Comp",#N/A,FALSE,"Reports";#N/A,#N/A,FALSE,"Notes"}</definedName>
    <definedName name="wrn.All._.Reports." localSheetId="4" hidden="1">{#N/A,#N/A,FALSE,"Summary";"Sensitivity1",#N/A,FALSE,"Sensitivity";"Sensitivity2",#N/A,FALSE,"Sensitivity";"Rpt_Cost Bridge",#N/A,FALSE,"Reports";"Rpt_Cost Comp",#N/A,FALSE,"Reports";"Rpt_CP22",#N/A,FALSE,"Reports";"Rpt_Economic Comp",#N/A,FALSE,"Reports";"Rpt_Inv Mix1",#N/A,FALSE,"Reports";"Rpt_Inv Mix2",#N/A,FALSE,"Reports";"Rpt_LRP Comp",#N/A,FALSE,"Reports";"Rpt_NPV Bridge",#N/A,FALSE,"Reports";"Rpt_Price Pace Comp",#N/A,FALSE,"Reports";#N/A,#N/A,FALSE,"Notes"}</definedName>
    <definedName name="wrn.All._.Reports." localSheetId="5" hidden="1">{#N/A,#N/A,FALSE,"Summary";"Sensitivity1",#N/A,FALSE,"Sensitivity";"Sensitivity2",#N/A,FALSE,"Sensitivity";"Rpt_Cost Bridge",#N/A,FALSE,"Reports";"Rpt_Cost Comp",#N/A,FALSE,"Reports";"Rpt_CP22",#N/A,FALSE,"Reports";"Rpt_Economic Comp",#N/A,FALSE,"Reports";"Rpt_Inv Mix1",#N/A,FALSE,"Reports";"Rpt_Inv Mix2",#N/A,FALSE,"Reports";"Rpt_LRP Comp",#N/A,FALSE,"Reports";"Rpt_NPV Bridge",#N/A,FALSE,"Reports";"Rpt_Price Pace Comp",#N/A,FALSE,"Reports";#N/A,#N/A,FALSE,"Notes"}</definedName>
    <definedName name="wrn.All._.Reports." localSheetId="7" hidden="1">{#N/A,#N/A,FALSE,"Summary";"Sensitivity1",#N/A,FALSE,"Sensitivity";"Sensitivity2",#N/A,FALSE,"Sensitivity";"Rpt_Cost Bridge",#N/A,FALSE,"Reports";"Rpt_Cost Comp",#N/A,FALSE,"Reports";"Rpt_CP22",#N/A,FALSE,"Reports";"Rpt_Economic Comp",#N/A,FALSE,"Reports";"Rpt_Inv Mix1",#N/A,FALSE,"Reports";"Rpt_Inv Mix2",#N/A,FALSE,"Reports";"Rpt_LRP Comp",#N/A,FALSE,"Reports";"Rpt_NPV Bridge",#N/A,FALSE,"Reports";"Rpt_Price Pace Comp",#N/A,FALSE,"Reports";#N/A,#N/A,FALSE,"Notes"}</definedName>
    <definedName name="wrn.All._.Reports." hidden="1">{#N/A,#N/A,FALSE,"Summary";"Sensitivity1",#N/A,FALSE,"Sensitivity";"Sensitivity2",#N/A,FALSE,"Sensitivity";"Rpt_Cost Bridge",#N/A,FALSE,"Reports";"Rpt_Cost Comp",#N/A,FALSE,"Reports";"Rpt_CP22",#N/A,FALSE,"Reports";"Rpt_Economic Comp",#N/A,FALSE,"Reports";"Rpt_Inv Mix1",#N/A,FALSE,"Reports";"Rpt_Inv Mix2",#N/A,FALSE,"Reports";"Rpt_LRP Comp",#N/A,FALSE,"Reports";"Rpt_NPV Bridge",#N/A,FALSE,"Reports";"Rpt_Price Pace Comp",#N/A,FALSE,"Reports";#N/A,#N/A,FALSE,"Notes"}</definedName>
    <definedName name="wrn.All._.schedules.">NA()</definedName>
    <definedName name="wrn.allprint.">NA()</definedName>
    <definedName name="wrn.ASSDEPART2." localSheetId="9" hidden="1">{"ASSP5CC",#N/A,FALSE,"PM5CC_95";"ASS5DB",#N/A,FALSE,"PM5DB_95";"ASSP5WB",#N/A,FALSE,"PM5WB_95";"ASSP5WTK",#N/A,FALSE,"PM5WTK_9";"ASSP6B1",#N/A,FALSE,"PM6B1_95";"ASSP6OT",#N/A,FALSE,"PM6OT_95";"ASSP6EM",#N/A,FALSE,"PM6BEM_9";"ASSP6AC",#N/A,FALSE,"PM6BAC_9";"ASSC1AC",#N/A,FALSE,"C1AC_95";"ASSC11CA",#N/A,FALSE,"C11CA_95";"ASSC1EM",#N/A,FALSE,"C1EM_95"}</definedName>
    <definedName name="wrn.ASSDEPART2." localSheetId="8" hidden="1">{"ASSP5CC",#N/A,FALSE,"PM5CC_95";"ASS5DB",#N/A,FALSE,"PM5DB_95";"ASSP5WB",#N/A,FALSE,"PM5WB_95";"ASSP5WTK",#N/A,FALSE,"PM5WTK_9";"ASSP6B1",#N/A,FALSE,"PM6B1_95";"ASSP6OT",#N/A,FALSE,"PM6OT_95";"ASSP6EM",#N/A,FALSE,"PM6BEM_9";"ASSP6AC",#N/A,FALSE,"PM6BAC_9";"ASSC1AC",#N/A,FALSE,"C1AC_95";"ASSC11CA",#N/A,FALSE,"C11CA_95";"ASSC1EM",#N/A,FALSE,"C1EM_95"}</definedName>
    <definedName name="wrn.ASSDEPART2." localSheetId="4" hidden="1">{"ASSP5CC",#N/A,FALSE,"PM5CC_95";"ASS5DB",#N/A,FALSE,"PM5DB_95";"ASSP5WB",#N/A,FALSE,"PM5WB_95";"ASSP5WTK",#N/A,FALSE,"PM5WTK_9";"ASSP6B1",#N/A,FALSE,"PM6B1_95";"ASSP6OT",#N/A,FALSE,"PM6OT_95";"ASSP6EM",#N/A,FALSE,"PM6BEM_9";"ASSP6AC",#N/A,FALSE,"PM6BAC_9";"ASSC1AC",#N/A,FALSE,"C1AC_95";"ASSC11CA",#N/A,FALSE,"C11CA_95";"ASSC1EM",#N/A,FALSE,"C1EM_95"}</definedName>
    <definedName name="wrn.ASSDEPART2." localSheetId="7" hidden="1">{"ASSP5CC",#N/A,FALSE,"PM5CC_95";"ASS5DB",#N/A,FALSE,"PM5DB_95";"ASSP5WB",#N/A,FALSE,"PM5WB_95";"ASSP5WTK",#N/A,FALSE,"PM5WTK_9";"ASSP6B1",#N/A,FALSE,"PM6B1_95";"ASSP6OT",#N/A,FALSE,"PM6OT_95";"ASSP6EM",#N/A,FALSE,"PM6BEM_9";"ASSP6AC",#N/A,FALSE,"PM6BAC_9";"ASSC1AC",#N/A,FALSE,"C1AC_95";"ASSC11CA",#N/A,FALSE,"C11CA_95";"ASSC1EM",#N/A,FALSE,"C1EM_95"}</definedName>
    <definedName name="wrn.ASSDEPART2." hidden="1">{"ASSP5CC",#N/A,FALSE,"PM5CC_95";"ASS5DB",#N/A,FALSE,"PM5DB_95";"ASSP5WB",#N/A,FALSE,"PM5WB_95";"ASSP5WTK",#N/A,FALSE,"PM5WTK_9";"ASSP6B1",#N/A,FALSE,"PM6B1_95";"ASSP6OT",#N/A,FALSE,"PM6OT_95";"ASSP6EM",#N/A,FALSE,"PM6BEM_9";"ASSP6AC",#N/A,FALSE,"PM6BAC_9";"ASSC1AC",#N/A,FALSE,"C1AC_95";"ASSC11CA",#N/A,FALSE,"C11CA_95";"ASSC1EM",#N/A,FALSE,"C1EM_95"}</definedName>
    <definedName name="wrn.BALANCE." localSheetId="9" hidden="1">{"balance",#N/A,FALSE,"BALANCE"}</definedName>
    <definedName name="wrn.BALANCE." localSheetId="8" hidden="1">{"balance",#N/A,FALSE,"BALANCE"}</definedName>
    <definedName name="wrn.BALANCE." localSheetId="4" hidden="1">{"balance",#N/A,FALSE,"BALANCE"}</definedName>
    <definedName name="wrn.BALANCE." localSheetId="7" hidden="1">{"balance",#N/A,FALSE,"BALANCE"}</definedName>
    <definedName name="wrn.BALANCE." hidden="1">{"balance",#N/A,FALSE,"BALANCE"}</definedName>
    <definedName name="wrn.balsheet.">NA()</definedName>
    <definedName name="wrn.Board._.Report.">NA()</definedName>
    <definedName name="wrn.capital.">NA()</definedName>
    <definedName name="wrn.cash.">NA()</definedName>
    <definedName name="wrn.cashflow." localSheetId="9" hidden="1">{"cashflow",#N/A,FALSE,"CASHFLOW "}</definedName>
    <definedName name="wrn.cashflow." localSheetId="8" hidden="1">{"cashflow",#N/A,FALSE,"CASHFLOW "}</definedName>
    <definedName name="wrn.cashflow." localSheetId="4" hidden="1">{"cashflow",#N/A,FALSE,"CASHFLOW "}</definedName>
    <definedName name="wrn.cashflow." localSheetId="7" hidden="1">{"cashflow",#N/A,FALSE,"CASHFLOW "}</definedName>
    <definedName name="wrn.cashflow." hidden="1">{"cashflow",#N/A,FALSE,"CASHFLOW "}</definedName>
    <definedName name="wrn.Complete._.Cash._.Flow." localSheetId="9" hidden="1">{"CF Assumptions",#N/A,FALSE,"Asu";#N/A,#N/A,FALSE,"Summary";#N/A,#N/A,FALSE,"CF (2)";#N/A,#N/A,FALSE,"C&amp;D";"SM1",#N/A,FALSE,"SM";"SM2",#N/A,FALSE,"SM";#N/A,#N/A,FALSE,"B&amp;T";"Mgmt1",#N/A,FALSE,"MGMT";"Mgmt2",#N/A,FALSE,"MGMT";"Rent1",#N/A,FALSE,"RENT";"Rent2",#N/A,FALSE,"RENT";#N/A,#N/A,FALSE,"HOSP";#N/A,#N/A,FALSE,"FIN";#N/A,#N/A,FALSE,"Notes"}</definedName>
    <definedName name="wrn.Complete._.Cash._.Flow." localSheetId="3" hidden="1">{"CF Assumptions",#N/A,FALSE,"Asu";#N/A,#N/A,FALSE,"Summary";#N/A,#N/A,FALSE,"CF (2)";#N/A,#N/A,FALSE,"C&amp;D";"SM1",#N/A,FALSE,"SM";"SM2",#N/A,FALSE,"SM";#N/A,#N/A,FALSE,"B&amp;T";"Mgmt1",#N/A,FALSE,"MGMT";"Mgmt2",#N/A,FALSE,"MGMT";"Rent1",#N/A,FALSE,"RENT";"Rent2",#N/A,FALSE,"RENT";#N/A,#N/A,FALSE,"HOSP";#N/A,#N/A,FALSE,"FIN";#N/A,#N/A,FALSE,"Notes"}</definedName>
    <definedName name="wrn.Complete._.Cash._.Flow." localSheetId="8" hidden="1">{"CF Assumptions",#N/A,FALSE,"Asu";#N/A,#N/A,FALSE,"Summary";#N/A,#N/A,FALSE,"CF (2)";#N/A,#N/A,FALSE,"C&amp;D";"SM1",#N/A,FALSE,"SM";"SM2",#N/A,FALSE,"SM";#N/A,#N/A,FALSE,"B&amp;T";"Mgmt1",#N/A,FALSE,"MGMT";"Mgmt2",#N/A,FALSE,"MGMT";"Rent1",#N/A,FALSE,"RENT";"Rent2",#N/A,FALSE,"RENT";#N/A,#N/A,FALSE,"HOSP";#N/A,#N/A,FALSE,"FIN";#N/A,#N/A,FALSE,"Notes"}</definedName>
    <definedName name="wrn.Complete._.Cash._.Flow." localSheetId="4" hidden="1">{"CF Assumptions",#N/A,FALSE,"Asu";#N/A,#N/A,FALSE,"Summary";#N/A,#N/A,FALSE,"CF (2)";#N/A,#N/A,FALSE,"C&amp;D";"SM1",#N/A,FALSE,"SM";"SM2",#N/A,FALSE,"SM";#N/A,#N/A,FALSE,"B&amp;T";"Mgmt1",#N/A,FALSE,"MGMT";"Mgmt2",#N/A,FALSE,"MGMT";"Rent1",#N/A,FALSE,"RENT";"Rent2",#N/A,FALSE,"RENT";#N/A,#N/A,FALSE,"HOSP";#N/A,#N/A,FALSE,"FIN";#N/A,#N/A,FALSE,"Notes"}</definedName>
    <definedName name="wrn.Complete._.Cash._.Flow." localSheetId="5" hidden="1">{"CF Assumptions",#N/A,FALSE,"Asu";#N/A,#N/A,FALSE,"Summary";#N/A,#N/A,FALSE,"CF (2)";#N/A,#N/A,FALSE,"C&amp;D";"SM1",#N/A,FALSE,"SM";"SM2",#N/A,FALSE,"SM";#N/A,#N/A,FALSE,"B&amp;T";"Mgmt1",#N/A,FALSE,"MGMT";"Mgmt2",#N/A,FALSE,"MGMT";"Rent1",#N/A,FALSE,"RENT";"Rent2",#N/A,FALSE,"RENT";#N/A,#N/A,FALSE,"HOSP";#N/A,#N/A,FALSE,"FIN";#N/A,#N/A,FALSE,"Notes"}</definedName>
    <definedName name="wrn.Complete._.Cash._.Flow." localSheetId="7" hidden="1">{"CF Assumptions",#N/A,FALSE,"Asu";#N/A,#N/A,FALSE,"Summary";#N/A,#N/A,FALSE,"CF (2)";#N/A,#N/A,FALSE,"C&amp;D";"SM1",#N/A,FALSE,"SM";"SM2",#N/A,FALSE,"SM";#N/A,#N/A,FALSE,"B&amp;T";"Mgmt1",#N/A,FALSE,"MGMT";"Mgmt2",#N/A,FALSE,"MGMT";"Rent1",#N/A,FALSE,"RENT";"Rent2",#N/A,FALSE,"RENT";#N/A,#N/A,FALSE,"HOSP";#N/A,#N/A,FALSE,"FIN";#N/A,#N/A,FALSE,"Notes"}</definedName>
    <definedName name="wrn.Complete._.Cash._.Flow." hidden="1">{"CF Assumptions",#N/A,FALSE,"Asu";#N/A,#N/A,FALSE,"Summary";#N/A,#N/A,FALSE,"CF (2)";#N/A,#N/A,FALSE,"C&amp;D";"SM1",#N/A,FALSE,"SM";"SM2",#N/A,FALSE,"SM";#N/A,#N/A,FALSE,"B&amp;T";"Mgmt1",#N/A,FALSE,"MGMT";"Mgmt2",#N/A,FALSE,"MGMT";"Rent1",#N/A,FALSE,"RENT";"Rent2",#N/A,FALSE,"RENT";#N/A,#N/A,FALSE,"HOSP";#N/A,#N/A,FALSE,"FIN";#N/A,#N/A,FALSE,"Notes"}</definedName>
    <definedName name="wrn.conso." localSheetId="9" hidden="1">{"conso",#N/A,FALSE,"cash flow"}</definedName>
    <definedName name="wrn.conso." localSheetId="8" hidden="1">{"conso",#N/A,FALSE,"cash flow"}</definedName>
    <definedName name="wrn.conso." localSheetId="4" hidden="1">{"conso",#N/A,FALSE,"cash flow"}</definedName>
    <definedName name="wrn.conso." localSheetId="7" hidden="1">{"conso",#N/A,FALSE,"cash flow"}</definedName>
    <definedName name="wrn.conso." hidden="1">{"conso",#N/A,FALSE,"cash flow"}</definedName>
    <definedName name="wrn.dep12." localSheetId="9" hidden="1">{#N/A,#N/A,FALSE,"PM1";#N/A,#N/A,FALSE,"PM2";#N/A,#N/A,FALSE,"PM3";#N/A,#N/A,FALSE,"PM4";#N/A,#N/A,FALSE,"PM5";#N/A,#N/A,FALSE,"PM6";#N/A,#N/A,FALSE,"CM1"}</definedName>
    <definedName name="wrn.dep12." localSheetId="8" hidden="1">{#N/A,#N/A,FALSE,"PM1";#N/A,#N/A,FALSE,"PM2";#N/A,#N/A,FALSE,"PM3";#N/A,#N/A,FALSE,"PM4";#N/A,#N/A,FALSE,"PM5";#N/A,#N/A,FALSE,"PM6";#N/A,#N/A,FALSE,"CM1"}</definedName>
    <definedName name="wrn.dep12." localSheetId="4" hidden="1">{#N/A,#N/A,FALSE,"PM1";#N/A,#N/A,FALSE,"PM2";#N/A,#N/A,FALSE,"PM3";#N/A,#N/A,FALSE,"PM4";#N/A,#N/A,FALSE,"PM5";#N/A,#N/A,FALSE,"PM6";#N/A,#N/A,FALSE,"CM1"}</definedName>
    <definedName name="wrn.dep12." localSheetId="7" hidden="1">{#N/A,#N/A,FALSE,"PM1";#N/A,#N/A,FALSE,"PM2";#N/A,#N/A,FALSE,"PM3";#N/A,#N/A,FALSE,"PM4";#N/A,#N/A,FALSE,"PM5";#N/A,#N/A,FALSE,"PM6";#N/A,#N/A,FALSE,"CM1"}</definedName>
    <definedName name="wrn.dep12." hidden="1">{#N/A,#N/A,FALSE,"PM1";#N/A,#N/A,FALSE,"PM2";#N/A,#N/A,FALSE,"PM3";#N/A,#N/A,FALSE,"PM4";#N/A,#N/A,FALSE,"PM5";#N/A,#N/A,FALSE,"PM6";#N/A,#N/A,FALSE,"CM1"}</definedName>
    <definedName name="wrn.DEPART1." localSheetId="9" hidden="1">{#N/A,#N/A,FALSE,"VPM(1-4)_12";#N/A,#N/A,FALSE,"CONV(1-4)_12"}</definedName>
    <definedName name="wrn.DEPART1." localSheetId="8" hidden="1">{#N/A,#N/A,FALSE,"VPM(1-4)_12";#N/A,#N/A,FALSE,"CONV(1-4)_12"}</definedName>
    <definedName name="wrn.DEPART1." localSheetId="4" hidden="1">{#N/A,#N/A,FALSE,"VPM(1-4)_12";#N/A,#N/A,FALSE,"CONV(1-4)_12"}</definedName>
    <definedName name="wrn.DEPART1." localSheetId="7" hidden="1">{#N/A,#N/A,FALSE,"VPM(1-4)_12";#N/A,#N/A,FALSE,"CONV(1-4)_12"}</definedName>
    <definedName name="wrn.DEPART1." hidden="1">{#N/A,#N/A,FALSE,"VPM(1-4)_12";#N/A,#N/A,FALSE,"CONV(1-4)_12"}</definedName>
    <definedName name="wrn.dept1." localSheetId="9" hidden="1">{#N/A,#N/A,FALSE,"VPM1_12";#N/A,#N/A,FALSE,"VPM2_12";#N/A,#N/A,FALSE,"VPM3_12";#N/A,#N/A,FALSE,"VPM4_12";#N/A,#N/A,FALSE,"CONV1_12";#N/A,#N/A,FALSE,"CONV2_12";#N/A,#N/A,FALSE,"CONV3_12";#N/A,#N/A,FALSE,"CONV4_12"}</definedName>
    <definedName name="wrn.dept1." localSheetId="8" hidden="1">{#N/A,#N/A,FALSE,"VPM1_12";#N/A,#N/A,FALSE,"VPM2_12";#N/A,#N/A,FALSE,"VPM3_12";#N/A,#N/A,FALSE,"VPM4_12";#N/A,#N/A,FALSE,"CONV1_12";#N/A,#N/A,FALSE,"CONV2_12";#N/A,#N/A,FALSE,"CONV3_12";#N/A,#N/A,FALSE,"CONV4_12"}</definedName>
    <definedName name="wrn.dept1." localSheetId="4" hidden="1">{#N/A,#N/A,FALSE,"VPM1_12";#N/A,#N/A,FALSE,"VPM2_12";#N/A,#N/A,FALSE,"VPM3_12";#N/A,#N/A,FALSE,"VPM4_12";#N/A,#N/A,FALSE,"CONV1_12";#N/A,#N/A,FALSE,"CONV2_12";#N/A,#N/A,FALSE,"CONV3_12";#N/A,#N/A,FALSE,"CONV4_12"}</definedName>
    <definedName name="wrn.dept1." localSheetId="7" hidden="1">{#N/A,#N/A,FALSE,"VPM1_12";#N/A,#N/A,FALSE,"VPM2_12";#N/A,#N/A,FALSE,"VPM3_12";#N/A,#N/A,FALSE,"VPM4_12";#N/A,#N/A,FALSE,"CONV1_12";#N/A,#N/A,FALSE,"CONV2_12";#N/A,#N/A,FALSE,"CONV3_12";#N/A,#N/A,FALSE,"CONV4_12"}</definedName>
    <definedName name="wrn.dept1." hidden="1">{#N/A,#N/A,FALSE,"VPM1_12";#N/A,#N/A,FALSE,"VPM2_12";#N/A,#N/A,FALSE,"VPM3_12";#N/A,#N/A,FALSE,"VPM4_12";#N/A,#N/A,FALSE,"CONV1_12";#N/A,#N/A,FALSE,"CONV2_12";#N/A,#N/A,FALSE,"CONV3_12";#N/A,#N/A,FALSE,"CONV4_12"}</definedName>
    <definedName name="wrn.DG._.Cost." localSheetId="9" hidden="1">{#N/A,#N/A,FALSE,"CAT3516";#N/A,#N/A,FALSE,"CAT3608";#N/A,#N/A,FALSE,"Wartsila";#N/A,#N/A,FALSE,"Asm";#N/A,#N/A,FALSE,"DG cost"}</definedName>
    <definedName name="wrn.DG._.Cost." localSheetId="8" hidden="1">{#N/A,#N/A,FALSE,"CAT3516";#N/A,#N/A,FALSE,"CAT3608";#N/A,#N/A,FALSE,"Wartsila";#N/A,#N/A,FALSE,"Asm";#N/A,#N/A,FALSE,"DG cost"}</definedName>
    <definedName name="wrn.DG._.Cost." localSheetId="4" hidden="1">{#N/A,#N/A,FALSE,"CAT3516";#N/A,#N/A,FALSE,"CAT3608";#N/A,#N/A,FALSE,"Wartsila";#N/A,#N/A,FALSE,"Asm";#N/A,#N/A,FALSE,"DG cost"}</definedName>
    <definedName name="wrn.DG._.Cost." localSheetId="7" hidden="1">{#N/A,#N/A,FALSE,"CAT3516";#N/A,#N/A,FALSE,"CAT3608";#N/A,#N/A,FALSE,"Wartsila";#N/A,#N/A,FALSE,"Asm";#N/A,#N/A,FALSE,"DG cost"}</definedName>
    <definedName name="wrn.DG._.Cost." hidden="1">{#N/A,#N/A,FALSE,"CAT3516";#N/A,#N/A,FALSE,"CAT3608";#N/A,#N/A,FALSE,"Wartsila";#N/A,#N/A,FALSE,"Asm";#N/A,#N/A,FALSE,"DG cost"}</definedName>
    <definedName name="wrn.EBITDA._.Print._.Range.">NA()</definedName>
    <definedName name="wrn.Food_Beverage." localSheetId="9" hidden="1">{"FB Assumptions",#N/A,FALSE,"Asu";"FB Cashflow 1",#N/A,FALSE,"F&amp;B";"FB Cashflow 2",#N/A,FALSE,"F&amp;B"}</definedName>
    <definedName name="wrn.Food_Beverage." localSheetId="3" hidden="1">{"FB Assumptions",#N/A,FALSE,"Asu";"FB Cashflow 1",#N/A,FALSE,"F&amp;B";"FB Cashflow 2",#N/A,FALSE,"F&amp;B"}</definedName>
    <definedName name="wrn.Food_Beverage." localSheetId="8" hidden="1">{"FB Assumptions",#N/A,FALSE,"Asu";"FB Cashflow 1",#N/A,FALSE,"F&amp;B";"FB Cashflow 2",#N/A,FALSE,"F&amp;B"}</definedName>
    <definedName name="wrn.Food_Beverage." localSheetId="4" hidden="1">{"FB Assumptions",#N/A,FALSE,"Asu";"FB Cashflow 1",#N/A,FALSE,"F&amp;B";"FB Cashflow 2",#N/A,FALSE,"F&amp;B"}</definedName>
    <definedName name="wrn.Food_Beverage." localSheetId="5" hidden="1">{"FB Assumptions",#N/A,FALSE,"Asu";"FB Cashflow 1",#N/A,FALSE,"F&amp;B";"FB Cashflow 2",#N/A,FALSE,"F&amp;B"}</definedName>
    <definedName name="wrn.Food_Beverage." localSheetId="7" hidden="1">{"FB Assumptions",#N/A,FALSE,"Asu";"FB Cashflow 1",#N/A,FALSE,"F&amp;B";"FB Cashflow 2",#N/A,FALSE,"F&amp;B"}</definedName>
    <definedName name="wrn.Food_Beverage." hidden="1">{"FB Assumptions",#N/A,FALSE,"Asu";"FB Cashflow 1",#N/A,FALSE,"F&amp;B";"FB Cashflow 2",#N/A,FALSE,"F&amp;B"}</definedName>
    <definedName name="wrn.Forecast." localSheetId="9" hidden="1">{"CF Assumptions",#N/A,FALSE,"Asu";#N/A,#N/A,FALSE,"CF (2)";"Sensitivity2",#N/A,FALSE,"Sensitivity";"SM1",#N/A,FALSE,"SM";#N/A,#N/A,FALSE,"C&amp;D (2)";"Mgmt1",#N/A,FALSE,"MGMT";"Mgmt2",#N/A,FALSE,"MGMT";"Rpt_Cost Bridge",#N/A,FALSE,"Reports";"Rpt_CP22",#N/A,FALSE,"Reports";"Rpt_LRP Comp",#N/A,FALSE,"Reports";"Rpt_NPV Bridge",#N/A,FALSE,"Reports";#N/A,#N/A,FALSE,"Notes"}</definedName>
    <definedName name="wrn.Forecast." localSheetId="3" hidden="1">{"CF Assumptions",#N/A,FALSE,"Asu";#N/A,#N/A,FALSE,"CF (2)";"Sensitivity2",#N/A,FALSE,"Sensitivity";"SM1",#N/A,FALSE,"SM";#N/A,#N/A,FALSE,"C&amp;D (2)";"Mgmt1",#N/A,FALSE,"MGMT";"Mgmt2",#N/A,FALSE,"MGMT";"Rpt_Cost Bridge",#N/A,FALSE,"Reports";"Rpt_CP22",#N/A,FALSE,"Reports";"Rpt_LRP Comp",#N/A,FALSE,"Reports";"Rpt_NPV Bridge",#N/A,FALSE,"Reports";#N/A,#N/A,FALSE,"Notes"}</definedName>
    <definedName name="wrn.Forecast." localSheetId="8" hidden="1">{"CF Assumptions",#N/A,FALSE,"Asu";#N/A,#N/A,FALSE,"CF (2)";"Sensitivity2",#N/A,FALSE,"Sensitivity";"SM1",#N/A,FALSE,"SM";#N/A,#N/A,FALSE,"C&amp;D (2)";"Mgmt1",#N/A,FALSE,"MGMT";"Mgmt2",#N/A,FALSE,"MGMT";"Rpt_Cost Bridge",#N/A,FALSE,"Reports";"Rpt_CP22",#N/A,FALSE,"Reports";"Rpt_LRP Comp",#N/A,FALSE,"Reports";"Rpt_NPV Bridge",#N/A,FALSE,"Reports";#N/A,#N/A,FALSE,"Notes"}</definedName>
    <definedName name="wrn.Forecast." localSheetId="4" hidden="1">{"CF Assumptions",#N/A,FALSE,"Asu";#N/A,#N/A,FALSE,"CF (2)";"Sensitivity2",#N/A,FALSE,"Sensitivity";"SM1",#N/A,FALSE,"SM";#N/A,#N/A,FALSE,"C&amp;D (2)";"Mgmt1",#N/A,FALSE,"MGMT";"Mgmt2",#N/A,FALSE,"MGMT";"Rpt_Cost Bridge",#N/A,FALSE,"Reports";"Rpt_CP22",#N/A,FALSE,"Reports";"Rpt_LRP Comp",#N/A,FALSE,"Reports";"Rpt_NPV Bridge",#N/A,FALSE,"Reports";#N/A,#N/A,FALSE,"Notes"}</definedName>
    <definedName name="wrn.Forecast." localSheetId="5" hidden="1">{"CF Assumptions",#N/A,FALSE,"Asu";#N/A,#N/A,FALSE,"CF (2)";"Sensitivity2",#N/A,FALSE,"Sensitivity";"SM1",#N/A,FALSE,"SM";#N/A,#N/A,FALSE,"C&amp;D (2)";"Mgmt1",#N/A,FALSE,"MGMT";"Mgmt2",#N/A,FALSE,"MGMT";"Rpt_Cost Bridge",#N/A,FALSE,"Reports";"Rpt_CP22",#N/A,FALSE,"Reports";"Rpt_LRP Comp",#N/A,FALSE,"Reports";"Rpt_NPV Bridge",#N/A,FALSE,"Reports";#N/A,#N/A,FALSE,"Notes"}</definedName>
    <definedName name="wrn.Forecast." localSheetId="7" hidden="1">{"CF Assumptions",#N/A,FALSE,"Asu";#N/A,#N/A,FALSE,"CF (2)";"Sensitivity2",#N/A,FALSE,"Sensitivity";"SM1",#N/A,FALSE,"SM";#N/A,#N/A,FALSE,"C&amp;D (2)";"Mgmt1",#N/A,FALSE,"MGMT";"Mgmt2",#N/A,FALSE,"MGMT";"Rpt_Cost Bridge",#N/A,FALSE,"Reports";"Rpt_CP22",#N/A,FALSE,"Reports";"Rpt_LRP Comp",#N/A,FALSE,"Reports";"Rpt_NPV Bridge",#N/A,FALSE,"Reports";#N/A,#N/A,FALSE,"Notes"}</definedName>
    <definedName name="wrn.Forecast." hidden="1">{"CF Assumptions",#N/A,FALSE,"Asu";#N/A,#N/A,FALSE,"CF (2)";"Sensitivity2",#N/A,FALSE,"Sensitivity";"SM1",#N/A,FALSE,"SM";#N/A,#N/A,FALSE,"C&amp;D (2)";"Mgmt1",#N/A,FALSE,"MGMT";"Mgmt2",#N/A,FALSE,"MGMT";"Rpt_Cost Bridge",#N/A,FALSE,"Reports";"Rpt_CP22",#N/A,FALSE,"Reports";"Rpt_LRP Comp",#N/A,FALSE,"Reports";"Rpt_NPV Bridge",#N/A,FALSE,"Reports";#N/A,#N/A,FALSE,"Notes"}</definedName>
    <definedName name="wrn.FURDEPART2." localSheetId="9" hidden="1">{"FUR5CC",#N/A,FALSE,"PM5CC_95";"FUR5DB",#N/A,FALSE,"PM5DB_95";"FUR5WB",#N/A,FALSE,"PM5WB_95";"FUR5WTK",#N/A,FALSE,"PM5WTK_9";"FURPM6B1",#N/A,FALSE,"PM6B1_95";"FUR6OT",#N/A,FALSE,"PM6OT_95";"FUR6EM",#N/A,FALSE,"PM6BEM_9";"FUR6AC",#N/A,FALSE,"PM6BAC_9";"FURC1AC",#N/A,FALSE,"C1AC_95";"FURC11CA",#N/A,FALSE,"C11CA_95";"FURC1EM",#N/A,FALSE,"C1EM_95"}</definedName>
    <definedName name="wrn.FURDEPART2." localSheetId="8" hidden="1">{"FUR5CC",#N/A,FALSE,"PM5CC_95";"FUR5DB",#N/A,FALSE,"PM5DB_95";"FUR5WB",#N/A,FALSE,"PM5WB_95";"FUR5WTK",#N/A,FALSE,"PM5WTK_9";"FURPM6B1",#N/A,FALSE,"PM6B1_95";"FUR6OT",#N/A,FALSE,"PM6OT_95";"FUR6EM",#N/A,FALSE,"PM6BEM_9";"FUR6AC",#N/A,FALSE,"PM6BAC_9";"FURC1AC",#N/A,FALSE,"C1AC_95";"FURC11CA",#N/A,FALSE,"C11CA_95";"FURC1EM",#N/A,FALSE,"C1EM_95"}</definedName>
    <definedName name="wrn.FURDEPART2." localSheetId="4" hidden="1">{"FUR5CC",#N/A,FALSE,"PM5CC_95";"FUR5DB",#N/A,FALSE,"PM5DB_95";"FUR5WB",#N/A,FALSE,"PM5WB_95";"FUR5WTK",#N/A,FALSE,"PM5WTK_9";"FURPM6B1",#N/A,FALSE,"PM6B1_95";"FUR6OT",#N/A,FALSE,"PM6OT_95";"FUR6EM",#N/A,FALSE,"PM6BEM_9";"FUR6AC",#N/A,FALSE,"PM6BAC_9";"FURC1AC",#N/A,FALSE,"C1AC_95";"FURC11CA",#N/A,FALSE,"C11CA_95";"FURC1EM",#N/A,FALSE,"C1EM_95"}</definedName>
    <definedName name="wrn.FURDEPART2." localSheetId="7" hidden="1">{"FUR5CC",#N/A,FALSE,"PM5CC_95";"FUR5DB",#N/A,FALSE,"PM5DB_95";"FUR5WB",#N/A,FALSE,"PM5WB_95";"FUR5WTK",#N/A,FALSE,"PM5WTK_9";"FURPM6B1",#N/A,FALSE,"PM6B1_95";"FUR6OT",#N/A,FALSE,"PM6OT_95";"FUR6EM",#N/A,FALSE,"PM6BEM_9";"FUR6AC",#N/A,FALSE,"PM6BAC_9";"FURC1AC",#N/A,FALSE,"C1AC_95";"FURC11CA",#N/A,FALSE,"C11CA_95";"FURC1EM",#N/A,FALSE,"C1EM_95"}</definedName>
    <definedName name="wrn.FURDEPART2." hidden="1">{"FUR5CC",#N/A,FALSE,"PM5CC_95";"FUR5DB",#N/A,FALSE,"PM5DB_95";"FUR5WB",#N/A,FALSE,"PM5WB_95";"FUR5WTK",#N/A,FALSE,"PM5WTK_9";"FURPM6B1",#N/A,FALSE,"PM6B1_95";"FUR6OT",#N/A,FALSE,"PM6OT_95";"FUR6EM",#N/A,FALSE,"PM6BEM_9";"FUR6AC",#N/A,FALSE,"PM6BAC_9";"FURC1AC",#N/A,FALSE,"C1AC_95";"FURC11CA",#N/A,FALSE,"C11CA_95";"FURC1EM",#N/A,FALSE,"C1EM_95"}</definedName>
    <definedName name="wrn.Golf." localSheetId="9" hidden="1">{"Golf Assumptions",#N/A,FALSE,"Asu";"Golf PF1",#N/A,FALSE,"Golf";"Golf PF2",#N/A,FALSE,"Golf";"Golf Dep1",#N/A,FALSE,"Golf";"Golf Dep2",#N/A,FALSE,"Golf"}</definedName>
    <definedName name="wrn.Golf." localSheetId="3" hidden="1">{"Golf Assumptions",#N/A,FALSE,"Asu";"Golf PF1",#N/A,FALSE,"Golf";"Golf PF2",#N/A,FALSE,"Golf";"Golf Dep1",#N/A,FALSE,"Golf";"Golf Dep2",#N/A,FALSE,"Golf"}</definedName>
    <definedName name="wrn.Golf." localSheetId="8" hidden="1">{"Golf Assumptions",#N/A,FALSE,"Asu";"Golf PF1",#N/A,FALSE,"Golf";"Golf PF2",#N/A,FALSE,"Golf";"Golf Dep1",#N/A,FALSE,"Golf";"Golf Dep2",#N/A,FALSE,"Golf"}</definedName>
    <definedName name="wrn.Golf." localSheetId="4" hidden="1">{"Golf Assumptions",#N/A,FALSE,"Asu";"Golf PF1",#N/A,FALSE,"Golf";"Golf PF2",#N/A,FALSE,"Golf";"Golf Dep1",#N/A,FALSE,"Golf";"Golf Dep2",#N/A,FALSE,"Golf"}</definedName>
    <definedName name="wrn.Golf." localSheetId="5" hidden="1">{"Golf Assumptions",#N/A,FALSE,"Asu";"Golf PF1",#N/A,FALSE,"Golf";"Golf PF2",#N/A,FALSE,"Golf";"Golf Dep1",#N/A,FALSE,"Golf";"Golf Dep2",#N/A,FALSE,"Golf"}</definedName>
    <definedName name="wrn.Golf." localSheetId="7" hidden="1">{"Golf Assumptions",#N/A,FALSE,"Asu";"Golf PF1",#N/A,FALSE,"Golf";"Golf PF2",#N/A,FALSE,"Golf";"Golf Dep1",#N/A,FALSE,"Golf";"Golf Dep2",#N/A,FALSE,"Golf"}</definedName>
    <definedName name="wrn.Golf." hidden="1">{"Golf Assumptions",#N/A,FALSE,"Asu";"Golf PF1",#N/A,FALSE,"Golf";"Golf PF2",#N/A,FALSE,"Golf";"Golf Dep1",#N/A,FALSE,"Golf";"Golf Dep2",#N/A,FALSE,"Golf"}</definedName>
    <definedName name="wrn.hilight1." localSheetId="9" hidden="1">{"hilight1",#N/A,FALSE,"HILIGHT1"}</definedName>
    <definedName name="wrn.hilight1." localSheetId="8" hidden="1">{"hilight1",#N/A,FALSE,"HILIGHT1"}</definedName>
    <definedName name="wrn.hilight1." localSheetId="4" hidden="1">{"hilight1",#N/A,FALSE,"HILIGHT1"}</definedName>
    <definedName name="wrn.hilight1." localSheetId="7" hidden="1">{"hilight1",#N/A,FALSE,"HILIGHT1"}</definedName>
    <definedName name="wrn.hilight1." hidden="1">{"hilight1",#N/A,FALSE,"HILIGHT1"}</definedName>
    <definedName name="wrn.hilight2." localSheetId="9" hidden="1">{"hilight2",#N/A,FALSE,"HILIGHT2"}</definedName>
    <definedName name="wrn.hilight2." localSheetId="8" hidden="1">{"hilight2",#N/A,FALSE,"HILIGHT2"}</definedName>
    <definedName name="wrn.hilight2." localSheetId="4" hidden="1">{"hilight2",#N/A,FALSE,"HILIGHT2"}</definedName>
    <definedName name="wrn.hilight2." localSheetId="7" hidden="1">{"hilight2",#N/A,FALSE,"HILIGHT2"}</definedName>
    <definedName name="wrn.hilight2." hidden="1">{"hilight2",#N/A,FALSE,"HILIGHT2"}</definedName>
    <definedName name="wrn.hilight3." localSheetId="9" hidden="1">{"hilight3",#N/A,FALSE,"HILIGHT3"}</definedName>
    <definedName name="wrn.hilight3." localSheetId="8" hidden="1">{"hilight3",#N/A,FALSE,"HILIGHT3"}</definedName>
    <definedName name="wrn.hilight3." localSheetId="4" hidden="1">{"hilight3",#N/A,FALSE,"HILIGHT3"}</definedName>
    <definedName name="wrn.hilight3." localSheetId="7" hidden="1">{"hilight3",#N/A,FALSE,"HILIGHT3"}</definedName>
    <definedName name="wrn.hilight3." hidden="1">{"hilight3",#N/A,FALSE,"HILIGHT3"}</definedName>
    <definedName name="wrn.Income." localSheetId="9" hidden="1">{"Book Income",#N/A,FALSE,"B&amp;T";"Taxable Income",#N/A,FALSE,"B&amp;T"}</definedName>
    <definedName name="wrn.Income." localSheetId="3" hidden="1">{"Book Income",#N/A,FALSE,"B&amp;T";"Taxable Income",#N/A,FALSE,"B&amp;T"}</definedName>
    <definedName name="wrn.Income." localSheetId="8" hidden="1">{"Book Income",#N/A,FALSE,"B&amp;T";"Taxable Income",#N/A,FALSE,"B&amp;T"}</definedName>
    <definedName name="wrn.Income." localSheetId="4" hidden="1">{"Book Income",#N/A,FALSE,"B&amp;T";"Taxable Income",#N/A,FALSE,"B&amp;T"}</definedName>
    <definedName name="wrn.Income." localSheetId="5" hidden="1">{"Book Income",#N/A,FALSE,"B&amp;T";"Taxable Income",#N/A,FALSE,"B&amp;T"}</definedName>
    <definedName name="wrn.Income." localSheetId="7" hidden="1">{"Book Income",#N/A,FALSE,"B&amp;T";"Taxable Income",#N/A,FALSE,"B&amp;T"}</definedName>
    <definedName name="wrn.Income." hidden="1">{"Book Income",#N/A,FALSE,"B&amp;T";"Taxable Income",#N/A,FALSE,"B&amp;T"}</definedName>
    <definedName name="wrn.index." localSheetId="9" hidden="1">{"index",#N/A,FALSE,"INDEX"}</definedName>
    <definedName name="wrn.index." localSheetId="8" hidden="1">{"index",#N/A,FALSE,"INDEX"}</definedName>
    <definedName name="wrn.index." localSheetId="4" hidden="1">{"index",#N/A,FALSE,"INDEX"}</definedName>
    <definedName name="wrn.index." localSheetId="7" hidden="1">{"index",#N/A,FALSE,"INDEX"}</definedName>
    <definedName name="wrn.index." hidden="1">{"index",#N/A,FALSE,"INDEX"}</definedName>
    <definedName name="wrn.Informe_modelo." localSheetId="9" hidden="1">{#N/A,#N/A,TRUE,"Valuation";#N/A,#N/A,TRUE,"Financ. Stat.";#N/A,#N/A,TRUE,"Contr. Sales";#N/A,#N/A,TRUE,"Sales-Purch. CDEC-SING";#N/A,#N/A,TRUE,"SING Oper.";#N/A,#N/A,TRUE,"Costs &amp; Other Sales";#N/A,#N/A,TRUE,"Fuel Consum.";#N/A,#N/A,TRUE,"Depreciation";#N/A,#N/A,TRUE,"Work. Cap.";#N/A,#N/A,TRUE,"Assump.";#N/A,#N/A,TRUE,"Discount Rates"}</definedName>
    <definedName name="wrn.Informe_modelo." localSheetId="8" hidden="1">{#N/A,#N/A,TRUE,"Valuation";#N/A,#N/A,TRUE,"Financ. Stat.";#N/A,#N/A,TRUE,"Contr. Sales";#N/A,#N/A,TRUE,"Sales-Purch. CDEC-SING";#N/A,#N/A,TRUE,"SING Oper.";#N/A,#N/A,TRUE,"Costs &amp; Other Sales";#N/A,#N/A,TRUE,"Fuel Consum.";#N/A,#N/A,TRUE,"Depreciation";#N/A,#N/A,TRUE,"Work. Cap.";#N/A,#N/A,TRUE,"Assump.";#N/A,#N/A,TRUE,"Discount Rates"}</definedName>
    <definedName name="wrn.Informe_modelo." localSheetId="4" hidden="1">{#N/A,#N/A,TRUE,"Valuation";#N/A,#N/A,TRUE,"Financ. Stat.";#N/A,#N/A,TRUE,"Contr. Sales";#N/A,#N/A,TRUE,"Sales-Purch. CDEC-SING";#N/A,#N/A,TRUE,"SING Oper.";#N/A,#N/A,TRUE,"Costs &amp; Other Sales";#N/A,#N/A,TRUE,"Fuel Consum.";#N/A,#N/A,TRUE,"Depreciation";#N/A,#N/A,TRUE,"Work. Cap.";#N/A,#N/A,TRUE,"Assump.";#N/A,#N/A,TRUE,"Discount Rates"}</definedName>
    <definedName name="wrn.Informe_modelo." localSheetId="7" hidden="1">{#N/A,#N/A,TRUE,"Valuation";#N/A,#N/A,TRUE,"Financ. Stat.";#N/A,#N/A,TRUE,"Contr. Sales";#N/A,#N/A,TRUE,"Sales-Purch. CDEC-SING";#N/A,#N/A,TRUE,"SING Oper.";#N/A,#N/A,TRUE,"Costs &amp; Other Sales";#N/A,#N/A,TRUE,"Fuel Consum.";#N/A,#N/A,TRUE,"Depreciation";#N/A,#N/A,TRUE,"Work. Cap.";#N/A,#N/A,TRUE,"Assump.";#N/A,#N/A,TRUE,"Discount Rates"}</definedName>
    <definedName name="wrn.Informe_modelo." hidden="1">{#N/A,#N/A,TRUE,"Valuation";#N/A,#N/A,TRUE,"Financ. Stat.";#N/A,#N/A,TRUE,"Contr. Sales";#N/A,#N/A,TRUE,"Sales-Purch. CDEC-SING";#N/A,#N/A,TRUE,"SING Oper.";#N/A,#N/A,TRUE,"Costs &amp; Other Sales";#N/A,#N/A,TRUE,"Fuel Consum.";#N/A,#N/A,TRUE,"Depreciation";#N/A,#N/A,TRUE,"Work. Cap.";#N/A,#N/A,TRUE,"Assump.";#N/A,#N/A,TRUE,"Discount Rates"}</definedName>
    <definedName name="wrn.Landscape._.schs.">NA()</definedName>
    <definedName name="wrn.MgtReport.">NA()</definedName>
    <definedName name="wrn.MONTHLY." localSheetId="9" hidden="1">{#N/A,#N/A,FALSE,"4_TOTAL";#N/A,#N/A,FALSE,"3_2TOTAL";#N/A,#N/A,FALSE,"5_INCOME";#N/A,#N/A,FALSE,"2_2LEV";#N/A,#N/A,FALSE,"2_2LEVYTD";#N/A,#N/A,FALSE,"BALANCE";#N/A,#N/A,FALSE,"CASHFLOW";#N/A,#N/A,FALSE,"PRODUCT";#N/A,#N/A,FALSE,"SALES";#N/A,#N/A,FALSE,"AGING"}</definedName>
    <definedName name="wrn.MONTHLY." localSheetId="8" hidden="1">{#N/A,#N/A,FALSE,"4_TOTAL";#N/A,#N/A,FALSE,"3_2TOTAL";#N/A,#N/A,FALSE,"5_INCOME";#N/A,#N/A,FALSE,"2_2LEV";#N/A,#N/A,FALSE,"2_2LEVYTD";#N/A,#N/A,FALSE,"BALANCE";#N/A,#N/A,FALSE,"CASHFLOW";#N/A,#N/A,FALSE,"PRODUCT";#N/A,#N/A,FALSE,"SALES";#N/A,#N/A,FALSE,"AGING"}</definedName>
    <definedName name="wrn.MONTHLY." localSheetId="4" hidden="1">{#N/A,#N/A,FALSE,"4_TOTAL";#N/A,#N/A,FALSE,"3_2TOTAL";#N/A,#N/A,FALSE,"5_INCOME";#N/A,#N/A,FALSE,"2_2LEV";#N/A,#N/A,FALSE,"2_2LEVYTD";#N/A,#N/A,FALSE,"BALANCE";#N/A,#N/A,FALSE,"CASHFLOW";#N/A,#N/A,FALSE,"PRODUCT";#N/A,#N/A,FALSE,"SALES";#N/A,#N/A,FALSE,"AGING"}</definedName>
    <definedName name="wrn.MONTHLY." localSheetId="7" hidden="1">{#N/A,#N/A,FALSE,"4_TOTAL";#N/A,#N/A,FALSE,"3_2TOTAL";#N/A,#N/A,FALSE,"5_INCOME";#N/A,#N/A,FALSE,"2_2LEV";#N/A,#N/A,FALSE,"2_2LEVYTD";#N/A,#N/A,FALSE,"BALANCE";#N/A,#N/A,FALSE,"CASHFLOW";#N/A,#N/A,FALSE,"PRODUCT";#N/A,#N/A,FALSE,"SALES";#N/A,#N/A,FALSE,"AGING"}</definedName>
    <definedName name="wrn.MONTHLY." hidden="1">{#N/A,#N/A,FALSE,"4_TOTAL";#N/A,#N/A,FALSE,"3_2TOTAL";#N/A,#N/A,FALSE,"5_INCOME";#N/A,#N/A,FALSE,"2_2LEV";#N/A,#N/A,FALSE,"2_2LEVYTD";#N/A,#N/A,FALSE,"BALANCE";#N/A,#N/A,FALSE,"CASHFLOW";#N/A,#N/A,FALSE,"PRODUCT";#N/A,#N/A,FALSE,"SALES";#N/A,#N/A,FALSE,"AGING"}</definedName>
    <definedName name="wrn.MPPRINT." localSheetId="9" hidden="1">{#N/A,#N/A,FALSE,"MPALL";#N/A,#N/A,FALSE,"BODY";#N/A,#N/A,FALSE,"CHASSIS";#N/A,#N/A,FALSE,"TEST"}</definedName>
    <definedName name="wrn.MPPRINT." localSheetId="8" hidden="1">{#N/A,#N/A,FALSE,"MPALL";#N/A,#N/A,FALSE,"BODY";#N/A,#N/A,FALSE,"CHASSIS";#N/A,#N/A,FALSE,"TEST"}</definedName>
    <definedName name="wrn.MPPRINT." localSheetId="4" hidden="1">{#N/A,#N/A,FALSE,"MPALL";#N/A,#N/A,FALSE,"BODY";#N/A,#N/A,FALSE,"CHASSIS";#N/A,#N/A,FALSE,"TEST"}</definedName>
    <definedName name="wrn.MPPRINT." localSheetId="7" hidden="1">{#N/A,#N/A,FALSE,"MPALL";#N/A,#N/A,FALSE,"BODY";#N/A,#N/A,FALSE,"CHASSIS";#N/A,#N/A,FALSE,"TEST"}</definedName>
    <definedName name="wrn.MPPRINT." hidden="1">{#N/A,#N/A,FALSE,"MPALL";#N/A,#N/A,FALSE,"BODY";#N/A,#N/A,FALSE,"CHASSIS";#N/A,#N/A,FALSE,"TEST"}</definedName>
    <definedName name="wrn.pl.">NA()</definedName>
    <definedName name="wrn.PMDEPAER2." localSheetId="9" hidden="1">{"PM5CC",#N/A,FALSE,"PM5CC_95";"PM5DB",#N/A,FALSE,"PM5DB_95";"PM5WB",#N/A,FALSE,"PM5WB_95";"PM5WTK",#N/A,FALSE,"PM5WTK_9";"PM6B1",#N/A,FALSE,"PM6B1_95";"PM6OT",#N/A,FALSE,"PM6OT_95";"PM6BEM",#N/A,FALSE,"PM6BEM_9";"PM6AC",#N/A,FALSE,"PM6BAC_9";"PMC1AC",#N/A,FALSE,"C1AC_95";"PMC11CA",#N/A,FALSE,"C11CA_95";"PMC1EM",#N/A,FALSE,"C1EM_95";"PMDEPART2",#N/A,FALSE,"DEPART2";"PMCM1",#N/A,FALSE,"CM1_Q1"}</definedName>
    <definedName name="wrn.PMDEPAER2." localSheetId="8" hidden="1">{"PM5CC",#N/A,FALSE,"PM5CC_95";"PM5DB",#N/A,FALSE,"PM5DB_95";"PM5WB",#N/A,FALSE,"PM5WB_95";"PM5WTK",#N/A,FALSE,"PM5WTK_9";"PM6B1",#N/A,FALSE,"PM6B1_95";"PM6OT",#N/A,FALSE,"PM6OT_95";"PM6BEM",#N/A,FALSE,"PM6BEM_9";"PM6AC",#N/A,FALSE,"PM6BAC_9";"PMC1AC",#N/A,FALSE,"C1AC_95";"PMC11CA",#N/A,FALSE,"C11CA_95";"PMC1EM",#N/A,FALSE,"C1EM_95";"PMDEPART2",#N/A,FALSE,"DEPART2";"PMCM1",#N/A,FALSE,"CM1_Q1"}</definedName>
    <definedName name="wrn.PMDEPAER2." localSheetId="4" hidden="1">{"PM5CC",#N/A,FALSE,"PM5CC_95";"PM5DB",#N/A,FALSE,"PM5DB_95";"PM5WB",#N/A,FALSE,"PM5WB_95";"PM5WTK",#N/A,FALSE,"PM5WTK_9";"PM6B1",#N/A,FALSE,"PM6B1_95";"PM6OT",#N/A,FALSE,"PM6OT_95";"PM6BEM",#N/A,FALSE,"PM6BEM_9";"PM6AC",#N/A,FALSE,"PM6BAC_9";"PMC1AC",#N/A,FALSE,"C1AC_95";"PMC11CA",#N/A,FALSE,"C11CA_95";"PMC1EM",#N/A,FALSE,"C1EM_95";"PMDEPART2",#N/A,FALSE,"DEPART2";"PMCM1",#N/A,FALSE,"CM1_Q1"}</definedName>
    <definedName name="wrn.PMDEPAER2." localSheetId="7" hidden="1">{"PM5CC",#N/A,FALSE,"PM5CC_95";"PM5DB",#N/A,FALSE,"PM5DB_95";"PM5WB",#N/A,FALSE,"PM5WB_95";"PM5WTK",#N/A,FALSE,"PM5WTK_9";"PM6B1",#N/A,FALSE,"PM6B1_95";"PM6OT",#N/A,FALSE,"PM6OT_95";"PM6BEM",#N/A,FALSE,"PM6BEM_9";"PM6AC",#N/A,FALSE,"PM6BAC_9";"PMC1AC",#N/A,FALSE,"C1AC_95";"PMC11CA",#N/A,FALSE,"C11CA_95";"PMC1EM",#N/A,FALSE,"C1EM_95";"PMDEPART2",#N/A,FALSE,"DEPART2";"PMCM1",#N/A,FALSE,"CM1_Q1"}</definedName>
    <definedName name="wrn.PMDEPAER2." hidden="1">{"PM5CC",#N/A,FALSE,"PM5CC_95";"PM5DB",#N/A,FALSE,"PM5DB_95";"PM5WB",#N/A,FALSE,"PM5WB_95";"PM5WTK",#N/A,FALSE,"PM5WTK_9";"PM6B1",#N/A,FALSE,"PM6B1_95";"PM6OT",#N/A,FALSE,"PM6OT_95";"PM6BEM",#N/A,FALSE,"PM6BEM_9";"PM6AC",#N/A,FALSE,"PM6BAC_9";"PMC1AC",#N/A,FALSE,"C1AC_95";"PMC11CA",#N/A,FALSE,"C11CA_95";"PMC1EM",#N/A,FALSE,"C1EM_95";"PMDEPART2",#N/A,FALSE,"DEPART2";"PMCM1",#N/A,FALSE,"CM1_Q1"}</definedName>
    <definedName name="wrn.print." localSheetId="9" hidden="1">{#N/A,#N/A,FALSE,"Highlights";#N/A,#N/A,FALSE,"Proj Cost";#N/A,#N/A,FALSE,"Income";#N/A,#N/A,FALSE,"Cash Flow";#N/A,#N/A,FALSE,"Balance Sheet";#N/A,#N/A,FALSE,"Sup Calc";#N/A,#N/A,FALSE,"Sales &amp; RMC";#N/A,#N/A,FALSE,"Utilities";#N/A,#N/A,FALSE,"Manpower Cost";#N/A,#N/A,FALSE,"P&amp;M";#N/A,#N/A,FALSE,"Ancillary"}</definedName>
    <definedName name="wrn.print." localSheetId="8" hidden="1">{#N/A,#N/A,FALSE,"Highlights";#N/A,#N/A,FALSE,"Proj Cost";#N/A,#N/A,FALSE,"Income";#N/A,#N/A,FALSE,"Cash Flow";#N/A,#N/A,FALSE,"Balance Sheet";#N/A,#N/A,FALSE,"Sup Calc";#N/A,#N/A,FALSE,"Sales &amp; RMC";#N/A,#N/A,FALSE,"Utilities";#N/A,#N/A,FALSE,"Manpower Cost";#N/A,#N/A,FALSE,"P&amp;M";#N/A,#N/A,FALSE,"Ancillary"}</definedName>
    <definedName name="wrn.print." localSheetId="4" hidden="1">{#N/A,#N/A,FALSE,"Highlights";#N/A,#N/A,FALSE,"Proj Cost";#N/A,#N/A,FALSE,"Income";#N/A,#N/A,FALSE,"Cash Flow";#N/A,#N/A,FALSE,"Balance Sheet";#N/A,#N/A,FALSE,"Sup Calc";#N/A,#N/A,FALSE,"Sales &amp; RMC";#N/A,#N/A,FALSE,"Utilities";#N/A,#N/A,FALSE,"Manpower Cost";#N/A,#N/A,FALSE,"P&amp;M";#N/A,#N/A,FALSE,"Ancillary"}</definedName>
    <definedName name="wrn.print." localSheetId="7" hidden="1">{#N/A,#N/A,FALSE,"Highlights";#N/A,#N/A,FALSE,"Proj Cost";#N/A,#N/A,FALSE,"Income";#N/A,#N/A,FALSE,"Cash Flow";#N/A,#N/A,FALSE,"Balance Sheet";#N/A,#N/A,FALSE,"Sup Calc";#N/A,#N/A,FALSE,"Sales &amp; RMC";#N/A,#N/A,FALSE,"Utilities";#N/A,#N/A,FALSE,"Manpower Cost";#N/A,#N/A,FALSE,"P&amp;M";#N/A,#N/A,FALSE,"Ancillary"}</definedName>
    <definedName name="wrn.print." hidden="1">{#N/A,#N/A,FALSE,"Highlights";#N/A,#N/A,FALSE,"Proj Cost";#N/A,#N/A,FALSE,"Income";#N/A,#N/A,FALSE,"Cash Flow";#N/A,#N/A,FALSE,"Balance Sheet";#N/A,#N/A,FALSE,"Sup Calc";#N/A,#N/A,FALSE,"Sales &amp; RMC";#N/A,#N/A,FALSE,"Utilities";#N/A,#N/A,FALSE,"Manpower Cost";#N/A,#N/A,FALSE,"P&amp;M";#N/A,#N/A,FALSE,"Ancillary"}</definedName>
    <definedName name="wrn.prodcon." localSheetId="9" hidden="1">{"closed",#N/A,FALSE,"Consolidated Products - Budget";"expanded",#N/A,FALSE,"Consolidated Products - Budget"}</definedName>
    <definedName name="wrn.prodcon." localSheetId="8" hidden="1">{"closed",#N/A,FALSE,"Consolidated Products - Budget";"expanded",#N/A,FALSE,"Consolidated Products - Budget"}</definedName>
    <definedName name="wrn.prodcon." localSheetId="4" hidden="1">{"closed",#N/A,FALSE,"Consolidated Products - Budget";"expanded",#N/A,FALSE,"Consolidated Products - Budget"}</definedName>
    <definedName name="wrn.prodcon." localSheetId="7" hidden="1">{"closed",#N/A,FALSE,"Consolidated Products - Budget";"expanded",#N/A,FALSE,"Consolidated Products - Budget"}</definedName>
    <definedName name="wrn.prodcon." hidden="1">{"closed",#N/A,FALSE,"Consolidated Products - Budget";"expanded",#N/A,FALSE,"Consolidated Products - Budget"}</definedName>
    <definedName name="wrn.Rent." localSheetId="9" hidden="1">{"Rent1",#N/A,FALSE,"RENT";"Rent2",#N/A,FALSE,"RENT"}</definedName>
    <definedName name="wrn.Rent." localSheetId="3" hidden="1">{"Rent1",#N/A,FALSE,"RENT";"Rent2",#N/A,FALSE,"RENT"}</definedName>
    <definedName name="wrn.Rent." localSheetId="8" hidden="1">{"Rent1",#N/A,FALSE,"RENT";"Rent2",#N/A,FALSE,"RENT"}</definedName>
    <definedName name="wrn.Rent." localSheetId="4" hidden="1">{"Rent1",#N/A,FALSE,"RENT";"Rent2",#N/A,FALSE,"RENT"}</definedName>
    <definedName name="wrn.Rent." localSheetId="5" hidden="1">{"Rent1",#N/A,FALSE,"RENT";"Rent2",#N/A,FALSE,"RENT"}</definedName>
    <definedName name="wrn.Rent." localSheetId="7" hidden="1">{"Rent1",#N/A,FALSE,"RENT";"Rent2",#N/A,FALSE,"RENT"}</definedName>
    <definedName name="wrn.Rent." hidden="1">{"Rent1",#N/A,FALSE,"RENT";"Rent2",#N/A,FALSE,"RENT"}</definedName>
    <definedName name="wrn.REPORT_EST." localSheetId="9" hidden="1">{"PRINT_EST",#N/A,FALSE,"ESTMON"}</definedName>
    <definedName name="wrn.REPORT_EST." localSheetId="8" hidden="1">{"PRINT_EST",#N/A,FALSE,"ESTMON"}</definedName>
    <definedName name="wrn.REPORT_EST." localSheetId="4" hidden="1">{"PRINT_EST",#N/A,FALSE,"ESTMON"}</definedName>
    <definedName name="wrn.REPORT_EST." localSheetId="7" hidden="1">{"PRINT_EST",#N/A,FALSE,"ESTMON"}</definedName>
    <definedName name="wrn.REPORT_EST." hidden="1">{"PRINT_EST",#N/A,FALSE,"ESTMON"}</definedName>
    <definedName name="wrn.rev_sale._.report." localSheetId="9" hidden="1">{"revsale",#N/A,FALSE,"REV-ยุพดี"}</definedName>
    <definedName name="wrn.rev_sale._.report." localSheetId="8" hidden="1">{"revsale",#N/A,FALSE,"REV-ยุพดี"}</definedName>
    <definedName name="wrn.rev_sale._.report." localSheetId="4" hidden="1">{"revsale",#N/A,FALSE,"REV-ยุพดี"}</definedName>
    <definedName name="wrn.rev_sale._.report." localSheetId="7" hidden="1">{"revsale",#N/A,FALSE,"REV-ยุพดี"}</definedName>
    <definedName name="wrn.rev_sale._.report." hidden="1">{"revsale",#N/A,FALSE,"REV-ยุพดี"}</definedName>
    <definedName name="wrn.revable." localSheetId="9" hidden="1">{"revable",#N/A,FALSE,"REVABLE"}</definedName>
    <definedName name="wrn.revable." localSheetId="8" hidden="1">{"revable",#N/A,FALSE,"REVABLE"}</definedName>
    <definedName name="wrn.revable." localSheetId="4" hidden="1">{"revable",#N/A,FALSE,"REVABLE"}</definedName>
    <definedName name="wrn.revable." localSheetId="7" hidden="1">{"revable",#N/A,FALSE,"REVABLE"}</definedName>
    <definedName name="wrn.revable." hidden="1">{"revable",#N/A,FALSE,"REVABLE"}</definedName>
    <definedName name="wrn.RLDEPART2." localSheetId="9" hidden="1">{"RL5CC",#N/A,FALSE,"PM5CC_95";"RL5DB",#N/A,FALSE,"PM5DB_95";"RL5WB",#N/A,FALSE,"PM5WB_95";"RL5WTK",#N/A,FALSE,"PM5WTK_9";"RL6B1",#N/A,FALSE,"PM6B1_95";"RL6OT",#N/A,FALSE,"PM6OT_95";"RL6EM",#N/A,FALSE,"PM6BEM_9";"RL6AC",#N/A,FALSE,"PM6BAC_9";"RLC1AC",#N/A,FALSE,"C1AC_95";"RLC11CA",#N/A,FALSE,"C11CA_95";"RLC1EM",#N/A,FALSE,"C1EM_95";"RLCM1",#N/A,FALSE,"CM1_Q1";"RLDEPART2",#N/A,FALSE,"DEPART2"}</definedName>
    <definedName name="wrn.RLDEPART2." localSheetId="8" hidden="1">{"RL5CC",#N/A,FALSE,"PM5CC_95";"RL5DB",#N/A,FALSE,"PM5DB_95";"RL5WB",#N/A,FALSE,"PM5WB_95";"RL5WTK",#N/A,FALSE,"PM5WTK_9";"RL6B1",#N/A,FALSE,"PM6B1_95";"RL6OT",#N/A,FALSE,"PM6OT_95";"RL6EM",#N/A,FALSE,"PM6BEM_9";"RL6AC",#N/A,FALSE,"PM6BAC_9";"RLC1AC",#N/A,FALSE,"C1AC_95";"RLC11CA",#N/A,FALSE,"C11CA_95";"RLC1EM",#N/A,FALSE,"C1EM_95";"RLCM1",#N/A,FALSE,"CM1_Q1";"RLDEPART2",#N/A,FALSE,"DEPART2"}</definedName>
    <definedName name="wrn.RLDEPART2." localSheetId="4" hidden="1">{"RL5CC",#N/A,FALSE,"PM5CC_95";"RL5DB",#N/A,FALSE,"PM5DB_95";"RL5WB",#N/A,FALSE,"PM5WB_95";"RL5WTK",#N/A,FALSE,"PM5WTK_9";"RL6B1",#N/A,FALSE,"PM6B1_95";"RL6OT",#N/A,FALSE,"PM6OT_95";"RL6EM",#N/A,FALSE,"PM6BEM_9";"RL6AC",#N/A,FALSE,"PM6BAC_9";"RLC1AC",#N/A,FALSE,"C1AC_95";"RLC11CA",#N/A,FALSE,"C11CA_95";"RLC1EM",#N/A,FALSE,"C1EM_95";"RLCM1",#N/A,FALSE,"CM1_Q1";"RLDEPART2",#N/A,FALSE,"DEPART2"}</definedName>
    <definedName name="wrn.RLDEPART2." localSheetId="7" hidden="1">{"RL5CC",#N/A,FALSE,"PM5CC_95";"RL5DB",#N/A,FALSE,"PM5DB_95";"RL5WB",#N/A,FALSE,"PM5WB_95";"RL5WTK",#N/A,FALSE,"PM5WTK_9";"RL6B1",#N/A,FALSE,"PM6B1_95";"RL6OT",#N/A,FALSE,"PM6OT_95";"RL6EM",#N/A,FALSE,"PM6BEM_9";"RL6AC",#N/A,FALSE,"PM6BAC_9";"RLC1AC",#N/A,FALSE,"C1AC_95";"RLC11CA",#N/A,FALSE,"C11CA_95";"RLC1EM",#N/A,FALSE,"C1EM_95";"RLCM1",#N/A,FALSE,"CM1_Q1";"RLDEPART2",#N/A,FALSE,"DEPART2"}</definedName>
    <definedName name="wrn.RLDEPART2." hidden="1">{"RL5CC",#N/A,FALSE,"PM5CC_95";"RL5DB",#N/A,FALSE,"PM5DB_95";"RL5WB",#N/A,FALSE,"PM5WB_95";"RL5WTK",#N/A,FALSE,"PM5WTK_9";"RL6B1",#N/A,FALSE,"PM6B1_95";"RL6OT",#N/A,FALSE,"PM6OT_95";"RL6EM",#N/A,FALSE,"PM6BEM_9";"RL6AC",#N/A,FALSE,"PM6BAC_9";"RLC1AC",#N/A,FALSE,"C1AC_95";"RLC11CA",#N/A,FALSE,"C11CA_95";"RLC1EM",#N/A,FALSE,"C1EM_95";"RLCM1",#N/A,FALSE,"CM1_Q1";"RLDEPART2",#N/A,FALSE,"DEPART2"}</definedName>
    <definedName name="wrn.SAF." localSheetId="9" hidden="1">{#N/A,#N/A,FALSE,"Consolidated";#N/A,#N/A,FALSE,"ASIA";#N/A,#N/A,FALSE,"ESTATE";#N/A,#N/A,FALSE,"TRANSPORT";#N/A,#N/A,FALSE,"INDUSTRIAL";#N/A,#N/A,FALSE,"CONST. SYS.";#N/A,#N/A,FALSE,"CONTRACTING";#N/A,#N/A,FALSE,"SODAP";#N/A,#N/A,FALSE,"OGIM";#N/A,#N/A,FALSE,"FAST"}</definedName>
    <definedName name="wrn.SAF." localSheetId="8" hidden="1">{#N/A,#N/A,FALSE,"Consolidated";#N/A,#N/A,FALSE,"ASIA";#N/A,#N/A,FALSE,"ESTATE";#N/A,#N/A,FALSE,"TRANSPORT";#N/A,#N/A,FALSE,"INDUSTRIAL";#N/A,#N/A,FALSE,"CONST. SYS.";#N/A,#N/A,FALSE,"CONTRACTING";#N/A,#N/A,FALSE,"SODAP";#N/A,#N/A,FALSE,"OGIM";#N/A,#N/A,FALSE,"FAST"}</definedName>
    <definedName name="wrn.SAF." localSheetId="4" hidden="1">{#N/A,#N/A,FALSE,"Consolidated";#N/A,#N/A,FALSE,"ASIA";#N/A,#N/A,FALSE,"ESTATE";#N/A,#N/A,FALSE,"TRANSPORT";#N/A,#N/A,FALSE,"INDUSTRIAL";#N/A,#N/A,FALSE,"CONST. SYS.";#N/A,#N/A,FALSE,"CONTRACTING";#N/A,#N/A,FALSE,"SODAP";#N/A,#N/A,FALSE,"OGIM";#N/A,#N/A,FALSE,"FAST"}</definedName>
    <definedName name="wrn.SAF." localSheetId="7" hidden="1">{#N/A,#N/A,FALSE,"Consolidated";#N/A,#N/A,FALSE,"ASIA";#N/A,#N/A,FALSE,"ESTATE";#N/A,#N/A,FALSE,"TRANSPORT";#N/A,#N/A,FALSE,"INDUSTRIAL";#N/A,#N/A,FALSE,"CONST. SYS.";#N/A,#N/A,FALSE,"CONTRACTING";#N/A,#N/A,FALSE,"SODAP";#N/A,#N/A,FALSE,"OGIM";#N/A,#N/A,FALSE,"FAST"}</definedName>
    <definedName name="wrn.SAF." hidden="1">{#N/A,#N/A,FALSE,"Consolidated";#N/A,#N/A,FALSE,"ASIA";#N/A,#N/A,FALSE,"ESTATE";#N/A,#N/A,FALSE,"TRANSPORT";#N/A,#N/A,FALSE,"INDUSTRIAL";#N/A,#N/A,FALSE,"CONST. SYS.";#N/A,#N/A,FALSE,"CONTRACTING";#N/A,#N/A,FALSE,"SODAP";#N/A,#N/A,FALSE,"OGIM";#N/A,#N/A,FALSE,"FAST"}</definedName>
    <definedName name="wrn.sales._.report." localSheetId="9" hidden="1">{"sales",#N/A,FALSE,"SALES"}</definedName>
    <definedName name="wrn.sales._.report." localSheetId="8" hidden="1">{"sales",#N/A,FALSE,"SALES"}</definedName>
    <definedName name="wrn.sales._.report." localSheetId="4" hidden="1">{"sales",#N/A,FALSE,"SALES"}</definedName>
    <definedName name="wrn.sales._.report." localSheetId="7" hidden="1">{"sales",#N/A,FALSE,"SALES"}</definedName>
    <definedName name="wrn.sales._.report." hidden="1">{"sales",#N/A,FALSE,"SALES"}</definedName>
    <definedName name="wrn.sales_report." localSheetId="9" hidden="1">{"sales",#N/A,FALSE,"SALES"}</definedName>
    <definedName name="wrn.sales_report." localSheetId="8" hidden="1">{"sales",#N/A,FALSE,"SALES"}</definedName>
    <definedName name="wrn.sales_report." localSheetId="4" hidden="1">{"sales",#N/A,FALSE,"SALES"}</definedName>
    <definedName name="wrn.sales_report." localSheetId="7" hidden="1">{"sales",#N/A,FALSE,"SALES"}</definedName>
    <definedName name="wrn.sales_report." hidden="1">{"sales",#N/A,FALSE,"SALES"}</definedName>
    <definedName name="wrn.Sensitive." localSheetId="9" hidden="1">{"Sensitivity1",#N/A,FALSE,"Sensitivity";"Sensitivity2",#N/A,FALSE,"Sensitivity"}</definedName>
    <definedName name="wrn.Sensitive." localSheetId="3" hidden="1">{"Sensitivity1",#N/A,FALSE,"Sensitivity";"Sensitivity2",#N/A,FALSE,"Sensitivity"}</definedName>
    <definedName name="wrn.Sensitive." localSheetId="8" hidden="1">{"Sensitivity1",#N/A,FALSE,"Sensitivity";"Sensitivity2",#N/A,FALSE,"Sensitivity"}</definedName>
    <definedName name="wrn.Sensitive." localSheetId="4" hidden="1">{"Sensitivity1",#N/A,FALSE,"Sensitivity";"Sensitivity2",#N/A,FALSE,"Sensitivity"}</definedName>
    <definedName name="wrn.Sensitive." localSheetId="5" hidden="1">{"Sensitivity1",#N/A,FALSE,"Sensitivity";"Sensitivity2",#N/A,FALSE,"Sensitivity"}</definedName>
    <definedName name="wrn.Sensitive." localSheetId="7" hidden="1">{"Sensitivity1",#N/A,FALSE,"Sensitivity";"Sensitivity2",#N/A,FALSE,"Sensitivity"}</definedName>
    <definedName name="wrn.Sensitive." hidden="1">{"Sensitivity1",#N/A,FALSE,"Sensitivity";"Sensitivity2",#N/A,FALSE,"Sensitivity"}</definedName>
    <definedName name="wrn.sertchai." localSheetId="9" hidden="1">{#N/A,#N/A,FALSE,"Macro2"}</definedName>
    <definedName name="wrn.sertchai." localSheetId="8" hidden="1">{#N/A,#N/A,FALSE,"Macro2"}</definedName>
    <definedName name="wrn.sertchai." localSheetId="4" hidden="1">{#N/A,#N/A,FALSE,"Macro2"}</definedName>
    <definedName name="wrn.sertchai." localSheetId="7" hidden="1">{#N/A,#N/A,FALSE,"Macro2"}</definedName>
    <definedName name="wrn.sertchai." hidden="1">{#N/A,#N/A,FALSE,"Macro2"}</definedName>
    <definedName name="wrn.Steering._.Committee." localSheetId="9" hidden="1">{"CF Assumptions",#N/A,FALSE,"Asu";#N/A,#N/A,FALSE,"Summary";#N/A,#N/A,FALSE,"CF (2)";#N/A,#N/A,FALSE,"SM";#N/A,#N/A,FALSE,"C&amp;D";#N/A,#N/A,FALSE,"MGMT";#N/A,#N/A,FALSE,"Notes"}</definedName>
    <definedName name="wrn.Steering._.Committee." localSheetId="3" hidden="1">{"CF Assumptions",#N/A,FALSE,"Asu";#N/A,#N/A,FALSE,"Summary";#N/A,#N/A,FALSE,"CF (2)";#N/A,#N/A,FALSE,"SM";#N/A,#N/A,FALSE,"C&amp;D";#N/A,#N/A,FALSE,"MGMT";#N/A,#N/A,FALSE,"Notes"}</definedName>
    <definedName name="wrn.Steering._.Committee." localSheetId="8" hidden="1">{"CF Assumptions",#N/A,FALSE,"Asu";#N/A,#N/A,FALSE,"Summary";#N/A,#N/A,FALSE,"CF (2)";#N/A,#N/A,FALSE,"SM";#N/A,#N/A,FALSE,"C&amp;D";#N/A,#N/A,FALSE,"MGMT";#N/A,#N/A,FALSE,"Notes"}</definedName>
    <definedName name="wrn.Steering._.Committee." localSheetId="4" hidden="1">{"CF Assumptions",#N/A,FALSE,"Asu";#N/A,#N/A,FALSE,"Summary";#N/A,#N/A,FALSE,"CF (2)";#N/A,#N/A,FALSE,"SM";#N/A,#N/A,FALSE,"C&amp;D";#N/A,#N/A,FALSE,"MGMT";#N/A,#N/A,FALSE,"Notes"}</definedName>
    <definedName name="wrn.Steering._.Committee." localSheetId="5" hidden="1">{"CF Assumptions",#N/A,FALSE,"Asu";#N/A,#N/A,FALSE,"Summary";#N/A,#N/A,FALSE,"CF (2)";#N/A,#N/A,FALSE,"SM";#N/A,#N/A,FALSE,"C&amp;D";#N/A,#N/A,FALSE,"MGMT";#N/A,#N/A,FALSE,"Notes"}</definedName>
    <definedName name="wrn.Steering._.Committee." localSheetId="7" hidden="1">{"CF Assumptions",#N/A,FALSE,"Asu";#N/A,#N/A,FALSE,"Summary";#N/A,#N/A,FALSE,"CF (2)";#N/A,#N/A,FALSE,"SM";#N/A,#N/A,FALSE,"C&amp;D";#N/A,#N/A,FALSE,"MGMT";#N/A,#N/A,FALSE,"Notes"}</definedName>
    <definedName name="wrn.Steering._.Committee." hidden="1">{"CF Assumptions",#N/A,FALSE,"Asu";#N/A,#N/A,FALSE,"Summary";#N/A,#N/A,FALSE,"CF (2)";#N/A,#N/A,FALSE,"SM";#N/A,#N/A,FALSE,"C&amp;D";#N/A,#N/A,FALSE,"MGMT";#N/A,#N/A,FALSE,"Notes"}</definedName>
    <definedName name="wrn.sum_mth." localSheetId="9" hidden="1">{"sum_mth",#N/A,FALSE,"SUM-MTH";"sum_mth_สะสม",#N/A,FALSE,"SUM-MTH";"sum_mth_ผลการดำเนินงาน",#N/A,FALSE,"SUM-MTH";"sum_mth_ผลการดำเนินงาน_สะสม",#N/A,FALSE,"SUM-MTH"}</definedName>
    <definedName name="wrn.sum_mth." localSheetId="8" hidden="1">{"sum_mth",#N/A,FALSE,"SUM-MTH";"sum_mth_สะสม",#N/A,FALSE,"SUM-MTH";"sum_mth_ผลการดำเนินงาน",#N/A,FALSE,"SUM-MTH";"sum_mth_ผลการดำเนินงาน_สะสม",#N/A,FALSE,"SUM-MTH"}</definedName>
    <definedName name="wrn.sum_mth." localSheetId="4" hidden="1">{"sum_mth",#N/A,FALSE,"SUM-MTH";"sum_mth_สะสม",#N/A,FALSE,"SUM-MTH";"sum_mth_ผลการดำเนินงาน",#N/A,FALSE,"SUM-MTH";"sum_mth_ผลการดำเนินงาน_สะสม",#N/A,FALSE,"SUM-MTH"}</definedName>
    <definedName name="wrn.sum_mth." localSheetId="7" hidden="1">{"sum_mth",#N/A,FALSE,"SUM-MTH";"sum_mth_สะสม",#N/A,FALSE,"SUM-MTH";"sum_mth_ผลการดำเนินงาน",#N/A,FALSE,"SUM-MTH";"sum_mth_ผลการดำเนินงาน_สะสม",#N/A,FALSE,"SUM-MTH"}</definedName>
    <definedName name="wrn.sum_mth." hidden="1">{"sum_mth",#N/A,FALSE,"SUM-MTH";"sum_mth_สะสม",#N/A,FALSE,"SUM-MTH";"sum_mth_ผลการดำเนินงาน",#N/A,FALSE,"SUM-MTH";"sum_mth_ผลการดำเนินงาน_สะสม",#N/A,FALSE,"SUM-MTH"}</definedName>
    <definedName name="wrn.tax._.schedules.">NA()</definedName>
    <definedName name="wrn.vd." localSheetId="9" hidden="1">{#N/A,#N/A,TRUE,"BT M200 da 10x20"}</definedName>
    <definedName name="wrn.vd." localSheetId="8" hidden="1">{#N/A,#N/A,TRUE,"BT M200 da 10x20"}</definedName>
    <definedName name="wrn.vd." localSheetId="4" hidden="1">{#N/A,#N/A,TRUE,"BT M200 da 10x20"}</definedName>
    <definedName name="wrn.vd." localSheetId="7" hidden="1">{#N/A,#N/A,TRUE,"BT M200 da 10x20"}</definedName>
    <definedName name="wrn.vd." hidden="1">{#N/A,#N/A,TRUE,"BT M200 da 10x20"}</definedName>
    <definedName name="wrn1.opm">NA()</definedName>
    <definedName name="wrn2.allprint">NA()</definedName>
    <definedName name="wrq">#N/A</definedName>
    <definedName name="WRRW">#N/A</definedName>
    <definedName name="WRRWR">#N/A</definedName>
    <definedName name="wrw" localSheetId="9">#REF!</definedName>
    <definedName name="wrw" localSheetId="8">#REF!</definedName>
    <definedName name="wrw" localSheetId="7">#REF!</definedName>
    <definedName name="wrw">#REF!</definedName>
    <definedName name="wrwe3">#N/A</definedName>
    <definedName name="WRWR">#N/A</definedName>
    <definedName name="wrwre">#N/A</definedName>
    <definedName name="wrww">#N/A</definedName>
    <definedName name="WS">#N/A</definedName>
    <definedName name="wsert">#N/A</definedName>
    <definedName name="wsete">#N/A</definedName>
    <definedName name="wsetew">#N/A</definedName>
    <definedName name="wsr">#N/A</definedName>
    <definedName name="wsws">#N/A</definedName>
    <definedName name="wswswswsw">#N/A</definedName>
    <definedName name="wt">#N/A</definedName>
    <definedName name="WT3AFEW3E">#N/A</definedName>
    <definedName name="WTAW3E">#N/A</definedName>
    <definedName name="wte">#N/A</definedName>
    <definedName name="WTEA4FRWA4E">#N/A</definedName>
    <definedName name="wteet">#N/A</definedName>
    <definedName name="wter">#N/A</definedName>
    <definedName name="wtere">#N/A</definedName>
    <definedName name="wtet">#N/A</definedName>
    <definedName name="wtete">#N/A</definedName>
    <definedName name="WTF">#N/A</definedName>
    <definedName name="WTFAFAW3E">#N/A</definedName>
    <definedName name="wtre">#N/A</definedName>
    <definedName name="wtrt" localSheetId="9">#REF!</definedName>
    <definedName name="wtrt" localSheetId="8">#REF!</definedName>
    <definedName name="wtrt" localSheetId="7">#REF!</definedName>
    <definedName name="wtrt">#REF!</definedName>
    <definedName name="wtrtwe">#N/A</definedName>
    <definedName name="wtw">#N/A</definedName>
    <definedName name="WTWT">#N/A</definedName>
    <definedName name="ww" localSheetId="9" hidden="1">{"'Eng (page2)'!$A$1:$D$52"}</definedName>
    <definedName name="ww" localSheetId="3" hidden="1">{"'Eng (page2)'!$A$1:$D$52"}</definedName>
    <definedName name="ww" localSheetId="8" hidden="1">{"'Eng (page2)'!$A$1:$D$52"}</definedName>
    <definedName name="ww" localSheetId="4" hidden="1">{"'Eng (page2)'!$A$1:$D$52"}</definedName>
    <definedName name="ww" localSheetId="5" hidden="1">{"'Eng (page2)'!$A$1:$D$52"}</definedName>
    <definedName name="ww" localSheetId="7" hidden="1">{"'Eng (page2)'!$A$1:$D$52"}</definedName>
    <definedName name="ww" hidden="1">{"'Eng (page2)'!$A$1:$D$52"}</definedName>
    <definedName name="wwd">#N/A</definedName>
    <definedName name="WWE" localSheetId="9" hidden="1">{"'Eng (page2)'!$A$1:$D$52"}</definedName>
    <definedName name="WWE" localSheetId="8" hidden="1">{"'Eng (page2)'!$A$1:$D$52"}</definedName>
    <definedName name="WWE" localSheetId="4" hidden="1">{"'Eng (page2)'!$A$1:$D$52"}</definedName>
    <definedName name="WWE" localSheetId="7" hidden="1">{"'Eng (page2)'!$A$1:$D$52"}</definedName>
    <definedName name="WWE" hidden="1">{"'Eng (page2)'!$A$1:$D$52"}</definedName>
    <definedName name="wwed2">#N/A</definedName>
    <definedName name="WWEE">#N/A</definedName>
    <definedName name="wwefw">#N/A</definedName>
    <definedName name="wwewe">#N/A</definedName>
    <definedName name="wwqq" localSheetId="9" hidden="1">{"cashflow",#N/A,FALSE,"cash flow"}</definedName>
    <definedName name="wwqq" localSheetId="8" hidden="1">{"cashflow",#N/A,FALSE,"cash flow"}</definedName>
    <definedName name="wwqq" localSheetId="4" hidden="1">{"cashflow",#N/A,FALSE,"cash flow"}</definedName>
    <definedName name="wwqq" localSheetId="7" hidden="1">{"cashflow",#N/A,FALSE,"cash flow"}</definedName>
    <definedName name="wwqq" hidden="1">{"cashflow",#N/A,FALSE,"cash flow"}</definedName>
    <definedName name="wwr">#N/A</definedName>
    <definedName name="wwsww" localSheetId="9">#REF!</definedName>
    <definedName name="wwsww" localSheetId="8">#REF!</definedName>
    <definedName name="wwsww" localSheetId="7">#REF!</definedName>
    <definedName name="wwsww">#REF!</definedName>
    <definedName name="wwte3">#N/A</definedName>
    <definedName name="WWW" localSheetId="9">#REF!</definedName>
    <definedName name="WWW" localSheetId="8">#REF!</definedName>
    <definedName name="WWW" localSheetId="7">#REF!</definedName>
    <definedName name="WWW">#REF!</definedName>
    <definedName name="wwww">#N/A</definedName>
    <definedName name="wwwww">#N/A</definedName>
    <definedName name="wxwx">#N/A</definedName>
    <definedName name="wy">#N/A</definedName>
    <definedName name="wy3y43">#N/A</definedName>
    <definedName name="wyr">#N/A</definedName>
    <definedName name="wyw">#N/A</definedName>
    <definedName name="x">#N/A</definedName>
    <definedName name="xaxa" localSheetId="9" hidden="1">{"cashflow",#N/A,FALSE,"cash flow"}</definedName>
    <definedName name="xaxa" localSheetId="8" hidden="1">{"cashflow",#N/A,FALSE,"cash flow"}</definedName>
    <definedName name="xaxa" localSheetId="4" hidden="1">{"cashflow",#N/A,FALSE,"cash flow"}</definedName>
    <definedName name="xaxa" localSheetId="7" hidden="1">{"cashflow",#N/A,FALSE,"cash flow"}</definedName>
    <definedName name="xaxa" hidden="1">{"cashflow",#N/A,FALSE,"cash flow"}</definedName>
    <definedName name="xaxasa" localSheetId="9" hidden="1">{"cashflow",#N/A,FALSE,"cash flow"}</definedName>
    <definedName name="xaxasa" localSheetId="8" hidden="1">{"cashflow",#N/A,FALSE,"cash flow"}</definedName>
    <definedName name="xaxasa" localSheetId="4" hidden="1">{"cashflow",#N/A,FALSE,"cash flow"}</definedName>
    <definedName name="xaxasa" localSheetId="7" hidden="1">{"cashflow",#N/A,FALSE,"cash flow"}</definedName>
    <definedName name="xaxasa" hidden="1">{"cashflow",#N/A,FALSE,"cash flow"}</definedName>
    <definedName name="xaxasa1" localSheetId="9" hidden="1">{"cashflow",#N/A,FALSE,"cash flow"}</definedName>
    <definedName name="xaxasa1" localSheetId="8" hidden="1">{"cashflow",#N/A,FALSE,"cash flow"}</definedName>
    <definedName name="xaxasa1" localSheetId="4" hidden="1">{"cashflow",#N/A,FALSE,"cash flow"}</definedName>
    <definedName name="xaxasa1" localSheetId="7" hidden="1">{"cashflow",#N/A,FALSE,"cash flow"}</definedName>
    <definedName name="xaxasa1" hidden="1">{"cashflow",#N/A,FALSE,"cash flow"}</definedName>
    <definedName name="xaxax" localSheetId="9" hidden="1">{"cashflow",#N/A,FALSE,"cash flow"}</definedName>
    <definedName name="xaxax" localSheetId="8" hidden="1">{"cashflow",#N/A,FALSE,"cash flow"}</definedName>
    <definedName name="xaxax" localSheetId="4" hidden="1">{"cashflow",#N/A,FALSE,"cash flow"}</definedName>
    <definedName name="xaxax" localSheetId="7" hidden="1">{"cashflow",#N/A,FALSE,"cash flow"}</definedName>
    <definedName name="xaxax" hidden="1">{"cashflow",#N/A,FALSE,"cash flow"}</definedName>
    <definedName name="xazz" localSheetId="9" hidden="1">{"cashflow",#N/A,FALSE,"cash flow"}</definedName>
    <definedName name="xazz" localSheetId="8" hidden="1">{"cashflow",#N/A,FALSE,"cash flow"}</definedName>
    <definedName name="xazz" localSheetId="4" hidden="1">{"cashflow",#N/A,FALSE,"cash flow"}</definedName>
    <definedName name="xazz" localSheetId="7" hidden="1">{"cashflow",#N/A,FALSE,"cash flow"}</definedName>
    <definedName name="xazz" hidden="1">{"cashflow",#N/A,FALSE,"cash flow"}</definedName>
    <definedName name="XB">#N/A</definedName>
    <definedName name="xbd">#N/A</definedName>
    <definedName name="xbng">#N/A</definedName>
    <definedName name="xbx">#N/A</definedName>
    <definedName name="xbxbf">#N/A</definedName>
    <definedName name="xcbc">#N/A</definedName>
    <definedName name="xcvbsrdf">#N/A</definedName>
    <definedName name="xcvcxs">#N/A</definedName>
    <definedName name="XCX" localSheetId="9">#REF!</definedName>
    <definedName name="XCX" localSheetId="8">#REF!</definedName>
    <definedName name="XCX" localSheetId="7">#REF!</definedName>
    <definedName name="XCX">#REF!</definedName>
    <definedName name="xcxc">#N/A</definedName>
    <definedName name="xdd">#N/A</definedName>
    <definedName name="xdh">#N/A</definedName>
    <definedName name="xdhh">#N/A</definedName>
    <definedName name="XEU_AVG" localSheetId="4">'[73]Calculation of end rates'!#REF!</definedName>
    <definedName name="XEU_AVG" localSheetId="7">#REF!</definedName>
    <definedName name="XEU_AVG">#REF!</definedName>
    <definedName name="xf">#N/A</definedName>
    <definedName name="xgd">#N/A</definedName>
    <definedName name="xgrf">#N/A</definedName>
    <definedName name="xhd">#N/A</definedName>
    <definedName name="xhdf">#N/A</definedName>
    <definedName name="xhdr">#N/A</definedName>
    <definedName name="xhf">#N/A</definedName>
    <definedName name="xhfd">#N/A</definedName>
    <definedName name="xhxh">#N/A</definedName>
    <definedName name="xjf">#N/A</definedName>
    <definedName name="XNZ" localSheetId="4">'[234]NZDUTY-JAN01'!$E$208:$E$214</definedName>
    <definedName name="XNZ" localSheetId="7">#REF!</definedName>
    <definedName name="XNZ">#REF!</definedName>
    <definedName name="xr">#N/A</definedName>
    <definedName name="XREF_COLUMN_1" localSheetId="9" hidden="1">#REF!</definedName>
    <definedName name="XREF_COLUMN_1" localSheetId="7" hidden="1">#REF!</definedName>
    <definedName name="XREF_COLUMN_1" hidden="1">#REF!</definedName>
    <definedName name="XREF_COLUMN_2" localSheetId="9" hidden="1">#REF!</definedName>
    <definedName name="XREF_COLUMN_2" hidden="1">#REF!</definedName>
    <definedName name="XREF_COLUMN_5" localSheetId="9" hidden="1">#REF!</definedName>
    <definedName name="XREF_COLUMN_5" hidden="1">#REF!</definedName>
    <definedName name="XRefActiveRow" localSheetId="9" hidden="1">#REF!</definedName>
    <definedName name="XRefActiveRow" hidden="1">#REF!</definedName>
    <definedName name="XRefColumnsCount" hidden="1">1</definedName>
    <definedName name="XRefCopy1" localSheetId="9" hidden="1">#REF!</definedName>
    <definedName name="XRefCopy1" hidden="1">#REF!</definedName>
    <definedName name="XRefCopy1Row" localSheetId="9" hidden="1">#REF!</definedName>
    <definedName name="XRefCopy1Row" hidden="1">#REF!</definedName>
    <definedName name="XRefCopy2" localSheetId="4" hidden="1">[235]V310!#REF!</definedName>
    <definedName name="XRefCopy2" hidden="1">#REF!</definedName>
    <definedName name="XRefCopy2Row" localSheetId="9" hidden="1">#REF!</definedName>
    <definedName name="XRefCopy2Row" localSheetId="7" hidden="1">#REF!</definedName>
    <definedName name="XRefCopy2Row" hidden="1">#REF!</definedName>
    <definedName name="XRefCopy3" localSheetId="9" hidden="1">#REF!</definedName>
    <definedName name="XRefCopy3" hidden="1">#REF!</definedName>
    <definedName name="XRefCopy3Row" localSheetId="9" hidden="1">#REF!</definedName>
    <definedName name="XRefCopy3Row" hidden="1">#REF!</definedName>
    <definedName name="XRefCopy4" localSheetId="9" hidden="1">#REF!</definedName>
    <definedName name="XRefCopy4" hidden="1">#REF!</definedName>
    <definedName name="XRefCopy4Row" localSheetId="9" hidden="1">#REF!</definedName>
    <definedName name="XRefCopy4Row" hidden="1">#REF!</definedName>
    <definedName name="XRefCopy5" localSheetId="9" hidden="1">#REF!</definedName>
    <definedName name="XRefCopy5" hidden="1">#REF!</definedName>
    <definedName name="XRefCopy5Row" localSheetId="9" hidden="1">#REF!</definedName>
    <definedName name="XRefCopy5Row" hidden="1">#REF!</definedName>
    <definedName name="XRefCopy6" localSheetId="9" hidden="1">#REF!</definedName>
    <definedName name="XRefCopy6" hidden="1">#REF!</definedName>
    <definedName name="XRefCopy6Row" localSheetId="9" hidden="1">#REF!</definedName>
    <definedName name="XRefCopy6Row" hidden="1">#REF!</definedName>
    <definedName name="XRefCopy7" localSheetId="9" hidden="1">#REF!</definedName>
    <definedName name="XRefCopy7" hidden="1">#REF!</definedName>
    <definedName name="XRefCopy7Row" localSheetId="9" hidden="1">#REF!</definedName>
    <definedName name="XRefCopy7Row" hidden="1">#REF!</definedName>
    <definedName name="XRefCopyRangeCount" hidden="1">1</definedName>
    <definedName name="XRefPaste1" localSheetId="9" hidden="1">#REF!</definedName>
    <definedName name="XRefPaste1" hidden="1">#REF!</definedName>
    <definedName name="XRefPaste1Row" localSheetId="9" hidden="1">#REF!</definedName>
    <definedName name="XRefPaste1Row" hidden="1">#REF!</definedName>
    <definedName name="XRefPaste2" localSheetId="9" hidden="1">#REF!</definedName>
    <definedName name="XRefPaste2" hidden="1">#REF!</definedName>
    <definedName name="XRefPaste2Row" localSheetId="9" hidden="1">#REF!</definedName>
    <definedName name="XRefPaste2Row" hidden="1">#REF!</definedName>
    <definedName name="XRefPaste3" localSheetId="9" hidden="1">#REF!</definedName>
    <definedName name="XRefPaste3" hidden="1">#REF!</definedName>
    <definedName name="XRefPaste3Row" localSheetId="9" hidden="1">#REF!</definedName>
    <definedName name="XRefPaste3Row" hidden="1">#REF!</definedName>
    <definedName name="XRefPaste4" localSheetId="9" hidden="1">#REF!</definedName>
    <definedName name="XRefPaste4" hidden="1">#REF!</definedName>
    <definedName name="XRefPaste4Row" localSheetId="9" hidden="1">#REF!</definedName>
    <definedName name="XRefPaste4Row" hidden="1">#REF!</definedName>
    <definedName name="XRefPaste5" localSheetId="9" hidden="1">#REF!</definedName>
    <definedName name="XRefPaste5" hidden="1">#REF!</definedName>
    <definedName name="XRefPaste5Row" localSheetId="9" hidden="1">#REF!</definedName>
    <definedName name="XRefPaste5Row" hidden="1">#REF!</definedName>
    <definedName name="XRefPaste6" localSheetId="9" hidden="1">#REF!</definedName>
    <definedName name="XRefPaste6" hidden="1">#REF!</definedName>
    <definedName name="XRefPaste6Row" localSheetId="9" hidden="1">#REF!</definedName>
    <definedName name="XRefPaste6Row" hidden="1">#REF!</definedName>
    <definedName name="XRefPaste7" localSheetId="9" hidden="1">#REF!</definedName>
    <definedName name="XRefPaste7" hidden="1">#REF!</definedName>
    <definedName name="XRefPaste7Row" localSheetId="9" hidden="1">#REF!</definedName>
    <definedName name="XRefPaste7Row" hidden="1">#REF!</definedName>
    <definedName name="XRefPaste8" localSheetId="9" hidden="1">#REF!</definedName>
    <definedName name="XRefPaste8" hidden="1">#REF!</definedName>
    <definedName name="XRefPaste8Row" localSheetId="9" hidden="1">#REF!</definedName>
    <definedName name="XRefPaste8Row" hidden="1">#REF!</definedName>
    <definedName name="XRefPasteRangeCount" hidden="1">8</definedName>
    <definedName name="XSKIC" localSheetId="9">#REF!</definedName>
    <definedName name="XSKIC">#REF!</definedName>
    <definedName name="XSKIC2" localSheetId="9">#REF!</definedName>
    <definedName name="XSKIC2">#REF!</definedName>
    <definedName name="XSKIC3" localSheetId="9">#REF!</definedName>
    <definedName name="XSKIC3">#REF!</definedName>
    <definedName name="XTGX">#N/A</definedName>
    <definedName name="XTHC1301">#N/A</definedName>
    <definedName name="XTRACT" localSheetId="9">#REF!</definedName>
    <definedName name="XTRACT">#REF!</definedName>
    <definedName name="XX" localSheetId="9">#REF!</definedName>
    <definedName name="XX" localSheetId="8">#REF!</definedName>
    <definedName name="XX" localSheetId="7">#REF!</definedName>
    <definedName name="XX">#REF!</definedName>
    <definedName name="xxbcb" localSheetId="9">#REF!</definedName>
    <definedName name="xxbcb" localSheetId="8">#REF!</definedName>
    <definedName name="xxbcb" localSheetId="7">#REF!</definedName>
    <definedName name="xxbcb">#REF!</definedName>
    <definedName name="xxg">#N/A</definedName>
    <definedName name="XXIbnew" localSheetId="9" hidden="1">{#N/A,#N/A,FALSE,"Aa-Ab";#N/A,#N/A,FALSE,"A03";#N/A,#N/A,FALSE,"A03a_A07a";#N/A,#N/A,FALSE,"A04a";#N/A,#N/A,FALSE,"A05a";#N/A,#N/A,FALSE,"A08.02-03-04";#N/A,#N/A,FALSE,"A08a2-3";#N/A,#N/A,FALSE,"A08.05";#N/A,#N/A,FALSE,"A09a";#N/A,#N/A,FALSE,"A13.01";#N/A,#N/A,FALSE,"A16a";#N/A,#N/A,FALSE,"A16b";#N/A,#N/A,FALSE,"A16da";#N/A,#N/A,FALSE,"A16i 1";#N/A,#N/A,FALSE,"A26.01-02";#N/A,#N/A,FALSE,"A32.03";#N/A,#N/A,FALSE,"A32.04a";#N/A,#N/A,FALSE,"A33.01";#N/A,#N/A,FALSE,"A33.02";#N/A,#N/A,FALSE,"A36";#N/A,#N/A,FALSE,"A37.01-03";#N/A,#N/A,FALSE,"A41"}</definedName>
    <definedName name="XXIbnew" localSheetId="8" hidden="1">{#N/A,#N/A,FALSE,"Aa-Ab";#N/A,#N/A,FALSE,"A03";#N/A,#N/A,FALSE,"A03a_A07a";#N/A,#N/A,FALSE,"A04a";#N/A,#N/A,FALSE,"A05a";#N/A,#N/A,FALSE,"A08.02-03-04";#N/A,#N/A,FALSE,"A08a2-3";#N/A,#N/A,FALSE,"A08.05";#N/A,#N/A,FALSE,"A09a";#N/A,#N/A,FALSE,"A13.01";#N/A,#N/A,FALSE,"A16a";#N/A,#N/A,FALSE,"A16b";#N/A,#N/A,FALSE,"A16da";#N/A,#N/A,FALSE,"A16i 1";#N/A,#N/A,FALSE,"A26.01-02";#N/A,#N/A,FALSE,"A32.03";#N/A,#N/A,FALSE,"A32.04a";#N/A,#N/A,FALSE,"A33.01";#N/A,#N/A,FALSE,"A33.02";#N/A,#N/A,FALSE,"A36";#N/A,#N/A,FALSE,"A37.01-03";#N/A,#N/A,FALSE,"A41"}</definedName>
    <definedName name="XXIbnew" localSheetId="4" hidden="1">{#N/A,#N/A,FALSE,"Aa-Ab";#N/A,#N/A,FALSE,"A03";#N/A,#N/A,FALSE,"A03a_A07a";#N/A,#N/A,FALSE,"A04a";#N/A,#N/A,FALSE,"A05a";#N/A,#N/A,FALSE,"A08.02-03-04";#N/A,#N/A,FALSE,"A08a2-3";#N/A,#N/A,FALSE,"A08.05";#N/A,#N/A,FALSE,"A09a";#N/A,#N/A,FALSE,"A13.01";#N/A,#N/A,FALSE,"A16a";#N/A,#N/A,FALSE,"A16b";#N/A,#N/A,FALSE,"A16da";#N/A,#N/A,FALSE,"A16i 1";#N/A,#N/A,FALSE,"A26.01-02";#N/A,#N/A,FALSE,"A32.03";#N/A,#N/A,FALSE,"A32.04a";#N/A,#N/A,FALSE,"A33.01";#N/A,#N/A,FALSE,"A33.02";#N/A,#N/A,FALSE,"A36";#N/A,#N/A,FALSE,"A37.01-03";#N/A,#N/A,FALSE,"A41"}</definedName>
    <definedName name="XXIbnew" localSheetId="7" hidden="1">{#N/A,#N/A,FALSE,"Aa-Ab";#N/A,#N/A,FALSE,"A03";#N/A,#N/A,FALSE,"A03a_A07a";#N/A,#N/A,FALSE,"A04a";#N/A,#N/A,FALSE,"A05a";#N/A,#N/A,FALSE,"A08.02-03-04";#N/A,#N/A,FALSE,"A08a2-3";#N/A,#N/A,FALSE,"A08.05";#N/A,#N/A,FALSE,"A09a";#N/A,#N/A,FALSE,"A13.01";#N/A,#N/A,FALSE,"A16a";#N/A,#N/A,FALSE,"A16b";#N/A,#N/A,FALSE,"A16da";#N/A,#N/A,FALSE,"A16i 1";#N/A,#N/A,FALSE,"A26.01-02";#N/A,#N/A,FALSE,"A32.03";#N/A,#N/A,FALSE,"A32.04a";#N/A,#N/A,FALSE,"A33.01";#N/A,#N/A,FALSE,"A33.02";#N/A,#N/A,FALSE,"A36";#N/A,#N/A,FALSE,"A37.01-03";#N/A,#N/A,FALSE,"A41"}</definedName>
    <definedName name="XXIbnew" hidden="1">{#N/A,#N/A,FALSE,"Aa-Ab";#N/A,#N/A,FALSE,"A03";#N/A,#N/A,FALSE,"A03a_A07a";#N/A,#N/A,FALSE,"A04a";#N/A,#N/A,FALSE,"A05a";#N/A,#N/A,FALSE,"A08.02-03-04";#N/A,#N/A,FALSE,"A08a2-3";#N/A,#N/A,FALSE,"A08.05";#N/A,#N/A,FALSE,"A09a";#N/A,#N/A,FALSE,"A13.01";#N/A,#N/A,FALSE,"A16a";#N/A,#N/A,FALSE,"A16b";#N/A,#N/A,FALSE,"A16da";#N/A,#N/A,FALSE,"A16i 1";#N/A,#N/A,FALSE,"A26.01-02";#N/A,#N/A,FALSE,"A32.03";#N/A,#N/A,FALSE,"A32.04a";#N/A,#N/A,FALSE,"A33.01";#N/A,#N/A,FALSE,"A33.02";#N/A,#N/A,FALSE,"A36";#N/A,#N/A,FALSE,"A37.01-03";#N/A,#N/A,FALSE,"A41"}</definedName>
    <definedName name="xxx" localSheetId="9">#REF!</definedName>
    <definedName name="xxx" localSheetId="8">#REF!</definedName>
    <definedName name="xxx" localSheetId="7">#REF!</definedName>
    <definedName name="xxx">#REF!</definedName>
    <definedName name="xxxx" localSheetId="9" hidden="1">{"'Eng (page2)'!$A$1:$D$52"}</definedName>
    <definedName name="xxxx" localSheetId="8" hidden="1">{"'Eng (page2)'!$A$1:$D$52"}</definedName>
    <definedName name="xxxx" localSheetId="4" hidden="1">{"'Eng (page2)'!$A$1:$D$52"}</definedName>
    <definedName name="xxxx" localSheetId="7" hidden="1">{"'Eng (page2)'!$A$1:$D$52"}</definedName>
    <definedName name="xxxx" hidden="1">{"'Eng (page2)'!$A$1:$D$52"}</definedName>
    <definedName name="xyrd">#N/A</definedName>
    <definedName name="xyt">#N/A</definedName>
    <definedName name="XYZ" localSheetId="8">#REF!</definedName>
    <definedName name="XYZ" localSheetId="4">[87]DEP12!#REF!</definedName>
    <definedName name="XYZ" localSheetId="7">#REF!</definedName>
    <definedName name="XYZ">#REF!</definedName>
    <definedName name="XZ" localSheetId="4">'[234]NZDUTY-JAN01'!$C$208</definedName>
    <definedName name="XZ" localSheetId="7">#REF!</definedName>
    <definedName name="XZ">#REF!</definedName>
    <definedName name="Y">#N/A</definedName>
    <definedName name="y444y">#N/A</definedName>
    <definedName name="y4te">#N/A</definedName>
    <definedName name="Y6UIU">#N/A</definedName>
    <definedName name="yao" localSheetId="9" hidden="1">{"'Model'!$A$1:$N$53"}</definedName>
    <definedName name="yao" localSheetId="8" hidden="1">{"'Model'!$A$1:$N$53"}</definedName>
    <definedName name="yao" localSheetId="4" hidden="1">{"'Model'!$A$1:$N$53"}</definedName>
    <definedName name="yao" localSheetId="7" hidden="1">{"'Model'!$A$1:$N$53"}</definedName>
    <definedName name="yao" hidden="1">{"'Model'!$A$1:$N$53"}</definedName>
    <definedName name="YD" localSheetId="9">#REF!</definedName>
    <definedName name="YD" localSheetId="8">#REF!</definedName>
    <definedName name="YD" localSheetId="7">#REF!</definedName>
    <definedName name="YD">#REF!</definedName>
    <definedName name="YDDD">#N/A</definedName>
    <definedName name="YDE">#N/A</definedName>
    <definedName name="YDEY">#N/A</definedName>
    <definedName name="ye">#N/A</definedName>
    <definedName name="year" localSheetId="9">#REF!</definedName>
    <definedName name="year" localSheetId="8">#REF!</definedName>
    <definedName name="year" localSheetId="7">#REF!</definedName>
    <definedName name="year">#REF!</definedName>
    <definedName name="YEAR_1" localSheetId="4">[41]COVER!$D$9</definedName>
    <definedName name="YEAR_1" localSheetId="7">#REF!</definedName>
    <definedName name="YEAR_1">#REF!</definedName>
    <definedName name="Year97_1st2nd" localSheetId="9">#REF!</definedName>
    <definedName name="Year97_1st2nd" localSheetId="8">#REF!</definedName>
    <definedName name="Year97_1st2nd" localSheetId="7">#REF!</definedName>
    <definedName name="Year97_1st2nd">#REF!</definedName>
    <definedName name="YEAREND" localSheetId="9">#REF!</definedName>
    <definedName name="YEAREND" localSheetId="8">#REF!</definedName>
    <definedName name="YEAREND" localSheetId="7">#REF!</definedName>
    <definedName name="YEAREND">#REF!</definedName>
    <definedName name="YEDYR">#N/A</definedName>
    <definedName name="YEEY">#N/A</definedName>
    <definedName name="YEHRT">#N/A</definedName>
    <definedName name="yen" localSheetId="9">#REF!</definedName>
    <definedName name="yen" localSheetId="8">#REF!</definedName>
    <definedName name="yen" localSheetId="7">#REF!</definedName>
    <definedName name="yen">#REF!</definedName>
    <definedName name="yenrate" localSheetId="9">#REF!</definedName>
    <definedName name="yenrate" localSheetId="8">#REF!</definedName>
    <definedName name="yenrate" localSheetId="7">#REF!</definedName>
    <definedName name="yenrate">#REF!</definedName>
    <definedName name="YER">#N/A</definedName>
    <definedName name="YERY">#N/A</definedName>
    <definedName name="yesrh">#N/A</definedName>
    <definedName name="YEY">#N/A</definedName>
    <definedName name="YEYR">#N/A</definedName>
    <definedName name="YFYF">#N/A</definedName>
    <definedName name="yg">#N/A</definedName>
    <definedName name="ygh">#N/A</definedName>
    <definedName name="yghu">#N/A</definedName>
    <definedName name="ygky">#N/A</definedName>
    <definedName name="ygt">#N/A</definedName>
    <definedName name="ygyg">#N/A</definedName>
    <definedName name="YH">#N/A</definedName>
    <definedName name="YHD">#N/A</definedName>
    <definedName name="yhgu">#N/A</definedName>
    <definedName name="yhju">#N/A</definedName>
    <definedName name="yhn" localSheetId="9" hidden="1">{"'Eng (page2)'!$A$1:$D$52"}</definedName>
    <definedName name="yhn" localSheetId="8" hidden="1">{"'Eng (page2)'!$A$1:$D$52"}</definedName>
    <definedName name="yhn" localSheetId="4" hidden="1">{"'Eng (page2)'!$A$1:$D$52"}</definedName>
    <definedName name="yhn" localSheetId="7" hidden="1">{"'Eng (page2)'!$A$1:$D$52"}</definedName>
    <definedName name="yhn" hidden="1">{"'Eng (page2)'!$A$1:$D$52"}</definedName>
    <definedName name="yhyh" localSheetId="9">#REF!</definedName>
    <definedName name="yhyh" localSheetId="8">#REF!</definedName>
    <definedName name="yhyh" localSheetId="7">#REF!</definedName>
    <definedName name="yhyh">#REF!</definedName>
    <definedName name="YHYY">#N/A</definedName>
    <definedName name="YI">#N/A</definedName>
    <definedName name="YIIYIY" localSheetId="9">#REF!</definedName>
    <definedName name="YIIYIY" localSheetId="8">#REF!</definedName>
    <definedName name="YIIYIY" localSheetId="7">#REF!</definedName>
    <definedName name="YIIYIY">#REF!</definedName>
    <definedName name="yim" localSheetId="4">[236]Group!$D$167</definedName>
    <definedName name="yim" localSheetId="7">#REF!</definedName>
    <definedName name="yim">#REF!</definedName>
    <definedName name="yinyin" localSheetId="9" hidden="1">{"'Model'!$A$1:$N$53"}</definedName>
    <definedName name="yinyin" localSheetId="8" hidden="1">{"'Model'!$A$1:$N$53"}</definedName>
    <definedName name="yinyin" localSheetId="4" hidden="1">{"'Model'!$A$1:$N$53"}</definedName>
    <definedName name="yinyin" localSheetId="7" hidden="1">{"'Model'!$A$1:$N$53"}</definedName>
    <definedName name="yinyin" hidden="1">{"'Model'!$A$1:$N$53"}</definedName>
    <definedName name="yiti">#N/A</definedName>
    <definedName name="yiu">#N/A</definedName>
    <definedName name="YIUII">#N/A</definedName>
    <definedName name="yiuo" localSheetId="9" hidden="1">{"sum_mth",#N/A,FALSE,"SUM-MTH";"sum_mth_สะสม",#N/A,FALSE,"SUM-MTH";"sum_mth_ผลการดำเนินงาน",#N/A,FALSE,"SUM-MTH";"sum_mth_ผลการดำเนินงาน_สะสม",#N/A,FALSE,"SUM-MTH"}</definedName>
    <definedName name="yiuo" localSheetId="8" hidden="1">{"sum_mth",#N/A,FALSE,"SUM-MTH";"sum_mth_สะสม",#N/A,FALSE,"SUM-MTH";"sum_mth_ผลการดำเนินงาน",#N/A,FALSE,"SUM-MTH";"sum_mth_ผลการดำเนินงาน_สะสม",#N/A,FALSE,"SUM-MTH"}</definedName>
    <definedName name="yiuo" localSheetId="4" hidden="1">{"sum_mth",#N/A,FALSE,"SUM-MTH";"sum_mth_สะสม",#N/A,FALSE,"SUM-MTH";"sum_mth_ผลการดำเนินงาน",#N/A,FALSE,"SUM-MTH";"sum_mth_ผลการดำเนินงาน_สะสม",#N/A,FALSE,"SUM-MTH"}</definedName>
    <definedName name="yiuo" localSheetId="7" hidden="1">{"sum_mth",#N/A,FALSE,"SUM-MTH";"sum_mth_สะสม",#N/A,FALSE,"SUM-MTH";"sum_mth_ผลการดำเนินงาน",#N/A,FALSE,"SUM-MTH";"sum_mth_ผลการดำเนินงาน_สะสม",#N/A,FALSE,"SUM-MTH"}</definedName>
    <definedName name="yiuo" hidden="1">{"sum_mth",#N/A,FALSE,"SUM-MTH";"sum_mth_สะสม",#N/A,FALSE,"SUM-MTH";"sum_mth_ผลการดำเนินงาน",#N/A,FALSE,"SUM-MTH";"sum_mth_ผลการดำเนินงาน_สะสม",#N/A,FALSE,"SUM-MTH"}</definedName>
    <definedName name="YIYI">#N/A</definedName>
    <definedName name="YIYIYIYI" localSheetId="9">#REF!</definedName>
    <definedName name="YIYIYIYI" localSheetId="8">#REF!</definedName>
    <definedName name="YIYIYIYI" localSheetId="7">#REF!</definedName>
    <definedName name="YIYIYIYI">#REF!</definedName>
    <definedName name="yiyiyre">#N/A</definedName>
    <definedName name="yjf" localSheetId="9">#REF!</definedName>
    <definedName name="yjf" localSheetId="8">#REF!</definedName>
    <definedName name="yjf" localSheetId="7">#REF!</definedName>
    <definedName name="yjf">#REF!</definedName>
    <definedName name="yjjt">#N/A</definedName>
    <definedName name="YJY" localSheetId="9">#REF!</definedName>
    <definedName name="YJY" localSheetId="8">#REF!</definedName>
    <definedName name="YJY" localSheetId="7">#REF!</definedName>
    <definedName name="YJY">#REF!</definedName>
    <definedName name="YKK">#N/A</definedName>
    <definedName name="ykt">#N/A</definedName>
    <definedName name="YKUI">#N/A</definedName>
    <definedName name="ykyj">#N/A</definedName>
    <definedName name="YLIIUL">#N/A</definedName>
    <definedName name="yn" localSheetId="4">[237]data!$A$1:$A$2</definedName>
    <definedName name="yn" localSheetId="7">#REF!</definedName>
    <definedName name="yn">#REF!</definedName>
    <definedName name="yop">#N/A</definedName>
    <definedName name="youy">#N/A</definedName>
    <definedName name="yoyoyo">#N/A</definedName>
    <definedName name="YR">#N/A</definedName>
    <definedName name="YRE">#N/A</definedName>
    <definedName name="YREERYG">#N/A</definedName>
    <definedName name="yrer">#N/A</definedName>
    <definedName name="yrry">#N/A</definedName>
    <definedName name="yrrye">#N/A</definedName>
    <definedName name="YRT">#N/A</definedName>
    <definedName name="yrtyr">#N/A</definedName>
    <definedName name="YRY">#N/A</definedName>
    <definedName name="YRYR">#N/A</definedName>
    <definedName name="YS" localSheetId="9">#REF!</definedName>
    <definedName name="YS" localSheetId="8">#REF!</definedName>
    <definedName name="YS" localSheetId="7">#REF!</definedName>
    <definedName name="YS">#REF!</definedName>
    <definedName name="ysgff">#N/A</definedName>
    <definedName name="yt">#N/A</definedName>
    <definedName name="ytd">#N/A</definedName>
    <definedName name="YTDCOST1" localSheetId="9">#REF!</definedName>
    <definedName name="YTDCOST1">#REF!</definedName>
    <definedName name="YTDCOST2" localSheetId="9">#REF!</definedName>
    <definedName name="YTDCOST2">#REF!</definedName>
    <definedName name="YTDCOST23" localSheetId="9">#REF!</definedName>
    <definedName name="YTDCOST23">#REF!</definedName>
    <definedName name="YTDCOST3" localSheetId="9">#REF!</definedName>
    <definedName name="YTDCOST3">#REF!</definedName>
    <definedName name="YTDCOST4" localSheetId="9">#REF!</definedName>
    <definedName name="YTDCOST4">#REF!</definedName>
    <definedName name="YTDRY01" localSheetId="9">#REF!</definedName>
    <definedName name="YTDRY01">#REF!</definedName>
    <definedName name="YTDRY02" localSheetId="9">#REF!</definedName>
    <definedName name="YTDRY02">#REF!</definedName>
    <definedName name="YTDRY03" localSheetId="9">#REF!</definedName>
    <definedName name="YTDRY03">#REF!</definedName>
    <definedName name="YTDRY04" localSheetId="9">#REF!</definedName>
    <definedName name="YTDRY04">#REF!</definedName>
    <definedName name="ytgh">#N/A</definedName>
    <definedName name="ytiiyi">#N/A</definedName>
    <definedName name="ytirey">#N/A</definedName>
    <definedName name="ytj">#N/A</definedName>
    <definedName name="YTJTJD">#N/A</definedName>
    <definedName name="ytk">#N/A</definedName>
    <definedName name="ytr">#N/A</definedName>
    <definedName name="ytre" localSheetId="9" hidden="1">{#N/A,#N/A,FALSE,"4_TOTAL";#N/A,#N/A,FALSE,"3_2TOTAL";#N/A,#N/A,FALSE,"5_INCOME";#N/A,#N/A,FALSE,"2_2LEV";#N/A,#N/A,FALSE,"2_2LEVYTD";#N/A,#N/A,FALSE,"BALANCE";#N/A,#N/A,FALSE,"CASHFLOW";#N/A,#N/A,FALSE,"PRODUCT";#N/A,#N/A,FALSE,"SALES";#N/A,#N/A,FALSE,"AGING"}</definedName>
    <definedName name="ytre" localSheetId="8" hidden="1">{#N/A,#N/A,FALSE,"4_TOTAL";#N/A,#N/A,FALSE,"3_2TOTAL";#N/A,#N/A,FALSE,"5_INCOME";#N/A,#N/A,FALSE,"2_2LEV";#N/A,#N/A,FALSE,"2_2LEVYTD";#N/A,#N/A,FALSE,"BALANCE";#N/A,#N/A,FALSE,"CASHFLOW";#N/A,#N/A,FALSE,"PRODUCT";#N/A,#N/A,FALSE,"SALES";#N/A,#N/A,FALSE,"AGING"}</definedName>
    <definedName name="ytre" localSheetId="4" hidden="1">{#N/A,#N/A,FALSE,"4_TOTAL";#N/A,#N/A,FALSE,"3_2TOTAL";#N/A,#N/A,FALSE,"5_INCOME";#N/A,#N/A,FALSE,"2_2LEV";#N/A,#N/A,FALSE,"2_2LEVYTD";#N/A,#N/A,FALSE,"BALANCE";#N/A,#N/A,FALSE,"CASHFLOW";#N/A,#N/A,FALSE,"PRODUCT";#N/A,#N/A,FALSE,"SALES";#N/A,#N/A,FALSE,"AGING"}</definedName>
    <definedName name="ytre" localSheetId="7" hidden="1">{#N/A,#N/A,FALSE,"4_TOTAL";#N/A,#N/A,FALSE,"3_2TOTAL";#N/A,#N/A,FALSE,"5_INCOME";#N/A,#N/A,FALSE,"2_2LEV";#N/A,#N/A,FALSE,"2_2LEVYTD";#N/A,#N/A,FALSE,"BALANCE";#N/A,#N/A,FALSE,"CASHFLOW";#N/A,#N/A,FALSE,"PRODUCT";#N/A,#N/A,FALSE,"SALES";#N/A,#N/A,FALSE,"AGING"}</definedName>
    <definedName name="ytre" hidden="1">{#N/A,#N/A,FALSE,"4_TOTAL";#N/A,#N/A,FALSE,"3_2TOTAL";#N/A,#N/A,FALSE,"5_INCOME";#N/A,#N/A,FALSE,"2_2LEV";#N/A,#N/A,FALSE,"2_2LEVYTD";#N/A,#N/A,FALSE,"BALANCE";#N/A,#N/A,FALSE,"CASHFLOW";#N/A,#N/A,FALSE,"PRODUCT";#N/A,#N/A,FALSE,"SALES";#N/A,#N/A,FALSE,"AGING"}</definedName>
    <definedName name="ytry">#N/A</definedName>
    <definedName name="YTRYY">#N/A</definedName>
    <definedName name="YTT">#N/A</definedName>
    <definedName name="YTTR">#N/A</definedName>
    <definedName name="YTU" localSheetId="9" hidden="1">{"'Eng (page2)'!$A$1:$D$52"}</definedName>
    <definedName name="YTU" localSheetId="8" hidden="1">{"'Eng (page2)'!$A$1:$D$52"}</definedName>
    <definedName name="YTU" localSheetId="4" hidden="1">{"'Eng (page2)'!$A$1:$D$52"}</definedName>
    <definedName name="YTU" localSheetId="7" hidden="1">{"'Eng (page2)'!$A$1:$D$52"}</definedName>
    <definedName name="YTU" hidden="1">{"'Eng (page2)'!$A$1:$D$52"}</definedName>
    <definedName name="yty" localSheetId="9" hidden="1">{#N/A,#N/A,FALSE,"Doc. A";#N/A,#N/A,FALSE,"Doc. B";#N/A,#N/A,FALSE,"Doc. C";#N/A,#N/A,FALSE,"Doc. D";#N/A,#N/A,FALSE,"Doc. E";#N/A,#N/A,FALSE,"Doc. F";#N/A,#N/A,FALSE,"Doc. H";#N/A,#N/A,FALSE,"Doc. G";#N/A,#N/A,FALSE,"Doc. I";#N/A,#N/A,FALSE,"Doc. J";#N/A,#N/A,FALSE,"Stock"}</definedName>
    <definedName name="yty" localSheetId="8" hidden="1">{#N/A,#N/A,FALSE,"Doc. A";#N/A,#N/A,FALSE,"Doc. B";#N/A,#N/A,FALSE,"Doc. C";#N/A,#N/A,FALSE,"Doc. D";#N/A,#N/A,FALSE,"Doc. E";#N/A,#N/A,FALSE,"Doc. F";#N/A,#N/A,FALSE,"Doc. H";#N/A,#N/A,FALSE,"Doc. G";#N/A,#N/A,FALSE,"Doc. I";#N/A,#N/A,FALSE,"Doc. J";#N/A,#N/A,FALSE,"Stock"}</definedName>
    <definedName name="yty" localSheetId="4" hidden="1">{#N/A,#N/A,FALSE,"Doc. A";#N/A,#N/A,FALSE,"Doc. B";#N/A,#N/A,FALSE,"Doc. C";#N/A,#N/A,FALSE,"Doc. D";#N/A,#N/A,FALSE,"Doc. E";#N/A,#N/A,FALSE,"Doc. F";#N/A,#N/A,FALSE,"Doc. H";#N/A,#N/A,FALSE,"Doc. G";#N/A,#N/A,FALSE,"Doc. I";#N/A,#N/A,FALSE,"Doc. J";#N/A,#N/A,FALSE,"Stock"}</definedName>
    <definedName name="yty" localSheetId="5" hidden="1">{#N/A,#N/A,FALSE,"Doc. A";#N/A,#N/A,FALSE,"Doc. B";#N/A,#N/A,FALSE,"Doc. C";#N/A,#N/A,FALSE,"Doc. D";#N/A,#N/A,FALSE,"Doc. E";#N/A,#N/A,FALSE,"Doc. F";#N/A,#N/A,FALSE,"Doc. H";#N/A,#N/A,FALSE,"Doc. G";#N/A,#N/A,FALSE,"Doc. I";#N/A,#N/A,FALSE,"Doc. J";#N/A,#N/A,FALSE,"Stock"}</definedName>
    <definedName name="yty" localSheetId="7" hidden="1">{#N/A,#N/A,FALSE,"Doc. A";#N/A,#N/A,FALSE,"Doc. B";#N/A,#N/A,FALSE,"Doc. C";#N/A,#N/A,FALSE,"Doc. D";#N/A,#N/A,FALSE,"Doc. E";#N/A,#N/A,FALSE,"Doc. F";#N/A,#N/A,FALSE,"Doc. H";#N/A,#N/A,FALSE,"Doc. G";#N/A,#N/A,FALSE,"Doc. I";#N/A,#N/A,FALSE,"Doc. J";#N/A,#N/A,FALSE,"Stock"}</definedName>
    <definedName name="yty" hidden="1">{#N/A,#N/A,FALSE,"Doc. A";#N/A,#N/A,FALSE,"Doc. B";#N/A,#N/A,FALSE,"Doc. C";#N/A,#N/A,FALSE,"Doc. D";#N/A,#N/A,FALSE,"Doc. E";#N/A,#N/A,FALSE,"Doc. F";#N/A,#N/A,FALSE,"Doc. H";#N/A,#N/A,FALSE,"Doc. G";#N/A,#N/A,FALSE,"Doc. I";#N/A,#N/A,FALSE,"Doc. J";#N/A,#N/A,FALSE,"Stock"}</definedName>
    <definedName name="ytyt">#N/A</definedName>
    <definedName name="yu">#N/A</definedName>
    <definedName name="YUFTY">#N/A</definedName>
    <definedName name="yug">#N/A</definedName>
    <definedName name="yuggvb">#N/A</definedName>
    <definedName name="yughk">#N/A</definedName>
    <definedName name="yugkik">#N/A</definedName>
    <definedName name="yui" localSheetId="9" hidden="1">{"'Eng (page2)'!$A$1:$D$52"}</definedName>
    <definedName name="yui" localSheetId="8" hidden="1">{"'Eng (page2)'!$A$1:$D$52"}</definedName>
    <definedName name="yui" localSheetId="4" hidden="1">{"'Eng (page2)'!$A$1:$D$52"}</definedName>
    <definedName name="yui" localSheetId="7" hidden="1">{"'Eng (page2)'!$A$1:$D$52"}</definedName>
    <definedName name="yui" hidden="1">{"'Eng (page2)'!$A$1:$D$52"}</definedName>
    <definedName name="yuj">#N/A</definedName>
    <definedName name="YUKUYKUY">#N/A</definedName>
    <definedName name="yuky">#N/A</definedName>
    <definedName name="YUUR">#N/A</definedName>
    <definedName name="YUUU">#N/A</definedName>
    <definedName name="yuuuy">#N/A</definedName>
    <definedName name="yuy">#N/A</definedName>
    <definedName name="YUYI">#N/A</definedName>
    <definedName name="YUYU">#N/A</definedName>
    <definedName name="yuyv">#N/A</definedName>
    <definedName name="yuyyy">#N/A</definedName>
    <definedName name="ywer" localSheetId="9" hidden="1">{"'Eng (page2)'!$A$1:$D$52"}</definedName>
    <definedName name="ywer" localSheetId="8" hidden="1">{"'Eng (page2)'!$A$1:$D$52"}</definedName>
    <definedName name="ywer" localSheetId="4" hidden="1">{"'Eng (page2)'!$A$1:$D$52"}</definedName>
    <definedName name="ywer" localSheetId="7" hidden="1">{"'Eng (page2)'!$A$1:$D$52"}</definedName>
    <definedName name="ywer" hidden="1">{"'Eng (page2)'!$A$1:$D$52"}</definedName>
    <definedName name="YWRW" localSheetId="9" hidden="1">{"'Eng (page2)'!$A$1:$D$52"}</definedName>
    <definedName name="YWRW" localSheetId="8" hidden="1">{"'Eng (page2)'!$A$1:$D$52"}</definedName>
    <definedName name="YWRW" localSheetId="4" hidden="1">{"'Eng (page2)'!$A$1:$D$52"}</definedName>
    <definedName name="YWRW" localSheetId="7" hidden="1">{"'Eng (page2)'!$A$1:$D$52"}</definedName>
    <definedName name="YWRW" hidden="1">{"'Eng (page2)'!$A$1:$D$52"}</definedName>
    <definedName name="yww4">#N/A</definedName>
    <definedName name="YWY">#N/A</definedName>
    <definedName name="yy">#N/A</definedName>
    <definedName name="yyes">#N/A</definedName>
    <definedName name="YYJHYJ">#N/A</definedName>
    <definedName name="yyry">#N/A</definedName>
    <definedName name="yyu">#N/A</definedName>
    <definedName name="yyy" localSheetId="9">#REF!</definedName>
    <definedName name="yyy" localSheetId="8">#REF!</definedName>
    <definedName name="yyy" localSheetId="7">#REF!</definedName>
    <definedName name="yyy">#REF!</definedName>
    <definedName name="YYYE">#N/A</definedName>
    <definedName name="YYYT">#N/A</definedName>
    <definedName name="yyyy" localSheetId="9">#REF!</definedName>
    <definedName name="yyyy" localSheetId="8">#REF!</definedName>
    <definedName name="yyyy" localSheetId="7">#REF!</definedName>
    <definedName name="yyyy">#REF!</definedName>
    <definedName name="yyyyy">#N/A</definedName>
    <definedName name="z">#N/A</definedName>
    <definedName name="Z_19618642_7A6E_11D4_AF37_0020AFD7F42C_.wvu.FilterData" localSheetId="9" hidden="1">#REF!</definedName>
    <definedName name="Z_19618642_7A6E_11D4_AF37_0020AFD7F42C_.wvu.FilterData" hidden="1">#REF!</definedName>
    <definedName name="Z_19618642_7A6E_11D4_AF37_0020AFD7F42C_.wvu.PrintArea" localSheetId="9" hidden="1">#REF!</definedName>
    <definedName name="Z_19618642_7A6E_11D4_AF37_0020AFD7F42C_.wvu.PrintArea" hidden="1">#REF!</definedName>
    <definedName name="Z_19618642_7A6E_11D4_AF37_0020AFD7F42C_.wvu.Rows" localSheetId="9" hidden="1">#REF!</definedName>
    <definedName name="Z_19618642_7A6E_11D4_AF37_0020AFD7F42C_.wvu.Rows" hidden="1">#REF!</definedName>
    <definedName name="Z_430EA034_C990_11D3_B45D_00D0B70A5E88_.wvu.PrintArea" localSheetId="9" hidden="1">#REF!</definedName>
    <definedName name="Z_430EA034_C990_11D3_B45D_00D0B70A5E88_.wvu.PrintArea" hidden="1">#REF!</definedName>
    <definedName name="Z_430EA034_C990_11D3_B45D_00D0B70A5E88_.wvu.Rows" localSheetId="9" hidden="1">#REF!</definedName>
    <definedName name="Z_430EA034_C990_11D3_B45D_00D0B70A5E88_.wvu.Rows" hidden="1">#REF!</definedName>
    <definedName name="Z_49B219E1_4786_11D6_A7AB_00062912FA68_.wvu.Cols" localSheetId="9" hidden="1">#REF!</definedName>
    <definedName name="Z_49B219E1_4786_11D6_A7AB_00062912FA68_.wvu.Cols" hidden="1">#REF!</definedName>
    <definedName name="Z_49B219E1_4786_11D6_A7AB_00062912FA68_.wvu.PrintArea" localSheetId="9" hidden="1">#REF!</definedName>
    <definedName name="Z_49B219E1_4786_11D6_A7AB_00062912FA68_.wvu.PrintArea" hidden="1">#REF!</definedName>
    <definedName name="Z_4E3112F2_CA20_11D3_B45E_00D0B70A634B_.wvu.PrintArea" localSheetId="9" hidden="1">#REF!</definedName>
    <definedName name="Z_4E3112F2_CA20_11D3_B45E_00D0B70A634B_.wvu.PrintArea" hidden="1">#REF!</definedName>
    <definedName name="Z_4E3112F2_CA20_11D3_B45E_00D0B70A634B_.wvu.Rows" localSheetId="9" hidden="1">#REF!</definedName>
    <definedName name="Z_4E3112F2_CA20_11D3_B45E_00D0B70A634B_.wvu.Rows" hidden="1">#REF!</definedName>
    <definedName name="Z_53783511_164C_11D6_AF80_00B0D0D37522_.wvu.PrintArea" localSheetId="9" hidden="1">#REF!</definedName>
    <definedName name="Z_53783511_164C_11D6_AF80_00B0D0D37522_.wvu.PrintArea" hidden="1">#REF!</definedName>
    <definedName name="Z_56531E9E_FCD4_49BF_95B1_9E37EC02C614_.wvu.PrintArea" localSheetId="2" hidden="1">'BS 2-4'!$A$1:$H$88</definedName>
    <definedName name="Z_88584248_AEDC_11D3_A772_0020188890FF_.wvu.PrintArea" localSheetId="9" hidden="1">#REF!</definedName>
    <definedName name="Z_88584248_AEDC_11D3_A772_0020188890FF_.wvu.PrintArea" localSheetId="7" hidden="1">#REF!</definedName>
    <definedName name="Z_88584248_AEDC_11D3_A772_0020188890FF_.wvu.PrintArea" hidden="1">#REF!</definedName>
    <definedName name="Z_88584248_AEDC_11D3_A772_0020188890FF_.wvu.Rows" localSheetId="9" hidden="1">#REF!</definedName>
    <definedName name="Z_88584248_AEDC_11D3_A772_0020188890FF_.wvu.Rows" hidden="1">#REF!</definedName>
    <definedName name="Z_947F83E2_2FC3_11D4_8F9E_00A024037BF9_.wvu.Cols" localSheetId="4" hidden="1">'[238]P&amp;L'!$D$1:$F$65536,'[238]P&amp;L'!$H$1:$O$65536,'[238]P&amp;L'!$S$1:$U$65536,'[238]P&amp;L'!$W$1:$AD$65536,'[238]P&amp;L'!$AG$1:$AI$65536,'[238]P&amp;L'!$AK$1:$AR$65536</definedName>
    <definedName name="Z_947F83E2_2FC3_11D4_8F9E_00A024037BF9_.wvu.Cols" localSheetId="7" hidden="1">#REF!,#REF!,#REF!,#REF!,#REF!,#REF!</definedName>
    <definedName name="Z_947F83E2_2FC3_11D4_8F9E_00A024037BF9_.wvu.Cols" hidden="1">#REF!,#REF!,#REF!,#REF!,#REF!,#REF!</definedName>
    <definedName name="Z_947F83E2_2FC3_11D4_8F9E_00A024037BF9_.wvu.Rows" localSheetId="4" hidden="1">[238]detail!$A$125:$IV$132,[238]detail!$A$137:$IV$144</definedName>
    <definedName name="Z_947F83E2_2FC3_11D4_8F9E_00A024037BF9_.wvu.Rows" localSheetId="7" hidden="1">#REF!,#REF!</definedName>
    <definedName name="Z_947F83E2_2FC3_11D4_8F9E_00A024037BF9_.wvu.Rows" hidden="1">#REF!,#REF!</definedName>
    <definedName name="Z_9668DB74_F6B7_11D5_84F8_00C04F163E1C_.wvu.Cols" localSheetId="4" hidden="1">'[239]Q2 EXPECTED'!$B$1:$B$65536,'[239]Q2 EXPECTED'!$K$1:$L$65536</definedName>
    <definedName name="Z_9668DB74_F6B7_11D5_84F8_00C04F163E1C_.wvu.Cols" localSheetId="7" hidden="1">#REF!,#REF!</definedName>
    <definedName name="Z_9668DB74_F6B7_11D5_84F8_00C04F163E1C_.wvu.Cols" hidden="1">#REF!,#REF!</definedName>
    <definedName name="Z_9668DB74_F6B7_11D5_84F8_00C04F163E1C_.wvu.PrintArea" localSheetId="4" hidden="1">'[239]Q2 EXPECTED'!$A:$IV</definedName>
    <definedName name="Z_9668DB74_F6B7_11D5_84F8_00C04F163E1C_.wvu.PrintArea" localSheetId="7" hidden="1">#REF!</definedName>
    <definedName name="Z_9668DB74_F6B7_11D5_84F8_00C04F163E1C_.wvu.PrintArea" hidden="1">#REF!</definedName>
    <definedName name="Z_9668DB74_F6B7_11D5_84F8_00C04F163E1C_.wvu.Rows" localSheetId="4" hidden="1">'[239]Q2 EXPECTED'!$A$26:$IV$26,'[239]Q2 EXPECTED'!$A$73:$IV$75,'[239]Q2 EXPECTED'!$A$80:$IV$80,'[239]Q2 EXPECTED'!$A$83:$IV$85,'[239]Q2 EXPECTED'!$A$115:$IV$116,'[239]Q2 EXPECTED'!$A$134:$IV$134</definedName>
    <definedName name="Z_9668DB74_F6B7_11D5_84F8_00C04F163E1C_.wvu.Rows" localSheetId="7" hidden="1">#REF!,#REF!,#REF!,#REF!,#REF!,#REF!</definedName>
    <definedName name="Z_9668DB74_F6B7_11D5_84F8_00C04F163E1C_.wvu.Rows" hidden="1">#REF!,#REF!,#REF!,#REF!,#REF!,#REF!</definedName>
    <definedName name="Z_A111C001_7749_11D4_A2E8_0040053A147C_.wvu.FilterData" localSheetId="9" hidden="1">#REF!</definedName>
    <definedName name="Z_A111C001_7749_11D4_A2E8_0040053A147C_.wvu.FilterData" localSheetId="7" hidden="1">#REF!</definedName>
    <definedName name="Z_A111C001_7749_11D4_A2E8_0040053A147C_.wvu.FilterData" hidden="1">#REF!</definedName>
    <definedName name="Z_A111C001_7749_11D4_A2E8_0040053A147C_.wvu.PrintArea" localSheetId="9" hidden="1">#REF!</definedName>
    <definedName name="Z_A111C001_7749_11D4_A2E8_0040053A147C_.wvu.PrintArea" hidden="1">#REF!</definedName>
    <definedName name="Z_A111C001_7749_11D4_A2E8_0040053A147C_.wvu.Rows" localSheetId="9" hidden="1">#REF!</definedName>
    <definedName name="Z_A111C001_7749_11D4_A2E8_0040053A147C_.wvu.Rows" hidden="1">#REF!</definedName>
    <definedName name="Z_A53525C4_60AD_4A29_9F48_1D9191CFD045_.wvu.PrintArea" localSheetId="2" hidden="1">'BS 2-4'!$A$1:$H$88,'BS 2-4'!#REF!</definedName>
    <definedName name="Z_A53525C4_60AD_4A29_9F48_1D9191CFD045_.wvu.Rows" localSheetId="2" hidden="1">'BS 2-4'!#REF!</definedName>
    <definedName name="Z_D0A2F052_B20B_11D3_A434_00105A7FE680_.wvu.PrintArea" localSheetId="9" hidden="1">#REF!</definedName>
    <definedName name="Z_D0A2F052_B20B_11D3_A434_00105A7FE680_.wvu.PrintArea" localSheetId="7" hidden="1">#REF!</definedName>
    <definedName name="Z_D0A2F052_B20B_11D3_A434_00105A7FE680_.wvu.PrintArea" hidden="1">#REF!</definedName>
    <definedName name="Z_D0A2F052_B20B_11D3_A434_00105A7FE680_.wvu.Rows" localSheetId="9" hidden="1">#REF!</definedName>
    <definedName name="Z_D0A2F052_B20B_11D3_A434_00105A7FE680_.wvu.Rows" hidden="1">#REF!</definedName>
    <definedName name="Z_D8F0B108_6CF4_4003_956F_ECA8DB6C8E6B_.wvu.PrintArea" localSheetId="2" hidden="1">'BS 2-4'!$A$1:$H$88,'BS 2-4'!#REF!</definedName>
    <definedName name="Z_D8F0B108_6CF4_4003_956F_ECA8DB6C8E6B_.wvu.Rows" localSheetId="2" hidden="1">'BS 2-4'!#REF!</definedName>
    <definedName name="Z_D9AA615B_CF7C_4DD2_8EFB_07C771EE2DED_.wvu.Cols" localSheetId="3" hidden="1">'PL 5-6'!#REF!,'PL 5-6'!#REF!</definedName>
    <definedName name="Z_D9AA615B_CF7C_4DD2_8EFB_07C771EE2DED_.wvu.PrintArea" localSheetId="2" hidden="1">'BS 2-4'!$A$1:$H$88</definedName>
    <definedName name="Z_D9AA615B_CF7C_4DD2_8EFB_07C771EE2DED_.wvu.PrintArea" localSheetId="3" hidden="1">'PL 5-6'!$A$1:$H$36</definedName>
    <definedName name="Z_D9AA615B_CF7C_4DD2_8EFB_07C771EE2DED_.wvu.Rows" localSheetId="2" hidden="1">'BS 2-4'!#REF!,'BS 2-4'!#REF!,'BS 2-4'!#REF!,'BS 2-4'!#REF!,'BS 2-4'!#REF!,'BS 2-4'!#REF!</definedName>
    <definedName name="Z_D9AA615B_CF7C_4DD2_8EFB_07C771EE2DED_.wvu.Rows" localSheetId="3" hidden="1">'PL 5-6'!#REF!,'PL 5-6'!#REF!</definedName>
    <definedName name="Z_DD4787CB_7696_4B6C_9E26_0074A3DBD63C_.wvu.Cols" localSheetId="4" hidden="1">[240]Detail!$U$1:$AC$65536,[240]Detail!$G$1:$O$65536</definedName>
    <definedName name="Z_DD4787CB_7696_4B6C_9E26_0074A3DBD63C_.wvu.Cols" localSheetId="7" hidden="1">#REF!,#REF!</definedName>
    <definedName name="Z_DD4787CB_7696_4B6C_9E26_0074A3DBD63C_.wvu.Cols" hidden="1">#REF!,#REF!</definedName>
    <definedName name="Z_EBECC6A0_3EA7_11D3_90A2_00A0CC276C27_.wvu.PrintArea" localSheetId="9" hidden="1">#REF!</definedName>
    <definedName name="Z_EBECC6A0_3EA7_11D3_90A2_00A0CC276C27_.wvu.PrintArea" localSheetId="7" hidden="1">#REF!</definedName>
    <definedName name="Z_EBECC6A0_3EA7_11D3_90A2_00A0CC276C27_.wvu.PrintArea" hidden="1">#REF!</definedName>
    <definedName name="Z_EBECC6A0_3EA7_11D3_90A2_00A0CC276C27_.wvu.Rows" localSheetId="9" hidden="1">#REF!</definedName>
    <definedName name="Z_EBECC6A0_3EA7_11D3_90A2_00A0CC276C27_.wvu.Rows" hidden="1">#REF!</definedName>
    <definedName name="Z_F4B66B4C_C0EC_42D2_A092_06E8E5D3B185_.wvu.PrintArea" localSheetId="2" hidden="1">'BS 2-4'!$A$1:$H$88,'BS 2-4'!#REF!</definedName>
    <definedName name="Z_F4B66B4C_C0EC_42D2_A092_06E8E5D3B185_.wvu.Rows" localSheetId="2" hidden="1">'BS 2-4'!#REF!</definedName>
    <definedName name="Z_FD730857_2E5C_4060_8CCE_BD729BAEC1EB_.wvu.PrintArea" localSheetId="2" hidden="1">'BS 2-4'!$A$1:$H$88,'BS 2-4'!#REF!</definedName>
    <definedName name="Z_FD730857_2E5C_4060_8CCE_BD729BAEC1EB_.wvu.Rows" localSheetId="2" hidden="1">'BS 2-4'!#REF!</definedName>
    <definedName name="ZA" localSheetId="9" hidden="1">{"sum_mth",#N/A,FALSE,"SUM-MTH";"sum_mth_สะสม",#N/A,FALSE,"SUM-MTH";"sum_mth_ผลการดำเนินงาน",#N/A,FALSE,"SUM-MTH";"sum_mth_ผลการดำเนินงาน_สะสม",#N/A,FALSE,"SUM-MTH"}</definedName>
    <definedName name="ZA" localSheetId="8" hidden="1">{"sum_mth",#N/A,FALSE,"SUM-MTH";"sum_mth_สะสม",#N/A,FALSE,"SUM-MTH";"sum_mth_ผลการดำเนินงาน",#N/A,FALSE,"SUM-MTH";"sum_mth_ผลการดำเนินงาน_สะสม",#N/A,FALSE,"SUM-MTH"}</definedName>
    <definedName name="ZA" localSheetId="4" hidden="1">{"sum_mth",#N/A,FALSE,"SUM-MTH";"sum_mth_สะสม",#N/A,FALSE,"SUM-MTH";"sum_mth_ผลการดำเนินงาน",#N/A,FALSE,"SUM-MTH";"sum_mth_ผลการดำเนินงาน_สะสม",#N/A,FALSE,"SUM-MTH"}</definedName>
    <definedName name="ZA" localSheetId="7" hidden="1">{"sum_mth",#N/A,FALSE,"SUM-MTH";"sum_mth_สะสม",#N/A,FALSE,"SUM-MTH";"sum_mth_ผลการดำเนินงาน",#N/A,FALSE,"SUM-MTH";"sum_mth_ผลการดำเนินงาน_สะสม",#N/A,FALSE,"SUM-MTH"}</definedName>
    <definedName name="ZA" hidden="1">{"sum_mth",#N/A,FALSE,"SUM-MTH";"sum_mth_สะสม",#N/A,FALSE,"SUM-MTH";"sum_mth_ผลการดำเนินงาน",#N/A,FALSE,"SUM-MTH";"sum_mth_ผลการดำเนินงาน_สะสม",#N/A,FALSE,"SUM-MTH"}</definedName>
    <definedName name="ZAR_AVG" localSheetId="4">'[73]Calculation of end rates'!#REF!</definedName>
    <definedName name="ZAR_AVG" localSheetId="7">#REF!</definedName>
    <definedName name="ZAR_AVG">#REF!</definedName>
    <definedName name="zaxa" localSheetId="9" hidden="1">{"conso",#N/A,FALSE,"cash flow"}</definedName>
    <definedName name="zaxa" localSheetId="8" hidden="1">{"conso",#N/A,FALSE,"cash flow"}</definedName>
    <definedName name="zaxa" localSheetId="4" hidden="1">{"conso",#N/A,FALSE,"cash flow"}</definedName>
    <definedName name="zaxa" localSheetId="7" hidden="1">{"conso",#N/A,FALSE,"cash flow"}</definedName>
    <definedName name="zaxa" hidden="1">{"conso",#N/A,FALSE,"cash flow"}</definedName>
    <definedName name="zaza" localSheetId="9" hidden="1">{"conso",#N/A,FALSE,"cash flow"}</definedName>
    <definedName name="zaza" localSheetId="8" hidden="1">{"conso",#N/A,FALSE,"cash flow"}</definedName>
    <definedName name="zaza" localSheetId="4" hidden="1">{"conso",#N/A,FALSE,"cash flow"}</definedName>
    <definedName name="zaza" localSheetId="7" hidden="1">{"conso",#N/A,FALSE,"cash flow"}</definedName>
    <definedName name="zaza" hidden="1">{"conso",#N/A,FALSE,"cash flow"}</definedName>
    <definedName name="zc">#N/A</definedName>
    <definedName name="ZC_1" localSheetId="9" hidden="1">{"'Model'!$A$1:$N$53"}</definedName>
    <definedName name="ZC_1" localSheetId="8" hidden="1">{"'Model'!$A$1:$N$53"}</definedName>
    <definedName name="ZC_1" localSheetId="4" hidden="1">{"'Model'!$A$1:$N$53"}</definedName>
    <definedName name="ZC_1" localSheetId="7" hidden="1">{"'Model'!$A$1:$N$53"}</definedName>
    <definedName name="ZC_1" hidden="1">{"'Model'!$A$1:$N$53"}</definedName>
    <definedName name="ZD" localSheetId="9" hidden="1">{"'Eng (page2)'!$A$1:$D$52"}</definedName>
    <definedName name="ZD" localSheetId="3" hidden="1">{"'Eng (page2)'!$A$1:$D$52"}</definedName>
    <definedName name="ZD" localSheetId="8" hidden="1">{"'Eng (page2)'!$A$1:$D$52"}</definedName>
    <definedName name="ZD" localSheetId="4" hidden="1">{"'Eng (page2)'!$A$1:$D$52"}</definedName>
    <definedName name="ZD" localSheetId="5" hidden="1">{"'Eng (page2)'!$A$1:$D$52"}</definedName>
    <definedName name="ZD" localSheetId="7" hidden="1">{"'Eng (page2)'!$A$1:$D$52"}</definedName>
    <definedName name="ZD" hidden="1">{"'Eng (page2)'!$A$1:$D$52"}</definedName>
    <definedName name="ZD1copy" localSheetId="9" hidden="1">{"'Eng (page2)'!$A$1:$D$52"}</definedName>
    <definedName name="ZD1copy" localSheetId="8" hidden="1">{"'Eng (page2)'!$A$1:$D$52"}</definedName>
    <definedName name="ZD1copy" localSheetId="4" hidden="1">{"'Eng (page2)'!$A$1:$D$52"}</definedName>
    <definedName name="ZD1copy" localSheetId="7" hidden="1">{"'Eng (page2)'!$A$1:$D$52"}</definedName>
    <definedName name="ZD1copy" hidden="1">{"'Eng (page2)'!$A$1:$D$52"}</definedName>
    <definedName name="zd300r" localSheetId="9" hidden="1">{"'Model'!$A$1:$N$53"}</definedName>
    <definedName name="zd300r" localSheetId="8" hidden="1">{"'Model'!$A$1:$N$53"}</definedName>
    <definedName name="zd300r" localSheetId="4" hidden="1">{"'Model'!$A$1:$N$53"}</definedName>
    <definedName name="zd300r" localSheetId="7" hidden="1">{"'Model'!$A$1:$N$53"}</definedName>
    <definedName name="zd300r" hidden="1">{"'Model'!$A$1:$N$53"}</definedName>
    <definedName name="zdfzs">#N/A</definedName>
    <definedName name="ze" localSheetId="9" hidden="1">{"'Model'!$A$1:$N$53"}</definedName>
    <definedName name="ze" localSheetId="8" hidden="1">{"'Model'!$A$1:$N$53"}</definedName>
    <definedName name="ze" localSheetId="4" hidden="1">{"'Model'!$A$1:$N$53"}</definedName>
    <definedName name="ze" localSheetId="7" hidden="1">{"'Model'!$A$1:$N$53"}</definedName>
    <definedName name="ze" hidden="1">{"'Model'!$A$1:$N$53"}</definedName>
    <definedName name="zesg">#N/A</definedName>
    <definedName name="zfasf">#N/A</definedName>
    <definedName name="zgds">#N/A</definedName>
    <definedName name="zgf">#N/A</definedName>
    <definedName name="zgs">#N/A</definedName>
    <definedName name="zgwzs">#N/A</definedName>
    <definedName name="zsfgg">#N/A</definedName>
    <definedName name="ZVDSVDS">#N/A</definedName>
    <definedName name="zvf">#N/A</definedName>
    <definedName name="zvz">#N/A</definedName>
    <definedName name="zxc" localSheetId="9" hidden="1">{"'Eng (page2)'!$A$1:$D$52"}</definedName>
    <definedName name="zxc" localSheetId="8" hidden="1">{"'Eng (page2)'!$A$1:$D$52"}</definedName>
    <definedName name="zxc" localSheetId="4" hidden="1">{"'Eng (page2)'!$A$1:$D$52"}</definedName>
    <definedName name="zxc" localSheetId="7" hidden="1">{"'Eng (page2)'!$A$1:$D$52"}</definedName>
    <definedName name="zxc" hidden="1">{"'Eng (page2)'!$A$1:$D$52"}</definedName>
    <definedName name="zxcv" localSheetId="9" hidden="1">{"'Eng (page2)'!$A$1:$D$52"}</definedName>
    <definedName name="zxcv" localSheetId="8" hidden="1">{"'Eng (page2)'!$A$1:$D$52"}</definedName>
    <definedName name="zxcv" localSheetId="4" hidden="1">{"'Eng (page2)'!$A$1:$D$52"}</definedName>
    <definedName name="zxcv" localSheetId="7" hidden="1">{"'Eng (page2)'!$A$1:$D$52"}</definedName>
    <definedName name="zxcv" hidden="1">{"'Eng (page2)'!$A$1:$D$52"}</definedName>
    <definedName name="zz" localSheetId="9" hidden="1">{"'Eng (page2)'!$A$1:$D$52"}</definedName>
    <definedName name="zz" localSheetId="3" hidden="1">{"'Eng (page2)'!$A$1:$D$52"}</definedName>
    <definedName name="zz" localSheetId="8" hidden="1">{"'Eng (page2)'!$A$1:$D$52"}</definedName>
    <definedName name="zz" localSheetId="4" hidden="1">{"'Eng (page2)'!$A$1:$D$52"}</definedName>
    <definedName name="zz" localSheetId="5" hidden="1">{"'Eng (page2)'!$A$1:$D$52"}</definedName>
    <definedName name="zz" localSheetId="7" hidden="1">{"'Eng (page2)'!$A$1:$D$52"}</definedName>
    <definedName name="zz" hidden="1">{"'Eng (page2)'!$A$1:$D$52"}</definedName>
    <definedName name="ZZZ">#N/A</definedName>
    <definedName name="zzz1" localSheetId="9">#REF!</definedName>
    <definedName name="zzz1">#REF!</definedName>
    <definedName name="zzz2" localSheetId="9">#REF!</definedName>
    <definedName name="zzz2">#REF!</definedName>
    <definedName name="zzzzz">#N/A</definedName>
    <definedName name="あ" localSheetId="9">#REF!</definedName>
    <definedName name="あ">#REF!</definedName>
    <definedName name="เงินเดือน" localSheetId="9">#REF!</definedName>
    <definedName name="เงินเดือน">#REF!</definedName>
    <definedName name="เงินฝากประจำ" localSheetId="9">#REF!</definedName>
    <definedName name="เงินฝากประจำ">#REF!</definedName>
    <definedName name="เด" localSheetId="9" hidden="1">{"'Model'!$A$1:$N$53"}</definedName>
    <definedName name="เด" localSheetId="8" hidden="1">{"'Model'!$A$1:$N$53"}</definedName>
    <definedName name="เด" localSheetId="4" hidden="1">{"'Model'!$A$1:$N$53"}</definedName>
    <definedName name="เด" localSheetId="7" hidden="1">{"'Model'!$A$1:$N$53"}</definedName>
    <definedName name="เด" hidden="1">{"'Model'!$A$1:$N$53"}</definedName>
    <definedName name="แ" localSheetId="9">#REF!</definedName>
    <definedName name="แ">#REF!</definedName>
    <definedName name="แ2" localSheetId="9">#REF!</definedName>
    <definedName name="แ2" localSheetId="8">#REF!</definedName>
    <definedName name="แ2" localSheetId="7">#REF!</definedName>
    <definedName name="แ2">#REF!</definedName>
    <definedName name="แดดเก" localSheetId="9" hidden="1">{"'Model'!$A$1:$N$53"}</definedName>
    <definedName name="แดดเก" localSheetId="8" hidden="1">{"'Model'!$A$1:$N$53"}</definedName>
    <definedName name="แดดเก" localSheetId="4" hidden="1">{"'Model'!$A$1:$N$53"}</definedName>
    <definedName name="แดดเก" localSheetId="7" hidden="1">{"'Model'!$A$1:$N$53"}</definedName>
    <definedName name="แดดเก" hidden="1">{"'Model'!$A$1:$N$53"}</definedName>
    <definedName name="แนวคำตอบ" localSheetId="9" hidden="1">{"'Model'!$A$1:$N$53"}</definedName>
    <definedName name="แนวคำตอบ" localSheetId="8" hidden="1">{"'Model'!$A$1:$N$53"}</definedName>
    <definedName name="แนวคำตอบ" localSheetId="4" hidden="1">{"'Model'!$A$1:$N$53"}</definedName>
    <definedName name="แนวคำตอบ" localSheetId="7" hidden="1">{"'Model'!$A$1:$N$53"}</definedName>
    <definedName name="แนวคำตอบ" hidden="1">{"'Model'!$A$1:$N$53"}</definedName>
    <definedName name="โ4305" localSheetId="4">'[241]Raw Material'!#REF!</definedName>
    <definedName name="โ4305">#REF!</definedName>
    <definedName name="ไewew" localSheetId="9" hidden="1">{"sum_mth",#N/A,FALSE,"SUM-MTH";"sum_mth_สะสม",#N/A,FALSE,"SUM-MTH";"sum_mth_ผลการดำเนินงาน",#N/A,FALSE,"SUM-MTH";"sum_mth_ผลการดำเนินงาน_สะสม",#N/A,FALSE,"SUM-MTH"}</definedName>
    <definedName name="ไewew" localSheetId="8" hidden="1">{"sum_mth",#N/A,FALSE,"SUM-MTH";"sum_mth_สะสม",#N/A,FALSE,"SUM-MTH";"sum_mth_ผลการดำเนินงาน",#N/A,FALSE,"SUM-MTH";"sum_mth_ผลการดำเนินงาน_สะสม",#N/A,FALSE,"SUM-MTH"}</definedName>
    <definedName name="ไewew" localSheetId="4" hidden="1">{"sum_mth",#N/A,FALSE,"SUM-MTH";"sum_mth_สะสม",#N/A,FALSE,"SUM-MTH";"sum_mth_ผลการดำเนินงาน",#N/A,FALSE,"SUM-MTH";"sum_mth_ผลการดำเนินงาน_สะสม",#N/A,FALSE,"SUM-MTH"}</definedName>
    <definedName name="ไewew" localSheetId="7" hidden="1">{"sum_mth",#N/A,FALSE,"SUM-MTH";"sum_mth_สะสม",#N/A,FALSE,"SUM-MTH";"sum_mth_ผลการดำเนินงาน",#N/A,FALSE,"SUM-MTH";"sum_mth_ผลการดำเนินงาน_สะสม",#N/A,FALSE,"SUM-MTH"}</definedName>
    <definedName name="ไewew" hidden="1">{"sum_mth",#N/A,FALSE,"SUM-MTH";"sum_mth_สะสม",#N/A,FALSE,"SUM-MTH";"sum_mth_ผลการดำเนินงาน",#N/A,FALSE,"SUM-MTH";"sum_mth_ผลการดำเนินงาน_สะสม",#N/A,FALSE,"SUM-MTH"}</definedName>
    <definedName name="ไม่มีชื่อ" localSheetId="9">#REF!</definedName>
    <definedName name="ไม่มีชื่อ">#REF!</definedName>
    <definedName name="ก" localSheetId="9" hidden="1">{"'Model'!$A$1:$N$53"}</definedName>
    <definedName name="ก" localSheetId="8" hidden="1">{"'Model'!$A$1:$N$53"}</definedName>
    <definedName name="ก" localSheetId="4" hidden="1">{"'Model'!$A$1:$N$53"}</definedName>
    <definedName name="ก" localSheetId="7" hidden="1">{"'Model'!$A$1:$N$53"}</definedName>
    <definedName name="ก" hidden="1">{"'Model'!$A$1:$N$53"}</definedName>
    <definedName name="กกก" localSheetId="4">'[242]Fagor04-A3112e'!#REF!</definedName>
    <definedName name="กกก">#REF!</definedName>
    <definedName name="กกกก" localSheetId="9">#REF!</definedName>
    <definedName name="กกกก" localSheetId="7">#REF!</definedName>
    <definedName name="กกกก">#REF!</definedName>
    <definedName name="กกกกก" localSheetId="9">#REF!</definedName>
    <definedName name="กกกกก">#REF!</definedName>
    <definedName name="กด" localSheetId="9" hidden="1">{#N/A,#N/A,FALSE,"Production-Ethy.";#N/A,#N/A,FALSE,"Production-Prop.";#N/A,#N/A,FALSE,"SaleVolume-Ethy.";#N/A,#N/A,FALSE,"SaleVolume-Prop.";#N/A,#N/A,FALSE,"SellPrice-Ethy.";#N/A,#N/A,FALSE,"SellPrice-Prop.";#N/A,#N/A,FALSE,"Naph&amp;Olef Rate";#N/A,#N/A,FALSE,"Stea&amp;Olef Rate";#N/A,#N/A,FALSE,"Elec&amp;Olef Rate"}</definedName>
    <definedName name="กด" localSheetId="8" hidden="1">{#N/A,#N/A,FALSE,"Production-Ethy.";#N/A,#N/A,FALSE,"Production-Prop.";#N/A,#N/A,FALSE,"SaleVolume-Ethy.";#N/A,#N/A,FALSE,"SaleVolume-Prop.";#N/A,#N/A,FALSE,"SellPrice-Ethy.";#N/A,#N/A,FALSE,"SellPrice-Prop.";#N/A,#N/A,FALSE,"Naph&amp;Olef Rate";#N/A,#N/A,FALSE,"Stea&amp;Olef Rate";#N/A,#N/A,FALSE,"Elec&amp;Olef Rate"}</definedName>
    <definedName name="กด" localSheetId="4" hidden="1">{#N/A,#N/A,FALSE,"Production-Ethy.";#N/A,#N/A,FALSE,"Production-Prop.";#N/A,#N/A,FALSE,"SaleVolume-Ethy.";#N/A,#N/A,FALSE,"SaleVolume-Prop.";#N/A,#N/A,FALSE,"SellPrice-Ethy.";#N/A,#N/A,FALSE,"SellPrice-Prop.";#N/A,#N/A,FALSE,"Naph&amp;Olef Rate";#N/A,#N/A,FALSE,"Stea&amp;Olef Rate";#N/A,#N/A,FALSE,"Elec&amp;Olef Rate"}</definedName>
    <definedName name="กด" localSheetId="5" hidden="1">{#N/A,#N/A,FALSE,"Production-Ethy.";#N/A,#N/A,FALSE,"Production-Prop.";#N/A,#N/A,FALSE,"SaleVolume-Ethy.";#N/A,#N/A,FALSE,"SaleVolume-Prop.";#N/A,#N/A,FALSE,"SellPrice-Ethy.";#N/A,#N/A,FALSE,"SellPrice-Prop.";#N/A,#N/A,FALSE,"Naph&amp;Olef Rate";#N/A,#N/A,FALSE,"Stea&amp;Olef Rate";#N/A,#N/A,FALSE,"Elec&amp;Olef Rate"}</definedName>
    <definedName name="กด" localSheetId="7" hidden="1">{#N/A,#N/A,FALSE,"Production-Ethy.";#N/A,#N/A,FALSE,"Production-Prop.";#N/A,#N/A,FALSE,"SaleVolume-Ethy.";#N/A,#N/A,FALSE,"SaleVolume-Prop.";#N/A,#N/A,FALSE,"SellPrice-Ethy.";#N/A,#N/A,FALSE,"SellPrice-Prop.";#N/A,#N/A,FALSE,"Naph&amp;Olef Rate";#N/A,#N/A,FALSE,"Stea&amp;Olef Rate";#N/A,#N/A,FALSE,"Elec&amp;Olef Rate"}</definedName>
    <definedName name="กด" hidden="1">{#N/A,#N/A,FALSE,"Production-Ethy.";#N/A,#N/A,FALSE,"Production-Prop.";#N/A,#N/A,FALSE,"SaleVolume-Ethy.";#N/A,#N/A,FALSE,"SaleVolume-Prop.";#N/A,#N/A,FALSE,"SellPrice-Ethy.";#N/A,#N/A,FALSE,"SellPrice-Prop.";#N/A,#N/A,FALSE,"Naph&amp;Olef Rate";#N/A,#N/A,FALSE,"Stea&amp;Olef Rate";#N/A,#N/A,FALSE,"Elec&amp;Olef Rate"}</definedName>
    <definedName name="กากราร" localSheetId="4">'[243]Fagor04-A3112e'!#REF!</definedName>
    <definedName name="กากราร" localSheetId="7">#REF!</definedName>
    <definedName name="กากราร">#REF!</definedName>
    <definedName name="กานตื">#N/A</definedName>
    <definedName name="ขขขขข" localSheetId="9" hidden="1">{"'Sell_Office'!$C$5:$D$6"}</definedName>
    <definedName name="ขขขขข" localSheetId="8" hidden="1">{"'Sell_Office'!$C$5:$D$6"}</definedName>
    <definedName name="ขขขขข" localSheetId="4" hidden="1">{"'Sell_Office'!$C$5:$D$6"}</definedName>
    <definedName name="ขขขขข" localSheetId="7" hidden="1">{"'Sell_Office'!$C$5:$D$6"}</definedName>
    <definedName name="ขขขขข" hidden="1">{"'Sell_Office'!$C$5:$D$6"}</definedName>
    <definedName name="คช" localSheetId="4">[58]เครื่องมือ!$B$391</definedName>
    <definedName name="คช" localSheetId="7">#REF!</definedName>
    <definedName name="คช">#REF!</definedName>
    <definedName name="คชผ4" localSheetId="4">[58]เครื่องมือ!$J$391</definedName>
    <definedName name="คชผ4" localSheetId="7">#REF!</definedName>
    <definedName name="คชผ4">#REF!</definedName>
    <definedName name="คชผ5" localSheetId="4">[58]เครื่องมือ!$K$391</definedName>
    <definedName name="คชผ5" localSheetId="7">#REF!</definedName>
    <definedName name="คชผ5">#REF!</definedName>
    <definedName name="คชผ6" localSheetId="4">[58]เครื่องมือ!$L$391</definedName>
    <definedName name="คชผ6" localSheetId="7">#REF!</definedName>
    <definedName name="คชผ6">#REF!</definedName>
    <definedName name="คต25" localSheetId="4">[59]เครื่องตกแต่ง!$B$76</definedName>
    <definedName name="คต25" localSheetId="7">#REF!</definedName>
    <definedName name="คต25">#REF!</definedName>
    <definedName name="คม25" localSheetId="4">[59]เครื่องมือ!$B$131</definedName>
    <definedName name="คม25" localSheetId="7">#REF!</definedName>
    <definedName name="คม25">#REF!</definedName>
    <definedName name="ค่ารับรอง" localSheetId="9">#REF!</definedName>
    <definedName name="ค่ารับรอง" localSheetId="7">#REF!</definedName>
    <definedName name="ค่ารับรอง">#REF!</definedName>
    <definedName name="จ" localSheetId="9" hidden="1">#REF!</definedName>
    <definedName name="จ" hidden="1">#REF!</definedName>
    <definedName name="ชชชชชช" localSheetId="9" hidden="1">{"sum_mth",#N/A,FALSE,"SUM-MTH";"sum_mth_สะสม",#N/A,FALSE,"SUM-MTH";"sum_mth_ผลการดำเนินงาน",#N/A,FALSE,"SUM-MTH";"sum_mth_ผลการดำเนินงาน_สะสม",#N/A,FALSE,"SUM-MTH"}</definedName>
    <definedName name="ชชชชชช" localSheetId="8" hidden="1">{"sum_mth",#N/A,FALSE,"SUM-MTH";"sum_mth_สะสม",#N/A,FALSE,"SUM-MTH";"sum_mth_ผลการดำเนินงาน",#N/A,FALSE,"SUM-MTH";"sum_mth_ผลการดำเนินงาน_สะสม",#N/A,FALSE,"SUM-MTH"}</definedName>
    <definedName name="ชชชชชช" localSheetId="4" hidden="1">{"sum_mth",#N/A,FALSE,"SUM-MTH";"sum_mth_สะสม",#N/A,FALSE,"SUM-MTH";"sum_mth_ผลการดำเนินงาน",#N/A,FALSE,"SUM-MTH";"sum_mth_ผลการดำเนินงาน_สะสม",#N/A,FALSE,"SUM-MTH"}</definedName>
    <definedName name="ชชชชชช" localSheetId="7" hidden="1">{"sum_mth",#N/A,FALSE,"SUM-MTH";"sum_mth_สะสม",#N/A,FALSE,"SUM-MTH";"sum_mth_ผลการดำเนินงาน",#N/A,FALSE,"SUM-MTH";"sum_mth_ผลการดำเนินงาน_สะสม",#N/A,FALSE,"SUM-MTH"}</definedName>
    <definedName name="ชชชชชช" hidden="1">{"sum_mth",#N/A,FALSE,"SUM-MTH";"sum_mth_สะสม",#N/A,FALSE,"SUM-MTH";"sum_mth_ผลการดำเนินงาน",#N/A,FALSE,"SUM-MTH";"sum_mth_ผลการดำเนินงาน_สะสม",#N/A,FALSE,"SUM-MTH"}</definedName>
    <definedName name="ดดดด" localSheetId="9">#REF!</definedName>
    <definedName name="ดดดด">#REF!</definedName>
    <definedName name="บาท_ลบ.ม." localSheetId="9">#REF!</definedName>
    <definedName name="บาท_ลบ.ม.">#REF!</definedName>
    <definedName name="ปก" localSheetId="9">#REF!</definedName>
    <definedName name="ปก" localSheetId="8">#REF!</definedName>
    <definedName name="ปก" localSheetId="7">#REF!</definedName>
    <definedName name="ปก">#REF!</definedName>
    <definedName name="พพเเ" localSheetId="9" hidden="1">{"sum_mth",#N/A,FALSE,"SUM-MTH";"sum_mth_สะสม",#N/A,FALSE,"SUM-MTH";"sum_mth_ผลการดำเนินงาน",#N/A,FALSE,"SUM-MTH";"sum_mth_ผลการดำเนินงาน_สะสม",#N/A,FALSE,"SUM-MTH"}</definedName>
    <definedName name="พพเเ" localSheetId="8" hidden="1">{"sum_mth",#N/A,FALSE,"SUM-MTH";"sum_mth_สะสม",#N/A,FALSE,"SUM-MTH";"sum_mth_ผลการดำเนินงาน",#N/A,FALSE,"SUM-MTH";"sum_mth_ผลการดำเนินงาน_สะสม",#N/A,FALSE,"SUM-MTH"}</definedName>
    <definedName name="พพเเ" localSheetId="4" hidden="1">{"sum_mth",#N/A,FALSE,"SUM-MTH";"sum_mth_สะสม",#N/A,FALSE,"SUM-MTH";"sum_mth_ผลการดำเนินงาน",#N/A,FALSE,"SUM-MTH";"sum_mth_ผลการดำเนินงาน_สะสม",#N/A,FALSE,"SUM-MTH"}</definedName>
    <definedName name="พพเเ" localSheetId="7" hidden="1">{"sum_mth",#N/A,FALSE,"SUM-MTH";"sum_mth_สะสม",#N/A,FALSE,"SUM-MTH";"sum_mth_ผลการดำเนินงาน",#N/A,FALSE,"SUM-MTH";"sum_mth_ผลการดำเนินงาน_สะสม",#N/A,FALSE,"SUM-MTH"}</definedName>
    <definedName name="พพเเ" hidden="1">{"sum_mth",#N/A,FALSE,"SUM-MTH";"sum_mth_สะสม",#N/A,FALSE,"SUM-MTH";"sum_mth_ผลการดำเนินงาน",#N/A,FALSE,"SUM-MTH";"sum_mth_ผลการดำเนินงาน_สะสม",#N/A,FALSE,"SUM-MTH"}</definedName>
    <definedName name="พรหา" localSheetId="8">#REF!</definedName>
    <definedName name="พรหา" localSheetId="4">'[72]DropDown List'!#REF!</definedName>
    <definedName name="พรหา" localSheetId="7">#REF!</definedName>
    <definedName name="พรหา">#REF!</definedName>
    <definedName name="พันธบัตร" localSheetId="9">#REF!</definedName>
    <definedName name="พันธบัตร" localSheetId="7">#REF!</definedName>
    <definedName name="พันธบัตร">#REF!</definedName>
    <definedName name="ฟ" localSheetId="9">#REF!</definedName>
    <definedName name="ฟ">#REF!</definedName>
    <definedName name="ฟ_3" localSheetId="9">#REF!</definedName>
    <definedName name="ฟ_3">#REF!</definedName>
    <definedName name="ฟดได" localSheetId="9" hidden="1">#REF!</definedName>
    <definedName name="ฟดได" hidden="1">#REF!</definedName>
    <definedName name="ฟฟ" localSheetId="9" hidden="1">{#N/A,#N/A,FALSE,"Doc. A";#N/A,#N/A,FALSE,"Doc. B";#N/A,#N/A,FALSE,"Doc. C";#N/A,#N/A,FALSE,"Doc. D";#N/A,#N/A,FALSE,"Doc. E";#N/A,#N/A,FALSE,"Doc. F";#N/A,#N/A,FALSE,"Doc. H";#N/A,#N/A,FALSE,"Doc. G";#N/A,#N/A,FALSE,"Doc. I";#N/A,#N/A,FALSE,"Doc. J";#N/A,#N/A,FALSE,"Stock"}</definedName>
    <definedName name="ฟฟ" localSheetId="8" hidden="1">{#N/A,#N/A,FALSE,"Doc. A";#N/A,#N/A,FALSE,"Doc. B";#N/A,#N/A,FALSE,"Doc. C";#N/A,#N/A,FALSE,"Doc. D";#N/A,#N/A,FALSE,"Doc. E";#N/A,#N/A,FALSE,"Doc. F";#N/A,#N/A,FALSE,"Doc. H";#N/A,#N/A,FALSE,"Doc. G";#N/A,#N/A,FALSE,"Doc. I";#N/A,#N/A,FALSE,"Doc. J";#N/A,#N/A,FALSE,"Stock"}</definedName>
    <definedName name="ฟฟ" localSheetId="4" hidden="1">{#N/A,#N/A,FALSE,"Doc. A";#N/A,#N/A,FALSE,"Doc. B";#N/A,#N/A,FALSE,"Doc. C";#N/A,#N/A,FALSE,"Doc. D";#N/A,#N/A,FALSE,"Doc. E";#N/A,#N/A,FALSE,"Doc. F";#N/A,#N/A,FALSE,"Doc. H";#N/A,#N/A,FALSE,"Doc. G";#N/A,#N/A,FALSE,"Doc. I";#N/A,#N/A,FALSE,"Doc. J";#N/A,#N/A,FALSE,"Stock"}</definedName>
    <definedName name="ฟฟ" localSheetId="5" hidden="1">{#N/A,#N/A,FALSE,"Doc. A";#N/A,#N/A,FALSE,"Doc. B";#N/A,#N/A,FALSE,"Doc. C";#N/A,#N/A,FALSE,"Doc. D";#N/A,#N/A,FALSE,"Doc. E";#N/A,#N/A,FALSE,"Doc. F";#N/A,#N/A,FALSE,"Doc. H";#N/A,#N/A,FALSE,"Doc. G";#N/A,#N/A,FALSE,"Doc. I";#N/A,#N/A,FALSE,"Doc. J";#N/A,#N/A,FALSE,"Stock"}</definedName>
    <definedName name="ฟฟ" localSheetId="7" hidden="1">{#N/A,#N/A,FALSE,"Doc. A";#N/A,#N/A,FALSE,"Doc. B";#N/A,#N/A,FALSE,"Doc. C";#N/A,#N/A,FALSE,"Doc. D";#N/A,#N/A,FALSE,"Doc. E";#N/A,#N/A,FALSE,"Doc. F";#N/A,#N/A,FALSE,"Doc. H";#N/A,#N/A,FALSE,"Doc. G";#N/A,#N/A,FALSE,"Doc. I";#N/A,#N/A,FALSE,"Doc. J";#N/A,#N/A,FALSE,"Stock"}</definedName>
    <definedName name="ฟฟ" hidden="1">{#N/A,#N/A,FALSE,"Doc. A";#N/A,#N/A,FALSE,"Doc. B";#N/A,#N/A,FALSE,"Doc. C";#N/A,#N/A,FALSE,"Doc. D";#N/A,#N/A,FALSE,"Doc. E";#N/A,#N/A,FALSE,"Doc. F";#N/A,#N/A,FALSE,"Doc. H";#N/A,#N/A,FALSE,"Doc. G";#N/A,#N/A,FALSE,"Doc. I";#N/A,#N/A,FALSE,"Doc. J";#N/A,#N/A,FALSE,"Stock"}</definedName>
    <definedName name="ฟฟ_3" localSheetId="9">#REF!</definedName>
    <definedName name="ฟฟ_3">#REF!</definedName>
    <definedName name="ฟๅ" localSheetId="9">#REF!</definedName>
    <definedName name="ฟๅ">#REF!</definedName>
    <definedName name="ย" localSheetId="4">[58]ยานพาหนะ!$B$79</definedName>
    <definedName name="ย" localSheetId="7">#REF!</definedName>
    <definedName name="ย">#REF!</definedName>
    <definedName name="ยกไป" localSheetId="9" hidden="1">#REF!</definedName>
    <definedName name="ยกไป" localSheetId="7" hidden="1">#REF!</definedName>
    <definedName name="ยกไป" hidden="1">#REF!</definedName>
    <definedName name="ร" localSheetId="9" hidden="1">{"'Model'!$A$1:$N$53"}</definedName>
    <definedName name="ร" localSheetId="3" hidden="1">{"'Model'!$A$1:$N$53"}</definedName>
    <definedName name="ร" localSheetId="8" hidden="1">{"'Model'!$A$1:$N$53"}</definedName>
    <definedName name="ร" localSheetId="4" hidden="1">{"'Model'!$A$1:$N$53"}</definedName>
    <definedName name="ร" localSheetId="5" hidden="1">{"'Model'!$A$1:$N$53"}</definedName>
    <definedName name="ร" localSheetId="7" hidden="1">{"'Model'!$A$1:$N$53"}</definedName>
    <definedName name="ร" hidden="1">{"'Model'!$A$1:$N$53"}</definedName>
    <definedName name="รายงานอัตราแลกเปลี่ยน" localSheetId="9">#REF!</definedName>
    <definedName name="รายงานอัตราแลกเปลี่ยน">#REF!</definedName>
    <definedName name="รายละเอียดลูกหนี้04_2005" localSheetId="9">#REF!</definedName>
    <definedName name="รายละเอียดลูกหนี้04_2005">#REF!</definedName>
    <definedName name="รายละเอียดลูกหนี้05_2005" localSheetId="9">#REF!</definedName>
    <definedName name="รายละเอียดลูกหนี้05_2005">#REF!</definedName>
    <definedName name="รายละเอียดลูกหนี้06_2005" localSheetId="9">#REF!</definedName>
    <definedName name="รายละเอียดลูกหนี้06_2005">#REF!</definedName>
    <definedName name="ฤ1" localSheetId="9">#REF!</definedName>
    <definedName name="ฤ1">#REF!</definedName>
    <definedName name="ฤ1121" localSheetId="9">#REF!</definedName>
    <definedName name="ฤ1121">#REF!</definedName>
    <definedName name="ฤฎ๐" localSheetId="9" hidden="1">{"'Income Statement'!$D$96:$E$101"}</definedName>
    <definedName name="ฤฎ๐" localSheetId="8" hidden="1">{"'Income Statement'!$D$96:$E$101"}</definedName>
    <definedName name="ฤฎ๐" localSheetId="4" hidden="1">{"'Income Statement'!$D$96:$E$101"}</definedName>
    <definedName name="ฤฎ๐" localSheetId="7" hidden="1">{"'Income Statement'!$D$96:$E$101"}</definedName>
    <definedName name="ฤฎ๐" hidden="1">{"'Income Statement'!$D$96:$E$101"}</definedName>
    <definedName name="วรา" localSheetId="9" hidden="1">{"sum_mth",#N/A,FALSE,"SUM-MTH";"sum_mth_สะสม",#N/A,FALSE,"SUM-MTH";"sum_mth_ผลการดำเนินงาน",#N/A,FALSE,"SUM-MTH";"sum_mth_ผลการดำเนินงาน_สะสม",#N/A,FALSE,"SUM-MTH"}</definedName>
    <definedName name="วรา" localSheetId="8" hidden="1">{"sum_mth",#N/A,FALSE,"SUM-MTH";"sum_mth_สะสม",#N/A,FALSE,"SUM-MTH";"sum_mth_ผลการดำเนินงาน",#N/A,FALSE,"SUM-MTH";"sum_mth_ผลการดำเนินงาน_สะสม",#N/A,FALSE,"SUM-MTH"}</definedName>
    <definedName name="วรา" localSheetId="4" hidden="1">{"sum_mth",#N/A,FALSE,"SUM-MTH";"sum_mth_สะสม",#N/A,FALSE,"SUM-MTH";"sum_mth_ผลการดำเนินงาน",#N/A,FALSE,"SUM-MTH";"sum_mth_ผลการดำเนินงาน_สะสม",#N/A,FALSE,"SUM-MTH"}</definedName>
    <definedName name="วรา" localSheetId="7" hidden="1">{"sum_mth",#N/A,FALSE,"SUM-MTH";"sum_mth_สะสม",#N/A,FALSE,"SUM-MTH";"sum_mth_ผลการดำเนินงาน",#N/A,FALSE,"SUM-MTH";"sum_mth_ผลการดำเนินงาน_สะสม",#N/A,FALSE,"SUM-MTH"}</definedName>
    <definedName name="วรา" hidden="1">{"sum_mth",#N/A,FALSE,"SUM-MTH";"sum_mth_สะสม",#N/A,FALSE,"SUM-MTH";"sum_mth_ผลการดำเนินงาน",#N/A,FALSE,"SUM-MTH";"sum_mth_ผลการดำเนินงาน_สะสม",#N/A,FALSE,"SUM-MTH"}</definedName>
    <definedName name="ส1117" localSheetId="9">#REF!</definedName>
    <definedName name="ส1117" localSheetId="8">#REF!</definedName>
    <definedName name="ส1117" localSheetId="7">#REF!</definedName>
    <definedName name="ส1117">#REF!</definedName>
    <definedName name="สบทร" localSheetId="9" hidden="1">{"'Model'!$A$1:$N$53"}</definedName>
    <definedName name="สบทร" localSheetId="8" hidden="1">{"'Model'!$A$1:$N$53"}</definedName>
    <definedName name="สบทร" localSheetId="4" hidden="1">{"'Model'!$A$1:$N$53"}</definedName>
    <definedName name="สบทร" localSheetId="7" hidden="1">{"'Model'!$A$1:$N$53"}</definedName>
    <definedName name="สบทร" hidden="1">{"'Model'!$A$1:$N$53"}</definedName>
    <definedName name="ส่วนลดจ่าย" localSheetId="9" hidden="1">{"'Eng (page2)'!$A$1:$D$52"}</definedName>
    <definedName name="ส่วนลดจ่าย" localSheetId="8" hidden="1">{"'Eng (page2)'!$A$1:$D$52"}</definedName>
    <definedName name="ส่วนลดจ่าย" localSheetId="4" hidden="1">{"'Eng (page2)'!$A$1:$D$52"}</definedName>
    <definedName name="ส่วนลดจ่าย" localSheetId="7" hidden="1">{"'Eng (page2)'!$A$1:$D$52"}</definedName>
    <definedName name="ส่วนลดจ่าย" hidden="1">{"'Eng (page2)'!$A$1:$D$52"}</definedName>
    <definedName name="สัญญา" localSheetId="9">#REF!</definedName>
    <definedName name="สัญญา">#REF!</definedName>
    <definedName name="สาทืสา" localSheetId="4">'[50]Fagor04-A3112e'!#REF!</definedName>
    <definedName name="สาทืสา">#REF!</definedName>
    <definedName name="สินทรัพย์" localSheetId="9">#REF!</definedName>
    <definedName name="สินทรัพย์" localSheetId="8">#REF!</definedName>
    <definedName name="สินทรัพย์" localSheetId="7">#REF!</definedName>
    <definedName name="สินทรัพย์">#REF!</definedName>
    <definedName name="ห" localSheetId="9" hidden="1">#REF!</definedName>
    <definedName name="ห" hidden="1">#REF!</definedName>
    <definedName name="หห" localSheetId="9">#REF!</definedName>
    <definedName name="หห">#REF!</definedName>
    <definedName name="หุ้นกู้" localSheetId="9">#REF!</definedName>
    <definedName name="หุ้นกู้">#REF!</definedName>
    <definedName name="อ" localSheetId="4">[58]อาคาร!$B$70</definedName>
    <definedName name="อ" localSheetId="7">#REF!</definedName>
    <definedName name="อ">#REF!</definedName>
    <definedName name="อ2" localSheetId="4">[59]อาคาร!$B$19</definedName>
    <definedName name="อ2" localSheetId="7">#REF!</definedName>
    <definedName name="อ2">#REF!</definedName>
    <definedName name="อ25" localSheetId="4">[59]อาคาร!$K$19</definedName>
    <definedName name="อ25" localSheetId="7">#REF!</definedName>
    <definedName name="อ25">#REF!</definedName>
    <definedName name="อ26" localSheetId="4">[59]อาคาร!$L$19</definedName>
    <definedName name="อ26" localSheetId="7">#REF!</definedName>
    <definedName name="อ26">#REF!</definedName>
    <definedName name="าาา" localSheetId="9" hidden="1">{"'Model'!$A$1:$N$53"}</definedName>
    <definedName name="าาา" localSheetId="8" hidden="1">{"'Model'!$A$1:$N$53"}</definedName>
    <definedName name="าาา" localSheetId="4" hidden="1">{"'Model'!$A$1:$N$53"}</definedName>
    <definedName name="าาา" localSheetId="7" hidden="1">{"'Model'!$A$1:$N$53"}</definedName>
    <definedName name="าาา" hidden="1">{"'Model'!$A$1:$N$53"}</definedName>
    <definedName name="าาาา" localSheetId="9" hidden="1">{"'Model'!$A$1:$N$53"}</definedName>
    <definedName name="าาาา" localSheetId="8" hidden="1">{"'Model'!$A$1:$N$53"}</definedName>
    <definedName name="าาาา" localSheetId="4" hidden="1">{"'Model'!$A$1:$N$53"}</definedName>
    <definedName name="าาาา" localSheetId="7" hidden="1">{"'Model'!$A$1:$N$53"}</definedName>
    <definedName name="าาาา" hidden="1">{"'Model'!$A$1:$N$53"}</definedName>
    <definedName name="ๆ" localSheetId="9">#REF!</definedName>
    <definedName name="ๆ">#REF!</definedName>
    <definedName name="건물">#N/A</definedName>
    <definedName name="건물1">#N/A</definedName>
    <definedName name="구축물">#N/A</definedName>
    <definedName name="구축물1">#N/A</definedName>
    <definedName name="금융기관" localSheetId="4">[244]INFORM!$D$40</definedName>
    <definedName name="금융기관" localSheetId="7">#REF!</definedName>
    <definedName name="금융기관">#REF!</definedName>
    <definedName name="기계장치">#N/A</definedName>
    <definedName name="기계장치1">#N/A</definedName>
    <definedName name="대변" localSheetId="9">#REF!</definedName>
    <definedName name="대변" localSheetId="8">#REF!</definedName>
    <definedName name="대변" localSheetId="7">#REF!</definedName>
    <definedName name="대변">#REF!</definedName>
    <definedName name="ㅁ1" localSheetId="9">#REF!</definedName>
    <definedName name="ㅁ1" localSheetId="8">#REF!</definedName>
    <definedName name="ㅁ1" localSheetId="7">#REF!</definedName>
    <definedName name="ㅁ1">#REF!</definedName>
    <definedName name="매출채권" localSheetId="9">#REF!</definedName>
    <definedName name="매출채권" localSheetId="8">#REF!</definedName>
    <definedName name="매출채권" localSheetId="7">#REF!</definedName>
    <definedName name="매출채권">#REF!</definedName>
    <definedName name="미지급금" localSheetId="9">#REF!</definedName>
    <definedName name="미지급금" localSheetId="8">#REF!</definedName>
    <definedName name="미지급금" localSheetId="7">#REF!</definedName>
    <definedName name="미지급금">#REF!</definedName>
    <definedName name="부채자본" localSheetId="9">#REF!</definedName>
    <definedName name="부채자본" localSheetId="8">#REF!</definedName>
    <definedName name="부채자본" localSheetId="7">#REF!</definedName>
    <definedName name="부채자본">#REF!</definedName>
    <definedName name="외상매입금" localSheetId="9">#REF!</definedName>
    <definedName name="외상매입금" localSheetId="8">#REF!</definedName>
    <definedName name="외상매입금" localSheetId="7">#REF!</definedName>
    <definedName name="외상매입금">#REF!</definedName>
    <definedName name="자산" localSheetId="9">#REF!</definedName>
    <definedName name="자산" localSheetId="8">#REF!</definedName>
    <definedName name="자산" localSheetId="7">#REF!</definedName>
    <definedName name="자산">#REF!</definedName>
    <definedName name="중소기업" localSheetId="4">[245]INFORM!$D$36</definedName>
    <definedName name="중소기업" localSheetId="7">#REF!</definedName>
    <definedName name="중소기업">#REF!</definedName>
    <definedName name="지급어음" localSheetId="9">#REF!</definedName>
    <definedName name="지급어음" localSheetId="8">#REF!</definedName>
    <definedName name="지급어음" localSheetId="7">#REF!</definedName>
    <definedName name="지급어음">#REF!</definedName>
    <definedName name="집기">#N/A</definedName>
    <definedName name="집기비품">#N/A</definedName>
    <definedName name="집기비품1">#N/A</definedName>
    <definedName name="차량">#N/A</definedName>
    <definedName name="차량운반구">#N/A</definedName>
    <definedName name="차량운반구1">#N/A</definedName>
    <definedName name="차변" localSheetId="9">#REF!</definedName>
    <definedName name="차변" localSheetId="8">#REF!</definedName>
    <definedName name="차변" localSheetId="7">#REF!</definedName>
    <definedName name="차변">#REF!</definedName>
    <definedName name="총괄">#N/A</definedName>
    <definedName name="총괄1">#N/A</definedName>
    <definedName name="上下期" localSheetId="4">[246]実績月!$D$10</definedName>
    <definedName name="上下期" localSheetId="7">#REF!</definedName>
    <definedName name="上下期">#REF!</definedName>
    <definedName name="上下期２" localSheetId="9">#REF!</definedName>
    <definedName name="上下期２" localSheetId="7">#REF!</definedName>
    <definedName name="上下期２">#REF!</definedName>
    <definedName name="印刷" localSheetId="4">'[19]03中'!#REF!</definedName>
    <definedName name="印刷" localSheetId="7">#REF!</definedName>
    <definedName name="印刷">#REF!</definedName>
    <definedName name="実績月" localSheetId="4">[246]実績月!$B$5</definedName>
    <definedName name="実績月" localSheetId="7">#REF!</definedName>
    <definedName name="実績月">#REF!</definedName>
    <definedName name="期" localSheetId="4">[247]販価!$B$2</definedName>
    <definedName name="期" localSheetId="7">#REF!</definedName>
    <definedName name="期">#REF!</definedName>
    <definedName name="毎月変更" localSheetId="9">#REF!</definedName>
    <definedName name="毎月変更" localSheetId="7">#REF!</definedName>
    <definedName name="毎月変更">#REF!</definedName>
    <definedName name="社名" localSheetId="4">[247]販価!$B$1</definedName>
    <definedName name="社名" localSheetId="7">#REF!</definedName>
    <definedName name="社名">#REF!</definedName>
    <definedName name="费用" localSheetId="9" hidden="1">#REF!</definedName>
    <definedName name="费用" localSheetId="7" hidden="1">#REF!</definedName>
    <definedName name="费用" hidden="1">#REF!</definedName>
    <definedName name="通期" localSheetId="4">[246]実績月!$B$10</definedName>
    <definedName name="通期" localSheetId="7">#REF!</definedName>
    <definedName name="通期">#REF!</definedName>
  </definedNames>
  <calcPr calcId="15251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D17" i="38" l="1"/>
  <c r="D19" i="38" s="1"/>
  <c r="J49" i="1" l="1"/>
  <c r="H49" i="1"/>
  <c r="D49" i="1"/>
  <c r="F49" i="1"/>
  <c r="R12" i="38"/>
  <c r="T12" i="38" l="1"/>
  <c r="D70" i="7"/>
  <c r="D21" i="7"/>
  <c r="H21" i="7"/>
  <c r="J21" i="7"/>
  <c r="F21" i="7"/>
  <c r="J33" i="7"/>
  <c r="H33" i="7"/>
  <c r="F33" i="7"/>
  <c r="D33" i="7"/>
  <c r="X12" i="38" l="1"/>
  <c r="J46" i="7"/>
  <c r="N14" i="36"/>
  <c r="R14" i="36" s="1"/>
  <c r="J11" i="34"/>
  <c r="F46" i="7"/>
  <c r="L15" i="38"/>
  <c r="F11" i="34"/>
  <c r="H46" i="7"/>
  <c r="H11" i="34"/>
  <c r="K14" i="33"/>
  <c r="D46" i="7"/>
  <c r="D11" i="34"/>
  <c r="D23" i="34" s="1"/>
  <c r="D34" i="34" s="1"/>
  <c r="L15" i="26"/>
  <c r="R15" i="38"/>
  <c r="T15" i="38" l="1"/>
  <c r="X15" i="38" s="1"/>
  <c r="J50" i="34"/>
  <c r="H50" i="34"/>
  <c r="F50" i="34"/>
  <c r="D50" i="34"/>
  <c r="R11" i="36"/>
  <c r="J16" i="36"/>
  <c r="J18" i="36" s="1"/>
  <c r="V17" i="38"/>
  <c r="V19" i="38" s="1"/>
  <c r="J17" i="38"/>
  <c r="J19" i="38" s="1"/>
  <c r="H17" i="38"/>
  <c r="H19" i="38" s="1"/>
  <c r="F17" i="38"/>
  <c r="F19" i="38" s="1"/>
  <c r="J84" i="1"/>
  <c r="H84" i="1"/>
  <c r="F84" i="1"/>
  <c r="D84" i="1"/>
  <c r="D61" i="34" l="1"/>
  <c r="L17" i="38" l="1"/>
  <c r="L19" i="38" s="1"/>
  <c r="H16" i="36" l="1"/>
  <c r="H18" i="36" s="1"/>
  <c r="L16" i="36"/>
  <c r="L18" i="36" s="1"/>
  <c r="F16" i="36"/>
  <c r="E16" i="36"/>
  <c r="E18" i="36" s="1"/>
  <c r="D16" i="36"/>
  <c r="D18" i="36" s="1"/>
  <c r="F18" i="36" l="1"/>
  <c r="R15" i="26" l="1"/>
  <c r="D17" i="26" l="1"/>
  <c r="D19" i="26" s="1"/>
  <c r="R12" i="26"/>
  <c r="E15" i="33"/>
  <c r="E17" i="33" s="1"/>
  <c r="O11" i="33"/>
  <c r="T12" i="26" l="1"/>
  <c r="J61" i="34"/>
  <c r="F61" i="34"/>
  <c r="H61" i="34"/>
  <c r="X12" i="26" l="1"/>
  <c r="D58" i="1"/>
  <c r="D53" i="7"/>
  <c r="N16" i="26" s="1"/>
  <c r="F14" i="7" l="1"/>
  <c r="F23" i="7" s="1"/>
  <c r="F26" i="7" s="1"/>
  <c r="F28" i="7" s="1"/>
  <c r="H58" i="1" l="1"/>
  <c r="F58" i="1"/>
  <c r="F60" i="1" s="1"/>
  <c r="J58" i="1"/>
  <c r="D26" i="1"/>
  <c r="I15" i="33" l="1"/>
  <c r="I17" i="33" s="1"/>
  <c r="G15" i="33"/>
  <c r="G17" i="33" s="1"/>
  <c r="H17" i="26"/>
  <c r="H19" i="26" s="1"/>
  <c r="F17" i="26"/>
  <c r="F19" i="26" s="1"/>
  <c r="J17" i="26" l="1"/>
  <c r="J19" i="26" s="1"/>
  <c r="N17" i="26"/>
  <c r="N19" i="26" s="1"/>
  <c r="V17" i="26"/>
  <c r="V19" i="26" s="1"/>
  <c r="D14" i="7" l="1"/>
  <c r="D23" i="7" s="1"/>
  <c r="H14" i="7"/>
  <c r="H23" i="7" s="1"/>
  <c r="D60" i="1" l="1"/>
  <c r="H26" i="1"/>
  <c r="J26" i="1"/>
  <c r="F26" i="1"/>
  <c r="H16" i="1" l="1"/>
  <c r="H28" i="1" s="1"/>
  <c r="D62" i="7" l="1"/>
  <c r="J62" i="7"/>
  <c r="P15" i="36" s="1"/>
  <c r="H62" i="7"/>
  <c r="F62" i="7"/>
  <c r="P16" i="38" s="1"/>
  <c r="P17" i="38" s="1"/>
  <c r="P19" i="38" s="1"/>
  <c r="R15" i="36" l="1"/>
  <c r="P16" i="36"/>
  <c r="P18" i="36" s="1"/>
  <c r="M15" i="33"/>
  <c r="M17" i="33" s="1"/>
  <c r="D64" i="7"/>
  <c r="P16" i="26"/>
  <c r="F53" i="7"/>
  <c r="H53" i="7"/>
  <c r="J53" i="7"/>
  <c r="J64" i="7" s="1"/>
  <c r="F16" i="1"/>
  <c r="F28" i="1" s="1"/>
  <c r="J16" i="1"/>
  <c r="D16" i="1"/>
  <c r="F64" i="7" l="1"/>
  <c r="N16" i="38"/>
  <c r="R16" i="26"/>
  <c r="P17" i="26"/>
  <c r="P19" i="26" s="1"/>
  <c r="H64" i="7"/>
  <c r="R16" i="38" l="1"/>
  <c r="N17" i="38"/>
  <c r="N19" i="38" s="1"/>
  <c r="T16" i="26"/>
  <c r="X16" i="26" s="1"/>
  <c r="R17" i="26"/>
  <c r="R19" i="26" s="1"/>
  <c r="P22" i="3"/>
  <c r="L22" i="3"/>
  <c r="J22" i="3"/>
  <c r="H22" i="3"/>
  <c r="F22" i="3"/>
  <c r="D22" i="3"/>
  <c r="T16" i="38" l="1"/>
  <c r="R17" i="38"/>
  <c r="R19" i="38" s="1"/>
  <c r="N55" i="3"/>
  <c r="N21" i="3"/>
  <c r="X16" i="38" l="1"/>
  <c r="X17" i="38" s="1"/>
  <c r="X19" i="38" s="1"/>
  <c r="T17" i="38"/>
  <c r="T19" i="38" s="1"/>
  <c r="R21" i="3"/>
  <c r="R22" i="3" s="1"/>
  <c r="N22" i="3"/>
  <c r="L27" i="3" l="1"/>
  <c r="H27" i="3"/>
  <c r="H31" i="3" s="1"/>
  <c r="H48" i="3" s="1"/>
  <c r="F27" i="3"/>
  <c r="D27" i="3"/>
  <c r="P60" i="3"/>
  <c r="P27" i="3" l="1"/>
  <c r="S27" i="3" s="1"/>
  <c r="D13" i="24" l="1"/>
  <c r="D31" i="3" l="1"/>
  <c r="D48" i="3" l="1"/>
  <c r="D68" i="3" s="1"/>
  <c r="I57" i="24" l="1"/>
  <c r="G57" i="24"/>
  <c r="E57" i="24"/>
  <c r="C56" i="24"/>
  <c r="J49" i="24"/>
  <c r="F49" i="24"/>
  <c r="D49" i="24"/>
  <c r="H49" i="24"/>
  <c r="J21" i="24"/>
  <c r="H21" i="24"/>
  <c r="F21" i="24"/>
  <c r="D21" i="24"/>
  <c r="J13" i="24"/>
  <c r="J23" i="24" s="1"/>
  <c r="J25" i="24" s="1"/>
  <c r="H13" i="24"/>
  <c r="F13" i="24"/>
  <c r="F23" i="24" s="1"/>
  <c r="F25" i="24" s="1"/>
  <c r="D23" i="24"/>
  <c r="D25" i="24" s="1"/>
  <c r="J7" i="24"/>
  <c r="H7" i="24"/>
  <c r="F7" i="24"/>
  <c r="F40" i="24" s="1"/>
  <c r="J40" i="24" s="1"/>
  <c r="D7" i="24"/>
  <c r="D40" i="24" s="1"/>
  <c r="H40" i="24" s="1"/>
  <c r="H23" i="24" l="1"/>
  <c r="H25" i="24" s="1"/>
  <c r="H42" i="24" s="1"/>
  <c r="H50" i="24" s="1"/>
  <c r="H55" i="24" s="1"/>
  <c r="D42" i="24"/>
  <c r="D50" i="24" s="1"/>
  <c r="D55" i="24" s="1"/>
  <c r="D30" i="24"/>
  <c r="H30" i="24"/>
  <c r="F42" i="24"/>
  <c r="F50" i="24" s="1"/>
  <c r="F55" i="24" s="1"/>
  <c r="F30" i="24"/>
  <c r="J42" i="24"/>
  <c r="J50" i="24" s="1"/>
  <c r="J55" i="24" s="1"/>
  <c r="J30" i="24"/>
  <c r="D28" i="24" l="1"/>
  <c r="D32" i="24"/>
  <c r="F57" i="24"/>
  <c r="F53" i="24"/>
  <c r="D53" i="24"/>
  <c r="D57" i="24"/>
  <c r="J32" i="24"/>
  <c r="J28" i="24"/>
  <c r="H32" i="24"/>
  <c r="H28" i="24"/>
  <c r="F28" i="24"/>
  <c r="F32" i="24"/>
  <c r="J57" i="24"/>
  <c r="J53" i="24"/>
  <c r="H57" i="24"/>
  <c r="H53" i="24"/>
  <c r="P55" i="3" l="1"/>
  <c r="L55" i="3"/>
  <c r="H55" i="3"/>
  <c r="F55" i="3"/>
  <c r="D55" i="3" l="1"/>
  <c r="I63" i="13" l="1"/>
  <c r="G63" i="13"/>
  <c r="E63" i="13"/>
  <c r="C62" i="13"/>
  <c r="J54" i="13"/>
  <c r="H54" i="13"/>
  <c r="F54" i="13"/>
  <c r="D54" i="13"/>
  <c r="J49" i="13"/>
  <c r="H49" i="13"/>
  <c r="F49" i="13"/>
  <c r="D49" i="13"/>
  <c r="J20" i="13"/>
  <c r="H20" i="13"/>
  <c r="F20" i="13"/>
  <c r="D20" i="13"/>
  <c r="J12" i="13"/>
  <c r="J22" i="13" s="1"/>
  <c r="J24" i="13" s="1"/>
  <c r="H12" i="13"/>
  <c r="H22" i="13" s="1"/>
  <c r="H24" i="13" s="1"/>
  <c r="F12" i="13"/>
  <c r="D12" i="13"/>
  <c r="F39" i="13"/>
  <c r="J39" i="13" s="1"/>
  <c r="D39" i="13"/>
  <c r="H39" i="13" s="1"/>
  <c r="D55" i="13" l="1"/>
  <c r="F22" i="13"/>
  <c r="F24" i="13" s="1"/>
  <c r="H55" i="13"/>
  <c r="J55" i="13"/>
  <c r="D22" i="13"/>
  <c r="D24" i="13" s="1"/>
  <c r="D41" i="13" s="1"/>
  <c r="D56" i="13" s="1"/>
  <c r="D61" i="13" s="1"/>
  <c r="D63" i="13" s="1"/>
  <c r="F55" i="13"/>
  <c r="F41" i="13"/>
  <c r="F29" i="13"/>
  <c r="H41" i="13"/>
  <c r="H56" i="13" s="1"/>
  <c r="H61" i="13" s="1"/>
  <c r="H63" i="13" s="1"/>
  <c r="H29" i="13"/>
  <c r="J41" i="13"/>
  <c r="J29" i="13"/>
  <c r="J56" i="13" l="1"/>
  <c r="J61" i="13" s="1"/>
  <c r="J63" i="13" s="1"/>
  <c r="F56" i="13"/>
  <c r="F61" i="13" s="1"/>
  <c r="F63" i="13" s="1"/>
  <c r="D29" i="13"/>
  <c r="J55" i="3" l="1"/>
  <c r="H26" i="7" l="1"/>
  <c r="D26" i="7" l="1"/>
  <c r="D28" i="7" s="1"/>
  <c r="Q64" i="3"/>
  <c r="O64" i="3"/>
  <c r="M64" i="3"/>
  <c r="H60" i="3"/>
  <c r="H64" i="3" s="1"/>
  <c r="F60" i="3"/>
  <c r="D60" i="3"/>
  <c r="L60" i="3"/>
  <c r="H68" i="3"/>
  <c r="F31" i="3"/>
  <c r="P31" i="3"/>
  <c r="P48" i="3" s="1"/>
  <c r="P64" i="3" s="1"/>
  <c r="L31" i="3"/>
  <c r="J86" i="1"/>
  <c r="L48" i="3" l="1"/>
  <c r="L68" i="3" s="1"/>
  <c r="L64" i="3"/>
  <c r="F48" i="3"/>
  <c r="F68" i="3" s="1"/>
  <c r="D64" i="3"/>
  <c r="D69" i="3" s="1"/>
  <c r="H69" i="3"/>
  <c r="J60" i="1"/>
  <c r="J88" i="1" s="1"/>
  <c r="J28" i="1"/>
  <c r="H60" i="1"/>
  <c r="F64" i="3" l="1"/>
  <c r="F69" i="3" s="1"/>
  <c r="R55" i="3"/>
  <c r="D86" i="1"/>
  <c r="L69" i="3"/>
  <c r="F86" i="1"/>
  <c r="P69" i="3"/>
  <c r="P68" i="3"/>
  <c r="H86" i="1"/>
  <c r="D88" i="1" l="1"/>
  <c r="H88" i="1"/>
  <c r="J14" i="7" l="1"/>
  <c r="J23" i="7" l="1"/>
  <c r="J26" i="7" s="1"/>
  <c r="N27" i="3"/>
  <c r="N31" i="3" s="1"/>
  <c r="N48" i="3" s="1"/>
  <c r="R27" i="3"/>
  <c r="R31" i="3" s="1"/>
  <c r="R48" i="3" s="1"/>
  <c r="J27" i="3"/>
  <c r="J31" i="3" s="1"/>
  <c r="J48" i="3" s="1"/>
  <c r="S31" i="3" l="1"/>
  <c r="J68" i="3"/>
  <c r="N68" i="3" l="1"/>
  <c r="S48" i="3" l="1"/>
  <c r="R68" i="3"/>
  <c r="D65" i="7" l="1"/>
  <c r="D36" i="34"/>
  <c r="D67" i="34" l="1"/>
  <c r="D69" i="34" s="1"/>
  <c r="T15" i="26"/>
  <c r="L17" i="26"/>
  <c r="L19" i="26" s="1"/>
  <c r="J60" i="3"/>
  <c r="J64" i="3" s="1"/>
  <c r="R60" i="3"/>
  <c r="R64" i="3" s="1"/>
  <c r="N60" i="3"/>
  <c r="N64" i="3" s="1"/>
  <c r="J69" i="3"/>
  <c r="X15" i="26" l="1"/>
  <c r="X17" i="26" s="1"/>
  <c r="X19" i="26" s="1"/>
  <c r="T17" i="26"/>
  <c r="T19" i="26" s="1"/>
  <c r="N69" i="3"/>
  <c r="R69" i="3"/>
  <c r="J28" i="7" l="1"/>
  <c r="F65" i="7" l="1"/>
  <c r="F70" i="7" s="1"/>
  <c r="F23" i="34"/>
  <c r="F34" i="34" s="1"/>
  <c r="F36" i="34" s="1"/>
  <c r="F67" i="34" s="1"/>
  <c r="F69" i="34" s="1"/>
  <c r="J23" i="34" l="1"/>
  <c r="J34" i="34" s="1"/>
  <c r="J36" i="34" s="1"/>
  <c r="J67" i="34" s="1"/>
  <c r="J69" i="34" s="1"/>
  <c r="J65" i="7"/>
  <c r="J70" i="7" s="1"/>
  <c r="J68" i="7" s="1"/>
  <c r="N16" i="36" l="1"/>
  <c r="N18" i="36" s="1"/>
  <c r="R16" i="36"/>
  <c r="R18" i="36" s="1"/>
  <c r="H28" i="7"/>
  <c r="H65" i="7" l="1"/>
  <c r="H70" i="7" s="1"/>
  <c r="H23" i="34"/>
  <c r="H34" i="34" s="1"/>
  <c r="H36" i="34" s="1"/>
  <c r="F88" i="1"/>
  <c r="D28" i="1"/>
  <c r="H67" i="34" l="1"/>
  <c r="H69" i="34" s="1"/>
  <c r="O14" i="33"/>
  <c r="O15" i="33" s="1"/>
  <c r="O17" i="33" s="1"/>
  <c r="K15" i="33"/>
  <c r="K17" i="33" s="1"/>
  <c r="F68" i="7"/>
</calcChain>
</file>

<file path=xl/sharedStrings.xml><?xml version="1.0" encoding="utf-8"?>
<sst xmlns="http://schemas.openxmlformats.org/spreadsheetml/2006/main" count="579" uniqueCount="272">
  <si>
    <t>บริษัท ซีลิค คอร์พ จำกัด (มหาชน) และบริษัทย่อย</t>
  </si>
  <si>
    <t>งบการเงินรวม</t>
  </si>
  <si>
    <t>งบการเงินเฉพาะกิจการ</t>
  </si>
  <si>
    <t>หมายเหตุ</t>
  </si>
  <si>
    <t>(พันบาท)</t>
  </si>
  <si>
    <t>งบกำไรขาดทุน (ไม่ได้ตรวจสอบ)</t>
  </si>
  <si>
    <t>สำหรับงวดสามเดือน</t>
  </si>
  <si>
    <t>รายได้</t>
  </si>
  <si>
    <t>รายได้จากการขาย</t>
  </si>
  <si>
    <t>รายได้อื่น</t>
  </si>
  <si>
    <t>รวมรายได้</t>
  </si>
  <si>
    <t>ค่าใช้จ่าย</t>
  </si>
  <si>
    <t>ต้นทุนขาย</t>
  </si>
  <si>
    <t>ต้นทุนในการจัดจำหน่าย</t>
  </si>
  <si>
    <t>ค่าใช้จ่ายในการบริหาร</t>
  </si>
  <si>
    <t>ขาดทุนจากอัตราแลกเปลี่ยนสุทธิ</t>
  </si>
  <si>
    <t>ต้นทุนทางการเงิน</t>
  </si>
  <si>
    <t>รวมค่าใช้จ่าย</t>
  </si>
  <si>
    <t>กำไรก่อนค่าใช้จ่ายภาษีเงินได้</t>
  </si>
  <si>
    <t>ค่าใช้จ่ายภาษีเงินได้</t>
  </si>
  <si>
    <t>กำไรสำหรับงวด</t>
  </si>
  <si>
    <t>การแบ่งปันกำไร</t>
  </si>
  <si>
    <t xml:space="preserve">    ส่วนที่เป็นของบริษัทใหญ่</t>
  </si>
  <si>
    <r>
      <t>กำไรต่อหุ้นขั้นพื้นฐาน</t>
    </r>
    <r>
      <rPr>
        <b/>
        <i/>
        <sz val="15"/>
        <rFont val="Angsana New"/>
        <family val="1"/>
      </rPr>
      <t xml:space="preserve"> (บาท)</t>
    </r>
  </si>
  <si>
    <t>งบกำไรขาดทุนเบ็ดเสร็จ (ไม่ได้ตรวจสอบ)</t>
  </si>
  <si>
    <t>กำไรขาดทุนเบ็ดเสร็จอื่น</t>
  </si>
  <si>
    <t>รายการที่อาจถูกจัดประเภทใหม่ไว้ใน</t>
  </si>
  <si>
    <t xml:space="preserve">   กำไรหรือขาดทุนในภายหลัง</t>
  </si>
  <si>
    <t>ผลต่างของอัตราแลกเปลี่ยน</t>
  </si>
  <si>
    <t xml:space="preserve">   จากการแปลงค่างบการเงิน</t>
  </si>
  <si>
    <t>รวมรายการที่อาจถูกจัดประเภทใหม่ไว้ใน</t>
  </si>
  <si>
    <t>รายการที่จะไม่ถูกจัดประเภทใหม่ไว้ใน</t>
  </si>
  <si>
    <t>รวมรายการที่จะไม่ถูกจัดประเภทใหม่ไว้ใน</t>
  </si>
  <si>
    <t>กำไร (ขาดทุน) เบ็ดเสร็จอื่นสำหรับงวด</t>
  </si>
  <si>
    <t>4, 13</t>
  </si>
  <si>
    <t>4, 9</t>
  </si>
  <si>
    <t xml:space="preserve">    ส่วนที่เป็นของส่วนได้เสียที่ไม่มีอำนาจควบคุม</t>
  </si>
  <si>
    <t>กำไรขาดทุนเบ็ดเสร็จรวมสำหรับงวด</t>
  </si>
  <si>
    <t>การแบ่งปันกำไรขาดทุนเบ็ดเสร็จรวม</t>
  </si>
  <si>
    <t>สิ้นสุดวันที่ 30 มิถุนายน</t>
  </si>
  <si>
    <t>สำหรับงวดหกเดือน</t>
  </si>
  <si>
    <t>กำไรจากอัตราแลกเปลี่ยนสุทธิ</t>
  </si>
  <si>
    <t>R1</t>
  </si>
  <si>
    <t>R2</t>
  </si>
  <si>
    <t>R3</t>
  </si>
  <si>
    <t>R4</t>
  </si>
  <si>
    <t>E1</t>
  </si>
  <si>
    <t>E2</t>
  </si>
  <si>
    <t>E3</t>
  </si>
  <si>
    <t>E4</t>
  </si>
  <si>
    <t>E5</t>
  </si>
  <si>
    <t>E6</t>
  </si>
  <si>
    <t>สิ้นสุดวันที่ 31 มีนาคม</t>
  </si>
  <si>
    <t>E7</t>
  </si>
  <si>
    <t>E8</t>
  </si>
  <si>
    <t>E9</t>
  </si>
  <si>
    <t>4, 15</t>
  </si>
  <si>
    <t>4, 10</t>
  </si>
  <si>
    <t xml:space="preserve">Cash and cash equivalents </t>
  </si>
  <si>
    <t>Inventories</t>
  </si>
  <si>
    <t>Other current assets</t>
  </si>
  <si>
    <t>Investments in subsidiaries</t>
  </si>
  <si>
    <t xml:space="preserve">Property, plant and equipment  </t>
  </si>
  <si>
    <t>Deferred tax assets</t>
  </si>
  <si>
    <t>Other non-current assets</t>
  </si>
  <si>
    <t>Total assets</t>
  </si>
  <si>
    <t>Other current liabilities</t>
  </si>
  <si>
    <t>Legal reserve</t>
  </si>
  <si>
    <t>Retained earnings</t>
  </si>
  <si>
    <t>Non-controlling interests</t>
  </si>
  <si>
    <t>Revenue from sale of goods</t>
  </si>
  <si>
    <t>Other income</t>
  </si>
  <si>
    <t>Administrative expenses</t>
  </si>
  <si>
    <t>Finance costs</t>
  </si>
  <si>
    <t>Tax expense</t>
  </si>
  <si>
    <t>Equity</t>
  </si>
  <si>
    <t>Interest paid</t>
  </si>
  <si>
    <t>Note</t>
  </si>
  <si>
    <t>Distribution costs</t>
  </si>
  <si>
    <t>Statement of financial position</t>
  </si>
  <si>
    <t>Current assets</t>
  </si>
  <si>
    <t xml:space="preserve">Total current assets </t>
  </si>
  <si>
    <t>Non-current assets</t>
  </si>
  <si>
    <t>Goodwill</t>
  </si>
  <si>
    <t xml:space="preserve">Total non-current assets </t>
  </si>
  <si>
    <t>31 December</t>
  </si>
  <si>
    <t>Assets</t>
  </si>
  <si>
    <t>(in thousand Baht)</t>
  </si>
  <si>
    <t>Liabilities and equity</t>
  </si>
  <si>
    <t>Current liabilities</t>
  </si>
  <si>
    <t>Current portion of long-term loans</t>
  </si>
  <si>
    <t xml:space="preserve">Total current liabilities </t>
  </si>
  <si>
    <t xml:space="preserve">Non-current liabilities </t>
  </si>
  <si>
    <t>Non-current provisions for</t>
  </si>
  <si>
    <t xml:space="preserve">Total non-current liabilities </t>
  </si>
  <si>
    <t>Other components of equity</t>
  </si>
  <si>
    <t>Equity attributable to owners of the parent</t>
  </si>
  <si>
    <t>Total equity</t>
  </si>
  <si>
    <t>Total liabilities and equity</t>
  </si>
  <si>
    <t>Revenue</t>
  </si>
  <si>
    <t>Net foreign exchange gain</t>
  </si>
  <si>
    <t>Total revenue</t>
  </si>
  <si>
    <t>Expenses</t>
  </si>
  <si>
    <t>Cost of sales of goods</t>
  </si>
  <si>
    <t>Net foreign exchange loss</t>
  </si>
  <si>
    <t>Total expenses</t>
  </si>
  <si>
    <t>Statement of changes in equity</t>
  </si>
  <si>
    <t>Consolidated financial statements</t>
  </si>
  <si>
    <t>Other</t>
  </si>
  <si>
    <t>components</t>
  </si>
  <si>
    <t>of equity</t>
  </si>
  <si>
    <t xml:space="preserve">Equity </t>
  </si>
  <si>
    <t xml:space="preserve">Issued </t>
  </si>
  <si>
    <t xml:space="preserve">Share premium </t>
  </si>
  <si>
    <t>attributable to</t>
  </si>
  <si>
    <t>Non-</t>
  </si>
  <si>
    <t>and paid-up</t>
  </si>
  <si>
    <t>on ordinary</t>
  </si>
  <si>
    <t>owners</t>
  </si>
  <si>
    <t>controlling</t>
  </si>
  <si>
    <t>share capital</t>
  </si>
  <si>
    <t xml:space="preserve"> shares</t>
  </si>
  <si>
    <t xml:space="preserve">Unappropriated </t>
  </si>
  <si>
    <t xml:space="preserve"> of the parent</t>
  </si>
  <si>
    <t xml:space="preserve"> interests</t>
  </si>
  <si>
    <t>Transactions with owners, recorded directly in equity</t>
  </si>
  <si>
    <t>Separate financial statements</t>
  </si>
  <si>
    <t>Cash flows from operating activities</t>
  </si>
  <si>
    <t>Depreciation and amortisation</t>
  </si>
  <si>
    <t>Changes in operating assets and liabilities</t>
  </si>
  <si>
    <t>Cash flows from investing activities</t>
  </si>
  <si>
    <t>Cash flows from financing activities</t>
  </si>
  <si>
    <t>Proceeds from short-term borrowings from</t>
  </si>
  <si>
    <t>Repayment of short-term borrowings from</t>
  </si>
  <si>
    <t>Repayment of long-term borrowings from</t>
  </si>
  <si>
    <t>Cash and cash equivalents at 1 January</t>
  </si>
  <si>
    <t>Total liabilities</t>
  </si>
  <si>
    <t>Total comprehensive income for the year</t>
  </si>
  <si>
    <t>Comprehensive income for the year</t>
  </si>
  <si>
    <t xml:space="preserve">  Changes in ownership interests in subsidiaries</t>
  </si>
  <si>
    <t xml:space="preserve">    Acquisition of non-controlling interests without a change in control</t>
  </si>
  <si>
    <t>Provisions for employee benefits</t>
  </si>
  <si>
    <t>Year ended 31 December 2020</t>
  </si>
  <si>
    <t>Balance at 1 January 2020</t>
  </si>
  <si>
    <t>Balance at 31 December 2020</t>
  </si>
  <si>
    <t>Current portion of lease liabilities</t>
  </si>
  <si>
    <t>Other current receivables</t>
  </si>
  <si>
    <t>Other intangible assets</t>
  </si>
  <si>
    <t>Short-term loans from financial institutions</t>
  </si>
  <si>
    <t>Other current payables</t>
  </si>
  <si>
    <t>Long-term loans from financial institution</t>
  </si>
  <si>
    <t xml:space="preserve">Lease liabilities </t>
  </si>
  <si>
    <t>Share capital :</t>
  </si>
  <si>
    <t>Profit attributable to:</t>
  </si>
  <si>
    <t>Profit from operating activities</t>
  </si>
  <si>
    <t>Profit before income tax expense</t>
  </si>
  <si>
    <t>Translation</t>
  </si>
  <si>
    <t>reserve</t>
  </si>
  <si>
    <t>Transfer to legal reserve</t>
  </si>
  <si>
    <t xml:space="preserve">   Profit or loss</t>
  </si>
  <si>
    <t xml:space="preserve">   Dividends</t>
  </si>
  <si>
    <t xml:space="preserve">   Share dividends</t>
  </si>
  <si>
    <t xml:space="preserve">   Other comprehensive income</t>
  </si>
  <si>
    <t>Total comprehensive income (expense) for the year</t>
  </si>
  <si>
    <t>Year ended 31 December 2021</t>
  </si>
  <si>
    <t>Balance at 1 January 2021</t>
  </si>
  <si>
    <t>Balance at 31 December 2021</t>
  </si>
  <si>
    <t>15, 20</t>
  </si>
  <si>
    <t>subsequently to profit or loss</t>
  </si>
  <si>
    <t>14, 20</t>
  </si>
  <si>
    <t xml:space="preserve">    Issue of ordinary shares</t>
  </si>
  <si>
    <t xml:space="preserve">  Contributions by and distributions to owners of the parent</t>
  </si>
  <si>
    <t xml:space="preserve"> Total contributions by and distributions to owners of the parent</t>
  </si>
  <si>
    <t>PMC Label Materials Company Limited and its Subsidiaries</t>
  </si>
  <si>
    <t>common control</t>
  </si>
  <si>
    <t xml:space="preserve">   from financial institution</t>
  </si>
  <si>
    <t>Trade accounts receivables</t>
  </si>
  <si>
    <t>Trade accounts payables</t>
  </si>
  <si>
    <t>Deferred tax liabilities</t>
  </si>
  <si>
    <t>Fair value</t>
  </si>
  <si>
    <t>Total</t>
  </si>
  <si>
    <t>other</t>
  </si>
  <si>
    <t xml:space="preserve"> components</t>
  </si>
  <si>
    <t>Deficit from</t>
  </si>
  <si>
    <t>Other components</t>
  </si>
  <si>
    <t>Machinery deposits</t>
  </si>
  <si>
    <t>Other surpluses</t>
  </si>
  <si>
    <t>designated at FVOCI</t>
  </si>
  <si>
    <t>Owners of the parent</t>
  </si>
  <si>
    <t>Profit</t>
  </si>
  <si>
    <r>
      <t xml:space="preserve">Basic earnings per share </t>
    </r>
    <r>
      <rPr>
        <b/>
        <i/>
        <sz val="11"/>
        <rFont val="Times New Roman"/>
        <family val="1"/>
      </rPr>
      <t>(in Baht)</t>
    </r>
  </si>
  <si>
    <t>Items that will be reclassified subsequently</t>
  </si>
  <si>
    <t>to profit or loss</t>
  </si>
  <si>
    <t>Issued and paid-up share capital</t>
  </si>
  <si>
    <t>Authorised share capital</t>
  </si>
  <si>
    <t>under common control</t>
  </si>
  <si>
    <t>Appropriated</t>
  </si>
  <si>
    <t>Unappropriated</t>
  </si>
  <si>
    <t>employee benefits</t>
  </si>
  <si>
    <t>Deficit from business combinations</t>
  </si>
  <si>
    <t>financial statements</t>
  </si>
  <si>
    <t>Three-month period ended</t>
  </si>
  <si>
    <t xml:space="preserve">business </t>
  </si>
  <si>
    <t xml:space="preserve">combinations under </t>
  </si>
  <si>
    <t xml:space="preserve">Consolidated </t>
  </si>
  <si>
    <t>Separate</t>
  </si>
  <si>
    <t>Issued and paid-up</t>
  </si>
  <si>
    <t>Profit for the period</t>
  </si>
  <si>
    <t>Adjustments to reconcile profit to</t>
  </si>
  <si>
    <t>Loss on inventories devaluation</t>
  </si>
  <si>
    <t>Taxes paid</t>
  </si>
  <si>
    <t>Payment of lease liabilities</t>
  </si>
  <si>
    <t>Effect of exchange rate changes on</t>
  </si>
  <si>
    <t>Non-cash transactions at the period end date</t>
  </si>
  <si>
    <t>Account payables from acquisition of assets</t>
  </si>
  <si>
    <t>The acquisition of assets by means of a lease</t>
  </si>
  <si>
    <t>Statement of comprehensive income (Unaudited)</t>
  </si>
  <si>
    <t>(Unaudited)</t>
  </si>
  <si>
    <t>Corporate income tax payable</t>
  </si>
  <si>
    <t>Consolidated</t>
  </si>
  <si>
    <t xml:space="preserve">financial statements </t>
  </si>
  <si>
    <t>Exchange differences on translating financial statements</t>
  </si>
  <si>
    <t>Total items that will be reclassified subsequently</t>
  </si>
  <si>
    <t>Items that will not be reclassified subsequently</t>
  </si>
  <si>
    <t>Income tax relating to items that will not be reclassified</t>
  </si>
  <si>
    <t>Total items that will not be reclassified subsequently</t>
  </si>
  <si>
    <t>for the period, net of tax</t>
  </si>
  <si>
    <t>Proceeds from sale of equipment</t>
  </si>
  <si>
    <t>PMC Label Materials Public Company Limited and its Subsidiaries</t>
  </si>
  <si>
    <t>Accounts payables from acquisition of assets</t>
  </si>
  <si>
    <t>Other non-current payables</t>
  </si>
  <si>
    <t xml:space="preserve">Net cash used in investing activities  </t>
  </si>
  <si>
    <t>Share premium on ordinary shares</t>
  </si>
  <si>
    <t>Share premium on</t>
  </si>
  <si>
    <t>ordinary shares</t>
  </si>
  <si>
    <t>Share premium</t>
  </si>
  <si>
    <t>on ordinary shares</t>
  </si>
  <si>
    <t>cash receipts (payments)</t>
  </si>
  <si>
    <t>financial institutions</t>
  </si>
  <si>
    <t>financial institution</t>
  </si>
  <si>
    <t>before effect of exchange rate changes</t>
  </si>
  <si>
    <t>cash and cash equivalents</t>
  </si>
  <si>
    <t>Balance at 1 January 2025</t>
  </si>
  <si>
    <t>Statement of income (Unaudited)</t>
  </si>
  <si>
    <t>Statement of changes in equity (Unaudited)</t>
  </si>
  <si>
    <t>Statement of cash flows (Unaudited)</t>
  </si>
  <si>
    <t>Total comprehensive income (expense) for the period</t>
  </si>
  <si>
    <t>31 March</t>
  </si>
  <si>
    <t>Three-month period ended 31 March 2025</t>
  </si>
  <si>
    <t>Balance at 31 March 2025</t>
  </si>
  <si>
    <t>Balance at 1 January 2026</t>
  </si>
  <si>
    <t>Balance at 31 March 2026</t>
  </si>
  <si>
    <t>Three-month period ended 31 March 2026</t>
  </si>
  <si>
    <t>Cash and cash equivalents at 31 March</t>
  </si>
  <si>
    <t xml:space="preserve">                    -</t>
  </si>
  <si>
    <t>2, 4</t>
  </si>
  <si>
    <t>Other comprehensive income</t>
  </si>
  <si>
    <t>Total comprehensive income attributable to:</t>
  </si>
  <si>
    <t>Comprehensive income for the period</t>
  </si>
  <si>
    <t>Total comprehensive income for the period</t>
  </si>
  <si>
    <t>(Gain) Loss on fair value adjustment</t>
  </si>
  <si>
    <t>(Gain) Loss on disposal of equipment</t>
  </si>
  <si>
    <t>3, 6</t>
  </si>
  <si>
    <t>Expected credit loss</t>
  </si>
  <si>
    <t>Unrealised loss on foreign exchange</t>
  </si>
  <si>
    <t>Net cash generated from operations activities</t>
  </si>
  <si>
    <t xml:space="preserve">Net cash from operating activities </t>
  </si>
  <si>
    <t xml:space="preserve">Net cash used in financing activities  </t>
  </si>
  <si>
    <t>Net decrease in cash and cash equivalents,</t>
  </si>
  <si>
    <t>Net decrease in cash and cash equivalents</t>
  </si>
  <si>
    <t xml:space="preserve">Gain on investments in equity instruments </t>
  </si>
  <si>
    <t>Acquisition of equipment</t>
  </si>
</sst>
</file>

<file path=xl/styles.xml><?xml version="1.0" encoding="utf-8"?>
<styleSheet xmlns="http://schemas.openxmlformats.org/spreadsheetml/2006/main" xmlns:mc="http://schemas.openxmlformats.org/markup-compatibility/2006" xmlns:x14ac="http://schemas.microsoft.com/office/spreadsheetml/2009/9/ac" mc:Ignorable="x14ac">
  <numFmts count="8">
    <numFmt numFmtId="41" formatCode="_(* #,##0_);_(* \(#,##0\);_(* &quot;-&quot;_);_(@_)"/>
    <numFmt numFmtId="43" formatCode="_(* #,##0.00_);_(* \(#,##0.00\);_(* &quot;-&quot;??_);_(@_)"/>
    <numFmt numFmtId="164" formatCode="[$-107041E]d\ mmmm\ yyyy;@"/>
    <numFmt numFmtId="165" formatCode="_(* #,##0_);_(* \(#,##0\);_(* &quot;-&quot;??_);_(@_)"/>
    <numFmt numFmtId="166" formatCode="_(* #,##0.00_);_(* \(#,##0.00\);_(* &quot;-&quot;_);_(@_)"/>
    <numFmt numFmtId="167" formatCode="_(* #,##0.000_);_(* \(#,##0.000\);_(* &quot;-&quot;??_);_(@_)"/>
    <numFmt numFmtId="168" formatCode="_-* #,##0.00_-;\-* #,##0.00_-;_-* &quot;-&quot;??_-;_-@_-"/>
    <numFmt numFmtId="169" formatCode="_(* #,##0.000_);_(* \(#,##0.000\);_(* &quot;-&quot;_);_(@_)"/>
  </numFmts>
  <fonts count="33">
    <font>
      <sz val="11"/>
      <color theme="1"/>
      <name val="Calibri"/>
      <family val="2"/>
      <scheme val="minor"/>
    </font>
    <font>
      <sz val="10"/>
      <color theme="1"/>
      <name val="Arial"/>
      <family val="2"/>
    </font>
    <font>
      <sz val="11"/>
      <color theme="1"/>
      <name val="Calibri"/>
      <family val="2"/>
      <scheme val="minor"/>
    </font>
    <font>
      <sz val="15"/>
      <name val="Angsana New"/>
      <family val="1"/>
    </font>
    <font>
      <b/>
      <sz val="16"/>
      <name val="Angsana New"/>
      <family val="1"/>
    </font>
    <font>
      <i/>
      <sz val="15"/>
      <name val="Angsana New"/>
      <family val="1"/>
    </font>
    <font>
      <b/>
      <sz val="15"/>
      <name val="Angsana New"/>
      <family val="1"/>
    </font>
    <font>
      <b/>
      <i/>
      <sz val="15"/>
      <name val="Angsana New"/>
      <family val="1"/>
    </font>
    <font>
      <sz val="11"/>
      <color indexed="8"/>
      <name val="Calibri"/>
      <family val="2"/>
    </font>
    <font>
      <sz val="15"/>
      <color indexed="9"/>
      <name val="Angsana New"/>
      <family val="1"/>
    </font>
    <font>
      <sz val="15"/>
      <color indexed="8"/>
      <name val="Angsana New"/>
      <family val="1"/>
    </font>
    <font>
      <sz val="11"/>
      <color theme="1"/>
      <name val="Calibri"/>
      <family val="2"/>
      <charset val="222"/>
      <scheme val="minor"/>
    </font>
    <font>
      <sz val="10"/>
      <name val="Arial"/>
      <family val="2"/>
    </font>
    <font>
      <sz val="11"/>
      <name val="Times New Roman"/>
      <family val="1"/>
    </font>
    <font>
      <sz val="11"/>
      <color theme="1"/>
      <name val="Calibri"/>
      <family val="2"/>
      <charset val="238"/>
      <scheme val="minor"/>
    </font>
    <font>
      <sz val="10"/>
      <name val="Arial"/>
      <family val="2"/>
    </font>
    <font>
      <b/>
      <sz val="11"/>
      <name val="Times New Roman"/>
      <family val="1"/>
    </font>
    <font>
      <i/>
      <sz val="11"/>
      <name val="Times New Roman"/>
      <family val="1"/>
    </font>
    <font>
      <b/>
      <i/>
      <sz val="11"/>
      <name val="Times New Roman"/>
      <family val="1"/>
    </font>
    <font>
      <b/>
      <sz val="14"/>
      <name val="Times New Roman"/>
      <family val="1"/>
    </font>
    <font>
      <b/>
      <sz val="12"/>
      <name val="Times New Roman"/>
      <family val="1"/>
    </font>
    <font>
      <sz val="11"/>
      <color theme="1"/>
      <name val="Times New Roman"/>
      <family val="1"/>
    </font>
    <font>
      <sz val="11"/>
      <color indexed="8"/>
      <name val="Times New Roman"/>
      <family val="1"/>
    </font>
    <font>
      <b/>
      <sz val="12"/>
      <color theme="1"/>
      <name val="Times New Roman"/>
      <family val="1"/>
    </font>
    <font>
      <b/>
      <i/>
      <sz val="11"/>
      <color theme="1"/>
      <name val="Times New Roman"/>
      <family val="1"/>
    </font>
    <font>
      <i/>
      <sz val="11"/>
      <color theme="1"/>
      <name val="Times New Roman"/>
      <family val="1"/>
    </font>
    <font>
      <sz val="11"/>
      <color indexed="9"/>
      <name val="Times New Roman"/>
      <family val="1"/>
    </font>
    <font>
      <b/>
      <sz val="11"/>
      <color theme="1"/>
      <name val="Times New Roman"/>
      <family val="1"/>
    </font>
    <font>
      <b/>
      <sz val="11"/>
      <color indexed="8"/>
      <name val="Times New Roman"/>
      <family val="1"/>
    </font>
    <font>
      <sz val="8"/>
      <name val="Calibri"/>
      <family val="2"/>
      <scheme val="minor"/>
    </font>
    <font>
      <sz val="15"/>
      <name val="Times New Roman"/>
      <family val="1"/>
    </font>
    <font>
      <b/>
      <sz val="15"/>
      <name val="Times New Roman"/>
      <family val="1"/>
    </font>
    <font>
      <i/>
      <sz val="15"/>
      <name val="Times New Roman"/>
      <family val="1"/>
    </font>
  </fonts>
  <fills count="3">
    <fill>
      <patternFill patternType="none"/>
    </fill>
    <fill>
      <patternFill patternType="gray125"/>
    </fill>
    <fill>
      <patternFill patternType="solid">
        <fgColor rgb="FFFFFF00"/>
        <bgColor indexed="64"/>
      </patternFill>
    </fill>
  </fills>
  <borders count="6">
    <border>
      <left/>
      <right/>
      <top/>
      <bottom/>
      <diagonal/>
    </border>
    <border>
      <left/>
      <right/>
      <top style="thin">
        <color indexed="64"/>
      </top>
      <bottom style="thin">
        <color indexed="64"/>
      </bottom>
      <diagonal/>
    </border>
    <border>
      <left/>
      <right/>
      <top/>
      <bottom style="double">
        <color auto="1"/>
      </bottom>
      <diagonal/>
    </border>
    <border>
      <left/>
      <right/>
      <top style="thin">
        <color indexed="64"/>
      </top>
      <bottom/>
      <diagonal/>
    </border>
    <border>
      <left/>
      <right/>
      <top/>
      <bottom style="thin">
        <color auto="1"/>
      </bottom>
      <diagonal/>
    </border>
    <border>
      <left/>
      <right/>
      <top style="thin">
        <color auto="1"/>
      </top>
      <bottom style="double">
        <color auto="1"/>
      </bottom>
      <diagonal/>
    </border>
  </borders>
  <cellStyleXfs count="69">
    <xf numFmtId="0" fontId="0" fillId="0" borderId="0"/>
    <xf numFmtId="43" fontId="2" fillId="0" borderId="0" applyFont="0" applyFill="0" applyBorder="0" applyAlignment="0" applyProtection="0"/>
    <xf numFmtId="164" fontId="3" fillId="0" borderId="0"/>
    <xf numFmtId="164" fontId="3" fillId="0" borderId="0"/>
    <xf numFmtId="43" fontId="8" fillId="0" borderId="0" applyFont="0" applyFill="0" applyBorder="0" applyAlignment="0" applyProtection="0"/>
    <xf numFmtId="164" fontId="11" fillId="0" borderId="0"/>
    <xf numFmtId="0" fontId="13" fillId="0" borderId="0"/>
    <xf numFmtId="43" fontId="12" fillId="0" borderId="0" applyFont="0" applyFill="0" applyBorder="0" applyAlignment="0" applyProtection="0"/>
    <xf numFmtId="0" fontId="12" fillId="0" borderId="0"/>
    <xf numFmtId="0" fontId="14" fillId="0" borderId="0"/>
    <xf numFmtId="168" fontId="14" fillId="0" borderId="0" applyFont="0" applyFill="0" applyBorder="0" applyAlignment="0" applyProtection="0"/>
    <xf numFmtId="168" fontId="11" fillId="0" borderId="0" applyFont="0" applyFill="0" applyBorder="0" applyAlignment="0" applyProtection="0"/>
    <xf numFmtId="168" fontId="14" fillId="0" borderId="0" applyFont="0" applyFill="0" applyBorder="0" applyAlignment="0" applyProtection="0"/>
    <xf numFmtId="0" fontId="12" fillId="0" borderId="0"/>
    <xf numFmtId="0" fontId="15" fillId="0" borderId="0"/>
    <xf numFmtId="168" fontId="12" fillId="0" borderId="0" applyFont="0" applyFill="0" applyBorder="0" applyAlignment="0" applyProtection="0"/>
    <xf numFmtId="9" fontId="1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2" fillId="0" borderId="0" applyFont="0" applyFill="0" applyBorder="0" applyAlignment="0" applyProtection="0"/>
    <xf numFmtId="0" fontId="1" fillId="0" borderId="0"/>
    <xf numFmtId="0" fontId="11"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2" fillId="0" borderId="0"/>
  </cellStyleXfs>
  <cellXfs count="450">
    <xf numFmtId="0" fontId="0" fillId="0" borderId="0" xfId="0"/>
    <xf numFmtId="49" fontId="4" fillId="0" borderId="0" xfId="2" applyNumberFormat="1" applyFont="1" applyAlignment="1">
      <alignment vertical="center"/>
    </xf>
    <xf numFmtId="41" fontId="3" fillId="0" borderId="0" xfId="2" applyNumberFormat="1" applyAlignment="1">
      <alignment vertical="center"/>
    </xf>
    <xf numFmtId="49" fontId="6" fillId="0" borderId="0" xfId="2" applyNumberFormat="1" applyFont="1" applyAlignment="1">
      <alignment vertical="center"/>
    </xf>
    <xf numFmtId="164" fontId="6" fillId="0" borderId="0" xfId="2" applyFont="1" applyAlignment="1">
      <alignment vertical="center"/>
    </xf>
    <xf numFmtId="164" fontId="3" fillId="0" borderId="0" xfId="2" applyAlignment="1">
      <alignment vertical="center"/>
    </xf>
    <xf numFmtId="0" fontId="5" fillId="0" borderId="0" xfId="2" applyNumberFormat="1" applyFont="1" applyAlignment="1">
      <alignment horizontal="center" vertical="center"/>
    </xf>
    <xf numFmtId="0" fontId="3" fillId="0" borderId="0" xfId="2" applyNumberFormat="1" applyAlignment="1">
      <alignment horizontal="center" vertical="center"/>
    </xf>
    <xf numFmtId="164" fontId="5" fillId="0" borderId="0" xfId="2" applyFont="1" applyAlignment="1">
      <alignment vertical="center"/>
    </xf>
    <xf numFmtId="49" fontId="7" fillId="0" borderId="0" xfId="2" applyNumberFormat="1" applyFont="1" applyAlignment="1">
      <alignment vertical="center"/>
    </xf>
    <xf numFmtId="0" fontId="5" fillId="0" borderId="0" xfId="2" quotePrefix="1" applyNumberFormat="1" applyFont="1" applyAlignment="1">
      <alignment horizontal="center" vertical="center"/>
    </xf>
    <xf numFmtId="164" fontId="5" fillId="0" borderId="0" xfId="2" quotePrefix="1" applyFont="1" applyAlignment="1">
      <alignment horizontal="center" vertical="center"/>
    </xf>
    <xf numFmtId="41" fontId="3" fillId="0" borderId="0" xfId="1" applyNumberFormat="1" applyFont="1" applyFill="1" applyAlignment="1">
      <alignment vertical="center"/>
    </xf>
    <xf numFmtId="165" fontId="6" fillId="0" borderId="0" xfId="1" applyNumberFormat="1" applyFont="1" applyFill="1" applyBorder="1" applyAlignment="1">
      <alignment horizontal="right" vertical="center"/>
    </xf>
    <xf numFmtId="164" fontId="3" fillId="0" borderId="0" xfId="2"/>
    <xf numFmtId="41" fontId="6" fillId="0" borderId="2" xfId="1" applyNumberFormat="1" applyFont="1" applyFill="1" applyBorder="1" applyAlignment="1">
      <alignment horizontal="right" vertical="center"/>
    </xf>
    <xf numFmtId="0" fontId="3" fillId="0" borderId="0" xfId="2" applyNumberFormat="1"/>
    <xf numFmtId="165" fontId="3" fillId="0" borderId="0" xfId="1" applyNumberFormat="1" applyFont="1" applyFill="1" applyAlignment="1">
      <alignment vertical="center"/>
    </xf>
    <xf numFmtId="41" fontId="3" fillId="0" borderId="0" xfId="1" applyNumberFormat="1" applyFont="1" applyFill="1" applyAlignment="1"/>
    <xf numFmtId="43" fontId="3" fillId="0" borderId="0" xfId="4" applyFont="1" applyFill="1" applyBorder="1" applyAlignment="1">
      <alignment vertical="center"/>
    </xf>
    <xf numFmtId="41" fontId="3" fillId="0" borderId="0" xfId="4" applyNumberFormat="1" applyFont="1" applyFill="1" applyBorder="1" applyAlignment="1">
      <alignment vertical="center"/>
    </xf>
    <xf numFmtId="43" fontId="3" fillId="0" borderId="0" xfId="1" applyFont="1" applyFill="1" applyBorder="1" applyAlignment="1"/>
    <xf numFmtId="0" fontId="3" fillId="0" borderId="0" xfId="2" applyNumberFormat="1" applyAlignment="1">
      <alignment vertical="center"/>
    </xf>
    <xf numFmtId="0" fontId="3" fillId="0" borderId="0" xfId="4" applyNumberFormat="1" applyFont="1" applyFill="1" applyBorder="1" applyAlignment="1">
      <alignment vertical="center"/>
    </xf>
    <xf numFmtId="164" fontId="5" fillId="0" borderId="0" xfId="2" applyFont="1" applyAlignment="1">
      <alignment vertical="center" wrapText="1"/>
    </xf>
    <xf numFmtId="49" fontId="3" fillId="0" borderId="0" xfId="2" applyNumberFormat="1" applyAlignment="1">
      <alignment vertical="center"/>
    </xf>
    <xf numFmtId="165" fontId="5" fillId="0" borderId="0" xfId="4" quotePrefix="1" applyNumberFormat="1" applyFont="1" applyFill="1" applyBorder="1" applyAlignment="1">
      <alignment horizontal="center" vertical="center"/>
    </xf>
    <xf numFmtId="43" fontId="9" fillId="0" borderId="0" xfId="1" applyFont="1" applyFill="1" applyBorder="1" applyAlignment="1">
      <alignment vertical="center"/>
    </xf>
    <xf numFmtId="41" fontId="3" fillId="0" borderId="0" xfId="1" quotePrefix="1" applyNumberFormat="1" applyFont="1" applyFill="1" applyBorder="1" applyAlignment="1">
      <alignment horizontal="right" vertical="center"/>
    </xf>
    <xf numFmtId="165" fontId="3" fillId="0" borderId="0" xfId="1" quotePrefix="1" applyNumberFormat="1" applyFont="1" applyFill="1" applyBorder="1" applyAlignment="1">
      <alignment horizontal="right" vertical="center"/>
    </xf>
    <xf numFmtId="43" fontId="3" fillId="0" borderId="0" xfId="1" applyFont="1" applyFill="1" applyAlignment="1">
      <alignment horizontal="right" vertical="center"/>
    </xf>
    <xf numFmtId="49" fontId="10" fillId="0" borderId="0" xfId="2" applyNumberFormat="1" applyFont="1" applyAlignment="1">
      <alignment vertical="center"/>
    </xf>
    <xf numFmtId="0" fontId="5" fillId="0" borderId="0" xfId="4" quotePrefix="1" applyNumberFormat="1" applyFont="1" applyFill="1" applyBorder="1" applyAlignment="1">
      <alignment horizontal="center" vertical="center"/>
    </xf>
    <xf numFmtId="39" fontId="3" fillId="0" borderId="0" xfId="4" applyNumberFormat="1" applyFont="1" applyFill="1" applyBorder="1" applyAlignment="1">
      <alignment vertical="center"/>
    </xf>
    <xf numFmtId="41" fontId="3" fillId="0" borderId="4" xfId="4" quotePrefix="1" applyNumberFormat="1" applyFont="1" applyFill="1" applyBorder="1" applyAlignment="1">
      <alignment horizontal="right" vertical="center"/>
    </xf>
    <xf numFmtId="165" fontId="3" fillId="0" borderId="0" xfId="4" quotePrefix="1" applyNumberFormat="1" applyFont="1" applyFill="1" applyBorder="1" applyAlignment="1">
      <alignment horizontal="right" vertical="center"/>
    </xf>
    <xf numFmtId="165" fontId="10" fillId="0" borderId="0" xfId="4" applyNumberFormat="1" applyFont="1" applyFill="1" applyAlignment="1">
      <alignment horizontal="right" vertical="center"/>
    </xf>
    <xf numFmtId="41" fontId="6" fillId="0" borderId="1" xfId="4" quotePrefix="1" applyNumberFormat="1" applyFont="1" applyFill="1" applyBorder="1" applyAlignment="1">
      <alignment horizontal="right" vertical="center"/>
    </xf>
    <xf numFmtId="165" fontId="6" fillId="0" borderId="0" xfId="4" quotePrefix="1" applyNumberFormat="1" applyFont="1" applyFill="1" applyBorder="1" applyAlignment="1">
      <alignment horizontal="right" vertical="center"/>
    </xf>
    <xf numFmtId="165" fontId="6" fillId="0" borderId="0" xfId="4" applyNumberFormat="1" applyFont="1" applyFill="1" applyBorder="1" applyAlignment="1">
      <alignment horizontal="right" vertical="center"/>
    </xf>
    <xf numFmtId="41" fontId="3" fillId="0" borderId="0" xfId="4" applyNumberFormat="1" applyFont="1" applyFill="1" applyAlignment="1">
      <alignment horizontal="right" vertical="center"/>
    </xf>
    <xf numFmtId="165" fontId="3" fillId="0" borderId="0" xfId="4" applyNumberFormat="1" applyFont="1" applyFill="1" applyAlignment="1">
      <alignment horizontal="right" vertical="center"/>
    </xf>
    <xf numFmtId="43" fontId="3" fillId="0" borderId="0" xfId="1" applyFont="1" applyFill="1" applyBorder="1" applyAlignment="1">
      <alignment vertical="center"/>
    </xf>
    <xf numFmtId="43" fontId="3" fillId="0" borderId="0" xfId="1" applyFont="1" applyFill="1" applyBorder="1" applyAlignment="1">
      <alignment horizontal="right" vertical="center"/>
    </xf>
    <xf numFmtId="41" fontId="3" fillId="0" borderId="0" xfId="4" quotePrefix="1" applyNumberFormat="1" applyFont="1" applyFill="1" applyBorder="1" applyAlignment="1">
      <alignment horizontal="right" vertical="center"/>
    </xf>
    <xf numFmtId="165" fontId="10" fillId="0" borderId="0" xfId="4" applyNumberFormat="1" applyFont="1" applyFill="1" applyBorder="1" applyAlignment="1">
      <alignment horizontal="right" vertical="center"/>
    </xf>
    <xf numFmtId="41" fontId="3" fillId="0" borderId="4" xfId="4" applyNumberFormat="1" applyFont="1" applyFill="1" applyBorder="1" applyAlignment="1">
      <alignment horizontal="right" vertical="center"/>
    </xf>
    <xf numFmtId="165" fontId="3" fillId="0" borderId="0" xfId="4" applyNumberFormat="1" applyFont="1" applyFill="1" applyBorder="1" applyAlignment="1">
      <alignment horizontal="right" vertical="center"/>
    </xf>
    <xf numFmtId="41" fontId="3" fillId="0" borderId="4" xfId="1" applyNumberFormat="1" applyFont="1" applyFill="1" applyBorder="1" applyAlignment="1">
      <alignment vertical="center"/>
    </xf>
    <xf numFmtId="41" fontId="6" fillId="0" borderId="0" xfId="4" quotePrefix="1" applyNumberFormat="1" applyFont="1" applyFill="1" applyBorder="1" applyAlignment="1">
      <alignment horizontal="right" vertical="center"/>
    </xf>
    <xf numFmtId="165" fontId="6" fillId="0" borderId="0" xfId="4" applyNumberFormat="1" applyFont="1" applyFill="1" applyAlignment="1">
      <alignment horizontal="right" vertical="center"/>
    </xf>
    <xf numFmtId="41" fontId="6" fillId="0" borderId="5" xfId="4" quotePrefix="1" applyNumberFormat="1" applyFont="1" applyFill="1" applyBorder="1" applyAlignment="1">
      <alignment horizontal="right" vertical="center"/>
    </xf>
    <xf numFmtId="41" fontId="6" fillId="0" borderId="0" xfId="2" applyNumberFormat="1" applyFont="1" applyAlignment="1">
      <alignment horizontal="right" vertical="center"/>
    </xf>
    <xf numFmtId="39" fontId="6" fillId="0" borderId="0" xfId="2" applyNumberFormat="1" applyFont="1" applyAlignment="1">
      <alignment horizontal="right" vertical="center"/>
    </xf>
    <xf numFmtId="41" fontId="3" fillId="0" borderId="0" xfId="2" applyNumberFormat="1" applyAlignment="1">
      <alignment horizontal="right" vertical="center"/>
    </xf>
    <xf numFmtId="165" fontId="3" fillId="0" borderId="0" xfId="2" applyNumberFormat="1" applyAlignment="1">
      <alignment horizontal="right" vertical="center"/>
    </xf>
    <xf numFmtId="41" fontId="3" fillId="0" borderId="0" xfId="2" quotePrefix="1" applyNumberFormat="1" applyAlignment="1">
      <alignment horizontal="right" vertical="center"/>
    </xf>
    <xf numFmtId="41" fontId="6" fillId="0" borderId="5" xfId="1" applyNumberFormat="1" applyFont="1" applyFill="1" applyBorder="1" applyAlignment="1">
      <alignment horizontal="right" vertical="center"/>
    </xf>
    <xf numFmtId="43" fontId="6" fillId="0" borderId="0" xfId="4" applyFont="1" applyFill="1" applyBorder="1" applyAlignment="1">
      <alignment vertical="center"/>
    </xf>
    <xf numFmtId="166" fontId="3" fillId="0" borderId="0" xfId="4" applyNumberFormat="1" applyFont="1" applyFill="1" applyBorder="1" applyAlignment="1">
      <alignment vertical="center"/>
    </xf>
    <xf numFmtId="167" fontId="6" fillId="0" borderId="2" xfId="1" quotePrefix="1" applyNumberFormat="1" applyFont="1" applyFill="1" applyBorder="1" applyAlignment="1">
      <alignment horizontal="right" vertical="center"/>
    </xf>
    <xf numFmtId="167" fontId="6" fillId="0" borderId="0" xfId="1" applyNumberFormat="1" applyFont="1" applyFill="1" applyBorder="1" applyAlignment="1">
      <alignment horizontal="right" vertical="center"/>
    </xf>
    <xf numFmtId="167" fontId="3" fillId="0" borderId="0" xfId="1" applyNumberFormat="1" applyFont="1" applyFill="1" applyBorder="1" applyAlignment="1">
      <alignment vertical="center"/>
    </xf>
    <xf numFmtId="167" fontId="6" fillId="0" borderId="0" xfId="1" applyNumberFormat="1" applyFont="1" applyFill="1" applyAlignment="1">
      <alignment horizontal="right" vertical="center"/>
    </xf>
    <xf numFmtId="43" fontId="3" fillId="0" borderId="0" xfId="1" applyFont="1" applyFill="1" applyAlignment="1"/>
    <xf numFmtId="164" fontId="6" fillId="0" borderId="0" xfId="2" applyFont="1" applyAlignment="1">
      <alignment vertical="center" wrapText="1"/>
    </xf>
    <xf numFmtId="37" fontId="3" fillId="0" borderId="0" xfId="2" applyNumberFormat="1" applyAlignment="1">
      <alignment horizontal="right" vertical="center"/>
    </xf>
    <xf numFmtId="43" fontId="3" fillId="0" borderId="0" xfId="1" applyFont="1" applyFill="1" applyAlignment="1">
      <alignment vertical="center"/>
    </xf>
    <xf numFmtId="164" fontId="7" fillId="0" borderId="0" xfId="2" applyFont="1" applyAlignment="1">
      <alignment vertical="center"/>
    </xf>
    <xf numFmtId="41" fontId="3" fillId="0" borderId="0" xfId="2" applyNumberFormat="1"/>
    <xf numFmtId="41" fontId="3" fillId="0" borderId="4" xfId="2" quotePrefix="1" applyNumberFormat="1" applyBorder="1" applyAlignment="1">
      <alignment horizontal="right" vertical="center"/>
    </xf>
    <xf numFmtId="41" fontId="3" fillId="0" borderId="4" xfId="2" applyNumberFormat="1" applyBorder="1" applyAlignment="1">
      <alignment vertical="center"/>
    </xf>
    <xf numFmtId="41" fontId="6" fillId="0" borderId="4" xfId="2" quotePrefix="1" applyNumberFormat="1" applyFont="1" applyBorder="1" applyAlignment="1">
      <alignment horizontal="right" vertical="center"/>
    </xf>
    <xf numFmtId="41" fontId="3" fillId="0" borderId="0" xfId="1" applyNumberFormat="1" applyFont="1" applyFill="1" applyBorder="1" applyAlignment="1">
      <alignment vertical="center"/>
    </xf>
    <xf numFmtId="164" fontId="5" fillId="0" borderId="0" xfId="2" applyFont="1"/>
    <xf numFmtId="164" fontId="5" fillId="0" borderId="0" xfId="2" applyFont="1" applyAlignment="1">
      <alignment horizontal="center" vertical="center" wrapText="1"/>
    </xf>
    <xf numFmtId="164" fontId="5" fillId="0" borderId="0" xfId="2" applyFont="1" applyAlignment="1">
      <alignment horizontal="center" vertical="center"/>
    </xf>
    <xf numFmtId="41" fontId="3" fillId="0" borderId="4" xfId="1" quotePrefix="1" applyNumberFormat="1" applyFont="1" applyFill="1" applyBorder="1" applyAlignment="1">
      <alignment horizontal="right" vertical="center"/>
    </xf>
    <xf numFmtId="49" fontId="13" fillId="0" borderId="0" xfId="2" applyNumberFormat="1" applyFont="1"/>
    <xf numFmtId="49" fontId="16" fillId="0" borderId="0" xfId="2" applyNumberFormat="1" applyFont="1"/>
    <xf numFmtId="0" fontId="17" fillId="0" borderId="0" xfId="2" applyNumberFormat="1" applyFont="1" applyAlignment="1">
      <alignment horizontal="center"/>
    </xf>
    <xf numFmtId="49" fontId="19" fillId="0" borderId="0" xfId="2" applyNumberFormat="1" applyFont="1" applyAlignment="1">
      <alignment horizontal="left" vertical="center"/>
    </xf>
    <xf numFmtId="164" fontId="17" fillId="0" borderId="0" xfId="2" applyFont="1" applyAlignment="1">
      <alignment horizontal="center"/>
    </xf>
    <xf numFmtId="164" fontId="13" fillId="0" borderId="0" xfId="2" applyFont="1"/>
    <xf numFmtId="164" fontId="13" fillId="0" borderId="0" xfId="2" applyFont="1" applyAlignment="1">
      <alignment horizontal="center"/>
    </xf>
    <xf numFmtId="0" fontId="13" fillId="0" borderId="0" xfId="0" applyFont="1"/>
    <xf numFmtId="164" fontId="16" fillId="0" borderId="0" xfId="2" applyFont="1"/>
    <xf numFmtId="0" fontId="16" fillId="0" borderId="0" xfId="0" applyFont="1"/>
    <xf numFmtId="41" fontId="13" fillId="0" borderId="0" xfId="2" applyNumberFormat="1" applyFont="1" applyAlignment="1">
      <alignment horizontal="center"/>
    </xf>
    <xf numFmtId="41" fontId="13" fillId="0" borderId="0" xfId="2" applyNumberFormat="1" applyFont="1" applyAlignment="1">
      <alignment horizontal="center" wrapText="1"/>
    </xf>
    <xf numFmtId="41" fontId="13" fillId="0" borderId="4" xfId="2" applyNumberFormat="1" applyFont="1" applyBorder="1" applyAlignment="1">
      <alignment horizontal="center" wrapText="1"/>
    </xf>
    <xf numFmtId="37" fontId="17" fillId="0" borderId="0" xfId="2" quotePrefix="1" applyNumberFormat="1" applyFont="1" applyAlignment="1">
      <alignment horizontal="center"/>
    </xf>
    <xf numFmtId="41" fontId="13" fillId="0" borderId="0" xfId="48" applyNumberFormat="1" applyFont="1" applyAlignment="1">
      <alignment horizontal="center"/>
    </xf>
    <xf numFmtId="41" fontId="13" fillId="0" borderId="0" xfId="2" applyNumberFormat="1" applyFont="1"/>
    <xf numFmtId="41" fontId="13" fillId="0" borderId="0" xfId="49" applyNumberFormat="1" applyFont="1" applyAlignment="1">
      <alignment horizontal="center"/>
    </xf>
    <xf numFmtId="49" fontId="16" fillId="0" borderId="0" xfId="0" applyNumberFormat="1" applyFont="1"/>
    <xf numFmtId="0" fontId="16" fillId="0" borderId="0" xfId="50" applyFont="1" applyAlignment="1">
      <alignment horizontal="left"/>
    </xf>
    <xf numFmtId="0" fontId="13" fillId="0" borderId="0" xfId="0" applyFont="1" applyAlignment="1">
      <alignment horizontal="left"/>
    </xf>
    <xf numFmtId="0" fontId="16" fillId="0" borderId="0" xfId="51" applyFont="1" applyAlignment="1">
      <alignment horizontal="left"/>
    </xf>
    <xf numFmtId="164" fontId="13" fillId="0" borderId="0" xfId="2" applyFont="1" applyAlignment="1">
      <alignment horizontal="left"/>
    </xf>
    <xf numFmtId="41" fontId="17" fillId="0" borderId="0" xfId="2" applyNumberFormat="1" applyFont="1" applyAlignment="1">
      <alignment horizontal="center"/>
    </xf>
    <xf numFmtId="41" fontId="16" fillId="0" borderId="0" xfId="2" applyNumberFormat="1" applyFont="1" applyAlignment="1">
      <alignment horizontal="center"/>
    </xf>
    <xf numFmtId="43" fontId="13" fillId="0" borderId="0" xfId="1" applyFont="1" applyFill="1" applyAlignment="1"/>
    <xf numFmtId="165" fontId="13" fillId="0" borderId="0" xfId="1" applyNumberFormat="1" applyFont="1" applyFill="1" applyAlignment="1"/>
    <xf numFmtId="41" fontId="13" fillId="0" borderId="0" xfId="1" applyNumberFormat="1" applyFont="1" applyFill="1" applyAlignment="1"/>
    <xf numFmtId="43" fontId="13" fillId="0" borderId="0" xfId="1" applyFont="1" applyFill="1" applyBorder="1" applyAlignment="1"/>
    <xf numFmtId="165" fontId="13" fillId="0" borderId="0" xfId="1" applyNumberFormat="1" applyFont="1" applyFill="1" applyBorder="1" applyAlignment="1"/>
    <xf numFmtId="43" fontId="16" fillId="0" borderId="0" xfId="1" applyFont="1" applyFill="1" applyAlignment="1"/>
    <xf numFmtId="0" fontId="13" fillId="0" borderId="0" xfId="1" applyNumberFormat="1" applyFont="1" applyFill="1" applyAlignment="1">
      <alignment horizontal="center"/>
    </xf>
    <xf numFmtId="0" fontId="13" fillId="0" borderId="0" xfId="2" applyNumberFormat="1" applyFont="1" applyAlignment="1">
      <alignment horizontal="center"/>
    </xf>
    <xf numFmtId="41" fontId="13" fillId="0" borderId="0" xfId="4" applyNumberFormat="1" applyFont="1" applyFill="1" applyAlignment="1"/>
    <xf numFmtId="165" fontId="16" fillId="0" borderId="0" xfId="1" applyNumberFormat="1" applyFont="1" applyFill="1" applyBorder="1" applyAlignment="1">
      <alignment horizontal="right"/>
    </xf>
    <xf numFmtId="41" fontId="13" fillId="0" borderId="0" xfId="1" applyNumberFormat="1" applyFont="1" applyFill="1" applyAlignment="1">
      <alignment horizontal="right"/>
    </xf>
    <xf numFmtId="41" fontId="16" fillId="0" borderId="2" xfId="1" applyNumberFormat="1" applyFont="1" applyFill="1" applyBorder="1" applyAlignment="1">
      <alignment horizontal="right"/>
    </xf>
    <xf numFmtId="41" fontId="16" fillId="0" borderId="0" xfId="1" applyNumberFormat="1" applyFont="1" applyFill="1" applyBorder="1" applyAlignment="1">
      <alignment horizontal="right"/>
    </xf>
    <xf numFmtId="41" fontId="13" fillId="0" borderId="0" xfId="4" applyNumberFormat="1" applyFont="1" applyFill="1" applyBorder="1" applyAlignment="1"/>
    <xf numFmtId="0" fontId="16" fillId="0" borderId="0" xfId="2" applyNumberFormat="1" applyFont="1" applyAlignment="1">
      <alignment horizontal="center"/>
    </xf>
    <xf numFmtId="164" fontId="16" fillId="0" borderId="0" xfId="2" applyFont="1" applyAlignment="1">
      <alignment horizontal="center"/>
    </xf>
    <xf numFmtId="41" fontId="16" fillId="0" borderId="0" xfId="2" applyNumberFormat="1" applyFont="1"/>
    <xf numFmtId="41" fontId="16" fillId="0" borderId="0" xfId="4" applyNumberFormat="1" applyFont="1" applyFill="1" applyAlignment="1"/>
    <xf numFmtId="15" fontId="13" fillId="0" borderId="0" xfId="2" applyNumberFormat="1" applyFont="1"/>
    <xf numFmtId="165" fontId="16" fillId="0" borderId="0" xfId="1" applyNumberFormat="1" applyFont="1" applyFill="1" applyAlignment="1"/>
    <xf numFmtId="164" fontId="20" fillId="0" borderId="0" xfId="2" applyFont="1"/>
    <xf numFmtId="165" fontId="17" fillId="0" borderId="0" xfId="1" applyNumberFormat="1" applyFont="1" applyFill="1" applyBorder="1" applyAlignment="1">
      <alignment horizontal="center"/>
    </xf>
    <xf numFmtId="165" fontId="16" fillId="0" borderId="0" xfId="2" applyNumberFormat="1" applyFont="1"/>
    <xf numFmtId="165" fontId="16" fillId="0" borderId="0" xfId="1" applyNumberFormat="1" applyFont="1" applyFill="1" applyBorder="1" applyAlignment="1"/>
    <xf numFmtId="0" fontId="18" fillId="0" borderId="0" xfId="0" applyFont="1"/>
    <xf numFmtId="165" fontId="13" fillId="0" borderId="0" xfId="2" applyNumberFormat="1" applyFont="1"/>
    <xf numFmtId="41" fontId="16" fillId="0" borderId="1" xfId="2" applyNumberFormat="1" applyFont="1" applyBorder="1"/>
    <xf numFmtId="0" fontId="13" fillId="0" borderId="0" xfId="5" applyNumberFormat="1" applyFont="1" applyAlignment="1">
      <alignment horizontal="left"/>
    </xf>
    <xf numFmtId="165" fontId="13" fillId="0" borderId="0" xfId="1" applyNumberFormat="1" applyFont="1" applyFill="1" applyBorder="1" applyAlignment="1">
      <alignment horizontal="center"/>
    </xf>
    <xf numFmtId="41" fontId="13" fillId="0" borderId="0" xfId="1" applyNumberFormat="1" applyFont="1" applyFill="1" applyBorder="1" applyAlignment="1">
      <alignment horizontal="center"/>
    </xf>
    <xf numFmtId="41" fontId="16" fillId="0" borderId="1" xfId="4" applyNumberFormat="1" applyFont="1" applyFill="1" applyBorder="1" applyAlignment="1">
      <alignment horizontal="right"/>
    </xf>
    <xf numFmtId="0" fontId="16" fillId="0" borderId="0" xfId="52" applyFont="1"/>
    <xf numFmtId="165" fontId="16" fillId="0" borderId="0" xfId="4" applyNumberFormat="1" applyFont="1" applyFill="1" applyAlignment="1"/>
    <xf numFmtId="165" fontId="13" fillId="0" borderId="0" xfId="1" applyNumberFormat="1" applyFont="1" applyFill="1" applyAlignment="1">
      <alignment horizontal="right"/>
    </xf>
    <xf numFmtId="165" fontId="16" fillId="0" borderId="1" xfId="1" applyNumberFormat="1" applyFont="1" applyFill="1" applyBorder="1" applyAlignment="1">
      <alignment horizontal="right"/>
    </xf>
    <xf numFmtId="43" fontId="21" fillId="0" borderId="0" xfId="1" applyFont="1" applyAlignment="1">
      <alignment horizontal="right" wrapText="1"/>
    </xf>
    <xf numFmtId="41" fontId="16" fillId="0" borderId="0" xfId="4" applyNumberFormat="1" applyFont="1" applyFill="1" applyBorder="1" applyAlignment="1">
      <alignment horizontal="right"/>
    </xf>
    <xf numFmtId="0" fontId="13" fillId="0" borderId="0" xfId="51" applyFont="1" applyAlignment="1">
      <alignment horizontal="left"/>
    </xf>
    <xf numFmtId="41" fontId="16" fillId="0" borderId="4" xfId="2" applyNumberFormat="1" applyFont="1" applyBorder="1"/>
    <xf numFmtId="41" fontId="13" fillId="0" borderId="4" xfId="4" applyNumberFormat="1" applyFont="1" applyFill="1" applyBorder="1" applyAlignment="1">
      <alignment horizontal="right"/>
    </xf>
    <xf numFmtId="165" fontId="13" fillId="0" borderId="4" xfId="1" applyNumberFormat="1" applyFont="1" applyFill="1" applyBorder="1" applyAlignment="1">
      <alignment horizontal="right"/>
    </xf>
    <xf numFmtId="41" fontId="13" fillId="0" borderId="4" xfId="2" applyNumberFormat="1" applyFont="1" applyBorder="1"/>
    <xf numFmtId="165" fontId="13" fillId="0" borderId="4" xfId="1" applyNumberFormat="1" applyFont="1" applyFill="1" applyBorder="1" applyAlignment="1"/>
    <xf numFmtId="41" fontId="13" fillId="2" borderId="0" xfId="2" applyNumberFormat="1" applyFont="1" applyFill="1"/>
    <xf numFmtId="165" fontId="13" fillId="2" borderId="0" xfId="1" applyNumberFormat="1" applyFont="1" applyFill="1" applyAlignment="1"/>
    <xf numFmtId="41" fontId="13" fillId="2" borderId="0" xfId="2" applyNumberFormat="1" applyFont="1" applyFill="1" applyAlignment="1">
      <alignment horizontal="center"/>
    </xf>
    <xf numFmtId="41" fontId="13" fillId="2" borderId="0" xfId="1" applyNumberFormat="1" applyFont="1" applyFill="1" applyAlignment="1">
      <alignment horizontal="right"/>
    </xf>
    <xf numFmtId="41" fontId="13" fillId="2" borderId="4" xfId="4" applyNumberFormat="1" applyFont="1" applyFill="1" applyBorder="1" applyAlignment="1">
      <alignment horizontal="right"/>
    </xf>
    <xf numFmtId="165" fontId="13" fillId="2" borderId="4" xfId="1" applyNumberFormat="1" applyFont="1" applyFill="1" applyBorder="1" applyAlignment="1">
      <alignment horizontal="right"/>
    </xf>
    <xf numFmtId="49" fontId="19" fillId="0" borderId="0" xfId="2" applyNumberFormat="1" applyFont="1" applyAlignment="1" applyProtection="1">
      <alignment horizontal="left" vertical="center"/>
      <protection locked="0"/>
    </xf>
    <xf numFmtId="164" fontId="17" fillId="0" borderId="0" xfId="2" applyFont="1" applyAlignment="1" applyProtection="1">
      <alignment horizontal="center"/>
      <protection locked="0"/>
    </xf>
    <xf numFmtId="41" fontId="17" fillId="0" borderId="0" xfId="2" applyNumberFormat="1" applyFont="1" applyAlignment="1" applyProtection="1">
      <alignment horizontal="center"/>
      <protection locked="0"/>
    </xf>
    <xf numFmtId="41" fontId="13" fillId="0" borderId="0" xfId="2" applyNumberFormat="1" applyFont="1" applyProtection="1">
      <protection locked="0"/>
    </xf>
    <xf numFmtId="0" fontId="13" fillId="0" borderId="0" xfId="0" applyFont="1" applyProtection="1">
      <protection locked="0"/>
    </xf>
    <xf numFmtId="0" fontId="20" fillId="0" borderId="0" xfId="28" applyFont="1" applyAlignment="1" applyProtection="1">
      <alignment horizontal="left"/>
      <protection locked="0"/>
    </xf>
    <xf numFmtId="49" fontId="16" fillId="0" borderId="0" xfId="2" applyNumberFormat="1" applyFont="1" applyProtection="1">
      <protection locked="0"/>
    </xf>
    <xf numFmtId="0" fontId="16" fillId="0" borderId="0" xfId="0" applyFont="1" applyAlignment="1" applyProtection="1">
      <alignment horizontal="center"/>
      <protection locked="0"/>
    </xf>
    <xf numFmtId="0" fontId="21" fillId="0" borderId="0" xfId="0" applyFont="1" applyProtection="1">
      <protection locked="0"/>
    </xf>
    <xf numFmtId="41" fontId="13" fillId="0" borderId="0" xfId="28" quotePrefix="1" applyNumberFormat="1" applyFont="1" applyAlignment="1" applyProtection="1">
      <alignment horizontal="center"/>
      <protection locked="0"/>
    </xf>
    <xf numFmtId="164" fontId="13" fillId="0" borderId="0" xfId="2" applyFont="1" applyAlignment="1" applyProtection="1">
      <alignment horizontal="center"/>
      <protection locked="0"/>
    </xf>
    <xf numFmtId="0" fontId="17" fillId="0" borderId="0" xfId="2" applyNumberFormat="1" applyFont="1" applyAlignment="1" applyProtection="1">
      <alignment horizontal="center"/>
      <protection locked="0"/>
    </xf>
    <xf numFmtId="0" fontId="13" fillId="0" borderId="0" xfId="28" quotePrefix="1" applyFont="1" applyAlignment="1" applyProtection="1">
      <alignment horizontal="center"/>
      <protection locked="0"/>
    </xf>
    <xf numFmtId="49" fontId="13" fillId="0" borderId="0" xfId="2" applyNumberFormat="1" applyFont="1" applyProtection="1">
      <protection locked="0"/>
    </xf>
    <xf numFmtId="0" fontId="13" fillId="0" borderId="0" xfId="28" quotePrefix="1" applyFont="1" applyProtection="1">
      <protection locked="0"/>
    </xf>
    <xf numFmtId="164" fontId="13" fillId="0" borderId="0" xfId="2" applyFont="1" applyProtection="1">
      <protection locked="0"/>
    </xf>
    <xf numFmtId="164" fontId="17" fillId="0" borderId="0" xfId="2" applyFont="1" applyProtection="1">
      <protection locked="0"/>
    </xf>
    <xf numFmtId="164" fontId="17" fillId="0" borderId="0" xfId="2" applyFont="1" applyAlignment="1" applyProtection="1">
      <alignment horizontal="center" wrapText="1"/>
      <protection locked="0"/>
    </xf>
    <xf numFmtId="49" fontId="18" fillId="0" borderId="0" xfId="2" applyNumberFormat="1" applyFont="1" applyProtection="1">
      <protection locked="0"/>
    </xf>
    <xf numFmtId="164" fontId="18" fillId="0" borderId="0" xfId="2" applyFont="1" applyAlignment="1" applyProtection="1">
      <alignment horizontal="center"/>
      <protection locked="0"/>
    </xf>
    <xf numFmtId="41" fontId="18" fillId="0" borderId="0" xfId="2" applyNumberFormat="1" applyFont="1" applyAlignment="1" applyProtection="1">
      <alignment horizontal="center"/>
      <protection locked="0"/>
    </xf>
    <xf numFmtId="41" fontId="13" fillId="0" borderId="0" xfId="2" applyNumberFormat="1" applyFont="1" applyAlignment="1" applyProtection="1">
      <alignment horizontal="right" wrapText="1"/>
      <protection locked="0"/>
    </xf>
    <xf numFmtId="0" fontId="17" fillId="0" borderId="0" xfId="2" quotePrefix="1" applyNumberFormat="1" applyFont="1" applyAlignment="1" applyProtection="1">
      <alignment horizontal="center"/>
      <protection locked="0"/>
    </xf>
    <xf numFmtId="164" fontId="17" fillId="0" borderId="0" xfId="2" quotePrefix="1" applyFont="1" applyAlignment="1" applyProtection="1">
      <alignment horizontal="center"/>
      <protection locked="0"/>
    </xf>
    <xf numFmtId="41" fontId="21" fillId="0" borderId="0" xfId="0" applyNumberFormat="1" applyFont="1" applyProtection="1">
      <protection locked="0"/>
    </xf>
    <xf numFmtId="165" fontId="13" fillId="0" borderId="0" xfId="1" quotePrefix="1" applyNumberFormat="1" applyFont="1" applyFill="1" applyAlignment="1" applyProtection="1">
      <alignment horizontal="center"/>
      <protection locked="0"/>
    </xf>
    <xf numFmtId="41" fontId="13" fillId="0" borderId="0" xfId="1" quotePrefix="1" applyNumberFormat="1" applyFont="1" applyFill="1" applyAlignment="1" applyProtection="1">
      <alignment horizontal="center"/>
      <protection locked="0"/>
    </xf>
    <xf numFmtId="1" fontId="17" fillId="0" borderId="0" xfId="2" quotePrefix="1" applyNumberFormat="1" applyFont="1" applyAlignment="1" applyProtection="1">
      <alignment horizontal="center"/>
      <protection locked="0"/>
    </xf>
    <xf numFmtId="41" fontId="16" fillId="0" borderId="0" xfId="1" applyNumberFormat="1" applyFont="1" applyFill="1" applyBorder="1" applyAlignment="1" applyProtection="1">
      <alignment horizontal="right"/>
      <protection locked="0"/>
    </xf>
    <xf numFmtId="49" fontId="13" fillId="0" borderId="0" xfId="3" applyNumberFormat="1" applyFont="1" applyProtection="1">
      <protection locked="0"/>
    </xf>
    <xf numFmtId="41" fontId="13" fillId="0" borderId="0" xfId="1" applyNumberFormat="1" applyFont="1" applyFill="1" applyAlignment="1" applyProtection="1">
      <alignment horizontal="right"/>
      <protection locked="0"/>
    </xf>
    <xf numFmtId="41" fontId="17" fillId="0" borderId="0" xfId="1" quotePrefix="1" applyNumberFormat="1" applyFont="1" applyFill="1" applyAlignment="1" applyProtection="1">
      <alignment horizontal="center"/>
      <protection locked="0"/>
    </xf>
    <xf numFmtId="165" fontId="17" fillId="0" borderId="0" xfId="1" quotePrefix="1" applyNumberFormat="1" applyFont="1" applyFill="1" applyAlignment="1" applyProtection="1">
      <alignment horizontal="center"/>
      <protection locked="0"/>
    </xf>
    <xf numFmtId="165" fontId="21" fillId="0" borderId="0" xfId="1" applyNumberFormat="1" applyFont="1" applyFill="1" applyAlignment="1" applyProtection="1">
      <protection locked="0"/>
    </xf>
    <xf numFmtId="0" fontId="13" fillId="0" borderId="0" xfId="24" applyFont="1" applyProtection="1">
      <protection locked="0"/>
    </xf>
    <xf numFmtId="0" fontId="13" fillId="0" borderId="0" xfId="2" applyNumberFormat="1" applyFont="1" applyProtection="1">
      <protection locked="0"/>
    </xf>
    <xf numFmtId="43" fontId="13" fillId="0" borderId="0" xfId="1" applyFont="1" applyFill="1" applyAlignment="1" applyProtection="1">
      <protection locked="0"/>
    </xf>
    <xf numFmtId="0" fontId="13" fillId="0" borderId="0" xfId="25" applyFont="1" applyProtection="1">
      <protection locked="0"/>
    </xf>
    <xf numFmtId="0" fontId="16" fillId="0" borderId="0" xfId="26" applyFont="1" applyProtection="1">
      <protection locked="0"/>
    </xf>
    <xf numFmtId="0" fontId="16" fillId="0" borderId="0" xfId="27" applyFont="1" applyProtection="1">
      <protection locked="0"/>
    </xf>
    <xf numFmtId="165" fontId="16" fillId="0" borderId="0" xfId="1" applyNumberFormat="1" applyFont="1" applyFill="1" applyBorder="1" applyAlignment="1" applyProtection="1">
      <alignment horizontal="right"/>
      <protection locked="0"/>
    </xf>
    <xf numFmtId="41" fontId="13" fillId="0" borderId="0" xfId="4" applyNumberFormat="1" applyFont="1" applyFill="1" applyAlignment="1" applyProtection="1">
      <protection locked="0"/>
    </xf>
    <xf numFmtId="0" fontId="16" fillId="0" borderId="0" xfId="29" applyFont="1" applyProtection="1">
      <protection locked="0"/>
    </xf>
    <xf numFmtId="0" fontId="18" fillId="0" borderId="0" xfId="30" applyFont="1" applyProtection="1">
      <protection locked="0"/>
    </xf>
    <xf numFmtId="0" fontId="18" fillId="0" borderId="0" xfId="2" applyNumberFormat="1" applyFont="1" applyAlignment="1" applyProtection="1">
      <alignment horizontal="center"/>
      <protection locked="0"/>
    </xf>
    <xf numFmtId="41" fontId="18" fillId="0" borderId="0" xfId="1" applyNumberFormat="1" applyFont="1" applyFill="1" applyAlignment="1" applyProtection="1">
      <alignment horizontal="center"/>
      <protection locked="0"/>
    </xf>
    <xf numFmtId="165" fontId="18" fillId="0" borderId="0" xfId="1" applyNumberFormat="1" applyFont="1" applyFill="1" applyAlignment="1" applyProtection="1">
      <alignment horizontal="center"/>
      <protection locked="0"/>
    </xf>
    <xf numFmtId="41" fontId="13" fillId="0" borderId="0" xfId="1" applyNumberFormat="1" applyFont="1" applyFill="1" applyAlignment="1" applyProtection="1">
      <alignment horizontal="right" wrapText="1"/>
      <protection locked="0"/>
    </xf>
    <xf numFmtId="165" fontId="13" fillId="0" borderId="0" xfId="1" applyNumberFormat="1" applyFont="1" applyFill="1" applyAlignment="1" applyProtection="1">
      <protection locked="0"/>
    </xf>
    <xf numFmtId="0" fontId="13" fillId="0" borderId="0" xfId="31" applyFont="1" applyProtection="1">
      <protection locked="0"/>
    </xf>
    <xf numFmtId="0" fontId="13" fillId="0" borderId="0" xfId="32" applyFont="1" applyProtection="1">
      <protection locked="0"/>
    </xf>
    <xf numFmtId="0" fontId="13" fillId="0" borderId="0" xfId="33" applyFont="1" applyProtection="1">
      <protection locked="0"/>
    </xf>
    <xf numFmtId="165" fontId="13" fillId="0" borderId="0" xfId="1" applyNumberFormat="1" applyFont="1" applyFill="1" applyAlignment="1" applyProtection="1">
      <alignment horizontal="center"/>
      <protection locked="0"/>
    </xf>
    <xf numFmtId="41" fontId="21" fillId="0" borderId="0" xfId="1" applyNumberFormat="1" applyFont="1" applyFill="1" applyAlignment="1" applyProtection="1">
      <protection locked="0"/>
    </xf>
    <xf numFmtId="0" fontId="16" fillId="0" borderId="0" xfId="35" applyFont="1" applyProtection="1">
      <protection locked="0"/>
    </xf>
    <xf numFmtId="0" fontId="18" fillId="0" borderId="0" xfId="36" applyFont="1" applyProtection="1">
      <protection locked="0"/>
    </xf>
    <xf numFmtId="41" fontId="17" fillId="0" borderId="0" xfId="1" applyNumberFormat="1" applyFont="1" applyFill="1" applyAlignment="1" applyProtection="1">
      <alignment horizontal="center"/>
      <protection locked="0"/>
    </xf>
    <xf numFmtId="165" fontId="17" fillId="0" borderId="0" xfId="1" applyNumberFormat="1" applyFont="1" applyFill="1" applyAlignment="1" applyProtection="1">
      <alignment horizontal="center"/>
      <protection locked="0"/>
    </xf>
    <xf numFmtId="41" fontId="17" fillId="0" borderId="0" xfId="1" applyNumberFormat="1" applyFont="1" applyFill="1" applyAlignment="1" applyProtection="1">
      <protection locked="0"/>
    </xf>
    <xf numFmtId="0" fontId="13" fillId="0" borderId="0" xfId="37" applyFont="1" applyProtection="1">
      <protection locked="0"/>
    </xf>
    <xf numFmtId="0" fontId="13" fillId="0" borderId="0" xfId="37" applyFont="1" applyAlignment="1" applyProtection="1">
      <alignment horizontal="left" indent="1"/>
      <protection locked="0"/>
    </xf>
    <xf numFmtId="0" fontId="16" fillId="0" borderId="0" xfId="39" applyFont="1" applyProtection="1">
      <protection locked="0"/>
    </xf>
    <xf numFmtId="165" fontId="16" fillId="0" borderId="0" xfId="1" quotePrefix="1" applyNumberFormat="1" applyFont="1" applyFill="1" applyBorder="1" applyAlignment="1" applyProtection="1">
      <alignment horizontal="right"/>
      <protection locked="0"/>
    </xf>
    <xf numFmtId="41" fontId="16" fillId="0" borderId="3" xfId="1" quotePrefix="1" applyNumberFormat="1" applyFont="1" applyFill="1" applyBorder="1" applyAlignment="1" applyProtection="1">
      <alignment horizontal="right"/>
      <protection locked="0"/>
    </xf>
    <xf numFmtId="0" fontId="16" fillId="0" borderId="0" xfId="39" applyFont="1" applyAlignment="1" applyProtection="1">
      <alignment wrapText="1"/>
      <protection locked="0"/>
    </xf>
    <xf numFmtId="0" fontId="18" fillId="0" borderId="0" xfId="40" applyFont="1" applyAlignment="1" applyProtection="1">
      <alignment horizontal="left"/>
      <protection locked="0"/>
    </xf>
    <xf numFmtId="0" fontId="13" fillId="0" borderId="0" xfId="41" applyFont="1" applyProtection="1">
      <protection locked="0"/>
    </xf>
    <xf numFmtId="0" fontId="13" fillId="0" borderId="0" xfId="41" applyFont="1" applyAlignment="1" applyProtection="1">
      <alignment horizontal="left" indent="1"/>
      <protection locked="0"/>
    </xf>
    <xf numFmtId="41" fontId="13" fillId="0" borderId="2" xfId="1" applyNumberFormat="1" applyFont="1" applyFill="1" applyBorder="1" applyAlignment="1" applyProtection="1">
      <alignment horizontal="right"/>
      <protection locked="0"/>
    </xf>
    <xf numFmtId="165" fontId="13" fillId="0" borderId="0" xfId="1" applyNumberFormat="1" applyFont="1" applyFill="1" applyBorder="1" applyAlignment="1" applyProtection="1">
      <alignment horizontal="right"/>
      <protection locked="0"/>
    </xf>
    <xf numFmtId="41" fontId="13" fillId="0" borderId="0" xfId="1" applyNumberFormat="1" applyFont="1" applyFill="1" applyBorder="1" applyAlignment="1" applyProtection="1">
      <alignment horizontal="right"/>
      <protection locked="0"/>
    </xf>
    <xf numFmtId="0" fontId="13" fillId="0" borderId="0" xfId="42" applyFont="1" applyAlignment="1" applyProtection="1">
      <alignment horizontal="left"/>
      <protection locked="0"/>
    </xf>
    <xf numFmtId="0" fontId="13" fillId="0" borderId="0" xfId="42" applyFont="1" applyAlignment="1" applyProtection="1">
      <alignment horizontal="left" indent="1"/>
      <protection locked="0"/>
    </xf>
    <xf numFmtId="0" fontId="13" fillId="0" borderId="0" xfId="43" applyFont="1" applyProtection="1">
      <protection locked="0"/>
    </xf>
    <xf numFmtId="41" fontId="13" fillId="0" borderId="0" xfId="1" applyNumberFormat="1" applyFont="1" applyFill="1" applyAlignment="1" applyProtection="1">
      <alignment horizontal="center"/>
      <protection locked="0"/>
    </xf>
    <xf numFmtId="0" fontId="13" fillId="0" borderId="0" xfId="43" applyFont="1" applyAlignment="1" applyProtection="1">
      <alignment horizontal="left" indent="1"/>
      <protection locked="0"/>
    </xf>
    <xf numFmtId="0" fontId="13" fillId="0" borderId="0" xfId="43" applyFont="1" applyAlignment="1" applyProtection="1">
      <alignment horizontal="left" indent="2"/>
      <protection locked="0"/>
    </xf>
    <xf numFmtId="0" fontId="13" fillId="0" borderId="0" xfId="44" applyFont="1" applyAlignment="1" applyProtection="1">
      <alignment horizontal="left" indent="1"/>
      <protection locked="0"/>
    </xf>
    <xf numFmtId="0" fontId="13" fillId="0" borderId="0" xfId="44" applyFont="1" applyAlignment="1" applyProtection="1">
      <alignment horizontal="left"/>
      <protection locked="0"/>
    </xf>
    <xf numFmtId="165" fontId="21" fillId="0" borderId="4" xfId="1" applyNumberFormat="1" applyFont="1" applyFill="1" applyBorder="1" applyAlignment="1" applyProtection="1">
      <protection locked="0"/>
    </xf>
    <xf numFmtId="41" fontId="21" fillId="0" borderId="4" xfId="0" applyNumberFormat="1" applyFont="1" applyBorder="1" applyProtection="1">
      <protection locked="0"/>
    </xf>
    <xf numFmtId="0" fontId="16" fillId="0" borderId="0" xfId="44" applyFont="1" applyAlignment="1" applyProtection="1">
      <alignment horizontal="left"/>
      <protection locked="0"/>
    </xf>
    <xf numFmtId="0" fontId="16" fillId="0" borderId="0" xfId="45" applyFont="1" applyProtection="1">
      <protection locked="0"/>
    </xf>
    <xf numFmtId="0" fontId="16" fillId="0" borderId="0" xfId="46" applyFont="1" applyProtection="1">
      <protection locked="0"/>
    </xf>
    <xf numFmtId="165" fontId="30" fillId="0" borderId="0" xfId="1" applyNumberFormat="1" applyFont="1" applyFill="1" applyAlignment="1" applyProtection="1">
      <protection locked="0"/>
    </xf>
    <xf numFmtId="0" fontId="25" fillId="0" borderId="0" xfId="0" applyFont="1" applyProtection="1">
      <protection locked="0"/>
    </xf>
    <xf numFmtId="41" fontId="16" fillId="0" borderId="1" xfId="1" applyNumberFormat="1" applyFont="1" applyFill="1" applyBorder="1" applyAlignment="1" applyProtection="1">
      <alignment horizontal="right"/>
    </xf>
    <xf numFmtId="41" fontId="16" fillId="0" borderId="2" xfId="1" applyNumberFormat="1" applyFont="1" applyFill="1" applyBorder="1" applyAlignment="1" applyProtection="1">
      <alignment horizontal="right"/>
    </xf>
    <xf numFmtId="41" fontId="16" fillId="0" borderId="1" xfId="1" quotePrefix="1" applyNumberFormat="1" applyFont="1" applyFill="1" applyBorder="1" applyAlignment="1" applyProtection="1">
      <alignment horizontal="right"/>
    </xf>
    <xf numFmtId="41" fontId="16" fillId="0" borderId="4" xfId="1" applyNumberFormat="1" applyFont="1" applyFill="1" applyBorder="1" applyAlignment="1" applyProtection="1">
      <alignment horizontal="right"/>
    </xf>
    <xf numFmtId="41" fontId="16" fillId="0" borderId="0" xfId="1" applyNumberFormat="1" applyFont="1" applyFill="1" applyAlignment="1" applyProtection="1">
      <alignment horizontal="center"/>
    </xf>
    <xf numFmtId="43" fontId="13" fillId="0" borderId="0" xfId="4" applyFont="1" applyFill="1" applyBorder="1" applyAlignment="1" applyProtection="1">
      <protection locked="0"/>
    </xf>
    <xf numFmtId="41" fontId="13" fillId="0" borderId="0" xfId="4" applyNumberFormat="1" applyFont="1" applyFill="1" applyBorder="1" applyAlignment="1" applyProtection="1">
      <protection locked="0"/>
    </xf>
    <xf numFmtId="43" fontId="13" fillId="0" borderId="0" xfId="1" applyFont="1" applyFill="1" applyBorder="1" applyAlignment="1" applyProtection="1">
      <protection locked="0"/>
    </xf>
    <xf numFmtId="0" fontId="20" fillId="0" borderId="0" xfId="0" applyFont="1" applyAlignment="1" applyProtection="1">
      <alignment horizontal="left"/>
      <protection locked="0"/>
    </xf>
    <xf numFmtId="0" fontId="13" fillId="0" borderId="0" xfId="4" applyNumberFormat="1" applyFont="1" applyFill="1" applyBorder="1" applyAlignment="1" applyProtection="1">
      <protection locked="0"/>
    </xf>
    <xf numFmtId="41" fontId="13" fillId="0" borderId="0" xfId="2" applyNumberFormat="1" applyFont="1" applyAlignment="1" applyProtection="1">
      <alignment horizontal="center"/>
      <protection locked="0"/>
    </xf>
    <xf numFmtId="0" fontId="17" fillId="0" borderId="0" xfId="0" applyFont="1" applyAlignment="1" applyProtection="1">
      <alignment horizontal="center"/>
      <protection locked="0"/>
    </xf>
    <xf numFmtId="164" fontId="17" fillId="0" borderId="0" xfId="2" applyFont="1" applyAlignment="1" applyProtection="1">
      <alignment wrapText="1"/>
      <protection locked="0"/>
    </xf>
    <xf numFmtId="0" fontId="13" fillId="0" borderId="0" xfId="0" applyFont="1" applyAlignment="1" applyProtection="1">
      <alignment horizontal="center"/>
      <protection locked="0"/>
    </xf>
    <xf numFmtId="0" fontId="17" fillId="0" borderId="0" xfId="28" quotePrefix="1" applyFont="1" applyAlignment="1" applyProtection="1">
      <alignment horizontal="center"/>
      <protection locked="0"/>
    </xf>
    <xf numFmtId="43" fontId="26" fillId="0" borderId="0" xfId="1" applyFont="1" applyFill="1" applyBorder="1" applyAlignment="1" applyProtection="1">
      <protection locked="0"/>
    </xf>
    <xf numFmtId="165" fontId="13" fillId="0" borderId="0" xfId="1" quotePrefix="1" applyNumberFormat="1" applyFont="1" applyFill="1" applyBorder="1" applyAlignment="1" applyProtection="1">
      <alignment horizontal="right"/>
      <protection locked="0"/>
    </xf>
    <xf numFmtId="0" fontId="17" fillId="0" borderId="0" xfId="4" quotePrefix="1" applyNumberFormat="1" applyFont="1" applyFill="1" applyBorder="1" applyAlignment="1" applyProtection="1">
      <alignment horizontal="center"/>
      <protection locked="0"/>
    </xf>
    <xf numFmtId="165" fontId="17" fillId="0" borderId="0" xfId="4" quotePrefix="1" applyNumberFormat="1" applyFont="1" applyFill="1" applyBorder="1" applyAlignment="1" applyProtection="1">
      <alignment horizontal="center"/>
      <protection locked="0"/>
    </xf>
    <xf numFmtId="39" fontId="13" fillId="0" borderId="0" xfId="4" applyNumberFormat="1" applyFont="1" applyFill="1" applyBorder="1" applyAlignment="1" applyProtection="1">
      <protection locked="0"/>
    </xf>
    <xf numFmtId="165" fontId="13" fillId="0" borderId="0" xfId="4" quotePrefix="1" applyNumberFormat="1" applyFont="1" applyFill="1" applyBorder="1" applyAlignment="1" applyProtection="1">
      <alignment horizontal="right" vertical="center"/>
      <protection locked="0"/>
    </xf>
    <xf numFmtId="39" fontId="13" fillId="0" borderId="0" xfId="4" applyNumberFormat="1" applyFont="1" applyFill="1" applyBorder="1" applyAlignment="1" applyProtection="1">
      <alignment vertical="center"/>
      <protection locked="0"/>
    </xf>
    <xf numFmtId="165" fontId="22" fillId="0" borderId="0" xfId="4" applyNumberFormat="1" applyFont="1" applyFill="1" applyAlignment="1" applyProtection="1">
      <alignment horizontal="right" vertical="center"/>
      <protection locked="0"/>
    </xf>
    <xf numFmtId="165" fontId="16" fillId="0" borderId="0" xfId="4" quotePrefix="1" applyNumberFormat="1" applyFont="1" applyFill="1" applyBorder="1" applyAlignment="1" applyProtection="1">
      <alignment horizontal="right"/>
      <protection locked="0"/>
    </xf>
    <xf numFmtId="165" fontId="16" fillId="0" borderId="0" xfId="4" applyNumberFormat="1" applyFont="1" applyFill="1" applyBorder="1" applyAlignment="1" applyProtection="1">
      <alignment horizontal="right"/>
      <protection locked="0"/>
    </xf>
    <xf numFmtId="41" fontId="13" fillId="0" borderId="0" xfId="4" applyNumberFormat="1" applyFont="1" applyFill="1" applyAlignment="1" applyProtection="1">
      <alignment horizontal="right"/>
      <protection locked="0"/>
    </xf>
    <xf numFmtId="165" fontId="13" fillId="0" borderId="0" xfId="4" applyNumberFormat="1" applyFont="1" applyFill="1" applyAlignment="1" applyProtection="1">
      <alignment horizontal="right"/>
      <protection locked="0"/>
    </xf>
    <xf numFmtId="49" fontId="22" fillId="0" borderId="0" xfId="2" applyNumberFormat="1" applyFont="1" applyProtection="1">
      <protection locked="0"/>
    </xf>
    <xf numFmtId="165" fontId="13" fillId="0" borderId="0" xfId="4" quotePrefix="1" applyNumberFormat="1" applyFont="1" applyFill="1" applyBorder="1" applyAlignment="1" applyProtection="1">
      <alignment horizontal="right"/>
      <protection locked="0"/>
    </xf>
    <xf numFmtId="165" fontId="22" fillId="0" borderId="0" xfId="4" applyNumberFormat="1" applyFont="1" applyFill="1" applyAlignment="1" applyProtection="1">
      <alignment horizontal="right"/>
      <protection locked="0"/>
    </xf>
    <xf numFmtId="41" fontId="13" fillId="0" borderId="0" xfId="4" quotePrefix="1" applyNumberFormat="1" applyFont="1" applyFill="1" applyBorder="1" applyAlignment="1" applyProtection="1">
      <alignment horizontal="right"/>
      <protection locked="0"/>
    </xf>
    <xf numFmtId="49" fontId="28" fillId="0" borderId="0" xfId="2" applyNumberFormat="1" applyFont="1" applyProtection="1">
      <protection locked="0"/>
    </xf>
    <xf numFmtId="41" fontId="27" fillId="0" borderId="0" xfId="0" applyNumberFormat="1" applyFont="1" applyProtection="1">
      <protection locked="0"/>
    </xf>
    <xf numFmtId="165" fontId="13" fillId="0" borderId="0" xfId="4" applyNumberFormat="1" applyFont="1" applyFill="1" applyBorder="1" applyAlignment="1" applyProtection="1">
      <alignment horizontal="right"/>
      <protection locked="0"/>
    </xf>
    <xf numFmtId="49" fontId="13" fillId="0" borderId="0" xfId="2" applyNumberFormat="1" applyFont="1" applyAlignment="1" applyProtection="1">
      <alignment horizontal="left" indent="1"/>
      <protection locked="0"/>
    </xf>
    <xf numFmtId="165" fontId="13" fillId="0" borderId="0" xfId="4" applyNumberFormat="1" applyFont="1" applyFill="1" applyBorder="1" applyAlignment="1" applyProtection="1">
      <alignment horizontal="right" vertical="center"/>
      <protection locked="0"/>
    </xf>
    <xf numFmtId="165" fontId="13" fillId="0" borderId="0" xfId="4" applyNumberFormat="1" applyFont="1" applyFill="1" applyAlignment="1" applyProtection="1">
      <alignment horizontal="right" vertical="center"/>
      <protection locked="0"/>
    </xf>
    <xf numFmtId="41" fontId="16" fillId="0" borderId="0" xfId="4" quotePrefix="1" applyNumberFormat="1" applyFont="1" applyFill="1" applyBorder="1" applyAlignment="1" applyProtection="1">
      <alignment horizontal="right"/>
      <protection locked="0"/>
    </xf>
    <xf numFmtId="165" fontId="16" fillId="0" borderId="0" xfId="4" applyNumberFormat="1" applyFont="1" applyFill="1" applyAlignment="1" applyProtection="1">
      <alignment horizontal="right"/>
      <protection locked="0"/>
    </xf>
    <xf numFmtId="41" fontId="16" fillId="0" borderId="0" xfId="2" applyNumberFormat="1" applyFont="1" applyAlignment="1" applyProtection="1">
      <alignment horizontal="right"/>
      <protection locked="0"/>
    </xf>
    <xf numFmtId="39" fontId="16" fillId="0" borderId="0" xfId="2" applyNumberFormat="1" applyFont="1" applyAlignment="1" applyProtection="1">
      <alignment horizontal="right"/>
      <protection locked="0"/>
    </xf>
    <xf numFmtId="41" fontId="13" fillId="0" borderId="0" xfId="2" applyNumberFormat="1" applyFont="1" applyAlignment="1" applyProtection="1">
      <alignment horizontal="right"/>
      <protection locked="0"/>
    </xf>
    <xf numFmtId="165" fontId="13" fillId="0" borderId="0" xfId="2" applyNumberFormat="1" applyFont="1" applyAlignment="1" applyProtection="1">
      <alignment horizontal="right"/>
      <protection locked="0"/>
    </xf>
    <xf numFmtId="43" fontId="16" fillId="0" borderId="0" xfId="4" applyFont="1" applyFill="1" applyBorder="1" applyAlignment="1" applyProtection="1">
      <protection locked="0"/>
    </xf>
    <xf numFmtId="166" fontId="13" fillId="0" borderId="0" xfId="4" applyNumberFormat="1" applyFont="1" applyFill="1" applyBorder="1" applyAlignment="1" applyProtection="1">
      <protection locked="0"/>
    </xf>
    <xf numFmtId="167" fontId="16" fillId="0" borderId="0" xfId="1" applyNumberFormat="1" applyFont="1" applyFill="1" applyBorder="1" applyAlignment="1" applyProtection="1">
      <alignment horizontal="right"/>
      <protection locked="0"/>
    </xf>
    <xf numFmtId="167" fontId="13" fillId="0" borderId="0" xfId="1" applyNumberFormat="1" applyFont="1" applyFill="1" applyBorder="1" applyAlignment="1" applyProtection="1">
      <protection locked="0"/>
    </xf>
    <xf numFmtId="164" fontId="16" fillId="0" borderId="0" xfId="2" applyFont="1" applyAlignment="1" applyProtection="1">
      <alignment wrapText="1"/>
      <protection locked="0"/>
    </xf>
    <xf numFmtId="37" fontId="13" fillId="0" borderId="0" xfId="2" applyNumberFormat="1" applyFont="1" applyAlignment="1" applyProtection="1">
      <alignment horizontal="right"/>
      <protection locked="0"/>
    </xf>
    <xf numFmtId="0" fontId="20" fillId="0" borderId="0" xfId="47" applyFont="1" applyAlignment="1" applyProtection="1">
      <alignment horizontal="left"/>
      <protection locked="0"/>
    </xf>
    <xf numFmtId="41" fontId="13" fillId="0" borderId="0" xfId="1" applyNumberFormat="1" applyFont="1" applyFill="1" applyAlignment="1" applyProtection="1">
      <protection locked="0"/>
    </xf>
    <xf numFmtId="0" fontId="13" fillId="0" borderId="0" xfId="2" quotePrefix="1" applyNumberFormat="1" applyFont="1" applyAlignment="1" applyProtection="1">
      <alignment horizontal="center"/>
      <protection locked="0"/>
    </xf>
    <xf numFmtId="164" fontId="16" fillId="0" borderId="0" xfId="2" applyFont="1" applyProtection="1">
      <protection locked="0"/>
    </xf>
    <xf numFmtId="0" fontId="18" fillId="0" borderId="0" xfId="0" applyFont="1" applyAlignment="1" applyProtection="1">
      <alignment horizontal="left"/>
      <protection locked="0"/>
    </xf>
    <xf numFmtId="0" fontId="18" fillId="0" borderId="0" xfId="0" applyFont="1" applyAlignment="1" applyProtection="1">
      <alignment horizontal="left" indent="1"/>
      <protection locked="0"/>
    </xf>
    <xf numFmtId="164" fontId="13" fillId="0" borderId="0" xfId="2" applyFont="1" applyAlignment="1" applyProtection="1">
      <alignment vertical="center"/>
      <protection locked="0"/>
    </xf>
    <xf numFmtId="0" fontId="16" fillId="0" borderId="0" xfId="0" applyFont="1" applyAlignment="1" applyProtection="1">
      <alignment horizontal="left"/>
      <protection locked="0"/>
    </xf>
    <xf numFmtId="164" fontId="17" fillId="0" borderId="0" xfId="2" applyFont="1" applyAlignment="1" applyProtection="1">
      <alignment vertical="center"/>
      <protection locked="0"/>
    </xf>
    <xf numFmtId="164" fontId="16" fillId="0" borderId="0" xfId="2" applyFont="1" applyAlignment="1" applyProtection="1">
      <alignment horizontal="left" indent="1"/>
      <protection locked="0"/>
    </xf>
    <xf numFmtId="41" fontId="16" fillId="0" borderId="0" xfId="2" quotePrefix="1" applyNumberFormat="1" applyFont="1" applyAlignment="1" applyProtection="1">
      <alignment horizontal="right"/>
      <protection locked="0"/>
    </xf>
    <xf numFmtId="0" fontId="13" fillId="0" borderId="0" xfId="0" applyFont="1" applyAlignment="1" applyProtection="1">
      <alignment horizontal="left" indent="1"/>
      <protection locked="0"/>
    </xf>
    <xf numFmtId="0" fontId="13" fillId="0" borderId="0" xfId="1" applyNumberFormat="1" applyFont="1" applyFill="1" applyBorder="1" applyAlignment="1" applyProtection="1">
      <protection locked="0"/>
    </xf>
    <xf numFmtId="41" fontId="13" fillId="0" borderId="0" xfId="2" quotePrefix="1" applyNumberFormat="1" applyFont="1" applyProtection="1">
      <protection locked="0"/>
    </xf>
    <xf numFmtId="164" fontId="13" fillId="0" borderId="0" xfId="2" applyFont="1" applyAlignment="1" applyProtection="1">
      <alignment horizontal="left" indent="1"/>
      <protection locked="0"/>
    </xf>
    <xf numFmtId="41" fontId="21" fillId="0" borderId="3" xfId="0" applyNumberFormat="1" applyFont="1" applyBorder="1" applyProtection="1">
      <protection locked="0"/>
    </xf>
    <xf numFmtId="41" fontId="13" fillId="0" borderId="3" xfId="2" quotePrefix="1" applyNumberFormat="1" applyFont="1" applyBorder="1" applyProtection="1">
      <protection locked="0"/>
    </xf>
    <xf numFmtId="0" fontId="16" fillId="0" borderId="0" xfId="0" applyFont="1" applyAlignment="1" applyProtection="1">
      <alignment horizontal="left" indent="1"/>
      <protection locked="0"/>
    </xf>
    <xf numFmtId="41" fontId="16" fillId="0" borderId="0" xfId="2" quotePrefix="1" applyNumberFormat="1" applyFont="1" applyProtection="1">
      <protection locked="0"/>
    </xf>
    <xf numFmtId="0" fontId="16" fillId="0" borderId="0" xfId="0" applyFont="1" applyProtection="1">
      <protection locked="0"/>
    </xf>
    <xf numFmtId="41" fontId="16" fillId="0" borderId="1" xfId="4" quotePrefix="1" applyNumberFormat="1" applyFont="1" applyFill="1" applyBorder="1" applyAlignment="1" applyProtection="1">
      <alignment horizontal="right"/>
    </xf>
    <xf numFmtId="41" fontId="16" fillId="0" borderId="0" xfId="4" quotePrefix="1" applyNumberFormat="1" applyFont="1" applyFill="1" applyBorder="1" applyAlignment="1" applyProtection="1">
      <alignment horizontal="right"/>
    </xf>
    <xf numFmtId="41" fontId="16" fillId="0" borderId="5" xfId="4" quotePrefix="1" applyNumberFormat="1" applyFont="1" applyFill="1" applyBorder="1" applyAlignment="1" applyProtection="1">
      <alignment horizontal="right"/>
    </xf>
    <xf numFmtId="41" fontId="16" fillId="0" borderId="5" xfId="1" applyNumberFormat="1" applyFont="1" applyFill="1" applyBorder="1" applyAlignment="1" applyProtection="1">
      <alignment horizontal="right"/>
    </xf>
    <xf numFmtId="49" fontId="16" fillId="0" borderId="0" xfId="2" applyNumberFormat="1" applyFont="1" applyAlignment="1" applyProtection="1">
      <alignment vertical="center"/>
      <protection locked="0"/>
    </xf>
    <xf numFmtId="164" fontId="31" fillId="0" borderId="0" xfId="2" applyFont="1" applyAlignment="1" applyProtection="1">
      <alignment horizontal="center" vertical="center"/>
      <protection locked="0"/>
    </xf>
    <xf numFmtId="41" fontId="31" fillId="0" borderId="0" xfId="2" applyNumberFormat="1" applyFont="1" applyAlignment="1" applyProtection="1">
      <alignment vertical="center"/>
      <protection locked="0"/>
    </xf>
    <xf numFmtId="164" fontId="31" fillId="0" borderId="0" xfId="2" applyFont="1" applyAlignment="1" applyProtection="1">
      <alignment vertical="center"/>
      <protection locked="0"/>
    </xf>
    <xf numFmtId="41" fontId="31" fillId="0" borderId="0" xfId="4" applyNumberFormat="1" applyFont="1" applyFill="1" applyAlignment="1" applyProtection="1">
      <alignment vertical="center"/>
      <protection locked="0"/>
    </xf>
    <xf numFmtId="15" fontId="30" fillId="0" borderId="0" xfId="2" applyNumberFormat="1" applyFont="1" applyAlignment="1" applyProtection="1">
      <alignment vertical="center"/>
      <protection locked="0"/>
    </xf>
    <xf numFmtId="165" fontId="31" fillId="0" borderId="0" xfId="1" applyNumberFormat="1" applyFont="1" applyFill="1" applyAlignment="1" applyProtection="1">
      <alignment vertical="center"/>
      <protection locked="0"/>
    </xf>
    <xf numFmtId="164" fontId="30" fillId="0" borderId="0" xfId="2" applyFont="1" applyProtection="1">
      <protection locked="0"/>
    </xf>
    <xf numFmtId="164" fontId="20" fillId="0" borderId="0" xfId="2" applyFont="1" applyProtection="1">
      <protection locked="0"/>
    </xf>
    <xf numFmtId="164" fontId="16" fillId="0" borderId="0" xfId="2" applyFont="1" applyAlignment="1" applyProtection="1">
      <alignment vertical="center"/>
      <protection locked="0"/>
    </xf>
    <xf numFmtId="49" fontId="31" fillId="0" borderId="0" xfId="2" applyNumberFormat="1" applyFont="1" applyAlignment="1" applyProtection="1">
      <alignment vertical="center"/>
      <protection locked="0"/>
    </xf>
    <xf numFmtId="164" fontId="30" fillId="0" borderId="0" xfId="2" applyFont="1" applyAlignment="1" applyProtection="1">
      <alignment vertical="center"/>
      <protection locked="0"/>
    </xf>
    <xf numFmtId="164" fontId="30" fillId="0" borderId="0" xfId="2" applyFont="1" applyAlignment="1" applyProtection="1">
      <alignment horizontal="center" vertical="center"/>
      <protection locked="0"/>
    </xf>
    <xf numFmtId="41" fontId="30" fillId="0" borderId="0" xfId="2" applyNumberFormat="1" applyFont="1" applyAlignment="1" applyProtection="1">
      <alignment vertical="center"/>
      <protection locked="0"/>
    </xf>
    <xf numFmtId="41" fontId="13" fillId="0" borderId="4" xfId="2" applyNumberFormat="1" applyFont="1" applyBorder="1" applyAlignment="1" applyProtection="1">
      <alignment horizontal="center"/>
      <protection locked="0"/>
    </xf>
    <xf numFmtId="41" fontId="30" fillId="0" borderId="0" xfId="2" applyNumberFormat="1" applyFont="1" applyAlignment="1" applyProtection="1">
      <alignment horizontal="center" vertical="center"/>
      <protection locked="0"/>
    </xf>
    <xf numFmtId="164" fontId="13" fillId="0" borderId="0" xfId="2" applyFont="1" applyAlignment="1" applyProtection="1">
      <alignment horizontal="center" vertical="center"/>
      <protection locked="0"/>
    </xf>
    <xf numFmtId="165" fontId="13" fillId="0" borderId="0" xfId="1" applyNumberFormat="1" applyFont="1" applyFill="1" applyBorder="1" applyAlignment="1" applyProtection="1">
      <alignment horizontal="center"/>
      <protection locked="0"/>
    </xf>
    <xf numFmtId="165" fontId="16" fillId="0" borderId="0" xfId="1" applyNumberFormat="1" applyFont="1" applyFill="1" applyAlignment="1" applyProtection="1">
      <protection locked="0"/>
    </xf>
    <xf numFmtId="41" fontId="13" fillId="0" borderId="0" xfId="4" applyNumberFormat="1" applyFont="1" applyFill="1" applyBorder="1" applyAlignment="1" applyProtection="1">
      <alignment horizontal="center"/>
      <protection locked="0"/>
    </xf>
    <xf numFmtId="164" fontId="31" fillId="0" borderId="0" xfId="2" applyFont="1" applyProtection="1">
      <protection locked="0"/>
    </xf>
    <xf numFmtId="164" fontId="17" fillId="0" borderId="0" xfId="2" applyFont="1" applyAlignment="1" applyProtection="1">
      <alignment horizontal="center" vertical="center"/>
      <protection locked="0"/>
    </xf>
    <xf numFmtId="41" fontId="13" fillId="0" borderId="0" xfId="48" applyNumberFormat="1" applyFont="1" applyAlignment="1" applyProtection="1">
      <alignment horizontal="center"/>
      <protection locked="0"/>
    </xf>
    <xf numFmtId="41" fontId="13" fillId="0" borderId="0" xfId="49" applyNumberFormat="1" applyFont="1" applyAlignment="1" applyProtection="1">
      <alignment horizontal="center"/>
      <protection locked="0"/>
    </xf>
    <xf numFmtId="164" fontId="32" fillId="0" borderId="0" xfId="2" applyFont="1" applyAlignment="1" applyProtection="1">
      <alignment horizontal="center" vertical="center"/>
      <protection locked="0"/>
    </xf>
    <xf numFmtId="49" fontId="16" fillId="0" borderId="0" xfId="0" applyNumberFormat="1" applyFont="1" applyProtection="1">
      <protection locked="0"/>
    </xf>
    <xf numFmtId="41" fontId="17" fillId="0" borderId="0" xfId="2" applyNumberFormat="1" applyFont="1" applyAlignment="1" applyProtection="1">
      <alignment horizontal="center" vertical="center"/>
      <protection locked="0"/>
    </xf>
    <xf numFmtId="165" fontId="17" fillId="0" borderId="0" xfId="1" applyNumberFormat="1" applyFont="1" applyFill="1" applyBorder="1" applyAlignment="1" applyProtection="1">
      <alignment horizontal="center" vertical="center"/>
      <protection locked="0"/>
    </xf>
    <xf numFmtId="164" fontId="32" fillId="0" borderId="0" xfId="2" applyFont="1" applyAlignment="1" applyProtection="1">
      <alignment horizontal="center"/>
      <protection locked="0"/>
    </xf>
    <xf numFmtId="41" fontId="16" fillId="0" borderId="0" xfId="2" applyNumberFormat="1" applyFont="1" applyProtection="1">
      <protection locked="0"/>
    </xf>
    <xf numFmtId="165" fontId="16" fillId="0" borderId="0" xfId="1" applyNumberFormat="1" applyFont="1" applyFill="1" applyBorder="1" applyAlignment="1" applyProtection="1">
      <protection locked="0"/>
    </xf>
    <xf numFmtId="165" fontId="13" fillId="0" borderId="0" xfId="1" applyNumberFormat="1" applyFont="1" applyFill="1" applyAlignment="1" applyProtection="1">
      <alignment horizontal="right"/>
      <protection locked="0"/>
    </xf>
    <xf numFmtId="41" fontId="13" fillId="0" borderId="4" xfId="2" applyNumberFormat="1" applyFont="1" applyBorder="1" applyProtection="1">
      <protection locked="0"/>
    </xf>
    <xf numFmtId="41" fontId="30" fillId="0" borderId="0" xfId="2" applyNumberFormat="1" applyFont="1" applyProtection="1">
      <protection locked="0"/>
    </xf>
    <xf numFmtId="41" fontId="16" fillId="0" borderId="0" xfId="4" applyNumberFormat="1" applyFont="1" applyFill="1" applyBorder="1" applyAlignment="1" applyProtection="1">
      <protection locked="0"/>
    </xf>
    <xf numFmtId="0" fontId="16" fillId="0" borderId="0" xfId="50" applyFont="1" applyAlignment="1" applyProtection="1">
      <alignment horizontal="left"/>
      <protection locked="0"/>
    </xf>
    <xf numFmtId="0" fontId="13" fillId="0" borderId="0" xfId="0" applyFont="1" applyAlignment="1" applyProtection="1">
      <alignment horizontal="left"/>
      <protection locked="0"/>
    </xf>
    <xf numFmtId="43" fontId="13" fillId="0" borderId="0" xfId="1" applyFont="1" applyFill="1" applyAlignment="1" applyProtection="1">
      <alignment horizontal="center"/>
      <protection locked="0"/>
    </xf>
    <xf numFmtId="0" fontId="16" fillId="0" borderId="0" xfId="51" applyFont="1" applyAlignment="1" applyProtection="1">
      <alignment horizontal="left"/>
      <protection locked="0"/>
    </xf>
    <xf numFmtId="41" fontId="16" fillId="0" borderId="0" xfId="4" applyNumberFormat="1" applyFont="1" applyFill="1" applyBorder="1" applyAlignment="1" applyProtection="1">
      <alignment horizontal="right"/>
      <protection locked="0"/>
    </xf>
    <xf numFmtId="0" fontId="16" fillId="0" borderId="0" xfId="52" applyFont="1" applyProtection="1">
      <protection locked="0"/>
    </xf>
    <xf numFmtId="165" fontId="16" fillId="0" borderId="0" xfId="4" applyNumberFormat="1" applyFont="1" applyFill="1" applyAlignment="1" applyProtection="1">
      <protection locked="0"/>
    </xf>
    <xf numFmtId="41" fontId="30" fillId="0" borderId="0" xfId="4" applyNumberFormat="1" applyFont="1" applyFill="1" applyAlignment="1" applyProtection="1">
      <protection locked="0"/>
    </xf>
    <xf numFmtId="41" fontId="16" fillId="0" borderId="1" xfId="4" applyNumberFormat="1" applyFont="1" applyFill="1" applyBorder="1" applyAlignment="1" applyProtection="1"/>
    <xf numFmtId="41" fontId="16" fillId="0" borderId="1" xfId="4" applyNumberFormat="1" applyFont="1" applyFill="1" applyBorder="1" applyAlignment="1" applyProtection="1">
      <alignment horizontal="right"/>
    </xf>
    <xf numFmtId="41" fontId="21" fillId="0" borderId="0" xfId="1" applyNumberFormat="1" applyFont="1" applyFill="1" applyBorder="1" applyAlignment="1" applyProtection="1">
      <protection locked="0"/>
    </xf>
    <xf numFmtId="41" fontId="13" fillId="0" borderId="0" xfId="4" applyNumberFormat="1" applyFont="1" applyFill="1" applyBorder="1" applyAlignment="1" applyProtection="1"/>
    <xf numFmtId="41" fontId="13" fillId="0" borderId="4" xfId="4" applyNumberFormat="1" applyFont="1" applyFill="1" applyBorder="1" applyAlignment="1" applyProtection="1"/>
    <xf numFmtId="0" fontId="19" fillId="0" borderId="0" xfId="47" applyFont="1" applyAlignment="1" applyProtection="1">
      <alignment horizontal="left"/>
      <protection locked="0"/>
    </xf>
    <xf numFmtId="49" fontId="16" fillId="0" borderId="0" xfId="2" applyNumberFormat="1" applyFont="1" applyAlignment="1" applyProtection="1">
      <alignment horizontal="left"/>
      <protection locked="0"/>
    </xf>
    <xf numFmtId="41" fontId="16" fillId="0" borderId="0" xfId="4" applyNumberFormat="1" applyFont="1" applyFill="1" applyProtection="1">
      <protection locked="0"/>
    </xf>
    <xf numFmtId="41" fontId="16" fillId="0" borderId="0" xfId="2" applyNumberFormat="1" applyFont="1" applyAlignment="1" applyProtection="1">
      <alignment horizontal="center"/>
      <protection locked="0"/>
    </xf>
    <xf numFmtId="41" fontId="13" fillId="0" borderId="0" xfId="4" applyNumberFormat="1" applyFont="1" applyFill="1" applyProtection="1">
      <protection locked="0"/>
    </xf>
    <xf numFmtId="41" fontId="13" fillId="0" borderId="0" xfId="2" applyNumberFormat="1" applyFont="1" applyAlignment="1" applyProtection="1">
      <alignment horizontal="center" vertical="top"/>
      <protection locked="0"/>
    </xf>
    <xf numFmtId="41" fontId="13" fillId="0" borderId="0" xfId="4" applyNumberFormat="1" applyFont="1" applyFill="1" applyBorder="1" applyProtection="1">
      <protection locked="0"/>
    </xf>
    <xf numFmtId="41" fontId="13" fillId="0" borderId="0" xfId="4" applyNumberFormat="1" applyFont="1" applyFill="1" applyBorder="1" applyAlignment="1" applyProtection="1">
      <alignment horizontal="right"/>
      <protection locked="0"/>
    </xf>
    <xf numFmtId="41" fontId="16" fillId="0" borderId="0" xfId="4" applyNumberFormat="1" applyFont="1" applyFill="1" applyBorder="1" applyProtection="1">
      <protection locked="0"/>
    </xf>
    <xf numFmtId="41" fontId="13" fillId="0" borderId="0" xfId="4" applyNumberFormat="1" applyFont="1" applyFill="1" applyBorder="1" applyAlignment="1" applyProtection="1">
      <alignment horizontal="right"/>
    </xf>
    <xf numFmtId="41" fontId="13" fillId="0" borderId="4" xfId="4" applyNumberFormat="1" applyFont="1" applyFill="1" applyBorder="1" applyAlignment="1" applyProtection="1">
      <alignment horizontal="right"/>
    </xf>
    <xf numFmtId="41" fontId="16" fillId="0" borderId="2" xfId="4" applyNumberFormat="1" applyFont="1" applyFill="1" applyBorder="1" applyProtection="1"/>
    <xf numFmtId="49" fontId="19" fillId="0" borderId="0" xfId="2" applyNumberFormat="1" applyFont="1" applyAlignment="1" applyProtection="1">
      <alignment horizontal="left"/>
      <protection locked="0"/>
    </xf>
    <xf numFmtId="41" fontId="21" fillId="0" borderId="0" xfId="1" applyNumberFormat="1" applyFont="1" applyFill="1" applyProtection="1">
      <protection locked="0"/>
    </xf>
    <xf numFmtId="0" fontId="23" fillId="0" borderId="0" xfId="0" applyFont="1" applyProtection="1">
      <protection locked="0"/>
    </xf>
    <xf numFmtId="0" fontId="27" fillId="0" borderId="0" xfId="0" applyFont="1" applyProtection="1">
      <protection locked="0"/>
    </xf>
    <xf numFmtId="0" fontId="16" fillId="0" borderId="0" xfId="47" applyFont="1" applyAlignment="1" applyProtection="1">
      <alignment horizontal="left"/>
      <protection locked="0"/>
    </xf>
    <xf numFmtId="41" fontId="13" fillId="0" borderId="0" xfId="2" quotePrefix="1" applyNumberFormat="1" applyFont="1" applyAlignment="1" applyProtection="1">
      <alignment horizontal="center"/>
      <protection locked="0"/>
    </xf>
    <xf numFmtId="0" fontId="24" fillId="0" borderId="0" xfId="0" applyFont="1" applyProtection="1">
      <protection locked="0"/>
    </xf>
    <xf numFmtId="0" fontId="25" fillId="0" borderId="0" xfId="0" applyFont="1" applyAlignment="1" applyProtection="1">
      <alignment horizontal="center"/>
      <protection locked="0"/>
    </xf>
    <xf numFmtId="0" fontId="25" fillId="0" borderId="0" xfId="0" applyFont="1" applyAlignment="1" applyProtection="1">
      <alignment horizontal="left" indent="1"/>
      <protection locked="0"/>
    </xf>
    <xf numFmtId="0" fontId="25" fillId="0" borderId="0" xfId="0" quotePrefix="1" applyFont="1" applyAlignment="1" applyProtection="1">
      <alignment horizontal="center"/>
      <protection locked="0"/>
    </xf>
    <xf numFmtId="0" fontId="13" fillId="0" borderId="0" xfId="65" applyFont="1" applyAlignment="1" applyProtection="1">
      <alignment wrapText="1"/>
      <protection locked="0"/>
    </xf>
    <xf numFmtId="41" fontId="21" fillId="0" borderId="0" xfId="1" applyNumberFormat="1" applyFont="1" applyFill="1" applyBorder="1" applyProtection="1">
      <protection locked="0"/>
    </xf>
    <xf numFmtId="41" fontId="21" fillId="0" borderId="4" xfId="1" applyNumberFormat="1" applyFont="1" applyFill="1" applyBorder="1" applyProtection="1">
      <protection locked="0"/>
    </xf>
    <xf numFmtId="0" fontId="17" fillId="0" borderId="0" xfId="66" applyFont="1" applyAlignment="1" applyProtection="1">
      <alignment wrapText="1"/>
      <protection locked="0"/>
    </xf>
    <xf numFmtId="0" fontId="13" fillId="0" borderId="0" xfId="53" applyFont="1" applyAlignment="1" applyProtection="1">
      <alignment wrapText="1"/>
      <protection locked="0"/>
    </xf>
    <xf numFmtId="0" fontId="13" fillId="0" borderId="0" xfId="67" applyFont="1" applyAlignment="1" applyProtection="1">
      <alignment wrapText="1"/>
      <protection locked="0"/>
    </xf>
    <xf numFmtId="41" fontId="21" fillId="0" borderId="0" xfId="1" applyNumberFormat="1" applyFont="1" applyFill="1" applyBorder="1" applyAlignment="1" applyProtection="1">
      <alignment horizontal="right"/>
      <protection locked="0"/>
    </xf>
    <xf numFmtId="0" fontId="24" fillId="0" borderId="0" xfId="0" applyFont="1" applyAlignment="1" applyProtection="1">
      <alignment horizontal="center"/>
      <protection locked="0"/>
    </xf>
    <xf numFmtId="41" fontId="27" fillId="0" borderId="0" xfId="1" applyNumberFormat="1" applyFont="1" applyFill="1" applyBorder="1" applyProtection="1">
      <protection locked="0"/>
    </xf>
    <xf numFmtId="0" fontId="16" fillId="0" borderId="0" xfId="57" applyFont="1" applyProtection="1">
      <protection locked="0"/>
    </xf>
    <xf numFmtId="0" fontId="18" fillId="0" borderId="0" xfId="55" applyFont="1" applyAlignment="1" applyProtection="1">
      <alignment wrapText="1"/>
      <protection locked="0"/>
    </xf>
    <xf numFmtId="41" fontId="21" fillId="0" borderId="0" xfId="1" applyNumberFormat="1" applyFont="1" applyFill="1" applyAlignment="1" applyProtection="1">
      <alignment horizontal="right"/>
      <protection locked="0"/>
    </xf>
    <xf numFmtId="41" fontId="27" fillId="0" borderId="0" xfId="1" applyNumberFormat="1" applyFont="1" applyFill="1" applyProtection="1">
      <protection locked="0"/>
    </xf>
    <xf numFmtId="0" fontId="21" fillId="0" borderId="0" xfId="0" applyFont="1" applyAlignment="1" applyProtection="1">
      <alignment horizontal="left" indent="1"/>
      <protection locked="0"/>
    </xf>
    <xf numFmtId="0" fontId="13" fillId="0" borderId="0" xfId="61" applyFont="1" applyProtection="1">
      <protection locked="0"/>
    </xf>
    <xf numFmtId="0" fontId="13" fillId="0" borderId="0" xfId="61" applyFont="1" applyAlignment="1" applyProtection="1">
      <alignment horizontal="left" indent="1"/>
      <protection locked="0"/>
    </xf>
    <xf numFmtId="0" fontId="13" fillId="0" borderId="0" xfId="62" applyFont="1" applyProtection="1">
      <protection locked="0"/>
    </xf>
    <xf numFmtId="0" fontId="16" fillId="0" borderId="0" xfId="63" applyFont="1" applyProtection="1">
      <protection locked="0"/>
    </xf>
    <xf numFmtId="41" fontId="21" fillId="0" borderId="0" xfId="1" applyNumberFormat="1" applyFont="1" applyFill="1" applyProtection="1"/>
    <xf numFmtId="41" fontId="21" fillId="0" borderId="3" xfId="1" applyNumberFormat="1" applyFont="1" applyFill="1" applyBorder="1" applyProtection="1"/>
    <xf numFmtId="41" fontId="27" fillId="0" borderId="1" xfId="1" applyNumberFormat="1" applyFont="1" applyFill="1" applyBorder="1" applyProtection="1"/>
    <xf numFmtId="41" fontId="27" fillId="0" borderId="0" xfId="1" applyNumberFormat="1" applyFont="1" applyFill="1" applyProtection="1"/>
    <xf numFmtId="41" fontId="27" fillId="0" borderId="5" xfId="1" applyNumberFormat="1" applyFont="1" applyFill="1" applyBorder="1" applyProtection="1"/>
    <xf numFmtId="169" fontId="16" fillId="0" borderId="2" xfId="1" quotePrefix="1" applyNumberFormat="1" applyFont="1" applyFill="1" applyBorder="1" applyAlignment="1" applyProtection="1">
      <alignment horizontal="right"/>
    </xf>
    <xf numFmtId="41" fontId="27" fillId="0" borderId="0" xfId="0" applyNumberFormat="1" applyFont="1"/>
    <xf numFmtId="41" fontId="13" fillId="0" borderId="0" xfId="2" applyNumberFormat="1" applyFont="1" applyAlignment="1">
      <alignment horizontal="right"/>
    </xf>
    <xf numFmtId="41" fontId="16" fillId="0" borderId="4" xfId="2" quotePrefix="1" applyNumberFormat="1" applyFont="1" applyBorder="1" applyAlignment="1">
      <alignment horizontal="right"/>
    </xf>
    <xf numFmtId="41" fontId="27" fillId="0" borderId="4" xfId="0" applyNumberFormat="1" applyFont="1" applyBorder="1"/>
    <xf numFmtId="41" fontId="16" fillId="0" borderId="4" xfId="2" quotePrefix="1" applyNumberFormat="1" applyFont="1" applyBorder="1"/>
    <xf numFmtId="41" fontId="21" fillId="0" borderId="0" xfId="0" applyNumberFormat="1" applyFont="1"/>
    <xf numFmtId="41" fontId="21" fillId="0" borderId="0" xfId="1" applyNumberFormat="1" applyFont="1" applyFill="1" applyAlignment="1" applyProtection="1"/>
    <xf numFmtId="167" fontId="16" fillId="0" borderId="2" xfId="1" quotePrefix="1" applyNumberFormat="1" applyFont="1" applyFill="1" applyBorder="1" applyAlignment="1">
      <alignment horizontal="right"/>
    </xf>
    <xf numFmtId="0" fontId="13" fillId="0" borderId="0" xfId="34" applyFont="1" applyProtection="1">
      <protection locked="0"/>
    </xf>
    <xf numFmtId="41" fontId="13" fillId="0" borderId="4" xfId="1" quotePrefix="1" applyNumberFormat="1" applyFont="1" applyFill="1" applyBorder="1" applyAlignment="1" applyProtection="1">
      <alignment horizontal="center"/>
      <protection locked="0"/>
    </xf>
    <xf numFmtId="41" fontId="21" fillId="0" borderId="4" xfId="0" applyNumberFormat="1" applyFont="1" applyBorder="1"/>
    <xf numFmtId="41" fontId="16" fillId="0" borderId="1" xfId="4" applyNumberFormat="1" applyFont="1" applyFill="1" applyBorder="1" applyAlignment="1" applyProtection="1">
      <protection locked="0"/>
    </xf>
    <xf numFmtId="41" fontId="16" fillId="0" borderId="2" xfId="1" applyNumberFormat="1" applyFont="1" applyFill="1" applyBorder="1" applyAlignment="1" applyProtection="1">
      <alignment horizontal="right"/>
      <protection locked="0"/>
    </xf>
    <xf numFmtId="41" fontId="16" fillId="0" borderId="2" xfId="4" applyNumberFormat="1" applyFont="1" applyFill="1" applyBorder="1" applyProtection="1">
      <protection locked="0"/>
    </xf>
    <xf numFmtId="0" fontId="13" fillId="0" borderId="0" xfId="65" applyFont="1" applyProtection="1">
      <protection locked="0"/>
    </xf>
    <xf numFmtId="0" fontId="16" fillId="0" borderId="0" xfId="54" applyFont="1" applyProtection="1">
      <protection locked="0"/>
    </xf>
    <xf numFmtId="0" fontId="16" fillId="0" borderId="0" xfId="61" applyFont="1" applyProtection="1">
      <protection locked="0"/>
    </xf>
    <xf numFmtId="165" fontId="16" fillId="0" borderId="0" xfId="2" applyNumberFormat="1" applyFont="1" applyProtection="1">
      <protection locked="0"/>
    </xf>
    <xf numFmtId="0" fontId="13" fillId="0" borderId="0" xfId="0" applyFont="1" applyAlignment="1" applyProtection="1">
      <alignment wrapText="1"/>
      <protection locked="0"/>
    </xf>
    <xf numFmtId="0" fontId="13" fillId="0" borderId="0" xfId="67" applyFont="1" applyProtection="1">
      <protection locked="0"/>
    </xf>
    <xf numFmtId="0" fontId="13" fillId="0" borderId="0" xfId="55" applyFont="1" applyAlignment="1" applyProtection="1">
      <alignment wrapText="1"/>
      <protection locked="0"/>
    </xf>
    <xf numFmtId="0" fontId="18" fillId="0" borderId="0" xfId="58" applyFont="1" applyAlignment="1" applyProtection="1">
      <alignment wrapText="1"/>
      <protection locked="0"/>
    </xf>
    <xf numFmtId="0" fontId="13" fillId="0" borderId="0" xfId="59" applyFont="1" applyAlignment="1" applyProtection="1">
      <alignment wrapText="1"/>
      <protection locked="0"/>
    </xf>
    <xf numFmtId="0" fontId="16" fillId="0" borderId="0" xfId="60" applyFont="1" applyProtection="1">
      <protection locked="0"/>
    </xf>
    <xf numFmtId="0" fontId="18" fillId="0" borderId="0" xfId="22" applyFont="1" applyProtection="1">
      <protection locked="0"/>
    </xf>
    <xf numFmtId="0" fontId="13" fillId="0" borderId="0" xfId="23" applyFont="1" applyProtection="1">
      <protection locked="0"/>
    </xf>
    <xf numFmtId="164" fontId="5" fillId="0" borderId="0" xfId="2" applyFont="1" applyAlignment="1">
      <alignment horizontal="center" vertical="center" wrapText="1"/>
    </xf>
    <xf numFmtId="164" fontId="6" fillId="0" borderId="0" xfId="2" applyFont="1" applyAlignment="1">
      <alignment horizontal="center" vertical="center"/>
    </xf>
    <xf numFmtId="37" fontId="6" fillId="0" borderId="0" xfId="2" applyNumberFormat="1" applyFont="1" applyAlignment="1">
      <alignment horizontal="center" vertical="center"/>
    </xf>
    <xf numFmtId="37" fontId="3" fillId="0" borderId="0" xfId="2" applyNumberFormat="1" applyAlignment="1">
      <alignment horizontal="center" vertical="center"/>
    </xf>
    <xf numFmtId="164" fontId="17" fillId="0" borderId="0" xfId="2" applyFont="1" applyAlignment="1" applyProtection="1">
      <alignment horizontal="center" wrapText="1"/>
      <protection locked="0"/>
    </xf>
    <xf numFmtId="0" fontId="16" fillId="0" borderId="0" xfId="0" applyFont="1" applyAlignment="1" applyProtection="1">
      <alignment horizontal="center"/>
      <protection locked="0"/>
    </xf>
    <xf numFmtId="0" fontId="16" fillId="0" borderId="0" xfId="0" applyFont="1" applyAlignment="1" applyProtection="1">
      <alignment horizontal="center" wrapText="1"/>
      <protection locked="0"/>
    </xf>
    <xf numFmtId="0" fontId="17" fillId="0" borderId="0" xfId="0" applyFont="1" applyAlignment="1" applyProtection="1">
      <alignment horizontal="center"/>
      <protection locked="0"/>
    </xf>
    <xf numFmtId="41" fontId="13" fillId="0" borderId="0" xfId="2" applyNumberFormat="1" applyFont="1" applyAlignment="1" applyProtection="1">
      <alignment horizontal="center"/>
      <protection locked="0"/>
    </xf>
    <xf numFmtId="16" fontId="13" fillId="0" borderId="0" xfId="2" quotePrefix="1" applyNumberFormat="1" applyFont="1" applyAlignment="1" applyProtection="1">
      <alignment horizontal="center"/>
      <protection locked="0"/>
    </xf>
    <xf numFmtId="164" fontId="16" fillId="0" borderId="0" xfId="2" applyFont="1" applyAlignment="1" applyProtection="1">
      <alignment horizontal="center"/>
      <protection locked="0"/>
    </xf>
    <xf numFmtId="41" fontId="13" fillId="0" borderId="4" xfId="2" applyNumberFormat="1" applyFont="1" applyBorder="1" applyAlignment="1" applyProtection="1">
      <alignment horizontal="center"/>
      <protection locked="0"/>
    </xf>
    <xf numFmtId="41" fontId="13" fillId="0" borderId="4" xfId="2" applyNumberFormat="1" applyFont="1" applyBorder="1" applyAlignment="1" applyProtection="1">
      <alignment horizontal="center" wrapText="1"/>
      <protection locked="0"/>
    </xf>
    <xf numFmtId="164" fontId="17" fillId="0" borderId="0" xfId="2" applyFont="1" applyAlignment="1" applyProtection="1">
      <alignment horizontal="center" vertical="center"/>
      <protection locked="0"/>
    </xf>
    <xf numFmtId="41" fontId="17" fillId="0" borderId="0" xfId="2" applyNumberFormat="1" applyFont="1" applyAlignment="1">
      <alignment horizontal="center"/>
    </xf>
    <xf numFmtId="41" fontId="16" fillId="0" borderId="0" xfId="2" applyNumberFormat="1" applyFont="1" applyAlignment="1">
      <alignment horizontal="center"/>
    </xf>
    <xf numFmtId="41" fontId="13" fillId="0" borderId="4" xfId="2" applyNumberFormat="1" applyFont="1" applyBorder="1" applyAlignment="1">
      <alignment horizontal="center"/>
    </xf>
    <xf numFmtId="41" fontId="16" fillId="0" borderId="0" xfId="2" applyNumberFormat="1" applyFont="1" applyAlignment="1" applyProtection="1">
      <alignment horizontal="center"/>
      <protection locked="0"/>
    </xf>
    <xf numFmtId="41" fontId="17" fillId="0" borderId="0" xfId="2" applyNumberFormat="1" applyFont="1" applyAlignment="1" applyProtection="1">
      <alignment horizontal="center"/>
      <protection locked="0"/>
    </xf>
    <xf numFmtId="41" fontId="25" fillId="0" borderId="0" xfId="1" applyNumberFormat="1" applyFont="1" applyFill="1" applyAlignment="1" applyProtection="1">
      <alignment horizontal="center"/>
      <protection locked="0"/>
    </xf>
  </cellXfs>
  <cellStyles count="69">
    <cellStyle name="Comma" xfId="1" builtinId="3"/>
    <cellStyle name="Comma 10 2" xfId="7"/>
    <cellStyle name="Comma 2" xfId="4"/>
    <cellStyle name="Comma 2 2" xfId="17"/>
    <cellStyle name="Comma 2 3" xfId="19"/>
    <cellStyle name="Comma 28" xfId="10"/>
    <cellStyle name="Comma 3" xfId="11"/>
    <cellStyle name="Comma 3 2" xfId="18"/>
    <cellStyle name="Comma 4" xfId="15"/>
    <cellStyle name="Comma 6" xfId="12"/>
    <cellStyle name="Normal" xfId="0" builtinId="0"/>
    <cellStyle name="Normal 2" xfId="13"/>
    <cellStyle name="Normal 21 4" xfId="5"/>
    <cellStyle name="Normal 218" xfId="28"/>
    <cellStyle name="Normal 225" xfId="22"/>
    <cellStyle name="Normal 227" xfId="23"/>
    <cellStyle name="Normal 229" xfId="24"/>
    <cellStyle name="Normal 230" xfId="25"/>
    <cellStyle name="Normal 231" xfId="26"/>
    <cellStyle name="Normal 232" xfId="27"/>
    <cellStyle name="Normal 233" xfId="29"/>
    <cellStyle name="Normal 234" xfId="30"/>
    <cellStyle name="Normal 236" xfId="31"/>
    <cellStyle name="Normal 237" xfId="32"/>
    <cellStyle name="Normal 238" xfId="33"/>
    <cellStyle name="Normal 239" xfId="34"/>
    <cellStyle name="Normal 240" xfId="35"/>
    <cellStyle name="Normal 241" xfId="36"/>
    <cellStyle name="Normal 242" xfId="37"/>
    <cellStyle name="Normal 243" xfId="38"/>
    <cellStyle name="Normal 244" xfId="39"/>
    <cellStyle name="Normal 245" xfId="40"/>
    <cellStyle name="Normal 246" xfId="41"/>
    <cellStyle name="Normal 247" xfId="42"/>
    <cellStyle name="Normal 248" xfId="43"/>
    <cellStyle name="Normal 249" xfId="44"/>
    <cellStyle name="Normal 251" xfId="45"/>
    <cellStyle name="Normal 252" xfId="46"/>
    <cellStyle name="Normal 253" xfId="47"/>
    <cellStyle name="Normal 256" xfId="50"/>
    <cellStyle name="Normal 257" xfId="51"/>
    <cellStyle name="Normal 258" xfId="52"/>
    <cellStyle name="Normal 260" xfId="48"/>
    <cellStyle name="Normal 261" xfId="49"/>
    <cellStyle name="Normal 262" xfId="65"/>
    <cellStyle name="Normal 263" xfId="66"/>
    <cellStyle name="Normal 264" xfId="53"/>
    <cellStyle name="Normal 265" xfId="6"/>
    <cellStyle name="Normal 265 2" xfId="67"/>
    <cellStyle name="Normal 266" xfId="54"/>
    <cellStyle name="Normal 267" xfId="55"/>
    <cellStyle name="Normal 270" xfId="56"/>
    <cellStyle name="Normal 271" xfId="57"/>
    <cellStyle name="Normal 272" xfId="58"/>
    <cellStyle name="Normal 273" xfId="59"/>
    <cellStyle name="Normal 276" xfId="60"/>
    <cellStyle name="Normal 277" xfId="61"/>
    <cellStyle name="Normal 278" xfId="62"/>
    <cellStyle name="Normal 279" xfId="63"/>
    <cellStyle name="Normal 280" xfId="64"/>
    <cellStyle name="Normal 29" xfId="9"/>
    <cellStyle name="Normal 3" xfId="14"/>
    <cellStyle name="Normal 3 2" xfId="68"/>
    <cellStyle name="Normal 4" xfId="20"/>
    <cellStyle name="Normal 5" xfId="21"/>
    <cellStyle name="Normal 6" xfId="3"/>
    <cellStyle name="Normal 9" xfId="8"/>
    <cellStyle name="Percent 2" xfId="16"/>
    <cellStyle name="ปกติ_2009 Q1 PTT UT - TH (26-may-09)" xfId="2"/>
  </cellStyles>
  <dxfs count="0"/>
  <tableStyles count="0" defaultTableStyle="TableStyleMedium2" defaultPivotStyle="PivotStyleLight16"/>
  <colors>
    <mruColors>
      <color rgb="FF00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17" Type="http://schemas.openxmlformats.org/officeDocument/2006/relationships/externalLink" Target="externalLinks/externalLink107.xml"/><Relationship Id="rId21" Type="http://schemas.openxmlformats.org/officeDocument/2006/relationships/externalLink" Target="externalLinks/externalLink11.xml"/><Relationship Id="rId42" Type="http://schemas.openxmlformats.org/officeDocument/2006/relationships/externalLink" Target="externalLinks/externalLink32.xml"/><Relationship Id="rId63" Type="http://schemas.openxmlformats.org/officeDocument/2006/relationships/externalLink" Target="externalLinks/externalLink53.xml"/><Relationship Id="rId84" Type="http://schemas.openxmlformats.org/officeDocument/2006/relationships/externalLink" Target="externalLinks/externalLink74.xml"/><Relationship Id="rId138" Type="http://schemas.openxmlformats.org/officeDocument/2006/relationships/externalLink" Target="externalLinks/externalLink128.xml"/><Relationship Id="rId159" Type="http://schemas.openxmlformats.org/officeDocument/2006/relationships/externalLink" Target="externalLinks/externalLink149.xml"/><Relationship Id="rId170" Type="http://schemas.openxmlformats.org/officeDocument/2006/relationships/externalLink" Target="externalLinks/externalLink160.xml"/><Relationship Id="rId191" Type="http://schemas.openxmlformats.org/officeDocument/2006/relationships/externalLink" Target="externalLinks/externalLink181.xml"/><Relationship Id="rId205" Type="http://schemas.openxmlformats.org/officeDocument/2006/relationships/externalLink" Target="externalLinks/externalLink195.xml"/><Relationship Id="rId226" Type="http://schemas.openxmlformats.org/officeDocument/2006/relationships/externalLink" Target="externalLinks/externalLink216.xml"/><Relationship Id="rId247" Type="http://schemas.openxmlformats.org/officeDocument/2006/relationships/externalLink" Target="externalLinks/externalLink237.xml"/><Relationship Id="rId107" Type="http://schemas.openxmlformats.org/officeDocument/2006/relationships/externalLink" Target="externalLinks/externalLink97.xml"/><Relationship Id="rId11" Type="http://schemas.openxmlformats.org/officeDocument/2006/relationships/externalLink" Target="externalLinks/externalLink1.xml"/><Relationship Id="rId32" Type="http://schemas.openxmlformats.org/officeDocument/2006/relationships/externalLink" Target="externalLinks/externalLink22.xml"/><Relationship Id="rId53" Type="http://schemas.openxmlformats.org/officeDocument/2006/relationships/externalLink" Target="externalLinks/externalLink43.xml"/><Relationship Id="rId74" Type="http://schemas.openxmlformats.org/officeDocument/2006/relationships/externalLink" Target="externalLinks/externalLink64.xml"/><Relationship Id="rId128" Type="http://schemas.openxmlformats.org/officeDocument/2006/relationships/externalLink" Target="externalLinks/externalLink118.xml"/><Relationship Id="rId149" Type="http://schemas.openxmlformats.org/officeDocument/2006/relationships/externalLink" Target="externalLinks/externalLink139.xml"/><Relationship Id="rId5" Type="http://schemas.openxmlformats.org/officeDocument/2006/relationships/worksheet" Target="worksheets/sheet5.xml"/><Relationship Id="rId95" Type="http://schemas.openxmlformats.org/officeDocument/2006/relationships/externalLink" Target="externalLinks/externalLink85.xml"/><Relationship Id="rId160" Type="http://schemas.openxmlformats.org/officeDocument/2006/relationships/externalLink" Target="externalLinks/externalLink150.xml"/><Relationship Id="rId181" Type="http://schemas.openxmlformats.org/officeDocument/2006/relationships/externalLink" Target="externalLinks/externalLink171.xml"/><Relationship Id="rId216" Type="http://schemas.openxmlformats.org/officeDocument/2006/relationships/externalLink" Target="externalLinks/externalLink206.xml"/><Relationship Id="rId237" Type="http://schemas.openxmlformats.org/officeDocument/2006/relationships/externalLink" Target="externalLinks/externalLink227.xml"/><Relationship Id="rId258" Type="http://schemas.openxmlformats.org/officeDocument/2006/relationships/theme" Target="theme/theme1.xml"/><Relationship Id="rId22" Type="http://schemas.openxmlformats.org/officeDocument/2006/relationships/externalLink" Target="externalLinks/externalLink12.xml"/><Relationship Id="rId43" Type="http://schemas.openxmlformats.org/officeDocument/2006/relationships/externalLink" Target="externalLinks/externalLink33.xml"/><Relationship Id="rId64" Type="http://schemas.openxmlformats.org/officeDocument/2006/relationships/externalLink" Target="externalLinks/externalLink54.xml"/><Relationship Id="rId118" Type="http://schemas.openxmlformats.org/officeDocument/2006/relationships/externalLink" Target="externalLinks/externalLink108.xml"/><Relationship Id="rId139" Type="http://schemas.openxmlformats.org/officeDocument/2006/relationships/externalLink" Target="externalLinks/externalLink129.xml"/><Relationship Id="rId85" Type="http://schemas.openxmlformats.org/officeDocument/2006/relationships/externalLink" Target="externalLinks/externalLink75.xml"/><Relationship Id="rId150" Type="http://schemas.openxmlformats.org/officeDocument/2006/relationships/externalLink" Target="externalLinks/externalLink140.xml"/><Relationship Id="rId171" Type="http://schemas.openxmlformats.org/officeDocument/2006/relationships/externalLink" Target="externalLinks/externalLink161.xml"/><Relationship Id="rId192" Type="http://schemas.openxmlformats.org/officeDocument/2006/relationships/externalLink" Target="externalLinks/externalLink182.xml"/><Relationship Id="rId206" Type="http://schemas.openxmlformats.org/officeDocument/2006/relationships/externalLink" Target="externalLinks/externalLink196.xml"/><Relationship Id="rId227" Type="http://schemas.openxmlformats.org/officeDocument/2006/relationships/externalLink" Target="externalLinks/externalLink217.xml"/><Relationship Id="rId248" Type="http://schemas.openxmlformats.org/officeDocument/2006/relationships/externalLink" Target="externalLinks/externalLink238.xml"/><Relationship Id="rId12" Type="http://schemas.openxmlformats.org/officeDocument/2006/relationships/externalLink" Target="externalLinks/externalLink2.xml"/><Relationship Id="rId33" Type="http://schemas.openxmlformats.org/officeDocument/2006/relationships/externalLink" Target="externalLinks/externalLink23.xml"/><Relationship Id="rId108" Type="http://schemas.openxmlformats.org/officeDocument/2006/relationships/externalLink" Target="externalLinks/externalLink98.xml"/><Relationship Id="rId129" Type="http://schemas.openxmlformats.org/officeDocument/2006/relationships/externalLink" Target="externalLinks/externalLink119.xml"/><Relationship Id="rId54" Type="http://schemas.openxmlformats.org/officeDocument/2006/relationships/externalLink" Target="externalLinks/externalLink44.xml"/><Relationship Id="rId75" Type="http://schemas.openxmlformats.org/officeDocument/2006/relationships/externalLink" Target="externalLinks/externalLink65.xml"/><Relationship Id="rId96" Type="http://schemas.openxmlformats.org/officeDocument/2006/relationships/externalLink" Target="externalLinks/externalLink86.xml"/><Relationship Id="rId140" Type="http://schemas.openxmlformats.org/officeDocument/2006/relationships/externalLink" Target="externalLinks/externalLink130.xml"/><Relationship Id="rId161" Type="http://schemas.openxmlformats.org/officeDocument/2006/relationships/externalLink" Target="externalLinks/externalLink151.xml"/><Relationship Id="rId182" Type="http://schemas.openxmlformats.org/officeDocument/2006/relationships/externalLink" Target="externalLinks/externalLink172.xml"/><Relationship Id="rId217" Type="http://schemas.openxmlformats.org/officeDocument/2006/relationships/externalLink" Target="externalLinks/externalLink207.xml"/><Relationship Id="rId1" Type="http://schemas.openxmlformats.org/officeDocument/2006/relationships/worksheet" Target="worksheets/sheet1.xml"/><Relationship Id="rId6" Type="http://schemas.openxmlformats.org/officeDocument/2006/relationships/worksheet" Target="worksheets/sheet6.xml"/><Relationship Id="rId212" Type="http://schemas.openxmlformats.org/officeDocument/2006/relationships/externalLink" Target="externalLinks/externalLink202.xml"/><Relationship Id="rId233" Type="http://schemas.openxmlformats.org/officeDocument/2006/relationships/externalLink" Target="externalLinks/externalLink223.xml"/><Relationship Id="rId238" Type="http://schemas.openxmlformats.org/officeDocument/2006/relationships/externalLink" Target="externalLinks/externalLink228.xml"/><Relationship Id="rId254" Type="http://schemas.openxmlformats.org/officeDocument/2006/relationships/externalLink" Target="externalLinks/externalLink244.xml"/><Relationship Id="rId259" Type="http://schemas.openxmlformats.org/officeDocument/2006/relationships/styles" Target="styles.xml"/><Relationship Id="rId23" Type="http://schemas.openxmlformats.org/officeDocument/2006/relationships/externalLink" Target="externalLinks/externalLink13.xml"/><Relationship Id="rId28" Type="http://schemas.openxmlformats.org/officeDocument/2006/relationships/externalLink" Target="externalLinks/externalLink18.xml"/><Relationship Id="rId49" Type="http://schemas.openxmlformats.org/officeDocument/2006/relationships/externalLink" Target="externalLinks/externalLink39.xml"/><Relationship Id="rId114" Type="http://schemas.openxmlformats.org/officeDocument/2006/relationships/externalLink" Target="externalLinks/externalLink104.xml"/><Relationship Id="rId119" Type="http://schemas.openxmlformats.org/officeDocument/2006/relationships/externalLink" Target="externalLinks/externalLink109.xml"/><Relationship Id="rId44" Type="http://schemas.openxmlformats.org/officeDocument/2006/relationships/externalLink" Target="externalLinks/externalLink34.xml"/><Relationship Id="rId60" Type="http://schemas.openxmlformats.org/officeDocument/2006/relationships/externalLink" Target="externalLinks/externalLink50.xml"/><Relationship Id="rId65" Type="http://schemas.openxmlformats.org/officeDocument/2006/relationships/externalLink" Target="externalLinks/externalLink55.xml"/><Relationship Id="rId81" Type="http://schemas.openxmlformats.org/officeDocument/2006/relationships/externalLink" Target="externalLinks/externalLink71.xml"/><Relationship Id="rId86" Type="http://schemas.openxmlformats.org/officeDocument/2006/relationships/externalLink" Target="externalLinks/externalLink76.xml"/><Relationship Id="rId130" Type="http://schemas.openxmlformats.org/officeDocument/2006/relationships/externalLink" Target="externalLinks/externalLink120.xml"/><Relationship Id="rId135" Type="http://schemas.openxmlformats.org/officeDocument/2006/relationships/externalLink" Target="externalLinks/externalLink125.xml"/><Relationship Id="rId151" Type="http://schemas.openxmlformats.org/officeDocument/2006/relationships/externalLink" Target="externalLinks/externalLink141.xml"/><Relationship Id="rId156" Type="http://schemas.openxmlformats.org/officeDocument/2006/relationships/externalLink" Target="externalLinks/externalLink146.xml"/><Relationship Id="rId177" Type="http://schemas.openxmlformats.org/officeDocument/2006/relationships/externalLink" Target="externalLinks/externalLink167.xml"/><Relationship Id="rId198" Type="http://schemas.openxmlformats.org/officeDocument/2006/relationships/externalLink" Target="externalLinks/externalLink188.xml"/><Relationship Id="rId172" Type="http://schemas.openxmlformats.org/officeDocument/2006/relationships/externalLink" Target="externalLinks/externalLink162.xml"/><Relationship Id="rId193" Type="http://schemas.openxmlformats.org/officeDocument/2006/relationships/externalLink" Target="externalLinks/externalLink183.xml"/><Relationship Id="rId202" Type="http://schemas.openxmlformats.org/officeDocument/2006/relationships/externalLink" Target="externalLinks/externalLink192.xml"/><Relationship Id="rId207" Type="http://schemas.openxmlformats.org/officeDocument/2006/relationships/externalLink" Target="externalLinks/externalLink197.xml"/><Relationship Id="rId223" Type="http://schemas.openxmlformats.org/officeDocument/2006/relationships/externalLink" Target="externalLinks/externalLink213.xml"/><Relationship Id="rId228" Type="http://schemas.openxmlformats.org/officeDocument/2006/relationships/externalLink" Target="externalLinks/externalLink218.xml"/><Relationship Id="rId244" Type="http://schemas.openxmlformats.org/officeDocument/2006/relationships/externalLink" Target="externalLinks/externalLink234.xml"/><Relationship Id="rId249" Type="http://schemas.openxmlformats.org/officeDocument/2006/relationships/externalLink" Target="externalLinks/externalLink239.xml"/><Relationship Id="rId13" Type="http://schemas.openxmlformats.org/officeDocument/2006/relationships/externalLink" Target="externalLinks/externalLink3.xml"/><Relationship Id="rId18" Type="http://schemas.openxmlformats.org/officeDocument/2006/relationships/externalLink" Target="externalLinks/externalLink8.xml"/><Relationship Id="rId39" Type="http://schemas.openxmlformats.org/officeDocument/2006/relationships/externalLink" Target="externalLinks/externalLink29.xml"/><Relationship Id="rId109" Type="http://schemas.openxmlformats.org/officeDocument/2006/relationships/externalLink" Target="externalLinks/externalLink99.xml"/><Relationship Id="rId260" Type="http://schemas.openxmlformats.org/officeDocument/2006/relationships/sharedStrings" Target="sharedStrings.xml"/><Relationship Id="rId34" Type="http://schemas.openxmlformats.org/officeDocument/2006/relationships/externalLink" Target="externalLinks/externalLink24.xml"/><Relationship Id="rId50" Type="http://schemas.openxmlformats.org/officeDocument/2006/relationships/externalLink" Target="externalLinks/externalLink40.xml"/><Relationship Id="rId55" Type="http://schemas.openxmlformats.org/officeDocument/2006/relationships/externalLink" Target="externalLinks/externalLink45.xml"/><Relationship Id="rId76" Type="http://schemas.openxmlformats.org/officeDocument/2006/relationships/externalLink" Target="externalLinks/externalLink66.xml"/><Relationship Id="rId97" Type="http://schemas.openxmlformats.org/officeDocument/2006/relationships/externalLink" Target="externalLinks/externalLink87.xml"/><Relationship Id="rId104" Type="http://schemas.openxmlformats.org/officeDocument/2006/relationships/externalLink" Target="externalLinks/externalLink94.xml"/><Relationship Id="rId120" Type="http://schemas.openxmlformats.org/officeDocument/2006/relationships/externalLink" Target="externalLinks/externalLink110.xml"/><Relationship Id="rId125" Type="http://schemas.openxmlformats.org/officeDocument/2006/relationships/externalLink" Target="externalLinks/externalLink115.xml"/><Relationship Id="rId141" Type="http://schemas.openxmlformats.org/officeDocument/2006/relationships/externalLink" Target="externalLinks/externalLink131.xml"/><Relationship Id="rId146" Type="http://schemas.openxmlformats.org/officeDocument/2006/relationships/externalLink" Target="externalLinks/externalLink136.xml"/><Relationship Id="rId167" Type="http://schemas.openxmlformats.org/officeDocument/2006/relationships/externalLink" Target="externalLinks/externalLink157.xml"/><Relationship Id="rId188" Type="http://schemas.openxmlformats.org/officeDocument/2006/relationships/externalLink" Target="externalLinks/externalLink178.xml"/><Relationship Id="rId7" Type="http://schemas.openxmlformats.org/officeDocument/2006/relationships/worksheet" Target="worksheets/sheet7.xml"/><Relationship Id="rId71" Type="http://schemas.openxmlformats.org/officeDocument/2006/relationships/externalLink" Target="externalLinks/externalLink61.xml"/><Relationship Id="rId92" Type="http://schemas.openxmlformats.org/officeDocument/2006/relationships/externalLink" Target="externalLinks/externalLink82.xml"/><Relationship Id="rId162" Type="http://schemas.openxmlformats.org/officeDocument/2006/relationships/externalLink" Target="externalLinks/externalLink152.xml"/><Relationship Id="rId183" Type="http://schemas.openxmlformats.org/officeDocument/2006/relationships/externalLink" Target="externalLinks/externalLink173.xml"/><Relationship Id="rId213" Type="http://schemas.openxmlformats.org/officeDocument/2006/relationships/externalLink" Target="externalLinks/externalLink203.xml"/><Relationship Id="rId218" Type="http://schemas.openxmlformats.org/officeDocument/2006/relationships/externalLink" Target="externalLinks/externalLink208.xml"/><Relationship Id="rId234" Type="http://schemas.openxmlformats.org/officeDocument/2006/relationships/externalLink" Target="externalLinks/externalLink224.xml"/><Relationship Id="rId239" Type="http://schemas.openxmlformats.org/officeDocument/2006/relationships/externalLink" Target="externalLinks/externalLink229.xml"/><Relationship Id="rId2" Type="http://schemas.openxmlformats.org/officeDocument/2006/relationships/worksheet" Target="worksheets/sheet2.xml"/><Relationship Id="rId29" Type="http://schemas.openxmlformats.org/officeDocument/2006/relationships/externalLink" Target="externalLinks/externalLink19.xml"/><Relationship Id="rId250" Type="http://schemas.openxmlformats.org/officeDocument/2006/relationships/externalLink" Target="externalLinks/externalLink240.xml"/><Relationship Id="rId255" Type="http://schemas.openxmlformats.org/officeDocument/2006/relationships/externalLink" Target="externalLinks/externalLink245.xml"/><Relationship Id="rId24" Type="http://schemas.openxmlformats.org/officeDocument/2006/relationships/externalLink" Target="externalLinks/externalLink14.xml"/><Relationship Id="rId40" Type="http://schemas.openxmlformats.org/officeDocument/2006/relationships/externalLink" Target="externalLinks/externalLink30.xml"/><Relationship Id="rId45" Type="http://schemas.openxmlformats.org/officeDocument/2006/relationships/externalLink" Target="externalLinks/externalLink35.xml"/><Relationship Id="rId66" Type="http://schemas.openxmlformats.org/officeDocument/2006/relationships/externalLink" Target="externalLinks/externalLink56.xml"/><Relationship Id="rId87" Type="http://schemas.openxmlformats.org/officeDocument/2006/relationships/externalLink" Target="externalLinks/externalLink77.xml"/><Relationship Id="rId110" Type="http://schemas.openxmlformats.org/officeDocument/2006/relationships/externalLink" Target="externalLinks/externalLink100.xml"/><Relationship Id="rId115" Type="http://schemas.openxmlformats.org/officeDocument/2006/relationships/externalLink" Target="externalLinks/externalLink105.xml"/><Relationship Id="rId131" Type="http://schemas.openxmlformats.org/officeDocument/2006/relationships/externalLink" Target="externalLinks/externalLink121.xml"/><Relationship Id="rId136" Type="http://schemas.openxmlformats.org/officeDocument/2006/relationships/externalLink" Target="externalLinks/externalLink126.xml"/><Relationship Id="rId157" Type="http://schemas.openxmlformats.org/officeDocument/2006/relationships/externalLink" Target="externalLinks/externalLink147.xml"/><Relationship Id="rId178" Type="http://schemas.openxmlformats.org/officeDocument/2006/relationships/externalLink" Target="externalLinks/externalLink168.xml"/><Relationship Id="rId61" Type="http://schemas.openxmlformats.org/officeDocument/2006/relationships/externalLink" Target="externalLinks/externalLink51.xml"/><Relationship Id="rId82" Type="http://schemas.openxmlformats.org/officeDocument/2006/relationships/externalLink" Target="externalLinks/externalLink72.xml"/><Relationship Id="rId152" Type="http://schemas.openxmlformats.org/officeDocument/2006/relationships/externalLink" Target="externalLinks/externalLink142.xml"/><Relationship Id="rId173" Type="http://schemas.openxmlformats.org/officeDocument/2006/relationships/externalLink" Target="externalLinks/externalLink163.xml"/><Relationship Id="rId194" Type="http://schemas.openxmlformats.org/officeDocument/2006/relationships/externalLink" Target="externalLinks/externalLink184.xml"/><Relationship Id="rId199" Type="http://schemas.openxmlformats.org/officeDocument/2006/relationships/externalLink" Target="externalLinks/externalLink189.xml"/><Relationship Id="rId203" Type="http://schemas.openxmlformats.org/officeDocument/2006/relationships/externalLink" Target="externalLinks/externalLink193.xml"/><Relationship Id="rId208" Type="http://schemas.openxmlformats.org/officeDocument/2006/relationships/externalLink" Target="externalLinks/externalLink198.xml"/><Relationship Id="rId229" Type="http://schemas.openxmlformats.org/officeDocument/2006/relationships/externalLink" Target="externalLinks/externalLink219.xml"/><Relationship Id="rId19" Type="http://schemas.openxmlformats.org/officeDocument/2006/relationships/externalLink" Target="externalLinks/externalLink9.xml"/><Relationship Id="rId224" Type="http://schemas.openxmlformats.org/officeDocument/2006/relationships/externalLink" Target="externalLinks/externalLink214.xml"/><Relationship Id="rId240" Type="http://schemas.openxmlformats.org/officeDocument/2006/relationships/externalLink" Target="externalLinks/externalLink230.xml"/><Relationship Id="rId245" Type="http://schemas.openxmlformats.org/officeDocument/2006/relationships/externalLink" Target="externalLinks/externalLink235.xml"/><Relationship Id="rId261" Type="http://schemas.openxmlformats.org/officeDocument/2006/relationships/calcChain" Target="calcChain.xml"/><Relationship Id="rId14" Type="http://schemas.openxmlformats.org/officeDocument/2006/relationships/externalLink" Target="externalLinks/externalLink4.xml"/><Relationship Id="rId30" Type="http://schemas.openxmlformats.org/officeDocument/2006/relationships/externalLink" Target="externalLinks/externalLink20.xml"/><Relationship Id="rId35" Type="http://schemas.openxmlformats.org/officeDocument/2006/relationships/externalLink" Target="externalLinks/externalLink25.xml"/><Relationship Id="rId56" Type="http://schemas.openxmlformats.org/officeDocument/2006/relationships/externalLink" Target="externalLinks/externalLink46.xml"/><Relationship Id="rId77" Type="http://schemas.openxmlformats.org/officeDocument/2006/relationships/externalLink" Target="externalLinks/externalLink67.xml"/><Relationship Id="rId100" Type="http://schemas.openxmlformats.org/officeDocument/2006/relationships/externalLink" Target="externalLinks/externalLink90.xml"/><Relationship Id="rId105" Type="http://schemas.openxmlformats.org/officeDocument/2006/relationships/externalLink" Target="externalLinks/externalLink95.xml"/><Relationship Id="rId126" Type="http://schemas.openxmlformats.org/officeDocument/2006/relationships/externalLink" Target="externalLinks/externalLink116.xml"/><Relationship Id="rId147" Type="http://schemas.openxmlformats.org/officeDocument/2006/relationships/externalLink" Target="externalLinks/externalLink137.xml"/><Relationship Id="rId168" Type="http://schemas.openxmlformats.org/officeDocument/2006/relationships/externalLink" Target="externalLinks/externalLink158.xml"/><Relationship Id="rId8" Type="http://schemas.openxmlformats.org/officeDocument/2006/relationships/worksheet" Target="worksheets/sheet8.xml"/><Relationship Id="rId51" Type="http://schemas.openxmlformats.org/officeDocument/2006/relationships/externalLink" Target="externalLinks/externalLink41.xml"/><Relationship Id="rId72" Type="http://schemas.openxmlformats.org/officeDocument/2006/relationships/externalLink" Target="externalLinks/externalLink62.xml"/><Relationship Id="rId93" Type="http://schemas.openxmlformats.org/officeDocument/2006/relationships/externalLink" Target="externalLinks/externalLink83.xml"/><Relationship Id="rId98" Type="http://schemas.openxmlformats.org/officeDocument/2006/relationships/externalLink" Target="externalLinks/externalLink88.xml"/><Relationship Id="rId121" Type="http://schemas.openxmlformats.org/officeDocument/2006/relationships/externalLink" Target="externalLinks/externalLink111.xml"/><Relationship Id="rId142" Type="http://schemas.openxmlformats.org/officeDocument/2006/relationships/externalLink" Target="externalLinks/externalLink132.xml"/><Relationship Id="rId163" Type="http://schemas.openxmlformats.org/officeDocument/2006/relationships/externalLink" Target="externalLinks/externalLink153.xml"/><Relationship Id="rId184" Type="http://schemas.openxmlformats.org/officeDocument/2006/relationships/externalLink" Target="externalLinks/externalLink174.xml"/><Relationship Id="rId189" Type="http://schemas.openxmlformats.org/officeDocument/2006/relationships/externalLink" Target="externalLinks/externalLink179.xml"/><Relationship Id="rId219" Type="http://schemas.openxmlformats.org/officeDocument/2006/relationships/externalLink" Target="externalLinks/externalLink209.xml"/><Relationship Id="rId3" Type="http://schemas.openxmlformats.org/officeDocument/2006/relationships/worksheet" Target="worksheets/sheet3.xml"/><Relationship Id="rId214" Type="http://schemas.openxmlformats.org/officeDocument/2006/relationships/externalLink" Target="externalLinks/externalLink204.xml"/><Relationship Id="rId230" Type="http://schemas.openxmlformats.org/officeDocument/2006/relationships/externalLink" Target="externalLinks/externalLink220.xml"/><Relationship Id="rId235" Type="http://schemas.openxmlformats.org/officeDocument/2006/relationships/externalLink" Target="externalLinks/externalLink225.xml"/><Relationship Id="rId251" Type="http://schemas.openxmlformats.org/officeDocument/2006/relationships/externalLink" Target="externalLinks/externalLink241.xml"/><Relationship Id="rId256" Type="http://schemas.openxmlformats.org/officeDocument/2006/relationships/externalLink" Target="externalLinks/externalLink246.xml"/><Relationship Id="rId25" Type="http://schemas.openxmlformats.org/officeDocument/2006/relationships/externalLink" Target="externalLinks/externalLink15.xml"/><Relationship Id="rId46" Type="http://schemas.openxmlformats.org/officeDocument/2006/relationships/externalLink" Target="externalLinks/externalLink36.xml"/><Relationship Id="rId67" Type="http://schemas.openxmlformats.org/officeDocument/2006/relationships/externalLink" Target="externalLinks/externalLink57.xml"/><Relationship Id="rId116" Type="http://schemas.openxmlformats.org/officeDocument/2006/relationships/externalLink" Target="externalLinks/externalLink106.xml"/><Relationship Id="rId137" Type="http://schemas.openxmlformats.org/officeDocument/2006/relationships/externalLink" Target="externalLinks/externalLink127.xml"/><Relationship Id="rId158" Type="http://schemas.openxmlformats.org/officeDocument/2006/relationships/externalLink" Target="externalLinks/externalLink148.xml"/><Relationship Id="rId20" Type="http://schemas.openxmlformats.org/officeDocument/2006/relationships/externalLink" Target="externalLinks/externalLink10.xml"/><Relationship Id="rId41" Type="http://schemas.openxmlformats.org/officeDocument/2006/relationships/externalLink" Target="externalLinks/externalLink31.xml"/><Relationship Id="rId62" Type="http://schemas.openxmlformats.org/officeDocument/2006/relationships/externalLink" Target="externalLinks/externalLink52.xml"/><Relationship Id="rId83" Type="http://schemas.openxmlformats.org/officeDocument/2006/relationships/externalLink" Target="externalLinks/externalLink73.xml"/><Relationship Id="rId88" Type="http://schemas.openxmlformats.org/officeDocument/2006/relationships/externalLink" Target="externalLinks/externalLink78.xml"/><Relationship Id="rId111" Type="http://schemas.openxmlformats.org/officeDocument/2006/relationships/externalLink" Target="externalLinks/externalLink101.xml"/><Relationship Id="rId132" Type="http://schemas.openxmlformats.org/officeDocument/2006/relationships/externalLink" Target="externalLinks/externalLink122.xml"/><Relationship Id="rId153" Type="http://schemas.openxmlformats.org/officeDocument/2006/relationships/externalLink" Target="externalLinks/externalLink143.xml"/><Relationship Id="rId174" Type="http://schemas.openxmlformats.org/officeDocument/2006/relationships/externalLink" Target="externalLinks/externalLink164.xml"/><Relationship Id="rId179" Type="http://schemas.openxmlformats.org/officeDocument/2006/relationships/externalLink" Target="externalLinks/externalLink169.xml"/><Relationship Id="rId195" Type="http://schemas.openxmlformats.org/officeDocument/2006/relationships/externalLink" Target="externalLinks/externalLink185.xml"/><Relationship Id="rId209" Type="http://schemas.openxmlformats.org/officeDocument/2006/relationships/externalLink" Target="externalLinks/externalLink199.xml"/><Relationship Id="rId190" Type="http://schemas.openxmlformats.org/officeDocument/2006/relationships/externalLink" Target="externalLinks/externalLink180.xml"/><Relationship Id="rId204" Type="http://schemas.openxmlformats.org/officeDocument/2006/relationships/externalLink" Target="externalLinks/externalLink194.xml"/><Relationship Id="rId220" Type="http://schemas.openxmlformats.org/officeDocument/2006/relationships/externalLink" Target="externalLinks/externalLink210.xml"/><Relationship Id="rId225" Type="http://schemas.openxmlformats.org/officeDocument/2006/relationships/externalLink" Target="externalLinks/externalLink215.xml"/><Relationship Id="rId241" Type="http://schemas.openxmlformats.org/officeDocument/2006/relationships/externalLink" Target="externalLinks/externalLink231.xml"/><Relationship Id="rId246" Type="http://schemas.openxmlformats.org/officeDocument/2006/relationships/externalLink" Target="externalLinks/externalLink236.xml"/><Relationship Id="rId15" Type="http://schemas.openxmlformats.org/officeDocument/2006/relationships/externalLink" Target="externalLinks/externalLink5.xml"/><Relationship Id="rId36" Type="http://schemas.openxmlformats.org/officeDocument/2006/relationships/externalLink" Target="externalLinks/externalLink26.xml"/><Relationship Id="rId57" Type="http://schemas.openxmlformats.org/officeDocument/2006/relationships/externalLink" Target="externalLinks/externalLink47.xml"/><Relationship Id="rId106" Type="http://schemas.openxmlformats.org/officeDocument/2006/relationships/externalLink" Target="externalLinks/externalLink96.xml"/><Relationship Id="rId127" Type="http://schemas.openxmlformats.org/officeDocument/2006/relationships/externalLink" Target="externalLinks/externalLink117.xml"/><Relationship Id="rId262" Type="http://schemas.openxmlformats.org/officeDocument/2006/relationships/customXml" Target="../customXml/item1.xml"/><Relationship Id="rId10" Type="http://schemas.openxmlformats.org/officeDocument/2006/relationships/worksheet" Target="worksheets/sheet10.xml"/><Relationship Id="rId31" Type="http://schemas.openxmlformats.org/officeDocument/2006/relationships/externalLink" Target="externalLinks/externalLink21.xml"/><Relationship Id="rId52" Type="http://schemas.openxmlformats.org/officeDocument/2006/relationships/externalLink" Target="externalLinks/externalLink42.xml"/><Relationship Id="rId73" Type="http://schemas.openxmlformats.org/officeDocument/2006/relationships/externalLink" Target="externalLinks/externalLink63.xml"/><Relationship Id="rId78" Type="http://schemas.openxmlformats.org/officeDocument/2006/relationships/externalLink" Target="externalLinks/externalLink68.xml"/><Relationship Id="rId94" Type="http://schemas.openxmlformats.org/officeDocument/2006/relationships/externalLink" Target="externalLinks/externalLink84.xml"/><Relationship Id="rId99" Type="http://schemas.openxmlformats.org/officeDocument/2006/relationships/externalLink" Target="externalLinks/externalLink89.xml"/><Relationship Id="rId101" Type="http://schemas.openxmlformats.org/officeDocument/2006/relationships/externalLink" Target="externalLinks/externalLink91.xml"/><Relationship Id="rId122" Type="http://schemas.openxmlformats.org/officeDocument/2006/relationships/externalLink" Target="externalLinks/externalLink112.xml"/><Relationship Id="rId143" Type="http://schemas.openxmlformats.org/officeDocument/2006/relationships/externalLink" Target="externalLinks/externalLink133.xml"/><Relationship Id="rId148" Type="http://schemas.openxmlformats.org/officeDocument/2006/relationships/externalLink" Target="externalLinks/externalLink138.xml"/><Relationship Id="rId164" Type="http://schemas.openxmlformats.org/officeDocument/2006/relationships/externalLink" Target="externalLinks/externalLink154.xml"/><Relationship Id="rId169" Type="http://schemas.openxmlformats.org/officeDocument/2006/relationships/externalLink" Target="externalLinks/externalLink159.xml"/><Relationship Id="rId185" Type="http://schemas.openxmlformats.org/officeDocument/2006/relationships/externalLink" Target="externalLinks/externalLink175.xml"/><Relationship Id="rId4" Type="http://schemas.openxmlformats.org/officeDocument/2006/relationships/worksheet" Target="worksheets/sheet4.xml"/><Relationship Id="rId9" Type="http://schemas.openxmlformats.org/officeDocument/2006/relationships/worksheet" Target="worksheets/sheet9.xml"/><Relationship Id="rId180" Type="http://schemas.openxmlformats.org/officeDocument/2006/relationships/externalLink" Target="externalLinks/externalLink170.xml"/><Relationship Id="rId210" Type="http://schemas.openxmlformats.org/officeDocument/2006/relationships/externalLink" Target="externalLinks/externalLink200.xml"/><Relationship Id="rId215" Type="http://schemas.openxmlformats.org/officeDocument/2006/relationships/externalLink" Target="externalLinks/externalLink205.xml"/><Relationship Id="rId236" Type="http://schemas.openxmlformats.org/officeDocument/2006/relationships/externalLink" Target="externalLinks/externalLink226.xml"/><Relationship Id="rId257" Type="http://schemas.openxmlformats.org/officeDocument/2006/relationships/externalLink" Target="externalLinks/externalLink247.xml"/><Relationship Id="rId26" Type="http://schemas.openxmlformats.org/officeDocument/2006/relationships/externalLink" Target="externalLinks/externalLink16.xml"/><Relationship Id="rId231" Type="http://schemas.openxmlformats.org/officeDocument/2006/relationships/externalLink" Target="externalLinks/externalLink221.xml"/><Relationship Id="rId252" Type="http://schemas.openxmlformats.org/officeDocument/2006/relationships/externalLink" Target="externalLinks/externalLink242.xml"/><Relationship Id="rId47" Type="http://schemas.openxmlformats.org/officeDocument/2006/relationships/externalLink" Target="externalLinks/externalLink37.xml"/><Relationship Id="rId68" Type="http://schemas.openxmlformats.org/officeDocument/2006/relationships/externalLink" Target="externalLinks/externalLink58.xml"/><Relationship Id="rId89" Type="http://schemas.openxmlformats.org/officeDocument/2006/relationships/externalLink" Target="externalLinks/externalLink79.xml"/><Relationship Id="rId112" Type="http://schemas.openxmlformats.org/officeDocument/2006/relationships/externalLink" Target="externalLinks/externalLink102.xml"/><Relationship Id="rId133" Type="http://schemas.openxmlformats.org/officeDocument/2006/relationships/externalLink" Target="externalLinks/externalLink123.xml"/><Relationship Id="rId154" Type="http://schemas.openxmlformats.org/officeDocument/2006/relationships/externalLink" Target="externalLinks/externalLink144.xml"/><Relationship Id="rId175" Type="http://schemas.openxmlformats.org/officeDocument/2006/relationships/externalLink" Target="externalLinks/externalLink165.xml"/><Relationship Id="rId196" Type="http://schemas.openxmlformats.org/officeDocument/2006/relationships/externalLink" Target="externalLinks/externalLink186.xml"/><Relationship Id="rId200" Type="http://schemas.openxmlformats.org/officeDocument/2006/relationships/externalLink" Target="externalLinks/externalLink190.xml"/><Relationship Id="rId16" Type="http://schemas.openxmlformats.org/officeDocument/2006/relationships/externalLink" Target="externalLinks/externalLink6.xml"/><Relationship Id="rId221" Type="http://schemas.openxmlformats.org/officeDocument/2006/relationships/externalLink" Target="externalLinks/externalLink211.xml"/><Relationship Id="rId242" Type="http://schemas.openxmlformats.org/officeDocument/2006/relationships/externalLink" Target="externalLinks/externalLink232.xml"/><Relationship Id="rId263" Type="http://schemas.openxmlformats.org/officeDocument/2006/relationships/customXml" Target="../customXml/item2.xml"/><Relationship Id="rId37" Type="http://schemas.openxmlformats.org/officeDocument/2006/relationships/externalLink" Target="externalLinks/externalLink27.xml"/><Relationship Id="rId58" Type="http://schemas.openxmlformats.org/officeDocument/2006/relationships/externalLink" Target="externalLinks/externalLink48.xml"/><Relationship Id="rId79" Type="http://schemas.openxmlformats.org/officeDocument/2006/relationships/externalLink" Target="externalLinks/externalLink69.xml"/><Relationship Id="rId102" Type="http://schemas.openxmlformats.org/officeDocument/2006/relationships/externalLink" Target="externalLinks/externalLink92.xml"/><Relationship Id="rId123" Type="http://schemas.openxmlformats.org/officeDocument/2006/relationships/externalLink" Target="externalLinks/externalLink113.xml"/><Relationship Id="rId144" Type="http://schemas.openxmlformats.org/officeDocument/2006/relationships/externalLink" Target="externalLinks/externalLink134.xml"/><Relationship Id="rId90" Type="http://schemas.openxmlformats.org/officeDocument/2006/relationships/externalLink" Target="externalLinks/externalLink80.xml"/><Relationship Id="rId165" Type="http://schemas.openxmlformats.org/officeDocument/2006/relationships/externalLink" Target="externalLinks/externalLink155.xml"/><Relationship Id="rId186" Type="http://schemas.openxmlformats.org/officeDocument/2006/relationships/externalLink" Target="externalLinks/externalLink176.xml"/><Relationship Id="rId211" Type="http://schemas.openxmlformats.org/officeDocument/2006/relationships/externalLink" Target="externalLinks/externalLink201.xml"/><Relationship Id="rId232" Type="http://schemas.openxmlformats.org/officeDocument/2006/relationships/externalLink" Target="externalLinks/externalLink222.xml"/><Relationship Id="rId253" Type="http://schemas.openxmlformats.org/officeDocument/2006/relationships/externalLink" Target="externalLinks/externalLink243.xml"/><Relationship Id="rId27" Type="http://schemas.openxmlformats.org/officeDocument/2006/relationships/externalLink" Target="externalLinks/externalLink17.xml"/><Relationship Id="rId48" Type="http://schemas.openxmlformats.org/officeDocument/2006/relationships/externalLink" Target="externalLinks/externalLink38.xml"/><Relationship Id="rId69" Type="http://schemas.openxmlformats.org/officeDocument/2006/relationships/externalLink" Target="externalLinks/externalLink59.xml"/><Relationship Id="rId113" Type="http://schemas.openxmlformats.org/officeDocument/2006/relationships/externalLink" Target="externalLinks/externalLink103.xml"/><Relationship Id="rId134" Type="http://schemas.openxmlformats.org/officeDocument/2006/relationships/externalLink" Target="externalLinks/externalLink124.xml"/><Relationship Id="rId80" Type="http://schemas.openxmlformats.org/officeDocument/2006/relationships/externalLink" Target="externalLinks/externalLink70.xml"/><Relationship Id="rId155" Type="http://schemas.openxmlformats.org/officeDocument/2006/relationships/externalLink" Target="externalLinks/externalLink145.xml"/><Relationship Id="rId176" Type="http://schemas.openxmlformats.org/officeDocument/2006/relationships/externalLink" Target="externalLinks/externalLink166.xml"/><Relationship Id="rId197" Type="http://schemas.openxmlformats.org/officeDocument/2006/relationships/externalLink" Target="externalLinks/externalLink187.xml"/><Relationship Id="rId201" Type="http://schemas.openxmlformats.org/officeDocument/2006/relationships/externalLink" Target="externalLinks/externalLink191.xml"/><Relationship Id="rId222" Type="http://schemas.openxmlformats.org/officeDocument/2006/relationships/externalLink" Target="externalLinks/externalLink212.xml"/><Relationship Id="rId243" Type="http://schemas.openxmlformats.org/officeDocument/2006/relationships/externalLink" Target="externalLinks/externalLink233.xml"/><Relationship Id="rId264" Type="http://schemas.openxmlformats.org/officeDocument/2006/relationships/customXml" Target="../customXml/item3.xml"/><Relationship Id="rId17" Type="http://schemas.openxmlformats.org/officeDocument/2006/relationships/externalLink" Target="externalLinks/externalLink7.xml"/><Relationship Id="rId38" Type="http://schemas.openxmlformats.org/officeDocument/2006/relationships/externalLink" Target="externalLinks/externalLink28.xml"/><Relationship Id="rId59" Type="http://schemas.openxmlformats.org/officeDocument/2006/relationships/externalLink" Target="externalLinks/externalLink49.xml"/><Relationship Id="rId103" Type="http://schemas.openxmlformats.org/officeDocument/2006/relationships/externalLink" Target="externalLinks/externalLink93.xml"/><Relationship Id="rId124" Type="http://schemas.openxmlformats.org/officeDocument/2006/relationships/externalLink" Target="externalLinks/externalLink114.xml"/><Relationship Id="rId70" Type="http://schemas.openxmlformats.org/officeDocument/2006/relationships/externalLink" Target="externalLinks/externalLink60.xml"/><Relationship Id="rId91" Type="http://schemas.openxmlformats.org/officeDocument/2006/relationships/externalLink" Target="externalLinks/externalLink81.xml"/><Relationship Id="rId145" Type="http://schemas.openxmlformats.org/officeDocument/2006/relationships/externalLink" Target="externalLinks/externalLink135.xml"/><Relationship Id="rId166" Type="http://schemas.openxmlformats.org/officeDocument/2006/relationships/externalLink" Target="externalLinks/externalLink156.xml"/><Relationship Id="rId187" Type="http://schemas.openxmlformats.org/officeDocument/2006/relationships/externalLink" Target="externalLinks/externalLink177.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https://onedrive-global.kpmg.com/TEMP/TEMP/Prgtrc1101.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psf\C\Documents%20and%20Settings\Administrator\Application%20Data\Microsoft\Excel\C\C\C\C\Applications\Microsoft%20Office%202011\Office\Startup\Excel\Thbkkdc03\Audit%20D\KPMG%20audit\PST\Lead01\Test%20TB.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psf\C\Documents%20and%20Settings\Administrator\Application%20Data\Microsoft\Excel\C\C\C\C\E\Rack&#3626;&#3640;&#3619;&#3614;&#3621;\NewCPF\Cpf44\Old44\DataWork\C_Tower30\C_43_q1_sgv\DataWork\C_cpf15\BangkokFeedmill\AR-PURCH\AR-AP.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TCBSN1\MGNTRPT\TEMP\1998\CASH98.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https://onedrive-global.kpmg.com/My%20Documents/PY/Fin-99/Fs-Sep99/BS&amp;PL09.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THBKKDC03\Audit%20D\Staff\Staff2\J\JJ-Degussa-Huls\2000\WIP%20(work%20in%20process)\Financial%20statement\JJDHT00-Accounts-A3112E.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https://onedrive-global.kpmg.com/Users/npongpattapan/Documents/Work/GPSC/2014/Q3'14/PBC/&#3648;&#3592;&#3657;&#3634;&#3627;&#3609;&#3637;&#3657;&#3619;&#3634;&#3618;&#3605;&#3657;&#3623;%20&#3585;%20&#3618;%2057.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https://onedrive-global.kpmg.com/Users/mpatiparnnitikul/AppData/Local/Microsoft/Windows/Temporary%20Internet%20Files/Content.Outlook/5XGSYHPA/Movement%20Asset%20RYC/&#3616;&#3634;&#3619;&#3632;&#3612;&#3641;&#3585;&#3614;&#3633;&#3609;%20%20%20Q3'14.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https://onedrive-global.kpmg.com/Users/gpsc560199/AppData/Local/Microsoft/Windows/Temporary%20Internet%20Files/Content.Outlook/AYGWU54N/&#3648;&#3592;&#3657;&#3634;&#3627;&#3609;&#3637;&#3657;&#3619;&#3634;&#3618;&#3605;&#3657;&#3623;%201-9&#3617;&#3588;%2056.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https://onedrive-global.kpmg.com/Users/GPSC560134/AppData/Local/Microsoft/Windows/Temporary%20Internet%20Files/Content.Outlook/IZZOEPW3/&#3648;&#3592;&#3657;&#3634;&#3627;&#3609;&#3637;&#3657;&#3619;&#3634;&#3618;&#3605;&#3657;&#3623;%20&#3585;%20&#3618;%2057.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https://onedrive-global.kpmg.com/Documents%20and%20Settings/ut480022/Local%20Settings/Temporary%20Internet%20Files/Content.Outlook/QLEHOG10/job/P'Puk/2007/&#3648;&#3611;&#3619;&#3637;&#3618;&#3610;&#3648;&#3607;&#3637;&#3618;&#3610;&#3588;&#3594;&#3592;.Q3,Q3'07.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https://onedrive-global.kpmg.com/Documents%20and%20Settings/cut0065/Local%20Settings/Temporary%20Internet%20Files/Content.Outlook/372US6J5/&#3648;&#3592;&#3657;&#3634;&#3627;&#3609;&#3637;&#3657;&#3619;&#3634;&#3618;&#3605;&#3657;&#3623;%20&#3648;&#3617;%20&#3618;%2055%20(3).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https://onedrive-global.kpmg.com/Documents%20and%20Settings/cut0027/Application%20Data/Microsoft/Excel/BEE/&#3648;&#3592;&#3657;&#3634;&#3627;&#3609;&#3637;&#3657;&#3619;&#3634;&#3618;&#3605;&#3657;&#3623;%20&#3614;&#3618;.54.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https://onedrive-global.kpmg.com/Users/npongpattapan/Documents/Work/GPSC/2014/Q3'14/PBC/&#3619;&#3634;&#3618;&#3621;&#3632;&#3648;&#3629;&#3637;&#3618;&#3604;&#3611;&#3619;&#3632;&#3585;&#3629;&#3610;&#3591;&#3610;%20%20&#3585;.&#3618;.%2057_update%2015.10.14.xlsx"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https://onedrive-global.kpmg.com/Documents%20and%20Settings/cut0027/Application%20Data/Microsoft/Excel/Documents%20and%20Settings/ut510025/Desktop/&#3611;&#3636;&#3604;&#3591;&#3610;%20&#3614;.&#3618;.54/&#3648;&#3592;&#3657;&#3634;&#3627;&#3609;&#3637;&#3657;&#3619;&#3634;&#3618;&#3605;&#3657;&#3623;%20&#3614;&#3618;%2054.xls" TargetMode="External"/></Relationships>
</file>

<file path=xl/externalLinks/_rels/externalLink16.xml.rels><?xml version="1.0" encoding="UTF-8" standalone="yes"?>
<Relationships xmlns="http://schemas.openxmlformats.org/package/2006/relationships"><Relationship Id="rId2" Type="http://schemas.microsoft.com/office/2019/04/relationships/externalLinkLongPath" Target="https://onedrive-global.kpmg.com/Documents%20and%20Settings/cut0027/Application%20Data/Microsoft/Excel/Documents%20and%20Settings/ut510025/Local%20Settings/Temporary%20Internet%20Files/Content.Outlook/H4E1EBJS/&#3591;&#3634;&#3609;%20kimbeso/2011/10.&#3605;.&#3588;.54/&#3648;&#3592;&#3657;&#3634;&#3627;&#3609;&#3637;&#3657;&#3619;&#3634;&#3618;&#3605;&#3657;&#3623;%20&#3605;&#3588;.54.xls?E092B5F1" TargetMode="External"/><Relationship Id="rId1" Type="http://schemas.openxmlformats.org/officeDocument/2006/relationships/externalLinkPath" Target="file:///\\E092B5F1\&#3648;&#3592;&#3657;&#3634;&#3627;&#3609;&#3637;&#3657;&#3619;&#3634;&#3618;&#3605;&#3657;&#3623;%20&#3605;&#3588;.54.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psf\C\Documents%20and%20Settings\Administrator\Application%20Data\Microsoft\Excel\C\C\C\C\Documents%20and%20Settings\ut490012\Local%20Settings\Temporary%20Internet%20Files\Content.Outlook\6YCBW9L5\&#3648;&#3592;&#3657;&#3634;&#3627;&#3609;&#3637;&#3657;&#3619;&#3634;&#3618;&#3605;&#3657;&#3623;%20&#3585;&#3618;.54.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file:///S:\Users\mac\Downloads\IAVSERVER\Fina\Suriani\My%20Documents(c)\mgt\YA2002\Jan'02\MDSB%20Final\Internal%20Report\report\WINDOWS\DESKTOP\MDSB-Streamline99.xls"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file:///S:\Users\mac\Downloads\THNB00234\aws\Engagements\Modernform%20Group%20Plc\Modernform2002\Documents\Data\BANK.XLS" TargetMode="External"/></Relationships>
</file>

<file path=xl/externalLinks/_rels/externalLink20.xml.rels><?xml version="1.0" encoding="UTF-8" standalone="yes"?>
<Relationships xmlns="http://schemas.openxmlformats.org/package/2006/relationships"><Relationship Id="rId1" Type="http://schemas.openxmlformats.org/officeDocument/2006/relationships/externalLinkPath" Target="file:///\\psf\C\Documents%20and%20Settings\Administrator\Application%20Data\Microsoft\Excel\C\C\C\C\Documents%20and%20Settings\ut490012\Local%20Settings\Temporary%20Internet%20Files\Content.Outlook\6YCBW9L5\&#3648;&#3592;&#3657;&#3634;&#3627;&#3609;&#3637;&#3657;&#3619;&#3634;&#3618;&#3605;&#3657;&#3623;%20&#3626;&#3588;.54.xls" TargetMode="External"/></Relationships>
</file>

<file path=xl/externalLinks/_rels/externalLink21.xml.rels><?xml version="1.0" encoding="UTF-8" standalone="yes"?>
<Relationships xmlns="http://schemas.openxmlformats.org/package/2006/relationships"><Relationship Id="rId1" Type="http://schemas.openxmlformats.org/officeDocument/2006/relationships/externalLinkPath" Target="https://onedrive-global.kpmg.com/Users/npongpattapan/Documents/Work/GPSC/2014/Q3'14/PBC/&#3616;&#3634;&#3619;&#3632;&#3612;&#3641;&#3585;&#3614;&#3633;&#3609;%20%20%20Q3'14.xls" TargetMode="External"/></Relationships>
</file>

<file path=xl/externalLinks/_rels/externalLink22.xml.rels><?xml version="1.0" encoding="UTF-8" standalone="yes"?>
<Relationships xmlns="http://schemas.openxmlformats.org/package/2006/relationships"><Relationship Id="rId1" Type="http://schemas.openxmlformats.org/officeDocument/2006/relationships/externalLinkPath" Target="file:///\\psf\C\Documents%20and%20Settings\Administrator\Application%20Data\Microsoft\Excel\C\C\C\C\Documents%20and%20Settings\ut490012\Local%20Settings\Temporary%20Internet%20Files\Content.Outlook\6YCBW9L5\SAP\&#3648;&#3592;&#3657;&#3634;&#3627;&#3609;&#3637;&#3657;&#3619;&#3634;&#3618;&#3605;&#3657;&#3623;%20&#3585;&#3588;.54.xls" TargetMode="External"/></Relationships>
</file>

<file path=xl/externalLinks/_rels/externalLink23.xml.rels><?xml version="1.0" encoding="UTF-8" standalone="yes"?>
<Relationships xmlns="http://schemas.openxmlformats.org/package/2006/relationships"><Relationship Id="rId1" Type="http://schemas.openxmlformats.org/officeDocument/2006/relationships/externalLinkPath" Target="file:///\\psf\C\Documents%20and%20Settings\Administrator\Application%20Data\Microsoft\Excel\C\C\C\C\Documents%20and%20Settings\ut490012\Local%20Settings\Temporary%20Internet%20Files\Content.Outlook\6YCBW9L5\&#3648;&#3592;&#3657;&#3634;&#3627;&#3609;&#3637;&#3657;&#3619;&#3634;&#3618;&#3605;&#3657;&#3623;%20&#3617;&#3636;&#3618;%2054%20(3).xls" TargetMode="External"/></Relationships>
</file>

<file path=xl/externalLinks/_rels/externalLink24.xml.rels><?xml version="1.0" encoding="UTF-8" standalone="yes"?>
<Relationships xmlns="http://schemas.openxmlformats.org/package/2006/relationships"><Relationship Id="rId1" Type="http://schemas.openxmlformats.org/officeDocument/2006/relationships/externalLinkPath" Target="https://onedrive-global.kpmg.com/Documents%20and%20Settings/cut0027/Application%20Data/Microsoft/Excel/BEE/&#3648;&#3592;&#3657;&#3634;&#3627;&#3609;&#3637;&#3657;&#3619;&#3634;&#3618;&#3605;&#3657;&#3623;%20&#3608;&#3588;.54.xls" TargetMode="External"/></Relationships>
</file>

<file path=xl/externalLinks/_rels/externalLink25.xml.rels><?xml version="1.0" encoding="UTF-8" standalone="yes"?>
<Relationships xmlns="http://schemas.openxmlformats.org/package/2006/relationships"><Relationship Id="rId1" Type="http://schemas.openxmlformats.org/officeDocument/2006/relationships/externalLinkPath" Target="file:///\\psf\C\Documents%20and%20Settings\Administrator\Application%20Data\Microsoft\Excel\C\C\C\C\Documents%20and%20Settings\ut490012\Local%20Settings\Temporary%20Internet%20Files\Content.Outlook\6YCBW9L5\&#3648;&#3592;&#3657;&#3634;&#3627;&#3609;&#3637;&#3657;&#3619;&#3634;&#3618;&#3605;&#3657;&#3623;%20&#3614;&#3588;.54.xls" TargetMode="External"/></Relationships>
</file>

<file path=xl/externalLinks/_rels/externalLink26.xml.rels><?xml version="1.0" encoding="UTF-8" standalone="yes"?>
<Relationships xmlns="http://schemas.openxmlformats.org/package/2006/relationships"><Relationship Id="rId1" Type="http://schemas.openxmlformats.org/officeDocument/2006/relationships/externalLinkPath" Target="file:///\\psf\C\Documents%20and%20Settings\Administrator\Application%20Data\Microsoft\Excel\C\C\C\C\Documents%20and%20Settings\cut0027\Desktop\&#3591;&#3634;&#3609;%20kimbeso\2011\&#3648;&#3592;&#3657;&#3634;&#3627;&#3609;&#3637;&#3657;&#3619;&#3634;&#3618;&#3605;&#3657;&#3623;%20&#3648;&#3617;&#3618;.54.xls" TargetMode="External"/></Relationships>
</file>

<file path=xl/externalLinks/_rels/externalLink27.xml.rels><?xml version="1.0" encoding="UTF-8" standalone="yes"?>
<Relationships xmlns="http://schemas.openxmlformats.org/package/2006/relationships"><Relationship Id="rId1" Type="http://schemas.openxmlformats.org/officeDocument/2006/relationships/externalLinkPath" Target="file:///S:\WINDOWS\Temp\Becton%20YE05%20updated%2029.12.05\Documents%20and%20Settings\bkchp\My%20Documents\My%20Jobs@ey.com\Behn%20Meyer%20Group\Others\ASSET%202003.xls" TargetMode="External"/></Relationships>
</file>

<file path=xl/externalLinks/_rels/externalLink28.xml.rels><?xml version="1.0" encoding="UTF-8" standalone="yes"?>
<Relationships xmlns="http://schemas.openxmlformats.org/package/2006/relationships"><Relationship Id="rId1" Type="http://schemas.openxmlformats.org/officeDocument/2006/relationships/externalLinkPath" Target="file:///S:\WINDOWS\Temp\Becton%20YE05%20updated%2029.12.05\WINDOWS\Desktop\Ess\done\AP.XLS" TargetMode="External"/></Relationships>
</file>

<file path=xl/externalLinks/_rels/externalLink29.xml.rels><?xml version="1.0" encoding="UTF-8" standalone="yes"?>
<Relationships xmlns="http://schemas.openxmlformats.org/package/2006/relationships"><Relationship Id="rId1" Type="http://schemas.openxmlformats.org/officeDocument/2006/relationships/externalLinkPath" Target="file:///\\psf\C\Documents%20and%20Settings\Administrator\Application%20Data\Microsoft\Excel\C\C\C\C\Documents%20and%20Settings\cut0027\Local%20Settings\Temporary%20Internet%20Files\Content.Outlook\G5FJQYCV\&#3648;&#3592;&#3657;&#3634;&#3627;&#3609;&#3637;&#3657;&#3619;&#3634;&#3618;&#3605;&#3657;&#3623;%20&#3617;&#3636;%20&#3618;%2053.xls" TargetMode="External"/></Relationships>
</file>

<file path=xl/externalLinks/_rels/externalLink30.xml.rels><?xml version="1.0" encoding="UTF-8" standalone="yes"?>
<Relationships xmlns="http://schemas.openxmlformats.org/package/2006/relationships"><Relationship Id="rId1" Type="http://schemas.openxmlformats.org/officeDocument/2006/relationships/externalLinkPath" Target="file:///\\psf\C\Documents%20and%20Settings\Administrator\Application%20Data\Microsoft\Excel\C\C\C\C\Documents%20and%20Settings\ut490012\Local%20Settings\Temporary%20Internet%20Files\Content.Outlook\6YCBW9L5\&#3648;&#3592;&#3657;&#3634;&#3627;&#3609;&#3637;&#3657;&#3619;&#3634;&#3618;&#3605;&#3657;&#3623;%20&#3614;%20&#3588;%2053.xls" TargetMode="External"/></Relationships>
</file>

<file path=xl/externalLinks/_rels/externalLink31.xml.rels><?xml version="1.0" encoding="UTF-8" standalone="yes"?>
<Relationships xmlns="http://schemas.openxmlformats.org/package/2006/relationships"><Relationship Id="rId1" Type="http://schemas.openxmlformats.org/officeDocument/2006/relationships/externalLinkPath" Target="file:///G:\Documents%20and%20Settings\Administrator\Desktop\plan%20sales%202006%20TOG%20&#3648;&#3621;&#3609;&#3626;&#3660;&#3614;&#3636;&#3648;&#3624;&#3625;.xls" TargetMode="External"/></Relationships>
</file>

<file path=xl/externalLinks/_rels/externalLink32.xml.rels><?xml version="1.0" encoding="UTF-8" standalone="yes"?>
<Relationships xmlns="http://schemas.openxmlformats.org/package/2006/relationships"><Relationship Id="rId1" Type="http://schemas.openxmlformats.org/officeDocument/2006/relationships/externalLinkPath" Target="file:///\\psf\C\Documents%20and%20Settings\Administrator\Application%20Data\Microsoft\Excel\C\C\C\C\Documents%20and%20Settings\ut490012\Local%20Settings\Temporary%20Internet%20Files\Content.Outlook\6YCBW9L5\&#3648;&#3592;&#3657;&#3634;&#3627;&#3609;&#3637;&#3657;&#3619;&#3634;&#3618;&#3605;&#3657;&#3623;%20&#3585;&#3614;.54.xls" TargetMode="External"/></Relationships>
</file>

<file path=xl/externalLinks/_rels/externalLink33.xml.rels><?xml version="1.0" encoding="UTF-8" standalone="yes"?>
<Relationships xmlns="http://schemas.openxmlformats.org/package/2006/relationships"><Relationship Id="rId1" Type="http://schemas.openxmlformats.org/officeDocument/2006/relationships/externalLinkPath" Target="https://onedrive-global.kpmg.com/C/C/G/Documents%20and%20Settings/ut510025/Local%20Settings/Temporary%20Internet%20Files/Content.Outlook/H4E1EBJS/&#3616;&#3634;&#3619;&#3632;&#3612;&#3641;&#3585;&#3614;&#3633;&#3609;%20PTTUT%20%202554%20Q1'11%20(3).xls" TargetMode="External"/></Relationships>
</file>

<file path=xl/externalLinks/_rels/externalLink34.xml.rels><?xml version="1.0" encoding="UTF-8" standalone="yes"?>
<Relationships xmlns="http://schemas.openxmlformats.org/package/2006/relationships"><Relationship Id="rId1" Type="http://schemas.openxmlformats.org/officeDocument/2006/relationships/externalLinkPath" Target="file:///\\psf\C\Documents%20and%20Settings\Administrator\Application%20Data\Microsoft\Excel\C\C\C\C\File%20Update\&#3648;&#3592;&#3657;&#3634;&#3627;&#3609;&#3637;&#3657;&#3619;&#3634;&#3618;&#3605;&#3657;&#3623;%20&#3617;&#3637;&#3588;%2053.xls" TargetMode="External"/></Relationships>
</file>

<file path=xl/externalLinks/_rels/externalLink35.xml.rels><?xml version="1.0" encoding="UTF-8" standalone="yes"?>
<Relationships xmlns="http://schemas.openxmlformats.org/package/2006/relationships"><Relationship Id="rId1" Type="http://schemas.openxmlformats.org/officeDocument/2006/relationships/externalLinkPath" Target="file:///\\psf\C\Documents%20and%20Settings\Administrator\Application%20Data\Microsoft\Excel\C\C\C\C\Documents%20and%20Settings\ut490012\Local%20Settings\Temporary%20Internet%20Files\Content.Outlook\6YCBW9L5\&#3648;&#3592;&#3657;&#3634;&#3627;&#3609;&#3637;&#3657;&#3619;&#3634;&#3618;&#3605;&#3657;&#3623;%20&#3608;.&#3588;.53.xls" TargetMode="External"/></Relationships>
</file>

<file path=xl/externalLinks/_rels/externalLink36.xml.rels><?xml version="1.0" encoding="UTF-8" standalone="yes"?>
<Relationships xmlns="http://schemas.openxmlformats.org/package/2006/relationships"><Relationship Id="rId1" Type="http://schemas.openxmlformats.org/officeDocument/2006/relationships/externalLinkPath" Target="file:///A:\Zmonth.xls" TargetMode="External"/></Relationships>
</file>

<file path=xl/externalLinks/_rels/externalLink37.xml.rels><?xml version="1.0" encoding="UTF-8" standalone="yes"?>
<Relationships xmlns="http://schemas.openxmlformats.org/package/2006/relationships"><Relationship Id="rId1" Type="http://schemas.openxmlformats.org/officeDocument/2006/relationships/externalLinkPath" Target="file:///H:\Documents%20and%20Settings\npreechawong\My%20Documents\Saha%20farms\Saha%20Farms-2003\KAM\Nuch'%20s%20WP\Zmonth.xls" TargetMode="External"/></Relationships>
</file>

<file path=xl/externalLinks/_rels/externalLink38.xml.rels><?xml version="1.0" encoding="UTF-8" standalone="yes"?>
<Relationships xmlns="http://schemas.openxmlformats.org/package/2006/relationships"><Relationship Id="rId1" Type="http://schemas.openxmlformats.org/officeDocument/2006/relationships/externalLinkPath" Target="file:///S:\1999\DEPT-3YP.XLS" TargetMode="External"/></Relationships>
</file>

<file path=xl/externalLinks/_rels/externalLink39.xml.rels><?xml version="1.0" encoding="UTF-8" standalone="yes"?>
<Relationships xmlns="http://schemas.openxmlformats.org/package/2006/relationships"><Relationship Id="rId1" Type="http://schemas.openxmlformats.org/officeDocument/2006/relationships/externalLinkPath" Target="file:///\\Sunee\my%20documents\Toon\FG.xls" TargetMode="External"/></Relationships>
</file>

<file path=xl/externalLinks/_rels/externalLink40.xml.rels><?xml version="1.0" encoding="UTF-8" standalone="yes"?>
<Relationships xmlns="http://schemas.openxmlformats.org/package/2006/relationships"><Relationship Id="rId1" Type="http://schemas.openxmlformats.org/officeDocument/2006/relationships/externalLinkPath" Target="file:///\\Teco-dc01\Home\pir_w\My%20Documents\DATA\MAIN%20FILES\NICO%20&amp;%20MOR\BUDGET2011\2011%20Budget_Base%20Case_Original\TECO%20PAP%20Revenue%20Model2011_Base%20Case.xls" TargetMode="External"/></Relationships>
</file>

<file path=xl/externalLinks/_rels/externalLink41.xml.rels><?xml version="1.0" encoding="UTF-8" standalone="yes"?>
<Relationships xmlns="http://schemas.openxmlformats.org/package/2006/relationships"><Relationship Id="rId1" Type="http://schemas.openxmlformats.org/officeDocument/2006/relationships/externalLinkPath" Target="file:///D:\Data\IFRS\Clients\PCS\FS_PCS_2012\Draft%20FS_V2\PCS_Note_FS_Template_2012_V2.xls" TargetMode="External"/></Relationships>
</file>

<file path=xl/externalLinks/_rels/externalLink42.xml.rels><?xml version="1.0" encoding="UTF-8" standalone="yes"?>
<Relationships xmlns="http://schemas.openxmlformats.org/package/2006/relationships"><Relationship Id="rId2" Type="http://schemas.microsoft.com/office/2019/04/relationships/externalLinkLongPath" Target="https://onedrive-global.kpmg.com/Documents%20and%20Settings/npakornrat/My%20Documents/LUCKYTEXT/LTX%20from%20P%20tudtu/Mar2005/Documents%20and%20Settings/psudsaneha/My%20Documents/Documents%20and%20Settings/wjantarakul/My%20Documents/beau/cut%20off%20ye'02/vsq4_02(last).xls?16660FD4" TargetMode="External"/><Relationship Id="rId1" Type="http://schemas.openxmlformats.org/officeDocument/2006/relationships/externalLinkPath" Target="file:///\\16660FD4\vsq4_02(last).xls" TargetMode="External"/></Relationships>
</file>

<file path=xl/externalLinks/_rels/externalLink43.xml.rels><?xml version="1.0" encoding="UTF-8" standalone="yes"?>
<Relationships xmlns="http://schemas.openxmlformats.org/package/2006/relationships"><Relationship Id="rId1" Type="http://schemas.openxmlformats.org/officeDocument/2006/relationships/externalLinkPath" Target="file:///\\Thbkkfsr01\audit%20d\WINDOWS\Desktop\NSC-BS11-02.xls" TargetMode="External"/></Relationships>
</file>

<file path=xl/externalLinks/_rels/externalLink44.xml.rels><?xml version="1.0" encoding="UTF-8" standalone="yes"?>
<Relationships xmlns="http://schemas.openxmlformats.org/package/2006/relationships"><Relationship Id="rId1" Type="http://schemas.openxmlformats.org/officeDocument/2006/relationships/externalLinkPath" Target="file:///M:\GAP\AUDIT%20MATTERS\Audit%203_2007\Reconsol\Admin\Pres%20Info%20Pack%20Reconsol.xls" TargetMode="External"/></Relationships>
</file>

<file path=xl/externalLinks/_rels/externalLink45.xml.rels><?xml version="1.0" encoding="UTF-8" standalone="yes"?>
<Relationships xmlns="http://schemas.openxmlformats.org/package/2006/relationships"><Relationship Id="rId1" Type="http://schemas.openxmlformats.org/officeDocument/2006/relationships/externalLinkPath" Target="https://onedrive-global.kpmg.com/YACOST/Byproduct/2002PROD/Product0845.xls" TargetMode="External"/></Relationships>
</file>

<file path=xl/externalLinks/_rels/externalLink46.xml.rels><?xml version="1.0" encoding="UTF-8" standalone="yes"?>
<Relationships xmlns="http://schemas.openxmlformats.org/package/2006/relationships"><Relationship Id="rId1" Type="http://schemas.microsoft.com/office/2006/relationships/xlExternalLinkPath/xlPathMissing" Target="DETAIL" TargetMode="External"/></Relationships>
</file>

<file path=xl/externalLinks/_rels/externalLink47.xml.rels><?xml version="1.0" encoding="UTF-8" standalone="yes"?>
<Relationships xmlns="http://schemas.openxmlformats.org/package/2006/relationships"><Relationship Id="rId1" Type="http://schemas.openxmlformats.org/officeDocument/2006/relationships/externalLinkPath" Target="https://onedrive-global.kpmg.com/My%20Documents/AUDITOR/CTP/Documents%20and%20Settings/jinsee/Desktop/Documents%20and%20Settings/kwanichwisedkul/Desktop/b/Sgv2002q4.xls" TargetMode="External"/></Relationships>
</file>

<file path=xl/externalLinks/_rels/externalLink48.xml.rels><?xml version="1.0" encoding="UTF-8" standalone="yes"?>
<Relationships xmlns="http://schemas.openxmlformats.org/package/2006/relationships"><Relationship Id="rId1" Type="http://schemas.openxmlformats.org/officeDocument/2006/relationships/externalLinkPath" Target="file:///F:\PROGRA~1\IncrediMail\Data\Runtime\Message\%7bADAEF2C1-24C5-11D7-AAC5-000102939EFD%7d\rq4_02_1.xls" TargetMode="External"/></Relationships>
</file>

<file path=xl/externalLinks/_rels/externalLink49.xml.rels><?xml version="1.0" encoding="UTF-8" standalone="yes"?>
<Relationships xmlns="http://schemas.openxmlformats.org/package/2006/relationships"><Relationship Id="rId2" Type="http://schemas.microsoft.com/office/2019/04/relationships/externalLinkLongPath" Target="https://onedrive-global.kpmg.com/Documents%20and%20Settings/npakornrat/My%20Documents/LUCKYTEXT/LTX%20from%20P%20tudtu/Mar2005/Documents%20and%20Settings/psudsaneha/My%20Documents/Documents%20and%20Settings/wjantarakul/My%20Documents/beau/cut%20off%20ye'02/vsq4_02.xls?16660FD4" TargetMode="External"/><Relationship Id="rId1" Type="http://schemas.openxmlformats.org/officeDocument/2006/relationships/externalLinkPath" Target="file:///\\16660FD4\vsq4_02.xls" TargetMode="External"/></Relationships>
</file>

<file path=xl/externalLinks/_rels/externalLink50.xml.rels><?xml version="1.0" encoding="UTF-8" standalone="yes"?>
<Relationships xmlns="http://schemas.openxmlformats.org/package/2006/relationships"><Relationship Id="rId1" Type="http://schemas.openxmlformats.org/officeDocument/2006/relationships/externalLinkPath" Target="file:///H:\svc%203%2011-7-54%2019.45%20&#3609;\Users\desktop\AppData\Local\Temp\SVC_Final_Y_53\&#3624;&#3619;&#3637;&#3623;&#3636;&#3594;&#3633;&#3618;%20&#3648;&#3623;&#3594;&#3623;&#3636;&#3623;&#3633;&#3602;&#3609;&#3660;_Y_53\&#3591;&#3610;&#3585;&#3634;&#3619;&#3648;&#3591;&#3636;&#3609;\&#3624;&#3619;&#3637;&#3623;&#3636;&#3594;&#3633;&#3618;%20&#3648;&#3623;&#3594;&#3623;&#3636;&#3623;&#3633;&#3602;&#3609;&#3660;_Q3_53\&#3624;&#3619;&#3637;&#3623;&#3636;&#3594;&#3633;&#3618;Q3-53\&#3591;&#3610;&#3648;&#3626;&#3619;&#3655;&#3592;&#3649;&#3621;&#3657;&#3623;\&#3609;" TargetMode="External"/></Relationships>
</file>

<file path=xl/externalLinks/_rels/externalLink51.xml.rels><?xml version="1.0" encoding="UTF-8" standalone="yes"?>
<Relationships xmlns="http://schemas.openxmlformats.org/package/2006/relationships"><Relationship Id="rId1" Type="http://schemas.openxmlformats.org/officeDocument/2006/relationships/externalLinkPath" Target="https://onedrive-global.kpmg.com/Documents%20and%20Settings/npakornrat/My%20Documents/LUCKYTEXT/LTX%20from%20P%20tudtu/Mar2005/Documents%20and%20Settings/arawangsamrong/Desktop/LUCKYTEX/copy.xls" TargetMode="External"/></Relationships>
</file>

<file path=xl/externalLinks/_rels/externalLink52.xml.rels><?xml version="1.0" encoding="UTF-8" standalone="yes"?>
<Relationships xmlns="http://schemas.openxmlformats.org/package/2006/relationships"><Relationship Id="rId1" Type="http://schemas.openxmlformats.org/officeDocument/2006/relationships/externalLinkPath" Target="https://onedrive-global.kpmg.com/Documents%20and%20Settings/npakornrat/My%20Documents/LUCKYTEXT/LTX%20from%20P%20tudtu/Mar2005/Documents%20and%20Settings/psudsaneha/My%20Documents/BeauJob/TCVS/2003/YE2003/Package#vsq4-03.xls" TargetMode="External"/></Relationships>
</file>

<file path=xl/externalLinks/_rels/externalLink53.xml.rels><?xml version="1.0" encoding="UTF-8" standalone="yes"?>
<Relationships xmlns="http://schemas.openxmlformats.org/package/2006/relationships"><Relationship Id="rId2" Type="http://schemas.microsoft.com/office/2019/04/relationships/externalLinkLongPath" Target="file:///\\psf\C\Documents%20and%20Settings\Administrator\Application%20Data\Microsoft\Excel\C\C\C\C\Documents%20and%20Settings\ut510025\Local%20Settings\Temporary%20Internet%20Files\Content.Outlook\H4E1EBJS\NW_SERVER\DATA\ACCOUNT\JJ\Nong24\FOH\fohdetail04-aey.xls?B6660779" TargetMode="External"/><Relationship Id="rId1" Type="http://schemas.openxmlformats.org/officeDocument/2006/relationships/externalLinkPath" Target="file:///\\B6660779\fohdetail04-aey.xls" TargetMode="External"/></Relationships>
</file>

<file path=xl/externalLinks/_rels/externalLink54.xml.rels><?xml version="1.0" encoding="UTF-8" standalone="yes"?>
<Relationships xmlns="http://schemas.openxmlformats.org/package/2006/relationships"><Relationship Id="rId1" Type="http://schemas.openxmlformats.org/officeDocument/2006/relationships/externalLinkPath" Target="https://onedrive-global.kpmg.com/WINNT/Profiles/MXjuangsangsatidporn/Personal/Thailand/ARAC%20Server/112%20EWT/TH%20Pre-Implementation/TH%20First%20Site%20Visit/General%20Ledger/Financial%20Report%20Aug%20'01%20(Per%20GL%20Sys).xls" TargetMode="External"/></Relationships>
</file>

<file path=xl/externalLinks/_rels/externalLink55.xml.rels><?xml version="1.0" encoding="UTF-8" standalone="yes"?>
<Relationships xmlns="http://schemas.openxmlformats.org/package/2006/relationships"><Relationship Id="rId2" Type="http://schemas.microsoft.com/office/2019/04/relationships/externalLinkLongPath" Target="https://onedrive-global.kpmg.com/Documents%20and%20Settings/npakornrat/My%20Documents/LUCKYTEXT/LTX%20from%20P%20tudtu/Mar2005/Documents%20and%20Settings/psudsaneha/My%20Documents/Documents%20and%20Settings/wjantarakul/My%20Documents/beau/cut%20off%20ye'02/vsq4_02_first.xls?16660FD4" TargetMode="External"/><Relationship Id="rId1" Type="http://schemas.openxmlformats.org/officeDocument/2006/relationships/externalLinkPath" Target="file:///\\16660FD4\vsq4_02_first.xls" TargetMode="External"/></Relationships>
</file>

<file path=xl/externalLinks/_rels/externalLink56.xml.rels><?xml version="1.0" encoding="UTF-8" standalone="yes"?>
<Relationships xmlns="http://schemas.openxmlformats.org/package/2006/relationships"><Relationship Id="rId1" Type="http://schemas.openxmlformats.org/officeDocument/2006/relationships/externalLinkPath" Target="https://onedrive-global.kpmg.com/Documents%20and%20Settings/pongsak/My%20Documents/Budget/Model/NSM%20Breakeven%20analysis.xls" TargetMode="External"/></Relationships>
</file>

<file path=xl/externalLinks/_rels/externalLink57.xml.rels><?xml version="1.0" encoding="UTF-8" standalone="yes"?>
<Relationships xmlns="http://schemas.openxmlformats.org/package/2006/relationships"><Relationship Id="rId1" Type="http://schemas.openxmlformats.org/officeDocument/2006/relationships/externalLinkPath" Target="file:///\\psf\C\Documents%20and%20Settings\Administrator\Application%20Data\Microsoft\Excel\C\C\C\C\A\WINDOWS\TEMP\JE98\OCT\MAY98\INDIA\cae9802.xls" TargetMode="External"/></Relationships>
</file>

<file path=xl/externalLinks/_rels/externalLink58.xml.rels><?xml version="1.0" encoding="UTF-8" standalone="yes"?>
<Relationships xmlns="http://schemas.openxmlformats.org/package/2006/relationships"><Relationship Id="rId1" Type="http://schemas.openxmlformats.org/officeDocument/2006/relationships/externalLinkPath" Target="file:///F:\My%20Documents\chotiwat\Quarter2'01\Fixed%20assets_Ranong.XLS" TargetMode="External"/></Relationships>
</file>

<file path=xl/externalLinks/_rels/externalLink59.xml.rels><?xml version="1.0" encoding="UTF-8" standalone="yes"?>
<Relationships xmlns="http://schemas.openxmlformats.org/package/2006/relationships"><Relationship Id="rId1" Type="http://schemas.openxmlformats.org/officeDocument/2006/relationships/externalLinkPath" Target="file:///F:\My%20Documents\chotiwat\Quarter2'01\Fixed%20assets_kst2.xls" TargetMode="External"/></Relationships>
</file>

<file path=xl/externalLinks/_rels/externalLink60.xml.rels><?xml version="1.0" encoding="UTF-8" standalone="yes"?>
<Relationships xmlns="http://schemas.openxmlformats.org/package/2006/relationships"><Relationship Id="rId1" Type="http://schemas.openxmlformats.org/officeDocument/2006/relationships/externalLinkPath" Target="file:///\\psf\C\Documents%20and%20Settings\Administrator\Application%20Data\Microsoft\Excel\C\C\C\C\E\Rack&#3626;&#3640;&#3619;&#3614;&#3621;\NewCPF\Cpf44\Old44\DataWork\C_Tower30\C_43_q1_sgv\DataWork\C_cpf15\BangkokFeedmill\FORM_CPF.XLS" TargetMode="External"/></Relationships>
</file>

<file path=xl/externalLinks/_rels/externalLink61.xml.rels><?xml version="1.0" encoding="UTF-8" standalone="yes"?>
<Relationships xmlns="http://schemas.openxmlformats.org/package/2006/relationships"><Relationship Id="rId1" Type="http://schemas.openxmlformats.org/officeDocument/2006/relationships/externalLinkPath" Target="file:///F:\anb\Depre\DEP12.XLS" TargetMode="External"/></Relationships>
</file>

<file path=xl/externalLinks/_rels/externalLink62.xml.rels><?xml version="1.0" encoding="UTF-8" standalone="yes"?>
<Relationships xmlns="http://schemas.openxmlformats.org/package/2006/relationships"><Relationship Id="rId1" Type="http://schemas.openxmlformats.org/officeDocument/2006/relationships/externalLinkPath" Target="file:///\\psf\C\Documents%20and%20Settings\Administrator\Application%20Data\Microsoft\Excel\C\C\C\C\A\TB-SLP-Q'2-04p.xls" TargetMode="External"/></Relationships>
</file>

<file path=xl/externalLinks/_rels/externalLink63.xml.rels><?xml version="1.0" encoding="UTF-8" standalone="yes"?>
<Relationships xmlns="http://schemas.openxmlformats.org/package/2006/relationships"><Relationship Id="rId1" Type="http://schemas.openxmlformats.org/officeDocument/2006/relationships/externalLinkPath" Target="file:///A:\Documents%20and%20Settings\wyuwanaboon\My%20Documents\MATA2004\Documents%20and%20Settings\ttanaphantarak.TH\Desktop\Provision_2002N.xls" TargetMode="External"/></Relationships>
</file>

<file path=xl/externalLinks/_rels/externalLink64.xml.rels><?xml version="1.0" encoding="UTF-8" standalone="yes"?>
<Relationships xmlns="http://schemas.openxmlformats.org/package/2006/relationships"><Relationship Id="rId1" Type="http://schemas.openxmlformats.org/officeDocument/2006/relationships/externalLinkPath" Target="file:///\\psf\C\Documents%20and%20Settings\Administrator\Application%20Data\Microsoft\Excel\C\C\C\C\E\My%20Documents\Engagement\Client.2001\Emery\Received\CLIENTS\Maa98\Maafs98.xls" TargetMode="External"/></Relationships>
</file>

<file path=xl/externalLinks/_rels/externalLink65.xml.rels><?xml version="1.0" encoding="UTF-8" standalone="yes"?>
<Relationships xmlns="http://schemas.openxmlformats.org/package/2006/relationships"><Relationship Id="rId1" Type="http://schemas.openxmlformats.org/officeDocument/2006/relationships/externalLinkPath" Target="file:///\\psf\C\Documents%20and%20Settings\Administrator\Application%20Data\Microsoft\Excel\C\C\C\C\E\My%20Documents\Engagement\Client.2001\Emery\Received\CLASS\CLIENTS\Misung97\97audit\Maa97001.xls" TargetMode="External"/></Relationships>
</file>

<file path=xl/externalLinks/_rels/externalLink66.xml.rels><?xml version="1.0" encoding="UTF-8" standalone="yes"?>
<Relationships xmlns="http://schemas.openxmlformats.org/package/2006/relationships"><Relationship Id="rId1" Type="http://schemas.openxmlformats.org/officeDocument/2006/relationships/externalLinkPath" Target="file:///S:\WINDOWS\Temp\Becton%20YE05%20updated%2029.12.05\Documents%20and%20Settings\All%20Users\Documents\AWS\Engagements\Modernform%20Group%20Plc\Modernform2003\Documents\TPP-C%202003.xls" TargetMode="External"/></Relationships>
</file>

<file path=xl/externalLinks/_rels/externalLink67.xml.rels><?xml version="1.0" encoding="UTF-8" standalone="yes"?>
<Relationships xmlns="http://schemas.openxmlformats.org/package/2006/relationships"><Relationship Id="rId1" Type="http://schemas.openxmlformats.org/officeDocument/2006/relationships/externalLinkPath" Target="https://onedrive-global.kpmg.com/Documents%20and%20Settings/mchankrajang/My%20Documents/Natt/CHINA/Nat-omnova/2005/YE2005/Data/Ratio/Ratio2005/RATIO03.XLS" TargetMode="External"/></Relationships>
</file>

<file path=xl/externalLinks/_rels/externalLink68.xml.rels><?xml version="1.0" encoding="UTF-8" standalone="yes"?>
<Relationships xmlns="http://schemas.openxmlformats.org/package/2006/relationships"><Relationship Id="rId1" Type="http://schemas.openxmlformats.org/officeDocument/2006/relationships/externalLinkPath" Target="file:///\\psf\C\Documents%20and%20Settings\Administrator\Application%20Data\Microsoft\Excel\C\C\C\C\Documents%20and%20Settings\ut480022\Local%20Settings\Temporary%20Internet%20Files\Content.Outlook\QLEHOG10\G_YE10\Q3'09\Asset%20Detail_Q3.xls" TargetMode="External"/></Relationships>
</file>

<file path=xl/externalLinks/_rels/externalLink69.xml.rels><?xml version="1.0" encoding="UTF-8" standalone="yes"?>
<Relationships xmlns="http://schemas.openxmlformats.org/package/2006/relationships"><Relationship Id="rId1" Type="http://schemas.openxmlformats.org/officeDocument/2006/relationships/externalLinkPath" Target="file:///S:\Users\mac\Downloads\Thbkkdc03\Audit%20D\DOCUME~1\VLAMJI~1\LOCALS~1\Temp\Test%20TB.xls" TargetMode="External"/></Relationships>
</file>

<file path=xl/externalLinks/_rels/externalLink70.xml.rels><?xml version="1.0" encoding="UTF-8" standalone="yes"?>
<Relationships xmlns="http://schemas.openxmlformats.org/package/2006/relationships"><Relationship Id="rId1" Type="http://schemas.openxmlformats.org/officeDocument/2006/relationships/externalLinkPath" Target="https://onedrive-global.kpmg.com/ut510025/Local%20Settings/Temporary%20Internet%20Files/Content.Outlook/9E4U35SA/Itnb530306/1%20PBM/Back-Up/PTTUT%20Model/Current%20Development/CUP-1/CUP-1%20(23%20Apr,2011).xlsx" TargetMode="External"/></Relationships>
</file>

<file path=xl/externalLinks/_rels/externalLink71.xml.rels><?xml version="1.0" encoding="UTF-8" standalone="yes"?>
<Relationships xmlns="http://schemas.openxmlformats.org/package/2006/relationships"><Relationship Id="rId1" Type="http://schemas.openxmlformats.org/officeDocument/2006/relationships/externalLinkPath" Target="file:///\\psf\C\Documents%20and%20Settings\Administrator\Application%20Data\Microsoft\Excel\C\C\C\C\Documents%20and%20Settings\aphupaibul\Desktop\JOB%20beau\2006\JFE\WINNT\Profiles\smklein\Personal\Journal_Entry_Template_DEV.xls" TargetMode="External"/></Relationships>
</file>

<file path=xl/externalLinks/_rels/externalLink72.xml.rels><?xml version="1.0" encoding="UTF-8" standalone="yes"?>
<Relationships xmlns="http://schemas.openxmlformats.org/package/2006/relationships"><Relationship Id="rId1" Type="http://schemas.openxmlformats.org/officeDocument/2006/relationships/externalLinkPath" Target="file:///\\psf\C\Documents%20and%20Settings\Administrator\Application%20Data\Microsoft\Excel\C\C\C\Documents%20and%20Settings\490225\Local%20Settings\Temporary%20Internet%20Files\OLKCF\Form-RMC%2003%20-%202007-new%20update.xls" TargetMode="External"/></Relationships>
</file>

<file path=xl/externalLinks/_rels/externalLink73.xml.rels><?xml version="1.0" encoding="UTF-8" standalone="yes"?>
<Relationships xmlns="http://schemas.openxmlformats.org/package/2006/relationships"><Relationship Id="rId1" Type="http://schemas.openxmlformats.org/officeDocument/2006/relationships/externalLinkPath" Target="file:///\\Bkksrv02\Common\ACShare\F-Form\2006\Jan\End%20rates%202006.xls" TargetMode="External"/></Relationships>
</file>

<file path=xl/externalLinks/_rels/externalLink74.xml.rels><?xml version="1.0" encoding="UTF-8" standalone="yes"?>
<Relationships xmlns="http://schemas.openxmlformats.org/package/2006/relationships"><Relationship Id="rId1" Type="http://schemas.openxmlformats.org/officeDocument/2006/relationships/externalLinkPath" Target="file:///\\psf\C\Documents%20and%20Settings\Administrator\Application%20Data\Microsoft\Excel\C\C\C\C\E\DOCUME~1\PXSILA~1\LOCALS~1\Temp\TEMP\Profit%20Share%20Report%202001-10.xls" TargetMode="External"/></Relationships>
</file>

<file path=xl/externalLinks/_rels/externalLink75.xml.rels><?xml version="1.0" encoding="UTF-8" standalone="yes"?>
<Relationships xmlns="http://schemas.openxmlformats.org/package/2006/relationships"><Relationship Id="rId1" Type="http://schemas.openxmlformats.org/officeDocument/2006/relationships/externalLinkPath" Target="file:///\\psf\C\Documents%20and%20Settings\Administrator\Application%20Data\Microsoft\Excel\C\C\C\C\backup\WP_04-06\SLP\12.31.07\jharktip\sts\SNF%20_TOPQ301.xls" TargetMode="External"/></Relationships>
</file>

<file path=xl/externalLinks/_rels/externalLink76.xml.rels><?xml version="1.0" encoding="UTF-8" standalone="yes"?>
<Relationships xmlns="http://schemas.openxmlformats.org/package/2006/relationships"><Relationship Id="rId1" Type="http://schemas.openxmlformats.org/officeDocument/2006/relationships/externalLinkPath" Target="file:///A:\WINDOWS\Desktop\Trial%20Balance%20from%20Accpac-Oct00-Sep01.xls" TargetMode="External"/></Relationships>
</file>

<file path=xl/externalLinks/_rels/externalLink77.xml.rels><?xml version="1.0" encoding="UTF-8" standalone="yes"?>
<Relationships xmlns="http://schemas.openxmlformats.org/package/2006/relationships"><Relationship Id="rId1" Type="http://schemas.openxmlformats.org/officeDocument/2006/relationships/externalLinkPath" Target="file:///S:\A\DETAILAC.XLS" TargetMode="External"/></Relationships>
</file>

<file path=xl/externalLinks/_rels/externalLink78.xml.rels><?xml version="1.0" encoding="UTF-8" standalone="yes"?>
<Relationships xmlns="http://schemas.openxmlformats.org/package/2006/relationships"><Relationship Id="rId1" Type="http://schemas.openxmlformats.org/officeDocument/2006/relationships/externalLinkPath" Target="file:///S:\Users\mac\Downloads\Suriani\c\SAIPUL\ACC%20New%20Task\Jan%2001\MDSB%20Final\Internal%20Report\report\WINDOWS\DESKTOP\MDSB-Streamline99.xls" TargetMode="External"/></Relationships>
</file>

<file path=xl/externalLinks/_rels/externalLink79.xml.rels><?xml version="1.0" encoding="UTF-8" standalone="yes"?>
<Relationships xmlns="http://schemas.openxmlformats.org/package/2006/relationships"><Relationship Id="rId1" Type="http://schemas.openxmlformats.org/officeDocument/2006/relationships/externalLinkPath" Target="https://onedrive-global.kpmg.com/Shared/Finance%20and%20Admin/TPS%20II/TPS%20II%20Accounting%20Model/Final%20Townsville%20II%20Accounting%20Model.XLS" TargetMode="External"/></Relationships>
</file>

<file path=xl/externalLinks/_rels/externalLink80.xml.rels><?xml version="1.0" encoding="UTF-8" standalone="yes"?>
<Relationships xmlns="http://schemas.openxmlformats.org/package/2006/relationships"><Relationship Id="rId1" Type="http://schemas.openxmlformats.org/officeDocument/2006/relationships/externalLinkPath" Target="file:///S:\WINDOWS\Temp\Becton%20YE05%20updated%2029.12.05\WINDOWS\Desktop\WP%20TTT\k\Asset\AssetAllocation_2002.xls" TargetMode="External"/></Relationships>
</file>

<file path=xl/externalLinks/_rels/externalLink81.xml.rels><?xml version="1.0" encoding="UTF-8" standalone="yes"?>
<Relationships xmlns="http://schemas.openxmlformats.org/package/2006/relationships"><Relationship Id="rId1" Type="http://schemas.openxmlformats.org/officeDocument/2006/relationships/externalLinkPath" Target="file:///\\psf\C\Documents%20and%20Settings\Administrator\Application%20Data\Microsoft\Excel\C\C\C\C\E\TEMP\Profit%20Share%20Report%202001-10.xls" TargetMode="External"/></Relationships>
</file>

<file path=xl/externalLinks/_rels/externalLink82.xml.rels><?xml version="1.0" encoding="UTF-8" standalone="yes"?>
<Relationships xmlns="http://schemas.openxmlformats.org/package/2006/relationships"><Relationship Id="rId1" Type="http://schemas.openxmlformats.org/officeDocument/2006/relationships/externalLinkPath" Target="file:///S:\Users\mac\Downloads\Learbom_wks08\c\My%20Documents\0001%20Preliminary\My%20Document\Quarter\Jan%20Attest%20TB.xls" TargetMode="External"/></Relationships>
</file>

<file path=xl/externalLinks/_rels/externalLink83.xml.rels><?xml version="1.0" encoding="UTF-8" standalone="yes"?>
<Relationships xmlns="http://schemas.openxmlformats.org/package/2006/relationships"><Relationship Id="rId1" Type="http://schemas.openxmlformats.org/officeDocument/2006/relationships/externalLinkPath" Target="https://onedrive-global.kpmg.com/Documents%20and%20Settings/cut0027/Application%20Data/Microsoft/Excel/paom/JA/CUP/PDM/Phase%205/Phase%205%20BOI%20LIST%20TOTALIZE(T5).xls" TargetMode="External"/></Relationships>
</file>

<file path=xl/externalLinks/_rels/externalLink84.xml.rels><?xml version="1.0" encoding="UTF-8" standalone="yes"?>
<Relationships xmlns="http://schemas.openxmlformats.org/package/2006/relationships"><Relationship Id="rId1" Type="http://schemas.openxmlformats.org/officeDocument/2006/relationships/externalLinkPath" Target="file:///H:\svc%203%2011-7-54%2019.45%20&#3609;\Users\desktop\AppData\Local\Temp\SVC_Final_Y_53\&#3624;&#3619;&#3637;&#3623;&#3636;&#3594;&#3633;&#3618;%20&#3648;&#3623;&#3594;&#3623;&#3636;&#3623;&#3633;&#3602;&#3609;&#3660;_Y_53\&#3591;&#3610;&#3585;&#3634;&#3619;&#3648;&#3591;&#3636;&#3609;\&#3624;&#3619;&#3637;&#3623;&#3636;&#3594;&#3633;&#3618;%20&#3648;&#3623;&#3594;&#3623;&#3636;&#3623;&#3633;&#3602;&#3609;&#3660;_Q3_53\&#3624;&#3619;&#3637;&#3623;&#3636;&#3594;&#3633;&#3618;Q3-53\Thanawit%20-%20C%20" TargetMode="External"/></Relationships>
</file>

<file path=xl/externalLinks/_rels/externalLink85.xml.rels><?xml version="1.0" encoding="UTF-8" standalone="yes"?>
<Relationships xmlns="http://schemas.openxmlformats.org/package/2006/relationships"><Relationship Id="rId1" Type="http://schemas.openxmlformats.org/officeDocument/2006/relationships/externalLinkPath" Target="file:///D:\Users\Joey\Desktop\KPMG\JWD%20Working%20paper\099_Data\RPT&amp;TB&amp;Segment_31Dec2014_V5Feb15.xlsx" TargetMode="External"/></Relationships>
</file>

<file path=xl/externalLinks/_rels/externalLink86.xml.rels><?xml version="1.0" encoding="UTF-8" standalone="yes"?>
<Relationships xmlns="http://schemas.openxmlformats.org/package/2006/relationships"><Relationship Id="rId1" Type="http://schemas.openxmlformats.org/officeDocument/2006/relationships/externalLinkPath" Target="file:///\\psf\C\Documents%20and%20Settings\Administrator\Application%20Data\Microsoft\Excel\C\C\C\C\A\STL%20Q204_pop.xls" TargetMode="External"/></Relationships>
</file>

<file path=xl/externalLinks/_rels/externalLink87.xml.rels><?xml version="1.0" encoding="UTF-8" standalone="yes"?>
<Relationships xmlns="http://schemas.openxmlformats.org/package/2006/relationships"><Relationship Id="rId1" Type="http://schemas.openxmlformats.org/officeDocument/2006/relationships/externalLinkPath" Target="file:///\\psf\C\Documents%20and%20Settings\Administrator\Application%20Data\Microsoft\Excel\C\C\C\C\Documents%20and%20Settings\wkittiwarolan\Local%20Settings\Temp\anb\Depre\DEP12.XLS" TargetMode="External"/></Relationships>
</file>

<file path=xl/externalLinks/_rels/externalLink88.xml.rels><?xml version="1.0" encoding="UTF-8" standalone="yes"?>
<Relationships xmlns="http://schemas.openxmlformats.org/package/2006/relationships"><Relationship Id="rId1" Type="http://schemas.openxmlformats.org/officeDocument/2006/relationships/externalLinkPath" Target="file:///S:\Users\mac\Downloads\THNB00178\aws\Documents%20and%20Settings\bktph.THNB00255\Desktop\TR_AP12.xls" TargetMode="External"/></Relationships>
</file>

<file path=xl/externalLinks/_rels/externalLink89.xml.rels><?xml version="1.0" encoding="UTF-8" standalone="yes"?>
<Relationships xmlns="http://schemas.openxmlformats.org/package/2006/relationships"><Relationship Id="rId1" Type="http://schemas.openxmlformats.org/officeDocument/2006/relationships/externalLinkPath" Target="file:///\\Itnb530306\Documents%20and%20Settings\ut510006.PTT\Desktop\PTTUT%20Model\Current%20Development\CUP-3\CUP-3%20Model%20(Aug%2013,%202009)(Fx%20=%20120,%20HR=3.38,%20BC%20=%2052,710%20x%20278).xlsx" TargetMode="External"/></Relationships>
</file>

<file path=xl/externalLinks/_rels/externalLink90.xml.rels><?xml version="1.0" encoding="UTF-8" standalone="yes"?>
<Relationships xmlns="http://schemas.openxmlformats.org/package/2006/relationships"><Relationship Id="rId1" Type="http://schemas.openxmlformats.org/officeDocument/2006/relationships/externalLinkPath" Target="file:///\\Cc-cgacc14\c\WINDOWS\Desktop\WIP-&#3586;&#3634;&#3618;%20cg.xls" TargetMode="External"/></Relationships>
</file>

<file path=xl/externalLinks/_rels/externalLink91.xml.rels><?xml version="1.0" encoding="UTF-8" standalone="yes"?>
<Relationships xmlns="http://schemas.openxmlformats.org/package/2006/relationships"><Relationship Id="rId1" Type="http://schemas.openxmlformats.org/officeDocument/2006/relationships/externalLinkPath" Target="file:///F:\JOB\PMTC\3.31.04\My%20Documents\Sombat\East%20Water\EW-Financial%20Statements\EW-QUARTERLY-FS\FS-EW-Q1-45\EW-FA-0900.xls" TargetMode="External"/></Relationships>
</file>

<file path=xl/externalLinks/_rels/externalLink92.xml.rels><?xml version="1.0" encoding="UTF-8" standalone="yes"?>
<Relationships xmlns="http://schemas.openxmlformats.org/package/2006/relationships"><Relationship Id="rId1" Type="http://schemas.openxmlformats.org/officeDocument/2006/relationships/externalLinkPath" Target="file:///S:\Finance\Q-NARE\Q_NARE%20CTL%202001.xls" TargetMode="External"/></Relationships>
</file>

<file path=xl/externalLinks/_rels/externalLink93.xml.rels><?xml version="1.0" encoding="UTF-8" standalone="yes"?>
<Relationships xmlns="http://schemas.openxmlformats.org/package/2006/relationships"><Relationship Id="rId1" Type="http://schemas.openxmlformats.org/officeDocument/2006/relationships/externalLinkPath" Target="file:///\\Cc-cgacc14\c\WINDOWS\Desktop\MIS-COST%2010-2004.xls" TargetMode="External"/></Relationships>
</file>

<file path=xl/externalLinks/_rels/externalLink94.xml.rels><?xml version="1.0" encoding="UTF-8" standalone="yes"?>
<Relationships xmlns="http://schemas.openxmlformats.org/package/2006/relationships"><Relationship Id="rId1" Type="http://schemas.openxmlformats.org/officeDocument/2006/relationships/externalLinkPath" Target="file:///S:\Documents%20and%20Settings\Ichapandung\Local%20Settings\Temporary%20Internet%20Files\OLK16\OldComputers_roong.xls" TargetMode="External"/></Relationships>
</file>

<file path=xl/externalLinks/_rels/externalLink95.xml.rels><?xml version="1.0" encoding="UTF-8" standalone="yes"?>
<Relationships xmlns="http://schemas.openxmlformats.org/package/2006/relationships"><Relationship Id="rId1" Type="http://schemas.openxmlformats.org/officeDocument/2006/relationships/externalLinkPath" Target="file:///\\psf\C\Documents%20and%20Settings\Administrator\Application%20Data\Microsoft\Excel\C\C\C\C\backup\WP_04-06\SLP\12.31.07\data\cpt14\actual%20cost%202003-CPT14\act-08\cdt\Act.xls" TargetMode="External"/></Relationships>
</file>

<file path=xl/externalLinks/_rels/externalLink96.xml.rels><?xml version="1.0" encoding="UTF-8" standalone="yes"?>
<Relationships xmlns="http://schemas.openxmlformats.org/package/2006/relationships"><Relationship Id="rId1" Type="http://schemas.openxmlformats.org/officeDocument/2006/relationships/externalLinkPath" Target="https://onedrive-global.kpmg.com/Stephen/Thailand/OL1/OLO%20FY01%20-%20Internal.xls" TargetMode="External"/></Relationships>
</file>

<file path=xl/externalLinks/_rels/externalLink97.xml.rels><?xml version="1.0" encoding="UTF-8" standalone="yes"?>
<Relationships xmlns="http://schemas.openxmlformats.org/package/2006/relationships"><Relationship Id="rId1" Type="http://schemas.openxmlformats.org/officeDocument/2006/relationships/externalLinkPath" Target="https://onedrive-global.kpmg.com/Documents%20and%20Settings/cut0027/Application%20Data/Microsoft/Excel/Documents%20and%20Settings/ja04222/Local%20Settings/Temporary%20Internet%20Files/OLK56/CUP3%20Phase%201%20BOI%20LIST%20TOTALIZE-(T5).xls" TargetMode="External"/></Relationships>
</file>

<file path=xl/externalLinks/_rels/externalLink98.xml.rels><?xml version="1.0" encoding="UTF-8" standalone="yes"?>
<Relationships xmlns="http://schemas.openxmlformats.org/package/2006/relationships"><Relationship Id="rId1" Type="http://schemas.openxmlformats.org/officeDocument/2006/relationships/externalLinkPath" Target="https://onedrive-global.kpmg.com/ut510025/Local%20Settings/Temporary%20Internet%20Files/Content.Outlook/9E4U35SA/Itnb530306/1%20PBM/1.%20Work%20Prgram/Demand%20&amp;%20Supply/2012/Customer%20Demand%20Projection%2006%20March%2012.xlsx" TargetMode="External"/></Relationships>
</file>

<file path=xl/externalLinks/_rels/externalLink99.xml.rels><?xml version="1.0" encoding="UTF-8" standalone="yes"?>
<Relationships xmlns="http://schemas.openxmlformats.org/package/2006/relationships"><Relationship Id="rId1" Type="http://schemas.openxmlformats.org/officeDocument/2006/relationships/externalLinkPath" Target="file:///Z:\80%20Data%20Migation\30%20Data%20Template\05%20FI\Customer%20Master%20Template.xls" TargetMode="External"/></Relationships>
</file>

<file path=xl/externalLinks/_rels/externalLink100.xml.rels><?xml version="1.0" encoding="UTF-8" standalone="yes"?>
<Relationships xmlns="http://schemas.openxmlformats.org/package/2006/relationships"><Relationship Id="rId1" Type="http://schemas.openxmlformats.org/officeDocument/2006/relationships/externalLinkPath" Target="file:///\\psf\C\Documents%20and%20Settings\Administrator\Application%20Data\Microsoft\Excel\C\C\C\Documents%20and%20Settings\280742\Local%20Settings\Temporary%20Internet%20Files\OLK3\&#3585;&#3612;&#3597;.xls" TargetMode="External"/></Relationships>
</file>

<file path=xl/externalLinks/_rels/externalLink101.xml.rels><?xml version="1.0" encoding="UTF-8" standalone="yes"?>
<Relationships xmlns="http://schemas.openxmlformats.org/package/2006/relationships"><Relationship Id="rId1" Type="http://schemas.openxmlformats.org/officeDocument/2006/relationships/externalLinkPath" Target="file:///\\psf\C\Documents%20and%20Settings\Administrator\Application%20Data\Microsoft\Excel\C\C\C\C\A\1.Client%202001\Chuo%20Senko%20Group\Carat%20Media%20Services\1.Client%202001\Chuo%20Senko%20Group\Carat%20Media%20Services\TOP_Carat_2001%20" TargetMode="External"/></Relationships>
</file>

<file path=xl/externalLinks/_rels/externalLink102.xml.rels><?xml version="1.0" encoding="UTF-8" standalone="yes"?>
<Relationships xmlns="http://schemas.openxmlformats.org/package/2006/relationships"><Relationship Id="rId1" Type="http://schemas.openxmlformats.org/officeDocument/2006/relationships/externalLinkPath" Target="file:///G:\Account\private\BJT%20sent%20To%20PTW\&#3591;&#3610;&#3585;&#3634;&#3619;&#3648;&#3591;&#3636;&#3609;%20-%20Sent%20PTW\Intransection\Associates\Associates%202004\Q1%202004\Q1%202004-HYP\OPSCO-Q1RF%202004-V1.xls" TargetMode="External"/></Relationships>
</file>

<file path=xl/externalLinks/_rels/externalLink103.xml.rels><?xml version="1.0" encoding="UTF-8" standalone="yes"?>
<Relationships xmlns="http://schemas.openxmlformats.org/package/2006/relationships"><Relationship Id="rId1" Type="http://schemas.openxmlformats.org/officeDocument/2006/relationships/externalLinkPath" Target="https://onedrive-global.kpmg.com/ut510025/Local%20Settings/Temporary%20Internet%20Files/Content.Outlook/9E4U35SA/Itnb530306/Share%20Main%20Assumption/PTTUT%20Financial%20Assumption.xlsx" TargetMode="External"/></Relationships>
</file>

<file path=xl/externalLinks/_rels/externalLink104.xml.rels><?xml version="1.0" encoding="UTF-8" standalone="yes"?>
<Relationships xmlns="http://schemas.openxmlformats.org/package/2006/relationships"><Relationship Id="rId1" Type="http://schemas.openxmlformats.org/officeDocument/2006/relationships/externalLinkPath" Target="file:///S:\G\Treasury\DAYCASH\2002\Mar%2002\Q%20Day%200314.xls" TargetMode="External"/></Relationships>
</file>

<file path=xl/externalLinks/_rels/externalLink105.xml.rels><?xml version="1.0" encoding="UTF-8" standalone="yes"?>
<Relationships xmlns="http://schemas.openxmlformats.org/package/2006/relationships"><Relationship Id="rId1" Type="http://schemas.openxmlformats.org/officeDocument/2006/relationships/externalLinkPath" Target="https://onedrive-global.kpmg.com/Thailand%206%20Month%20Secondment/LRP/lrp%20fy02-03%20template.XLS" TargetMode="External"/></Relationships>
</file>

<file path=xl/externalLinks/_rels/externalLink106.xml.rels><?xml version="1.0" encoding="UTF-8" standalone="yes"?>
<Relationships xmlns="http://schemas.openxmlformats.org/package/2006/relationships"><Relationship Id="rId1" Type="http://schemas.openxmlformats.org/officeDocument/2006/relationships/externalLinkPath" Target="https://onedrive-global.kpmg.com/Thailand%206%20Month%20Secondment/LRP/LRPFY01-03-MODEL.xls" TargetMode="External"/></Relationships>
</file>

<file path=xl/externalLinks/_rels/externalLink107.xml.rels><?xml version="1.0" encoding="UTF-8" standalone="yes"?>
<Relationships xmlns="http://schemas.openxmlformats.org/package/2006/relationships"><Relationship Id="rId1" Type="http://schemas.openxmlformats.org/officeDocument/2006/relationships/externalLinkPath" Target="file:///\\psf\C\Documents%20and%20Settings\Administrator\Application%20Data\Microsoft\Excel\C\C\C\C\Documents%20and%20Settings\aphupaibul\Desktop\JOB%20beau\2006\JFE\DATA\COMMON\CTRFORM\CTR.XLS" TargetMode="External"/></Relationships>
</file>

<file path=xl/externalLinks/_rels/externalLink108.xml.rels><?xml version="1.0" encoding="UTF-8" standalone="yes"?>
<Relationships xmlns="http://schemas.openxmlformats.org/package/2006/relationships"><Relationship Id="rId1" Type="http://schemas.openxmlformats.org/officeDocument/2006/relationships/externalLinkPath" Target="https://onedrive-global.kpmg.com/EY%20audit/March_2009_Thaitap.xls" TargetMode="External"/></Relationships>
</file>

<file path=xl/externalLinks/_rels/externalLink109.xml.rels><?xml version="1.0" encoding="UTF-8" standalone="yes"?>
<Relationships xmlns="http://schemas.openxmlformats.org/package/2006/relationships"><Relationship Id="rId1" Type="http://schemas.openxmlformats.org/officeDocument/2006/relationships/externalLinkPath" Target="file:///S:\WINNT\Profiles\ws042002.000\Temporary%20Internet%20Files\OLK11\AR_AGING_WEEKLY_2TH.xls" TargetMode="External"/></Relationships>
</file>

<file path=xl/externalLinks/_rels/externalLink110.xml.rels><?xml version="1.0" encoding="UTF-8" standalone="yes"?>
<Relationships xmlns="http://schemas.openxmlformats.org/package/2006/relationships"><Relationship Id="rId1" Type="http://schemas.openxmlformats.org/officeDocument/2006/relationships/externalLinkPath" Target="file:///M:\Documents%20and%20Settings\roseti\Local%20Settings\Temporary%20Internet%20Files\Content.IE5\AVYTW70V\KPMG\JOB_RATCH\Petronas%20CONSOL%20PACK%2031%20March%202011%20FINAL.xls" TargetMode="External"/></Relationships>
</file>

<file path=xl/externalLinks/_rels/externalLink111.xml.rels><?xml version="1.0" encoding="UTF-8" standalone="yes"?>
<Relationships xmlns="http://schemas.openxmlformats.org/package/2006/relationships"><Relationship Id="rId1" Type="http://schemas.openxmlformats.org/officeDocument/2006/relationships/externalLinkPath" Target="file:///M:\F&amp;A\Treasury\Cash%20Flow%20Forecasts\2011\04%202011%20Oct\Documents%20and%20Settings\wenkartd\Local%20Settings\Temporary%20Internet%20Files\OLK8D\2001Year_Master_Schedules%20ARBTSL.xls" TargetMode="External"/></Relationships>
</file>

<file path=xl/externalLinks/_rels/externalLink112.xml.rels><?xml version="1.0" encoding="UTF-8" standalone="yes"?>
<Relationships xmlns="http://schemas.openxmlformats.org/package/2006/relationships"><Relationship Id="rId1" Type="http://schemas.openxmlformats.org/officeDocument/2006/relationships/externalLinkPath" Target="file:///\\Cb-cnacc02\c\analyze\cat\MIS2001\group-C2001%20ADD.xls" TargetMode="External"/></Relationships>
</file>

<file path=xl/externalLinks/_rels/externalLink113.xml.rels><?xml version="1.0" encoding="UTF-8" standalone="yes"?>
<Relationships xmlns="http://schemas.openxmlformats.org/package/2006/relationships"><Relationship Id="rId1" Type="http://schemas.openxmlformats.org/officeDocument/2006/relationships/externalLinkPath" Target="file:///S:\WINDOWS\Temp\Winzip\MR0806_TH207_f2%20comments.xls" TargetMode="External"/></Relationships>
</file>

<file path=xl/externalLinks/_rels/externalLink114.xml.rels><?xml version="1.0" encoding="UTF-8" standalone="yes"?>
<Relationships xmlns="http://schemas.openxmlformats.org/package/2006/relationships"><Relationship Id="rId1" Type="http://schemas.openxmlformats.org/officeDocument/2006/relationships/externalLinkPath" Target="file:///\\psf\C\Documents%20and%20Settings\Administrator\Application%20Data\Microsoft\Excel\C\C\C\C\imex.xls" TargetMode="External"/></Relationships>
</file>

<file path=xl/externalLinks/_rels/externalLink115.xml.rels><?xml version="1.0" encoding="UTF-8" standalone="yes"?>
<Relationships xmlns="http://schemas.openxmlformats.org/package/2006/relationships"><Relationship Id="rId1" Type="http://schemas.openxmlformats.org/officeDocument/2006/relationships/externalLinkPath" Target="file:///\\Va5\d\ACCOUNT\CENTER\Pantipa\Ar\LME\LME07-01.xls" TargetMode="External"/></Relationships>
</file>

<file path=xl/externalLinks/_rels/externalLink116.xml.rels><?xml version="1.0" encoding="UTF-8" standalone="yes"?>
<Relationships xmlns="http://schemas.openxmlformats.org/package/2006/relationships"><Relationship Id="rId1" Type="http://schemas.openxmlformats.org/officeDocument/2006/relationships/externalLinkPath" Target="file:///H:\svc%203%2011-7-54%2019.45%20&#3609;\Users\desktop\AppData\Local\Temp\SVC_Final_Y_53\&#3624;&#3619;&#3637;&#3623;&#3636;&#3594;&#3633;&#3618;%20&#3648;&#3623;&#3594;&#3623;&#3636;&#3623;&#3633;&#3602;&#3609;&#3660;_Y_53\&#3591;&#3610;&#3585;&#3634;&#3619;&#3648;&#3591;&#3636;&#3609;\&#3624;&#3619;&#3637;&#3623;&#3636;&#3594;&#3633;&#3618;%20&#3648;&#3623;&#3594;&#3623;&#3636;&#3623;&#3633;&#3602;&#3609;&#3660;_Q3_53\&#3624;&#3619;&#3637;&#3623;&#3636;&#3594;&#3633;&#3618;Q3-53\Documents%20and" TargetMode="External"/></Relationships>
</file>

<file path=xl/externalLinks/_rels/externalLink117.xml.rels><?xml version="1.0" encoding="UTF-8" standalone="yes"?>
<Relationships xmlns="http://schemas.openxmlformats.org/package/2006/relationships"><Relationship Id="rId1" Type="http://schemas.openxmlformats.org/officeDocument/2006/relationships/externalLinkPath" Target="file:///\\SERVER\DataShare\Clients\My%20Documents\DTT%20Pack%20Development\2010\Word%20and%20Excel%20files\Index\1611%20%20Perform%20Preliminary%20analytical%20procedures.xls" TargetMode="External"/></Relationships>
</file>

<file path=xl/externalLinks/_rels/externalLink118.xml.rels><?xml version="1.0" encoding="UTF-8" standalone="yes"?>
<Relationships xmlns="http://schemas.openxmlformats.org/package/2006/relationships"><Relationship Id="rId1" Type="http://schemas.openxmlformats.org/officeDocument/2006/relationships/externalLinkPath" Target="file:///S:\WINDOWS\Temp\Becton%20YE05%20updated%2029.12.05\WINDOWS\Desktop\Ess\done\Documents%20and%20Settings\bkklo\Desktop\working\Section%20K..xls" TargetMode="External"/></Relationships>
</file>

<file path=xl/externalLinks/_rels/externalLink119.xml.rels><?xml version="1.0" encoding="UTF-8" standalone="yes"?>
<Relationships xmlns="http://schemas.openxmlformats.org/package/2006/relationships"><Relationship Id="rId1" Type="http://schemas.openxmlformats.org/officeDocument/2006/relationships/externalLinkPath" Target="https://onedrive-global.kpmg.com/Users/trojanavipat/Desktop/SMT%202012/O300%20Cash%20and%20cash%20equivalent.xls" TargetMode="External"/></Relationships>
</file>

<file path=xl/externalLinks/_rels/externalLink120.xml.rels><?xml version="1.0" encoding="UTF-8" standalone="yes"?>
<Relationships xmlns="http://schemas.openxmlformats.org/package/2006/relationships"><Relationship Id="rId1" Type="http://schemas.openxmlformats.org/officeDocument/2006/relationships/externalLinkPath" Target="https://onedrive-global.kpmg.com/temp/Temporary%20Directory%201%20for%202005%20NSM%20Budget%20Model%20(7).zip/MASTER%20-%202005%20NSM%20Budget%20Model_Ver04_15.12.2004.xls" TargetMode="External"/></Relationships>
</file>

<file path=xl/externalLinks/_rels/externalLink121.xml.rels><?xml version="1.0" encoding="UTF-8" standalone="yes"?>
<Relationships xmlns="http://schemas.openxmlformats.org/package/2006/relationships"><Relationship Id="rId1" Type="http://schemas.openxmlformats.org/officeDocument/2006/relationships/externalLinkPath" Target="file:///S:\E\Documents%20and%20Settings\nitsi01\My%20Documents\Taxation2005\CIT%202005\EY%20Docs\LC%20Income%20Sttm%20-%20TH%20-%202005.xls" TargetMode="External"/></Relationships>
</file>

<file path=xl/externalLinks/_rels/externalLink122.xml.rels><?xml version="1.0" encoding="UTF-8" standalone="yes"?>
<Relationships xmlns="http://schemas.openxmlformats.org/package/2006/relationships"><Relationship Id="rId1" Type="http://schemas.openxmlformats.org/officeDocument/2006/relationships/externalLinkPath" Target="file:///\\psf\C\Documents%20and%20Settings\Administrator\Application%20Data\Microsoft\Excel\C\C\C\C\Documents%20and%20Settings\kjensuriya\Desktop\Job\Musashi\2004\S_0599.xls" TargetMode="External"/></Relationships>
</file>

<file path=xl/externalLinks/_rels/externalLink123.xml.rels><?xml version="1.0" encoding="UTF-8" standalone="yes"?>
<Relationships xmlns="http://schemas.openxmlformats.org/package/2006/relationships"><Relationship Id="rId1" Type="http://schemas.openxmlformats.org/officeDocument/2006/relationships/externalLinkPath" Target="file:///\\psf\C\Documents%20and%20Settings\Administrator\Application%20Data\Microsoft\Excel\C\C\C\C\A\WINDOWS\TEMP\JE98\OCT\MAY98\JE9801.xls" TargetMode="External"/></Relationships>
</file>

<file path=xl/externalLinks/_rels/externalLink124.xml.rels><?xml version="1.0" encoding="UTF-8" standalone="yes"?>
<Relationships xmlns="http://schemas.openxmlformats.org/package/2006/relationships"><Relationship Id="rId1" Type="http://schemas.microsoft.com/office/2006/relationships/xlExternalLinkPath/xlPathMissing" Target="Purchase%20Order1" TargetMode="External"/></Relationships>
</file>

<file path=xl/externalLinks/_rels/externalLink125.xml.rels><?xml version="1.0" encoding="UTF-8" standalone="yes"?>
<Relationships xmlns="http://schemas.openxmlformats.org/package/2006/relationships"><Relationship Id="rId1" Type="http://schemas.openxmlformats.org/officeDocument/2006/relationships/externalLinkPath" Target="file:///\\psf\C\Documents%20and%20Settings\Administrator\Application%20Data\Microsoft\Excel\C\C\C\C\U\My%20Documents\Audit\Central\FS9801.xls" TargetMode="External"/></Relationships>
</file>

<file path=xl/externalLinks/_rels/externalLink126.xml.rels><?xml version="1.0" encoding="UTF-8" standalone="yes"?>
<Relationships xmlns="http://schemas.openxmlformats.org/package/2006/relationships"><Relationship Id="rId1" Type="http://schemas.openxmlformats.org/officeDocument/2006/relationships/externalLinkPath" Target="file:///\\psf\C\Documents%20and%20Settings\Administrator\Application%20Data\Microsoft\Excel\C\C\C\C\job\Cost\2008\FLOW%20CUP2\CUP2%20-%20Asset%20Rev%2001.xls" TargetMode="External"/></Relationships>
</file>

<file path=xl/externalLinks/_rels/externalLink127.xml.rels><?xml version="1.0" encoding="UTF-8" standalone="yes"?>
<Relationships xmlns="http://schemas.openxmlformats.org/package/2006/relationships"><Relationship Id="rId1" Type="http://schemas.openxmlformats.org/officeDocument/2006/relationships/externalLinkPath" Target="file:///S:\WINDOWS\Temp\AP.XLS" TargetMode="External"/></Relationships>
</file>

<file path=xl/externalLinks/_rels/externalLink128.xml.rels><?xml version="1.0" encoding="UTF-8" standalone="yes"?>
<Relationships xmlns="http://schemas.openxmlformats.org/package/2006/relationships"><Relationship Id="rId1" Type="http://schemas.openxmlformats.org/officeDocument/2006/relationships/externalLinkPath" Target="file:///D:\Users\klertchai\AppData\Roaming\Microsoft\Excel\Pro%20forma_quarter\Proforma%20Conso_NFS_JVK_31Mar2014_V19Jul14.xlsx" TargetMode="External"/></Relationships>
</file>

<file path=xl/externalLinks/_rels/externalLink129.xml.rels><?xml version="1.0" encoding="UTF-8" standalone="yes"?>
<Relationships xmlns="http://schemas.openxmlformats.org/package/2006/relationships"><Relationship Id="rId1" Type="http://schemas.openxmlformats.org/officeDocument/2006/relationships/externalLinkPath" Target="file:///\\psf\C\Documents%20and%20Settings\Administrator\Application%20Data\Microsoft\Excel\C\C\C\C\E\WINNT\Profiles\smklein\Personal\Journal_Entry_Template_DEV.xls" TargetMode="External"/></Relationships>
</file>

<file path=xl/externalLinks/_rels/externalLink130.xml.rels><?xml version="1.0" encoding="UTF-8" standalone="yes"?>
<Relationships xmlns="http://schemas.openxmlformats.org/package/2006/relationships"><Relationship Id="rId1" Type="http://schemas.openxmlformats.org/officeDocument/2006/relationships/externalLinkPath" Target="https://onedrive-global.kpmg.com/Budgets/2002/Budget/ShdOp/02BUDF-2.xls" TargetMode="External"/></Relationships>
</file>

<file path=xl/externalLinks/_rels/externalLink131.xml.rels><?xml version="1.0" encoding="UTF-8" standalone="yes"?>
<Relationships xmlns="http://schemas.openxmlformats.org/package/2006/relationships"><Relationship Id="rId1" Type="http://schemas.openxmlformats.org/officeDocument/2006/relationships/externalLinkPath" Target="file:///S:\Users\mac\Downloads\Thbk13\Tax_Files\WINDOWS\Temp\AP.XLS" TargetMode="External"/></Relationships>
</file>

<file path=xl/externalLinks/_rels/externalLink132.xml.rels><?xml version="1.0" encoding="UTF-8" standalone="yes"?>
<Relationships xmlns="http://schemas.openxmlformats.org/package/2006/relationships"><Relationship Id="rId1" Type="http://schemas.openxmlformats.org/officeDocument/2006/relationships/externalLinkPath" Target="file:///F:\Data\my%20work\EasyBuy\For%20P'yeok\My%20Documents\chotiwat\Quarter2'01\Fixed%20assets_Ranong.XLS" TargetMode="External"/></Relationships>
</file>

<file path=xl/externalLinks/_rels/externalLink133.xml.rels><?xml version="1.0" encoding="UTF-8" standalone="yes"?>
<Relationships xmlns="http://schemas.openxmlformats.org/package/2006/relationships"><Relationship Id="rId1" Type="http://schemas.openxmlformats.org/officeDocument/2006/relationships/externalLinkPath" Target="file:///D:\Users\accapinya\Desktop\Consolidated%20FS\4)%20Consolidated%20FS\4.2)%20Conso%20Q1'15\2)%20Consolidated%20Workpapers\Conso_NFS_JVK_31Mar2014_V29Aug14%205.30%20pm.xlsx" TargetMode="External"/></Relationships>
</file>

<file path=xl/externalLinks/_rels/externalLink134.xml.rels><?xml version="1.0" encoding="UTF-8" standalone="yes"?>
<Relationships xmlns="http://schemas.openxmlformats.org/package/2006/relationships"><Relationship Id="rId1" Type="http://schemas.openxmlformats.org/officeDocument/2006/relationships/externalLinkPath" Target="file:///\\Server2\usr\hpt_acc2\My%20Documents\&#3594;&#3636;&#3623;\Cost\20070108&#65332;&#65325;DailyReport.xls" TargetMode="External"/></Relationships>
</file>

<file path=xl/externalLinks/_rels/externalLink135.xml.rels><?xml version="1.0" encoding="UTF-8" standalone="yes"?>
<Relationships xmlns="http://schemas.openxmlformats.org/package/2006/relationships"><Relationship Id="rId1" Type="http://schemas.openxmlformats.org/officeDocument/2006/relationships/externalLinkPath" Target="file:///\\Rcflons0002\Teams\Documents%20and%20Settings\ashley.hein\Desktop\Hedge%20figure.xls" TargetMode="External"/></Relationships>
</file>

<file path=xl/externalLinks/_rels/externalLink136.xml.rels><?xml version="1.0" encoding="UTF-8" standalone="yes"?>
<Relationships xmlns="http://schemas.openxmlformats.org/package/2006/relationships"><Relationship Id="rId1" Type="http://schemas.openxmlformats.org/officeDocument/2006/relationships/externalLinkPath" Target="file:///\\psf\C\Documents%20and%20Settings\Administrator\Application%20Data\Microsoft\Excel\C\C\C\Documents%20and%20Settings\490225\Local%20Settings\Temporary%20Internet%20Files\OLKCF\Report%20Form-RMC%2003%20-%202007-new%20update.xls" TargetMode="External"/></Relationships>
</file>

<file path=xl/externalLinks/_rels/externalLink137.xml.rels><?xml version="1.0" encoding="UTF-8" standalone="yes"?>
<Relationships xmlns="http://schemas.openxmlformats.org/package/2006/relationships"><Relationship Id="rId1" Type="http://schemas.openxmlformats.org/officeDocument/2006/relationships/externalLinkPath" Target="file:///G:\anb\Depre\DEP12.XLS" TargetMode="External"/></Relationships>
</file>

<file path=xl/externalLinks/_rels/externalLink138.xml.rels><?xml version="1.0" encoding="UTF-8" standalone="yes"?>
<Relationships xmlns="http://schemas.openxmlformats.org/package/2006/relationships"><Relationship Id="rId1" Type="http://schemas.openxmlformats.org/officeDocument/2006/relationships/externalLinkPath" Target="file:///\\Bkkpc682v72z\BKK%20Data%20(Public%20Data)\My%20%20Document\Kritsana\TEMP\Profit%20Share%20Report%202001-10.xls" TargetMode="External"/></Relationships>
</file>

<file path=xl/externalLinks/_rels/externalLink139.xml.rels><?xml version="1.0" encoding="UTF-8" standalone="yes"?>
<Relationships xmlns="http://schemas.openxmlformats.org/package/2006/relationships"><Relationship Id="rId1" Type="http://schemas.openxmlformats.org/officeDocument/2006/relationships/externalLinkPath" Target="https://onedrive-global.kpmg.com/Documents%20and%20Settings/USER/Desktop/L%20SOLAR/2012/YE_2012/Detail_YE_2012/Reconcile12.2012%20audit.xls" TargetMode="External"/></Relationships>
</file>

<file path=xl/externalLinks/_rels/externalLink140.xml.rels><?xml version="1.0" encoding="UTF-8" standalone="yes"?>
<Relationships xmlns="http://schemas.openxmlformats.org/package/2006/relationships"><Relationship Id="rId1" Type="http://schemas.openxmlformats.org/officeDocument/2006/relationships/externalLinkPath" Target="https://onedrive-global.kpmg.com/Documents%20and%20Settings/510074/Application%20Data/Microsoft/Excel/NNEG%20Fin%20Model%2020111123%20base%207oct2011%20adjusted%20steam%20price.xlsx" TargetMode="External"/></Relationships>
</file>

<file path=xl/externalLinks/_rels/externalLink141.xml.rels><?xml version="1.0" encoding="UTF-8" standalone="yes"?>
<Relationships xmlns="http://schemas.openxmlformats.org/package/2006/relationships"><Relationship Id="rId1" Type="http://schemas.openxmlformats.org/officeDocument/2006/relationships/externalLinkPath" Target="file:///S:\WINDOWS\Temp\Becton%20YE05%20updated%2029.12.05\Documents%20and%20Settings\bkktb\Desktop\All%20Job\PA\PA%20group%20YE'04\BTN_YE\Lead%20BTN%20YE'04\Lead_PA%20Q2'04.XLS" TargetMode="External"/></Relationships>
</file>

<file path=xl/externalLinks/_rels/externalLink142.xml.rels><?xml version="1.0" encoding="UTF-8" standalone="yes"?>
<Relationships xmlns="http://schemas.openxmlformats.org/package/2006/relationships"><Relationship Id="rId1" Type="http://schemas.openxmlformats.org/officeDocument/2006/relationships/externalLinkPath" Target="file:///D:\Users\pchawachaichayo\AppData\Local\Temp\wz8a06\Conso%20file\Conso_NFS_JVK_30Jun2014%20(PL%2014%20Mar%20-%2030%20June)%20V%2011%20Sep%202014.xlsx" TargetMode="External"/></Relationships>
</file>

<file path=xl/externalLinks/_rels/externalLink143.xml.rels><?xml version="1.0" encoding="UTF-8" standalone="yes"?>
<Relationships xmlns="http://schemas.openxmlformats.org/package/2006/relationships"><Relationship Id="rId1" Type="http://schemas.openxmlformats.org/officeDocument/2006/relationships/externalLinkPath" Target="file:///\\Prabhakaran\prabu\unzipped\bsjan02\bsnov01corr.xls" TargetMode="External"/></Relationships>
</file>

<file path=xl/externalLinks/_rels/externalLink144.xml.rels><?xml version="1.0" encoding="UTF-8" standalone="yes"?>
<Relationships xmlns="http://schemas.openxmlformats.org/package/2006/relationships"><Relationship Id="rId1" Type="http://schemas.openxmlformats.org/officeDocument/2006/relationships/externalLinkPath" Target="file:///\\qldbri03\Energy\MgtReporting\2004\Current\Petra\Finsum.xls" TargetMode="External"/></Relationships>
</file>

<file path=xl/externalLinks/_rels/externalLink145.xml.rels><?xml version="1.0" encoding="UTF-8" standalone="yes"?>
<Relationships xmlns="http://schemas.openxmlformats.org/package/2006/relationships"><Relationship Id="rId1" Type="http://schemas.openxmlformats.org/officeDocument/2006/relationships/externalLinkPath" Target="file:///\\qldbri03\Energy\MgtReporting\2006\Current\06FinsumServ.xls" TargetMode="External"/></Relationships>
</file>

<file path=xl/externalLinks/_rels/externalLink146.xml.rels><?xml version="1.0" encoding="UTF-8" standalone="yes"?>
<Relationships xmlns="http://schemas.openxmlformats.org/package/2006/relationships"><Relationship Id="rId1" Type="http://schemas.openxmlformats.org/officeDocument/2006/relationships/externalLinkPath" Target="file:///S:\Documents%20and%20Settings\pir_w\Local%20Settings\Temp\TECO%20PAP%20Revenue%20Model2014.xls" TargetMode="External"/></Relationships>
</file>

<file path=xl/externalLinks/_rels/externalLink147.xml.rels><?xml version="1.0" encoding="UTF-8" standalone="yes"?>
<Relationships xmlns="http://schemas.openxmlformats.org/package/2006/relationships"><Relationship Id="rId1" Type="http://schemas.openxmlformats.org/officeDocument/2006/relationships/externalLinkPath" Target="file:///S:\Users\mac\Downloads\Thbk13\Tax_Files\WINNT\TEMP\SBA_Dragoco2002(up%20date)\AP.XLS" TargetMode="External"/></Relationships>
</file>

<file path=xl/externalLinks/_rels/externalLink148.xml.rels><?xml version="1.0" encoding="UTF-8" standalone="yes"?>
<Relationships xmlns="http://schemas.openxmlformats.org/package/2006/relationships"><Relationship Id="rId1" Type="http://schemas.openxmlformats.org/officeDocument/2006/relationships/externalLinkPath" Target="file:///\\Tsl-server\design\Quotations\Final%20Projects\Estimate-1800-Y-2003\NO-1800-130%20(THAI%20%20J_V%20).xls" TargetMode="External"/></Relationships>
</file>

<file path=xl/externalLinks/_rels/externalLink149.xml.rels><?xml version="1.0" encoding="UTF-8" standalone="yes"?>
<Relationships xmlns="http://schemas.openxmlformats.org/package/2006/relationships"><Relationship Id="rId1" Type="http://schemas.openxmlformats.org/officeDocument/2006/relationships/externalLinkPath" Target="file:///\\psf\C\Documents%20and%20Settings\Administrator\Application%20Data\Microsoft\Excel\C\C\C\C\May\FS%20May%202009.xls" TargetMode="External"/></Relationships>
</file>

<file path=xl/externalLinks/_rels/externalLink150.xml.rels><?xml version="1.0" encoding="UTF-8" standalone="yes"?>
<Relationships xmlns="http://schemas.openxmlformats.org/package/2006/relationships"><Relationship Id="rId1" Type="http://schemas.openxmlformats.org/officeDocument/2006/relationships/externalLinkPath" Target="file:///\\192.168.1.10\share\WINDOWS\Desktop\Reconcile%201-3-53%20(3.xls" TargetMode="External"/></Relationships>
</file>

<file path=xl/externalLinks/_rels/externalLink151.xml.rels><?xml version="1.0" encoding="UTF-8" standalone="yes"?>
<Relationships xmlns="http://schemas.openxmlformats.org/package/2006/relationships"><Relationship Id="rId1" Type="http://schemas.openxmlformats.org/officeDocument/2006/relationships/externalLinkPath" Target="https://onedrive-global.kpmg.com/Users/thathaicharoenlarp/Desktop/OSOTSPA/YE15/WP15/Package%20YE%2015/1001%20OSP_TH_Financial%20Reporting%20Package%20YE2015_V.02_25.01.2016.xlsx" TargetMode="External"/></Relationships>
</file>

<file path=xl/externalLinks/_rels/externalLink152.xml.rels><?xml version="1.0" encoding="UTF-8" standalone="yes"?>
<Relationships xmlns="http://schemas.openxmlformats.org/package/2006/relationships"><Relationship Id="rId1" Type="http://schemas.microsoft.com/office/2006/relationships/xlExternalLinkPath/xlPathMissing" Target="Base%20Rental" TargetMode="External"/></Relationships>
</file>

<file path=xl/externalLinks/_rels/externalLink153.xml.rels><?xml version="1.0" encoding="UTF-8" standalone="yes"?>
<Relationships xmlns="http://schemas.openxmlformats.org/package/2006/relationships"><Relationship Id="rId1" Type="http://schemas.openxmlformats.org/officeDocument/2006/relationships/externalLinkPath" Target="file:///\\Fileserver\erp\Documents%20and%20Settings\user\Local%20Settings\Temporary%20Internet%20Files\Content.IE5\GHYROPEN\SumDelivery%20schedule%202004.xls" TargetMode="External"/></Relationships>
</file>

<file path=xl/externalLinks/_rels/externalLink154.xml.rels><?xml version="1.0" encoding="UTF-8" standalone="yes"?>
<Relationships xmlns="http://schemas.openxmlformats.org/package/2006/relationships"><Relationship Id="rId1" Type="http://schemas.openxmlformats.org/officeDocument/2006/relationships/externalLinkPath" Target="file:///\\Fileserver\erp\DOCUME~1\SASITH~1\LOCALS~1\Temp\C.Lotus.Notes.Data\Bplan-2551%20HO.xls" TargetMode="External"/></Relationships>
</file>

<file path=xl/externalLinks/_rels/externalLink155.xml.rels><?xml version="1.0" encoding="UTF-8" standalone="yes"?>
<Relationships xmlns="http://schemas.openxmlformats.org/package/2006/relationships"><Relationship Id="rId1" Type="http://schemas.openxmlformats.org/officeDocument/2006/relationships/externalLinkPath" Target="file:///D:\jang\hire%20purchase\2008\1804,1805\uob%20%20%20leasing\truck+Tailler.xls" TargetMode="External"/></Relationships>
</file>

<file path=xl/externalLinks/_rels/externalLink156.xml.rels><?xml version="1.0" encoding="UTF-8" standalone="yes"?>
<Relationships xmlns="http://schemas.openxmlformats.org/package/2006/relationships"><Relationship Id="rId1" Type="http://schemas.openxmlformats.org/officeDocument/2006/relationships/externalLinkPath" Target="file:///\\psf\Mar'13\I%20PACK\I%20PACK_-B%20_Version_dated_31-12-2012-PTTUT-formulas.xlsm" TargetMode="External"/></Relationships>
</file>

<file path=xl/externalLinks/_rels/externalLink157.xml.rels><?xml version="1.0" encoding="UTF-8" standalone="yes"?>
<Relationships xmlns="http://schemas.openxmlformats.org/package/2006/relationships"><Relationship Id="rId1" Type="http://schemas.openxmlformats.org/officeDocument/2006/relationships/externalLinkPath" Target="file:///\\psf\Users\Pichamon\AppData\Local\Microsoft\Windows\Temporary%20Internet%20Files\Content.Outlook\LYC3FRZN\17%2001%2013%20-%20I%20PACK%20-%20Version%20dated%202012-12-20_Update3%20(Recovered).xlsm" TargetMode="External"/></Relationships>
</file>

<file path=xl/externalLinks/_rels/externalLink158.xml.rels><?xml version="1.0" encoding="UTF-8" standalone="yes"?>
<Relationships xmlns="http://schemas.openxmlformats.org/package/2006/relationships"><Relationship Id="rId1" Type="http://schemas.openxmlformats.org/officeDocument/2006/relationships/externalLinkPath" Target="file:///\\Thbkk1s041\Data\Data\Drive_d\cpd-cp-64\Subsidairies%20company\TOCGC\TOCGC%20Information\TOCGC%20projection%202549%20by%20CPD\Model_Main%20-PTT%20New%20Pricing%20(Sep05)%20for%202006%20plan%20v2%20by%20PLP.xls" TargetMode="External"/></Relationships>
</file>

<file path=xl/externalLinks/_rels/externalLink159.xml.rels><?xml version="1.0" encoding="UTF-8" standalone="yes"?>
<Relationships xmlns="http://schemas.openxmlformats.org/package/2006/relationships"><Relationship Id="rId1" Type="http://schemas.openxmlformats.org/officeDocument/2006/relationships/externalLinkPath" Target="file:///N:\Share\AC\Balance%20Sheet\BS\Share\Ac\NHR\2001\COST%202001\sale0108.xls" TargetMode="External"/></Relationships>
</file>

<file path=xl/externalLinks/_rels/externalLink160.xml.rels><?xml version="1.0" encoding="UTF-8" standalone="yes"?>
<Relationships xmlns="http://schemas.openxmlformats.org/package/2006/relationships"><Relationship Id="rId1" Type="http://schemas.openxmlformats.org/officeDocument/2006/relationships/externalLinkPath" Target="file:///F:\Data\Data\m\M30418\easy%20buy_\from%20Yeok\Nong%20nong\To%20P'Yeok\N'Nok\My%20Documents\chotiwat\Quarter2'01\Fixed%20assets_kst2.xls" TargetMode="External"/></Relationships>
</file>

<file path=xl/externalLinks/_rels/externalLink161.xml.rels><?xml version="1.0" encoding="UTF-8" standalone="yes"?>
<Relationships xmlns="http://schemas.openxmlformats.org/package/2006/relationships"><Relationship Id="rId1" Type="http://schemas.openxmlformats.org/officeDocument/2006/relationships/externalLinkPath" Target="file:///F:\JOB\aspac\My%20Documents\Sombat\East%20Water\EW-Financial%20Statements\EW-QUARTERLY-FS\FS-EW-Q1-45\EW-FA-0900.xls" TargetMode="External"/></Relationships>
</file>

<file path=xl/externalLinks/_rels/externalLink162.xml.rels><?xml version="1.0" encoding="UTF-8" standalone="yes"?>
<Relationships xmlns="http://schemas.openxmlformats.org/package/2006/relationships"><Relationship Id="rId1" Type="http://schemas.openxmlformats.org/officeDocument/2006/relationships/externalLinkPath" Target="file:///\\SERVER\DataShare\mydoc\Others\Glow%20SPP1%20Company%20Limited%20-%20311206\5110%20Cash%20in%20hand%20and%20at%20Banks%20Leadsheet.xls" TargetMode="External"/></Relationships>
</file>

<file path=xl/externalLinks/_rels/externalLink163.xml.rels><?xml version="1.0" encoding="UTF-8" standalone="yes"?>
<Relationships xmlns="http://schemas.openxmlformats.org/package/2006/relationships"><Relationship Id="rId1" Type="http://schemas.openxmlformats.org/officeDocument/2006/relationships/externalLinkPath" Target="file:///\\Rin\c\My%20Documents\&#3611;&#3619;&#3632;&#3617;&#3634;&#3603;&#3619;&#3634;&#3588;&#3634;&#3614;&#3639;&#3594;&#3626;&#3623;&#3609;\Data1\&#3614;&#3639;&#3594;&#3626;&#3623;&#3609;&#3650;&#3621;&#3585;\BOQ_&#3610;&#3656;&#3629;&#3614;&#3633;&#3585;&#3607;&#3656;&#3629;&#3619;&#3632;&#3610;&#3634;&#3618;&#3609;&#3657;&#3635;.xls" TargetMode="External"/></Relationships>
</file>

<file path=xl/externalLinks/_rels/externalLink164.xml.rels><?xml version="1.0" encoding="UTF-8" standalone="yes"?>
<Relationships xmlns="http://schemas.openxmlformats.org/package/2006/relationships"><Relationship Id="rId1" Type="http://schemas.openxmlformats.org/officeDocument/2006/relationships/externalLinkPath" Target="file:///F:\00Meaw\00Work\Rohm%20Group\Rohm%20Integrated\2005\Midyear\WP_RIST_0930\Data\m\M30418\Rohm\rohm2005\RIST%20CONSOL%20MAR'05-REVISED\29RIS0503-REVISED.xls" TargetMode="External"/></Relationships>
</file>

<file path=xl/externalLinks/_rels/externalLink165.xml.rels><?xml version="1.0" encoding="UTF-8" standalone="yes"?>
<Relationships xmlns="http://schemas.openxmlformats.org/package/2006/relationships"><Relationship Id="rId1" Type="http://schemas.openxmlformats.org/officeDocument/2006/relationships/externalLinkPath" Target="file:///F:\Data\my%20work\EasyBuy\For%20P'yeok\My%20Documents\chotiwat\Quarter2'01\Fixed%20assets_kst2.xls" TargetMode="External"/></Relationships>
</file>

<file path=xl/externalLinks/_rels/externalLink166.xml.rels><?xml version="1.0" encoding="UTF-8" standalone="yes"?>
<Relationships xmlns="http://schemas.openxmlformats.org/package/2006/relationships"><Relationship Id="rId1" Type="http://schemas.openxmlformats.org/officeDocument/2006/relationships/externalLinkPath" Target="file:///S:\Users\mac\Downloads\Cncho-fp01\groups\My%20Documents\backup2001\My%20document\yjy\&#26631;&#20934;&#25104;&#26412;&#38598;\2001&#24180;&#29289;&#26009;&#20215;&#30446;&#34920;-1.xls" TargetMode="External"/></Relationships>
</file>

<file path=xl/externalLinks/_rels/externalLink167.xml.rels><?xml version="1.0" encoding="UTF-8" standalone="yes"?>
<Relationships xmlns="http://schemas.openxmlformats.org/package/2006/relationships"><Relationship Id="rId1" Type="http://schemas.openxmlformats.org/officeDocument/2006/relationships/externalLinkPath" Target="https://onedrive-global.kpmg.com/ut510025/Local%20Settings/Temporary%20Internet%20Files/Content.Outlook/9E4U35SA/Itnb530306/Share%20Main%20Assumption/Main%20Assumption%20Jun%202012%20Rev.00.xlsx" TargetMode="External"/></Relationships>
</file>

<file path=xl/externalLinks/_rels/externalLink168.xml.rels><?xml version="1.0" encoding="UTF-8" standalone="yes"?>
<Relationships xmlns="http://schemas.openxmlformats.org/package/2006/relationships"><Relationship Id="rId2" Type="http://schemas.microsoft.com/office/2019/04/relationships/externalLinkLongPath" Target="file:///\\psf\C\Documents%20and%20Settings\Administrator\Application%20Data\Microsoft\Excel\C\C\C\C\backup\WP_04-06\SMTC\SMTC2007\Documents%20and%20Settings\plimsirisettakul\My%20Documents\My%20document\N&amp;N\2003\Profit%20or%20loss%20sheet_2002\(NEW)OCT%2002.XLS?67173DD8" TargetMode="External"/><Relationship Id="rId1" Type="http://schemas.openxmlformats.org/officeDocument/2006/relationships/externalLinkPath" Target="file:///\\67173DD8\(NEW)OCT%2002.XLS" TargetMode="External"/></Relationships>
</file>

<file path=xl/externalLinks/_rels/externalLink169.xml.rels><?xml version="1.0" encoding="UTF-8" standalone="yes"?>
<Relationships xmlns="http://schemas.openxmlformats.org/package/2006/relationships"><Relationship Id="rId1" Type="http://schemas.openxmlformats.org/officeDocument/2006/relationships/externalLinkPath" Target="file:///\\psf\I\C\Documents%20and%20Settings\Administrator\Application%20Data\Microsoft\Excel\C\C\C\C\E\Rack&#3626;&#3640;&#3619;&#3614;&#3621;\NewCPF\Cpf44\Old44\DataWork\C_Tower30\C_43_q1_sgv\DataWork\C_cpf15\BangkokFeedmill\AR-PURCH\AR-AP.XLS" TargetMode="External"/></Relationships>
</file>

<file path=xl/externalLinks/_rels/externalLink170.xml.rels><?xml version="1.0" encoding="UTF-8" standalone="yes"?>
<Relationships xmlns="http://schemas.openxmlformats.org/package/2006/relationships"><Relationship Id="rId1" Type="http://schemas.openxmlformats.org/officeDocument/2006/relationships/externalLinkPath" Target="file:///S:\A\My%20Documents\Trial\DETAILAC.XLS" TargetMode="External"/></Relationships>
</file>

<file path=xl/externalLinks/_rels/externalLink171.xml.rels><?xml version="1.0" encoding="UTF-8" standalone="yes"?>
<Relationships xmlns="http://schemas.openxmlformats.org/package/2006/relationships"><Relationship Id="rId1" Type="http://schemas.openxmlformats.org/officeDocument/2006/relationships/externalLinkPath" Target="https://onedrive-global.kpmg.com/Users/Sethaporn.S/Downloads/loan_amortization_schedule.xls" TargetMode="External"/></Relationships>
</file>

<file path=xl/externalLinks/_rels/externalLink172.xml.rels><?xml version="1.0" encoding="UTF-8" standalone="yes"?>
<Relationships xmlns="http://schemas.openxmlformats.org/package/2006/relationships"><Relationship Id="rId1" Type="http://schemas.openxmlformats.org/officeDocument/2006/relationships/externalLinkPath" Target="file:///S:\WINDOWS\Temp\Becton%20YE05%20updated%2029.12.05\Documents%20and%20Settings\bkkan\My%20Documents\SCS-S382\Substantive\301-TB.xls" TargetMode="External"/></Relationships>
</file>

<file path=xl/externalLinks/_rels/externalLink173.xml.rels><?xml version="1.0" encoding="UTF-8" standalone="yes"?>
<Relationships xmlns="http://schemas.openxmlformats.org/package/2006/relationships"><Relationship Id="rId1" Type="http://schemas.openxmlformats.org/officeDocument/2006/relationships/externalLinkPath" Target="file:///\\192.168.1.10\share\POR\Ast%20master\STA\STA%20Y'48\STA%20&#3626;&#3636;&#3648;&#3585;&#3634;%2048\STA-SK-AC-TRF.STR-0512.xls" TargetMode="External"/></Relationships>
</file>

<file path=xl/externalLinks/_rels/externalLink174.xml.rels><?xml version="1.0" encoding="UTF-8" standalone="yes"?>
<Relationships xmlns="http://schemas.openxmlformats.org/package/2006/relationships"><Relationship Id="rId1" Type="http://schemas.openxmlformats.org/officeDocument/2006/relationships/externalLinkPath" Target="file:///S:\I\namfon\audit2001\Inventory%20Dec.xls" TargetMode="External"/></Relationships>
</file>

<file path=xl/externalLinks/_rels/externalLink175.xml.rels><?xml version="1.0" encoding="UTF-8" standalone="yes"?>
<Relationships xmlns="http://schemas.openxmlformats.org/package/2006/relationships"><Relationship Id="rId1" Type="http://schemas.openxmlformats.org/officeDocument/2006/relationships/externalLinkPath" Target="file:///S:\Users\mac\Downloads\Ingressnt\fin-share\GRPBGT0102R\ACMR\Icb\ICB0102R6.xls" TargetMode="External"/></Relationships>
</file>

<file path=xl/externalLinks/_rels/externalLink176.xml.rels><?xml version="1.0" encoding="UTF-8" standalone="yes"?>
<Relationships xmlns="http://schemas.openxmlformats.org/package/2006/relationships"><Relationship Id="rId1" Type="http://schemas.openxmlformats.org/officeDocument/2006/relationships/externalLinkPath" Target="file:///\\psf\C\C\Documents%20and%20Settings\ut490012\Local%20Settings\Temporary%20Internet%20Files\Content.Outlook\6YCBW9L5\BOP\CUP2\1102AR%20Cup2%20adjust%200f%20wut....xls" TargetMode="External"/></Relationships>
</file>

<file path=xl/externalLinks/_rels/externalLink177.xml.rels><?xml version="1.0" encoding="UTF-8" standalone="yes"?>
<Relationships xmlns="http://schemas.openxmlformats.org/package/2006/relationships"><Relationship Id="rId1" Type="http://schemas.openxmlformats.org/officeDocument/2006/relationships/externalLinkPath" Target="file:///\\psf\C\Documents%20and%20Settings\Administrator\Application%20Data\Microsoft\Excel\C\C\C\C\Documents%20and%20Settings\ssuwansompong\Desktop\Heidi\JOB\PhyaThai%203\Year_End%202004\Q3'04\Pty3_Q2'04.xls" TargetMode="External"/></Relationships>
</file>

<file path=xl/externalLinks/_rels/externalLink178.xml.rels><?xml version="1.0" encoding="UTF-8" standalone="yes"?>
<Relationships xmlns="http://schemas.openxmlformats.org/package/2006/relationships"><Relationship Id="rId1" Type="http://schemas.openxmlformats.org/officeDocument/2006/relationships/externalLinkPath" Target="file:///\\Rcflons0002\Teams\Reports%202003-2004\P01\Reports\p&amp;l%20DATA%202003%2007.xls" TargetMode="External"/></Relationships>
</file>

<file path=xl/externalLinks/_rels/externalLink179.xml.rels><?xml version="1.0" encoding="UTF-8" standalone="yes"?>
<Relationships xmlns="http://schemas.openxmlformats.org/package/2006/relationships"><Relationship Id="rId1" Type="http://schemas.openxmlformats.org/officeDocument/2006/relationships/externalLinkPath" Target="file:///A:\Documents%20and%20Settings\skusolsat\Local%20Settings\Temporary%20Internet%20Files\OLK46\My%20Documents\Sombat\East%20Water\EW-Financial%20Statements\EW-QUARTERLY-FS\FS-EW-Q1-45\EW-FA-0900.xls" TargetMode="External"/></Relationships>
</file>

<file path=xl/externalLinks/_rels/externalLink180.xml.rels><?xml version="1.0" encoding="UTF-8" standalone="yes"?>
<Relationships xmlns="http://schemas.openxmlformats.org/package/2006/relationships"><Relationship Id="rId1" Type="http://schemas.openxmlformats.org/officeDocument/2006/relationships/externalLinkPath" Target="file:///S:\A\WINNT\Temp\10130104%202004.xls" TargetMode="External"/></Relationships>
</file>

<file path=xl/externalLinks/_rels/externalLink181.xml.rels><?xml version="1.0" encoding="UTF-8" standalone="yes"?>
<Relationships xmlns="http://schemas.openxmlformats.org/package/2006/relationships"><Relationship Id="rId1" Type="http://schemas.openxmlformats.org/officeDocument/2006/relationships/externalLinkPath" Target="file:///S:\Users\mac\Downloads\THBKKDC03\Audit%20D\Staff\Staff2\S\SMEDVIG\THAI\SMEDV-00.xls" TargetMode="External"/></Relationships>
</file>

<file path=xl/externalLinks/_rels/externalLink182.xml.rels><?xml version="1.0" encoding="UTF-8" standalone="yes"?>
<Relationships xmlns="http://schemas.openxmlformats.org/package/2006/relationships"><Relationship Id="rId2" Type="http://schemas.microsoft.com/office/2019/04/relationships/externalLinkLongPath" Target="file:///\\psf\C\Documents%20and%20Settings\Administrator\Application%20Data\Microsoft\Excel\C\C\C\C\Documents%20and%20Settings\sjaranya\My%20Documents\2006\Foamex\FOA-Nan-original\Q2'06\FoamexQ2'06\Wern\Foamax\Lily%20of%20the%20Valley\CONSO%20ACCOUNTS%202005%20DEC_v5%20PAT.xls?B94F337A" TargetMode="External"/><Relationship Id="rId1" Type="http://schemas.openxmlformats.org/officeDocument/2006/relationships/externalLinkPath" Target="file:///\\B94F337A\CONSO%20ACCOUNTS%202005%20DEC_v5%20PAT.xls" TargetMode="External"/></Relationships>
</file>

<file path=xl/externalLinks/_rels/externalLink183.xml.rels><?xml version="1.0" encoding="UTF-8" standalone="yes"?>
<Relationships xmlns="http://schemas.openxmlformats.org/package/2006/relationships"><Relationship Id="rId1" Type="http://schemas.openxmlformats.org/officeDocument/2006/relationships/externalLinkPath" Target="file:///\\psf\C\Documents%20and%20Settings\Administrator\Application%20Data\Microsoft\Excel\C\C\C\C\A\TB-STL-q2'04-n.xls" TargetMode="External"/></Relationships>
</file>

<file path=xl/externalLinks/_rels/externalLink184.xml.rels><?xml version="1.0" encoding="UTF-8" standalone="yes"?>
<Relationships xmlns="http://schemas.openxmlformats.org/package/2006/relationships"><Relationship Id="rId1" Type="http://schemas.openxmlformats.org/officeDocument/2006/relationships/externalLinkPath" Target="file:///S:\IAP\val's%20latest\Data\Month-End\PL%20LEVEL%203.xls" TargetMode="External"/></Relationships>
</file>

<file path=xl/externalLinks/_rels/externalLink185.xml.rels><?xml version="1.0" encoding="UTF-8" standalone="yes"?>
<Relationships xmlns="http://schemas.openxmlformats.org/package/2006/relationships"><Relationship Id="rId1" Type="http://schemas.openxmlformats.org/officeDocument/2006/relationships/externalLinkPath" Target="file:///G:\Account\private\BJT%20sent%20To%20PTW\&#3591;&#3610;&#3585;&#3634;&#3619;&#3648;&#3591;&#3636;&#3609;%20-%20Sent%20PTW\Intransection\Associates\Associates%202004\Q2RF%202004\OPS%20Q2RF04%20-%20R1.xls" TargetMode="External"/></Relationships>
</file>

<file path=xl/externalLinks/_rels/externalLink186.xml.rels><?xml version="1.0" encoding="UTF-8" standalone="yes"?>
<Relationships xmlns="http://schemas.openxmlformats.org/package/2006/relationships"><Relationship Id="rId1" Type="http://schemas.openxmlformats.org/officeDocument/2006/relationships/externalLinkPath" Target="file:///O:\Finance\Treasury&amp;Planning\Private\Management%20Report%20-%20Associates\Business%20Plan%202005-9%20-%20Asso\BP2005-9_Final%20-%20HYP\OPS%20BPlan%202005-9%20R0.xls" TargetMode="External"/></Relationships>
</file>

<file path=xl/externalLinks/_rels/externalLink187.xml.rels><?xml version="1.0" encoding="UTF-8" standalone="yes"?>
<Relationships xmlns="http://schemas.openxmlformats.org/package/2006/relationships"><Relationship Id="rId1" Type="http://schemas.openxmlformats.org/officeDocument/2006/relationships/externalLinkPath" Target="file:///\\thbkkfsr02\data$\Documents%20and%20Settings\All%20Users\Desktop\ASIAPACIFIC_INQUIRY_V8I.xls" TargetMode="External"/></Relationships>
</file>

<file path=xl/externalLinks/_rels/externalLink188.xml.rels><?xml version="1.0" encoding="UTF-8" standalone="yes"?>
<Relationships xmlns="http://schemas.openxmlformats.org/package/2006/relationships"><Relationship Id="rId1" Type="http://schemas.openxmlformats.org/officeDocument/2006/relationships/externalLinkPath" Target="file:///S:\01%20Current%20Clients\Tax%20Compliance\2006\E\Euroceramic\Tax%20Computation\Final\Selling%20&amp;%20Admin%20Expense.xls" TargetMode="External"/></Relationships>
</file>

<file path=xl/externalLinks/_rels/externalLink189.xml.rels><?xml version="1.0" encoding="UTF-8" standalone="yes"?>
<Relationships xmlns="http://schemas.openxmlformats.org/package/2006/relationships"><Relationship Id="rId1" Type="http://schemas.openxmlformats.org/officeDocument/2006/relationships/externalLinkPath" Target="file:///\\Thbk05\AuditB\Documents%20and%20Settings\nipapaw\Local%20Settings\Temporary%20Internet%20Files\OLKBA\2002%20Tax%20Return%20Questionnaire.xls" TargetMode="External"/></Relationships>
</file>

<file path=xl/externalLinks/_rels/externalLink190.xml.rels><?xml version="1.0" encoding="UTF-8" standalone="yes"?>
<Relationships xmlns="http://schemas.openxmlformats.org/package/2006/relationships"><Relationship Id="rId1" Type="http://schemas.openxmlformats.org/officeDocument/2006/relationships/externalLinkPath" Target="file:///\\Rcflons0002\Teams\Documents%20and%20Settings\ashley.hein\Local%20Settings\Temporary%20Internet%20Files\OLK31\Energex%20Gas%20model%20MKII%20060703v01.xls" TargetMode="External"/></Relationships>
</file>

<file path=xl/externalLinks/_rels/externalLink191.xml.rels><?xml version="1.0" encoding="UTF-8" standalone="yes"?>
<Relationships xmlns="http://schemas.openxmlformats.org/package/2006/relationships"><Relationship Id="rId1" Type="http://schemas.openxmlformats.org/officeDocument/2006/relationships/externalLinkPath" Target="file:///Q:\Share\Ac\STA%20HQ\SALE\STA-03-SALE\Copy%20of%20STA_0306_SALE.xls" TargetMode="External"/></Relationships>
</file>

<file path=xl/externalLinks/_rels/externalLink192.xml.rels><?xml version="1.0" encoding="UTF-8" standalone="yes"?>
<Relationships xmlns="http://schemas.openxmlformats.org/package/2006/relationships"><Relationship Id="rId1" Type="http://schemas.openxmlformats.org/officeDocument/2006/relationships/externalLinkPath" Target="file:///S:\Users\RATCH\Documents\Sethanawee\Budget\2010\Budget%20RL%202553\Ratch%20Lao%20budget-53.xls" TargetMode="External"/></Relationships>
</file>

<file path=xl/externalLinks/_rels/externalLink193.xml.rels><?xml version="1.0" encoding="UTF-8" standalone="yes"?>
<Relationships xmlns="http://schemas.openxmlformats.org/package/2006/relationships"><Relationship Id="rId1" Type="http://schemas.openxmlformats.org/officeDocument/2006/relationships/externalLinkPath" Target="file:///S:\Users\mac\Downloads\IAVSERVER\Fina\Azman\Quater-%20Report%2002-03\WINDOWS\TEMP\MARM%20MASB%20JULY-SC%20PRELISTING.xls" TargetMode="External"/></Relationships>
</file>

<file path=xl/externalLinks/_rels/externalLink194.xml.rels><?xml version="1.0" encoding="UTF-8" standalone="yes"?>
<Relationships xmlns="http://schemas.openxmlformats.org/package/2006/relationships"><Relationship Id="rId1" Type="http://schemas.openxmlformats.org/officeDocument/2006/relationships/externalLinkPath" Target="file:///Q:\Share\Ac\STA%20HQ\Expense\EXPORT\2003\0309\STA%20HQ%20CESS%200309.xls" TargetMode="External"/></Relationships>
</file>

<file path=xl/externalLinks/_rels/externalLink195.xml.rels><?xml version="1.0" encoding="UTF-8" standalone="yes"?>
<Relationships xmlns="http://schemas.openxmlformats.org/package/2006/relationships"><Relationship Id="rId1" Type="http://schemas.openxmlformats.org/officeDocument/2006/relationships/externalLinkPath" Target="file:///Q:\Share\Ac\STA%20HQ\Expense\EXPORT\2003\0311\STA%20HQ%20CESS%200311.xls" TargetMode="External"/></Relationships>
</file>

<file path=xl/externalLinks/_rels/externalLink196.xml.rels><?xml version="1.0" encoding="UTF-8" standalone="yes"?>
<Relationships xmlns="http://schemas.openxmlformats.org/package/2006/relationships"><Relationship Id="rId1" Type="http://schemas.openxmlformats.org/officeDocument/2006/relationships/externalLinkPath" Target="file:///Q:\Share\Ac\STA%20HQ\Expense\EXPORT\2004\0401\STA%20HQ%20CESS%200401.xls" TargetMode="External"/></Relationships>
</file>

<file path=xl/externalLinks/_rels/externalLink197.xml.rels><?xml version="1.0" encoding="UTF-8" standalone="yes"?>
<Relationships xmlns="http://schemas.openxmlformats.org/package/2006/relationships"><Relationship Id="rId1" Type="http://schemas.openxmlformats.org/officeDocument/2006/relationships/externalLinkPath" Target="file:///Q:\Share\Ac\STA%20HQ\Expense\EXPORT\2004\0402\STA%20HQ%20CESS%200402.xls" TargetMode="External"/></Relationships>
</file>

<file path=xl/externalLinks/_rels/externalLink198.xml.rels><?xml version="1.0" encoding="UTF-8" standalone="yes"?>
<Relationships xmlns="http://schemas.openxmlformats.org/package/2006/relationships"><Relationship Id="rId1" Type="http://schemas.openxmlformats.org/officeDocument/2006/relationships/externalLinkPath" Target="file:///Q:\Share\Ac\STA%20HQ\Expense\EXPORT\2004\0403\STA%20HQ%20CESS%200403.xls" TargetMode="External"/></Relationships>
</file>

<file path=xl/externalLinks/_rels/externalLink199.xml.rels><?xml version="1.0" encoding="UTF-8" standalone="yes"?>
<Relationships xmlns="http://schemas.openxmlformats.org/package/2006/relationships"><Relationship Id="rId1" Type="http://schemas.openxmlformats.org/officeDocument/2006/relationships/externalLinkPath" Target="file:///Q:\Share\Ac\STA%20HQ\Expense\EXPORT\2004\0404\STA%20HQ%20CESS%200404.xls" TargetMode="External"/></Relationships>
</file>

<file path=xl/externalLinks/_rels/externalLink200.xml.rels><?xml version="1.0" encoding="UTF-8" standalone="yes"?>
<Relationships xmlns="http://schemas.openxmlformats.org/package/2006/relationships"><Relationship Id="rId1" Type="http://schemas.openxmlformats.org/officeDocument/2006/relationships/externalLinkPath" Target="file:///Q:\Share\Ac\STA%20HQ\Expense\Export\2004\0406\STA%20HQ%20CESS%200406.xls" TargetMode="External"/></Relationships>
</file>

<file path=xl/externalLinks/_rels/externalLink201.xml.rels><?xml version="1.0" encoding="UTF-8" standalone="yes"?>
<Relationships xmlns="http://schemas.openxmlformats.org/package/2006/relationships"><Relationship Id="rId1" Type="http://schemas.openxmlformats.org/officeDocument/2006/relationships/externalLinkPath" Target="file:///Q:\Share\Ac\STA%20HQ\Export\2004\0407\STA%20HQ%20CESS%200407.xls" TargetMode="External"/></Relationships>
</file>

<file path=xl/externalLinks/_rels/externalLink202.xml.rels><?xml version="1.0" encoding="UTF-8" standalone="yes"?>
<Relationships xmlns="http://schemas.openxmlformats.org/package/2006/relationships"><Relationship Id="rId1" Type="http://schemas.openxmlformats.org/officeDocument/2006/relationships/externalLinkPath" Target="file:///Q:\Share\Ac\STA%20HQ\Export\2004\0408\STA%20HQ%20CESS%200408.xls" TargetMode="External"/></Relationships>
</file>

<file path=xl/externalLinks/_rels/externalLink203.xml.rels><?xml version="1.0" encoding="UTF-8" standalone="yes"?>
<Relationships xmlns="http://schemas.openxmlformats.org/package/2006/relationships"><Relationship Id="rId1" Type="http://schemas.openxmlformats.org/officeDocument/2006/relationships/externalLinkPath" Target="file:///Q:\Share\AC\STA%20HQ\Export\2004\0411\STA%20HQ%20CESS%200411.xls" TargetMode="External"/></Relationships>
</file>

<file path=xl/externalLinks/_rels/externalLink204.xml.rels><?xml version="1.0" encoding="UTF-8" standalone="yes"?>
<Relationships xmlns="http://schemas.openxmlformats.org/package/2006/relationships"><Relationship Id="rId1" Type="http://schemas.openxmlformats.org/officeDocument/2006/relationships/externalLinkPath" Target="file:///Q:\Share\AC\STA%20HQ\Export\2005\0501\STA%20HQ%20CESS%200501.xls" TargetMode="External"/></Relationships>
</file>

<file path=xl/externalLinks/_rels/externalLink205.xml.rels><?xml version="1.0" encoding="UTF-8" standalone="yes"?>
<Relationships xmlns="http://schemas.openxmlformats.org/package/2006/relationships"><Relationship Id="rId1" Type="http://schemas.openxmlformats.org/officeDocument/2006/relationships/externalLinkPath" Target="file:///Q:\Share\AC\STA%20HQ\Export\2005\0502\STA%20HQ%20CESS%200502.xls" TargetMode="External"/></Relationships>
</file>

<file path=xl/externalLinks/_rels/externalLink206.xml.rels><?xml version="1.0" encoding="UTF-8" standalone="yes"?>
<Relationships xmlns="http://schemas.openxmlformats.org/package/2006/relationships"><Relationship Id="rId1" Type="http://schemas.openxmlformats.org/officeDocument/2006/relationships/externalLinkPath" Target="file:///\\psf\C\Documents%20and%20Settings\Administrator\Application%20Data\Microsoft\Excel\C\C\C\C\L\Documents%20and%20Settings\shargielau.FOAMEXASIA\Local%20Settings\Temporary%20Internet%20Files\OLKA6\CONSOLIDATED%20ACCOUNTS%202003.xls" TargetMode="External"/></Relationships>
</file>

<file path=xl/externalLinks/_rels/externalLink207.xml.rels><?xml version="1.0" encoding="UTF-8" standalone="yes"?>
<Relationships xmlns="http://schemas.openxmlformats.org/package/2006/relationships"><Relationship Id="rId2" Type="http://schemas.microsoft.com/office/2019/04/relationships/externalLinkLongPath" Target="file:///\\psf\C\Documents%20and%20Settings\Administrator\Application%20Data\Microsoft\Excel\C\C\C\C\Documents%20and%20Settings\ut510025\Local%20Settings\Temporary%20Internet%20Files\Content.Outlook\H4E1EBJS\Acc03\c\Accounting\Fix%20asset\Year2000\FIX11-2000.xls?09553EFC" TargetMode="External"/><Relationship Id="rId1" Type="http://schemas.openxmlformats.org/officeDocument/2006/relationships/externalLinkPath" Target="file:///\\09553EFC\FIX11-2000.xls" TargetMode="External"/></Relationships>
</file>

<file path=xl/externalLinks/_rels/externalLink208.xml.rels><?xml version="1.0" encoding="UTF-8" standalone="yes"?>
<Relationships xmlns="http://schemas.openxmlformats.org/package/2006/relationships"><Relationship Id="rId1" Type="http://schemas.openxmlformats.org/officeDocument/2006/relationships/externalLinkPath" Target="file:///S:\H\ACCFIN_WPTL\Finance%20&amp;%20Accounting\Accounting%20schedule\0809%20Accounting%20schdule\12%20Jun%2009\Summary\0912%20WPTL_Fixed%20Asset-Jun09.xls" TargetMode="External"/></Relationships>
</file>

<file path=xl/externalLinks/_rels/externalLink209.xml.rels><?xml version="1.0" encoding="UTF-8" standalone="yes"?>
<Relationships xmlns="http://schemas.openxmlformats.org/package/2006/relationships"><Relationship Id="rId1" Type="http://schemas.openxmlformats.org/officeDocument/2006/relationships/externalLinkPath" Target="file:///\\psf\C\Documents%20and%20Settings\Administrator\Application%20Data\Microsoft\Excel\C\C\C\C\E\udayan\Udayan\udayan\MONTHLY%20REPORTS\OCT'03\SCHEDULES\WINNT\Profiles\smklein\Personal\Journal_Entry_Template_DEV.xls" TargetMode="External"/></Relationships>
</file>

<file path=xl/externalLinks/_rels/externalLink210.xml.rels><?xml version="1.0" encoding="UTF-8" standalone="yes"?>
<Relationships xmlns="http://schemas.openxmlformats.org/package/2006/relationships"><Relationship Id="rId1" Type="http://schemas.openxmlformats.org/officeDocument/2006/relationships/externalLinkPath" Target="file:///D:\Users\nongsaard1\AppData\Local\Microsoft\Windows\Temporary%20Internet%20Files\Content.Outlook\025EL8QC\Conso_NFS_JVK_30Sep2014%20V%2031%20Oct%2014.xlsx" TargetMode="External"/></Relationships>
</file>

<file path=xl/externalLinks/_rels/externalLink211.xml.rels><?xml version="1.0" encoding="UTF-8" standalone="yes"?>
<Relationships xmlns="http://schemas.openxmlformats.org/package/2006/relationships"><Relationship Id="rId1" Type="http://schemas.openxmlformats.org/officeDocument/2006/relationships/externalLinkPath" Target="https://onedrive-global.kpmg.com/Users/itsme/Google%20Drive/01%20Work/00%20PTT%20BPC%20Implementation/02%20Business%20Bluprint/02%20Input%20schedule/I101%20Financial%20statements%20and%20notes%20for%20PTT%20and%20subsidiaries.xlsx" TargetMode="External"/></Relationships>
</file>

<file path=xl/externalLinks/_rels/externalLink212.xml.rels><?xml version="1.0" encoding="UTF-8" standalone="yes"?>
<Relationships xmlns="http://schemas.openxmlformats.org/package/2006/relationships"><Relationship Id="rId1" Type="http://schemas.openxmlformats.org/officeDocument/2006/relationships/externalLinkPath" Target="file:///\\THAIGROUP\DAT\USER\MANAGE\CA\AIA.XLS" TargetMode="External"/></Relationships>
</file>

<file path=xl/externalLinks/_rels/externalLink213.xml.rels><?xml version="1.0" encoding="UTF-8" standalone="yes"?>
<Relationships xmlns="http://schemas.openxmlformats.org/package/2006/relationships"><Relationship Id="rId1" Type="http://schemas.openxmlformats.org/officeDocument/2006/relationships/externalLinkPath" Target="file:///\\qldbri03\Energy\DOCUME~1\nielsenj\LOCALS~1\Temp\CPS.2003.04BK%20play.xls" TargetMode="External"/></Relationships>
</file>

<file path=xl/externalLinks/_rels/externalLink214.xml.rels><?xml version="1.0" encoding="UTF-8" standalone="yes"?>
<Relationships xmlns="http://schemas.openxmlformats.org/package/2006/relationships"><Relationship Id="rId1" Type="http://schemas.openxmlformats.org/officeDocument/2006/relationships/externalLinkPath" Target="file:///\\TCR.BS.IBM02\D\TEMP\1998\CASH98.XLS" TargetMode="External"/></Relationships>
</file>

<file path=xl/externalLinks/_rels/externalLink215.xml.rels><?xml version="1.0" encoding="UTF-8" standalone="yes"?>
<Relationships xmlns="http://schemas.openxmlformats.org/package/2006/relationships"><Relationship Id="rId2" Type="http://schemas.microsoft.com/office/2019/04/relationships/externalLinkLongPath" Target="file:///\\psf\C\Documents%20and%20Settings\Administrator\Application%20Data\Microsoft\Excel\C\C\C\C\Documents%20and%20Settings\ut490012\Local%20Settings\Temporary%20Internet%20Files\Content.Outlook\6YCBW9L5\Apr\Cost%20Apr\Cost%20C1\Depre\&#3588;&#3656;&#3634;&#3648;&#3626;&#3639;&#3656;&#3629;&#3617;%20C1P%204.xls?05942D8C" TargetMode="External"/><Relationship Id="rId1" Type="http://schemas.openxmlformats.org/officeDocument/2006/relationships/externalLinkPath" Target="file:///\\05942D8C\&#3588;&#3656;&#3634;&#3648;&#3626;&#3639;&#3656;&#3629;&#3617;%20C1P%204.xls" TargetMode="External"/></Relationships>
</file>

<file path=xl/externalLinks/_rels/externalLink216.xml.rels><?xml version="1.0" encoding="UTF-8" standalone="yes"?>
<Relationships xmlns="http://schemas.openxmlformats.org/package/2006/relationships"><Relationship Id="rId1" Type="http://schemas.openxmlformats.org/officeDocument/2006/relationships/externalLinkPath" Target="file:///\\psf\C\Documents%20and%20Settings\Administrator\Application%20Data\Microsoft\Excel\C\C\C\C\Documents%20and%20Settings\ut490012\Local%20Settings\Temporary%20Internet%20Files\Content.Outlook\DW8RN2TU\asset%20Cup2(update)%20(2).xls" TargetMode="External"/></Relationships>
</file>

<file path=xl/externalLinks/_rels/externalLink217.xml.rels><?xml version="1.0" encoding="UTF-8" standalone="yes"?>
<Relationships xmlns="http://schemas.openxmlformats.org/package/2006/relationships"><Relationship Id="rId1" Type="http://schemas.openxmlformats.org/officeDocument/2006/relationships/externalLinkPath" Target="https://onedrive-global.kpmg.com/Documents%20and%20Settings/cut0027/Application%20Data/Microsoft/Excel/May'10/CUP-1/Depre/asset%20Cup1Phase5(&#3614;.&#3588;.53).xls" TargetMode="External"/></Relationships>
</file>

<file path=xl/externalLinks/_rels/externalLink218.xml.rels><?xml version="1.0" encoding="UTF-8" standalone="yes"?>
<Relationships xmlns="http://schemas.openxmlformats.org/package/2006/relationships"><Relationship Id="rId1" Type="http://schemas.openxmlformats.org/officeDocument/2006/relationships/externalLinkPath" Target="file:///\\psf\C\Documents%20and%20Settings\Administrator\Application%20Data\Microsoft\Excel\C\C\C\C\L\shargie\dec2004\CONSO%20ACCOUNTS%202004%20DEC_3.xls" TargetMode="External"/></Relationships>
</file>

<file path=xl/externalLinks/_rels/externalLink219.xml.rels><?xml version="1.0" encoding="UTF-8" standalone="yes"?>
<Relationships xmlns="http://schemas.openxmlformats.org/package/2006/relationships"><Relationship Id="rId1" Type="http://schemas.openxmlformats.org/officeDocument/2006/relationships/externalLinkPath" Target="file:///\\SERVER\DataShare\Users\Siwaporn_T\AppData\Local\Microsoft\Windows\Temporary%20Internet%20Files\Content.Outlook\A59MQGA3\2250%20Cashflow%20worksheet%20of%20Glow%20Energy%20(Separated%20entity)%20YE%2010.xls" TargetMode="External"/></Relationships>
</file>

<file path=xl/externalLinks/_rels/externalLink220.xml.rels><?xml version="1.0" encoding="UTF-8" standalone="yes"?>
<Relationships xmlns="http://schemas.openxmlformats.org/package/2006/relationships"><Relationship Id="rId1" Type="http://schemas.openxmlformats.org/officeDocument/2006/relationships/externalLinkPath" Target="file:///\\psf\C\Documents%20and%20Settings\Administrator\Application%20Data\Microsoft\Excel\C\C\C\C\Documents%20and%20Settings\sjaranya\My%20Documents\2006\Foamex\Lily%20of%20the%20Valley\CONSO%20ACCOUNTS%202005%20DEC_v5%20PAT.xls" TargetMode="External"/></Relationships>
</file>

<file path=xl/externalLinks/_rels/externalLink221.xml.rels><?xml version="1.0" encoding="UTF-8" standalone="yes"?>
<Relationships xmlns="http://schemas.openxmlformats.org/package/2006/relationships"><Relationship Id="rId1" Type="http://schemas.openxmlformats.org/officeDocument/2006/relationships/externalLinkPath" Target="file:///\\psf\C\Documents%20and%20Settings\Administrator\Application%20Data\Microsoft\Excel\C\C\C\C\Documents%20and%20Settings\sjaranya\My%20Documents\2006\Foamex\Foamex'06-otherNan,Som.xls" TargetMode="External"/></Relationships>
</file>

<file path=xl/externalLinks/_rels/externalLink222.xml.rels><?xml version="1.0" encoding="UTF-8" standalone="yes"?>
<Relationships xmlns="http://schemas.openxmlformats.org/package/2006/relationships"><Relationship Id="rId1" Type="http://schemas.openxmlformats.org/officeDocument/2006/relationships/externalLinkPath" Target="file:///\\psf\C\Documents%20and%20Settings\Administrator\Application%20Data\Microsoft\Excel\C\C\C\C\F\Documents%20and%20Settings\jwiseschaisilp\Desktop\jharktip\bara\SWAP%20CALCULATION%201168%20YEAR%202003%20NOVEMBER.xls" TargetMode="External"/></Relationships>
</file>

<file path=xl/externalLinks/_rels/externalLink223.xml.rels><?xml version="1.0" encoding="UTF-8" standalone="yes"?>
<Relationships xmlns="http://schemas.openxmlformats.org/package/2006/relationships"><Relationship Id="rId1" Type="http://schemas.openxmlformats.org/officeDocument/2006/relationships/externalLinkPath" Target="file:///S:\WINDOWS\Temp\Becton%20YE05%20updated%2029.12.05\Documents%20and%20Settings\bkktb\Desktop\All%20Job\PA\PA%20group%20YE'04\PTP_YE\PA%20group%20_%20SCH\DETAILAC.XLS" TargetMode="External"/></Relationships>
</file>

<file path=xl/externalLinks/_rels/externalLink224.xml.rels><?xml version="1.0" encoding="UTF-8" standalone="yes"?>
<Relationships xmlns="http://schemas.openxmlformats.org/package/2006/relationships"><Relationship Id="rId1" Type="http://schemas.openxmlformats.org/officeDocument/2006/relationships/externalLinkPath" Target="file:///A:\Documents%20and%20Settings\bkana\Desktop\Documents%20and%20Settings\bkktr\My%20Documents\My%20Jobs\Densei\31.03.03\Densei\densei%2030.09.02\SALES\S-SEP'02.xls" TargetMode="External"/></Relationships>
</file>

<file path=xl/externalLinks/_rels/externalLink225.xml.rels><?xml version="1.0" encoding="UTF-8" standalone="yes"?>
<Relationships xmlns="http://schemas.openxmlformats.org/package/2006/relationships"><Relationship Id="rId1" Type="http://schemas.openxmlformats.org/officeDocument/2006/relationships/externalLinkPath" Target="file:///G:\Homework\Accounting\&#3591;&#3610;&#3585;&#3634;&#3619;&#3648;&#3591;&#3636;&#3609;\FS_2553\Job02\Appraisal\Trfc%20for%20Amt-P'nan\Base_NoKPP_Cdisc_SES(P'Nan-revise).xls" TargetMode="External"/></Relationships>
</file>

<file path=xl/externalLinks/_rels/externalLink226.xml.rels><?xml version="1.0" encoding="UTF-8" standalone="yes"?>
<Relationships xmlns="http://schemas.openxmlformats.org/package/2006/relationships"><Relationship Id="rId1" Type="http://schemas.openxmlformats.org/officeDocument/2006/relationships/externalLinkPath" Target="https://onedrive-global.kpmg.com/poo/Stock%20Movements/Stock%20On%202002/April%202002/STOCK_OUT.xls" TargetMode="External"/></Relationships>
</file>

<file path=xl/externalLinks/_rels/externalLink227.xml.rels><?xml version="1.0" encoding="UTF-8" standalone="yes"?>
<Relationships xmlns="http://schemas.openxmlformats.org/package/2006/relationships"><Relationship Id="rId1" Type="http://schemas.openxmlformats.org/officeDocument/2006/relationships/externalLinkPath" Target="https://onedrive-global.kpmg.com/Documents%20and%20Settings/avorachacreyanan/Myfile/Audit/Q.2%20'05%20Omnova/Q1'05/p'ning/Omnova/Inventory%20(D).xls" TargetMode="External"/></Relationships>
</file>

<file path=xl/externalLinks/_rels/externalLink228.xml.rels><?xml version="1.0" encoding="UTF-8" standalone="yes"?>
<Relationships xmlns="http://schemas.openxmlformats.org/package/2006/relationships"><Relationship Id="rId1" Type="http://schemas.openxmlformats.org/officeDocument/2006/relationships/externalLinkPath" Target="file:///\\psf\Data\Drive_d\cpd-cp-64\Subsidairies%20company\TOCGC\TOCGC%20Information\TOCGC%20projection%202549%20by%20CPD\Model_Main%20-PTT%20New%20Pricing%20(Sep05)%20for%202006%20plan%20v2%20by%20PLP.xls" TargetMode="External"/></Relationships>
</file>

<file path=xl/externalLinks/_rels/externalLink229.xml.rels><?xml version="1.0" encoding="UTF-8" standalone="yes"?>
<Relationships xmlns="http://schemas.openxmlformats.org/package/2006/relationships"><Relationship Id="rId1" Type="http://schemas.openxmlformats.org/officeDocument/2006/relationships/externalLinkPath" Target="file:///\\psf\C\Documents%20and%20Settings\Administrator\Application%20Data\Microsoft\Excel\C\C\C\C\E\Data\Accounting\Reports\FS\FS-484-MPBC.xls" TargetMode="External"/></Relationships>
</file>

<file path=xl/externalLinks/_rels/externalLink230.xml.rels><?xml version="1.0" encoding="UTF-8" standalone="yes"?>
<Relationships xmlns="http://schemas.openxmlformats.org/package/2006/relationships"><Relationship Id="rId1" Type="http://schemas.openxmlformats.org/officeDocument/2006/relationships/externalLinkPath" Target="https://onedrive-global.kpmg.com/Users/asrinoppong/Desktop/UMSL_YE_15/WP_YE_15/G300/Work/Siam%20Yachio/Siam%20Yachio_YE15/YE/WP/G300/SYC_G300%20PPE%20YE_15.xlsx" TargetMode="External"/></Relationships>
</file>

<file path=xl/externalLinks/_rels/externalLink231.xml.rels><?xml version="1.0" encoding="UTF-8" standalone="yes"?>
<Relationships xmlns="http://schemas.openxmlformats.org/package/2006/relationships"><Relationship Id="rId1" Type="http://schemas.openxmlformats.org/officeDocument/2006/relationships/externalLinkPath" Target="file:///A:\DATA\Audit-job\jariya\Audit-job\ABFood\top\My%20Documents\Sombat\East%20Water\EW-Financial%20Statements\EW-QUARTERLY-FS\FS-EW-Q1-45\EW-FA-0900.xls" TargetMode="External"/></Relationships>
</file>

<file path=xl/externalLinks/_rels/externalLink232.xml.rels><?xml version="1.0" encoding="UTF-8" standalone="yes"?>
<Relationships xmlns="http://schemas.openxmlformats.org/package/2006/relationships"><Relationship Id="rId1" Type="http://schemas.openxmlformats.org/officeDocument/2006/relationships/externalLinkPath" Target="file:///G:\NIK\PSM\anb\Depre\DEP12.XLS" TargetMode="External"/></Relationships>
</file>

<file path=xl/externalLinks/_rels/externalLink233.xml.rels><?xml version="1.0" encoding="UTF-8" standalone="yes"?>
<Relationships xmlns="http://schemas.openxmlformats.org/package/2006/relationships"><Relationship Id="rId1" Type="http://schemas.openxmlformats.org/officeDocument/2006/relationships/externalLinkPath" Target="file:///\\Server2\usr\Oct07\Apr%202007-%20Mar%202008%20&#65332;L&#65325;%20DailyReport.xls" TargetMode="External"/></Relationships>
</file>

<file path=xl/externalLinks/_rels/externalLink234.xml.rels><?xml version="1.0" encoding="UTF-8" standalone="yes"?>
<Relationships xmlns="http://schemas.openxmlformats.org/package/2006/relationships"><Relationship Id="rId1" Type="http://schemas.openxmlformats.org/officeDocument/2006/relationships/externalLinkPath" Target="file:///\\psf\C\Documents%20and%20Settings\Administrator\Application%20Data\Microsoft\Excel\C\C\C\C\Documents%20and%20Settings\aphupaibul\Desktop\JOB%20beau\2006\JFE\cd\Reconciliations\NZ%20Duty%201NZ%2004%20224503%20INT%202001.xls" TargetMode="External"/></Relationships>
</file>

<file path=xl/externalLinks/_rels/externalLink235.xml.rels><?xml version="1.0" encoding="UTF-8" standalone="yes"?>
<Relationships xmlns="http://schemas.openxmlformats.org/package/2006/relationships"><Relationship Id="rId1" Type="http://schemas.openxmlformats.org/officeDocument/2006/relationships/externalLinkPath" Target="file:///F:\~FaiRyTaLe\Jobs\TPL\Salary\Documents%20and%20Settings\osangpaung\Desktop\Thai%20Rent%20All%20%20Jun'08.xls" TargetMode="External"/></Relationships>
</file>

<file path=xl/externalLinks/_rels/externalLink236.xml.rels><?xml version="1.0" encoding="UTF-8" standalone="yes"?>
<Relationships xmlns="http://schemas.openxmlformats.org/package/2006/relationships"><Relationship Id="rId1" Type="http://schemas.openxmlformats.org/officeDocument/2006/relationships/externalLinkPath" Target="file:///A:\Documents%20and%20Settings\wjantarakul\My%20Documents\beau\cut%20off%20ye'02\vsq4_02(last).xls" TargetMode="External"/></Relationships>
</file>

<file path=xl/externalLinks/_rels/externalLink237.xml.rels><?xml version="1.0" encoding="UTF-8" standalone="yes"?>
<Relationships xmlns="http://schemas.openxmlformats.org/package/2006/relationships"><Relationship Id="rId1" Type="http://schemas.openxmlformats.org/officeDocument/2006/relationships/externalLinkPath" Target="https://onedrive-global.kpmg.com/Documents%20and%20Settings/cut0027/Application%20Data/Microsoft/Excel/paom/JA/CUP/PDM/Phase%205/Phase%205%20BOI%20LIST%20TOTALIZE(T4)%20Feb%2010.xls" TargetMode="External"/></Relationships>
</file>

<file path=xl/externalLinks/_rels/externalLink238.xml.rels><?xml version="1.0" encoding="UTF-8" standalone="yes"?>
<Relationships xmlns="http://schemas.openxmlformats.org/package/2006/relationships"><Relationship Id="rId1" Type="http://schemas.openxmlformats.org/officeDocument/2006/relationships/externalLinkPath" Target="file:///I:\Commercial\Sunil\MIS%2004\presentation%20Q2.xls" TargetMode="External"/></Relationships>
</file>

<file path=xl/externalLinks/_rels/externalLink239.xml.rels><?xml version="1.0" encoding="UTF-8" standalone="yes"?>
<Relationships xmlns="http://schemas.openxmlformats.org/package/2006/relationships"><Relationship Id="rId1" Type="http://schemas.openxmlformats.org/officeDocument/2006/relationships/externalLinkPath" Target="file:///\\Pwrars\BUDGET08\My%20Documents\POLYMIS\2003\Revised\POLYSOURCE2002.xls" TargetMode="External"/></Relationships>
</file>

<file path=xl/externalLinks/_rels/externalLink240.xml.rels><?xml version="1.0" encoding="UTF-8" standalone="yes"?>
<Relationships xmlns="http://schemas.openxmlformats.org/package/2006/relationships"><Relationship Id="rId1" Type="http://schemas.openxmlformats.org/officeDocument/2006/relationships/externalLinkPath" Target="https://onedrive-global.kpmg.com/Users/nsittisawassakul/Desktop/Job/AJA/Quarter/Q1'19/Lead/Leadsheet%20AJA%20Q1'19%20V2.xlsx" TargetMode="External"/></Relationships>
</file>

<file path=xl/externalLinks/_rels/externalLink241.xml.rels><?xml version="1.0" encoding="UTF-8" standalone="yes"?>
<Relationships xmlns="http://schemas.openxmlformats.org/package/2006/relationships"><Relationship Id="rId2" Type="http://schemas.microsoft.com/office/2019/04/relationships/externalLinkLongPath" Target="https://onedrive-global.kpmg.com/Documents%20and%20Settings/cut0027/Application%20Data/Microsoft/Excel/Documents%20and%20Settings/msangrungarunchay/My%20Documents/Clients/SEWS-Components/2004/Cut%20of%20as%20at%20Oct%2031,2004/Clients/MIC/2004/Inventories%20as%20at%2031-5-2004.xls?FE8D6E6D" TargetMode="External"/><Relationship Id="rId1" Type="http://schemas.openxmlformats.org/officeDocument/2006/relationships/externalLinkPath" Target="file:///\\FE8D6E6D\Inventories%20as%20at%2031-5-2004.xls" TargetMode="External"/></Relationships>
</file>

<file path=xl/externalLinks/_rels/externalLink242.xml.rels><?xml version="1.0" encoding="UTF-8" standalone="yes"?>
<Relationships xmlns="http://schemas.openxmlformats.org/package/2006/relationships"><Relationship Id="rId1" Type="http://schemas.openxmlformats.org/officeDocument/2006/relationships/externalLinkPath" Target="file:///H:\svc%203%2011-7-54%2019.45%20&#3609;\Users\desktop\AppData\Local\Temp\SVC_Final_Y_53\&#3624;&#3619;&#3637;&#3623;&#3636;&#3594;&#3633;&#3618;%20&#3648;&#3623;&#3594;&#3623;&#3636;&#3623;&#3633;&#3602;&#3609;&#3660;_Y_53\&#3591;&#3610;&#3585;&#3634;&#3619;&#3648;&#3591;&#3636;&#3609;\&#3624;&#3619;&#3637;&#3623;&#3636;&#3594;&#3633;&#3618;%20&#3648;&#3623;&#3594;&#3623;&#3636;&#3623;&#3633;&#3602;&#3609;&#3660;_Q3_53\&#3624;&#3619;&#3637;&#3623;&#3636;&#3594;&#3633;&#3618;Q3-53\Navakun_31.03" TargetMode="External"/></Relationships>
</file>

<file path=xl/externalLinks/_rels/externalLink243.xml.rels><?xml version="1.0" encoding="UTF-8" standalone="yes"?>
<Relationships xmlns="http://schemas.openxmlformats.org/package/2006/relationships"><Relationship Id="rId1" Type="http://schemas.openxmlformats.org/officeDocument/2006/relationships/externalLinkPath" Target="file:///\\server1\Home\Documents%20and%20Settings\thanawit\Desktop\Picnic%20Marine\Recconcile%20%20vat.xls" TargetMode="External"/></Relationships>
</file>

<file path=xl/externalLinks/_rels/externalLink244.xml.rels><?xml version="1.0" encoding="UTF-8" standalone="yes"?>
<Relationships xmlns="http://schemas.openxmlformats.org/package/2006/relationships"><Relationship Id="rId1" Type="http://schemas.openxmlformats.org/officeDocument/2006/relationships/externalLinkPath" Target="file:///\\psf\C\Documents%20and%20Settings\Administrator\Application%20Data\Microsoft\Excel\C\C\C\C\U\My%20Documents\Tax\ctrform-org.xls" TargetMode="External"/></Relationships>
</file>

<file path=xl/externalLinks/_rels/externalLink245.xml.rels><?xml version="1.0" encoding="UTF-8" standalone="yes"?>
<Relationships xmlns="http://schemas.openxmlformats.org/package/2006/relationships"><Relationship Id="rId2" Type="http://schemas.microsoft.com/office/2019/04/relationships/externalLinkLongPath" Target="file:///\\psf\C\Documents%20and%20Settings\Administrator\Application%20Data\Microsoft\Excel\C\C\C\C\Documents%20and%20Settings\aphupaibul\Desktop\JOB%20beau\2006\JFE\TAX\GROUP9\2000\hayward\&#52572;&#51456;&#54785;\My%20Documents\Kim's%20Forms\CTR%20form\99form\ctr(origin).xls?53EBC199" TargetMode="External"/><Relationship Id="rId1" Type="http://schemas.openxmlformats.org/officeDocument/2006/relationships/externalLinkPath" Target="file:///\\53EBC199\ctr(origin).xls" TargetMode="External"/></Relationships>
</file>

<file path=xl/externalLinks/_rels/externalLink246.xml.rels><?xml version="1.0" encoding="UTF-8" standalone="yes"?>
<Relationships xmlns="http://schemas.openxmlformats.org/package/2006/relationships"><Relationship Id="rId1" Type="http://schemas.openxmlformats.org/officeDocument/2006/relationships/externalLinkPath" Target="file:///A:\MonthlySMJ.xls" TargetMode="External"/></Relationships>
</file>

<file path=xl/externalLinks/_rels/externalLink247.xml.rels><?xml version="1.0" encoding="UTF-8" standalone="yes"?>
<Relationships xmlns="http://schemas.openxmlformats.org/package/2006/relationships"><Relationship Id="rId1" Type="http://schemas.openxmlformats.org/officeDocument/2006/relationships/externalLinkPath" Target="file:///H:\svc%203%2011-7-54%2019.45%20&#3609;\Users\desktop\AppData\Local\Temp\SVC_Final_Y_53\&#3624;&#3619;&#3637;&#3623;&#3636;&#3594;&#3633;&#3618;%20&#3648;&#3623;&#3594;&#3623;&#3636;&#3623;&#3633;&#3602;&#3609;&#3660;_Y_53\&#3591;&#3610;&#3585;&#3634;&#3619;&#3648;&#3591;&#3636;&#3609;\&#3624;&#3619;&#3637;&#3623;&#3636;&#3594;&#3633;&#3618;%20&#3648;&#3623;&#3594;&#3623;&#3636;&#3623;&#3633;&#3602;&#3609;&#3660;_Q3_53\&#3624;&#3619;&#3637;&#3623;&#3636;&#3594;&#3633;&#3618;Q3-53\&#21942;&#26989;&#37096;\&#28023;&#22806;&#23376;&#20250;&#31038;&#26376;&#27425;&#23455;&#32318;"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VVVa"/>
      <sheetName val="Program"/>
      <sheetName val="BS-Format FULL"/>
      <sheetName val="BS-Format"/>
      <sheetName val="EBITDA"/>
      <sheetName val="operating Assets"/>
      <sheetName val="ARAP "/>
      <sheetName val="Datial sale FAC"/>
      <sheetName val="Income"/>
      <sheetName val="BS-Format_FULL"/>
      <sheetName val="operating_Assets"/>
      <sheetName val="ARAP_"/>
      <sheetName val="Datial_sale_FAC"/>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sheetData sheetId="10"/>
      <sheetData sheetId="11"/>
      <sheetData sheetId="12"/>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orm"/>
      <sheetName val="6-300y"/>
      <sheetName val="6-500y"/>
      <sheetName val="7-300y"/>
      <sheetName val="7-400y"/>
      <sheetName val="8-300y"/>
      <sheetName val="8-400y"/>
      <sheetName val="9-300y"/>
      <sheetName val="9-400y"/>
      <sheetName val="10-300"/>
      <sheetName val="10-500y"/>
      <sheetName val="11-100"/>
      <sheetName val="11-300y"/>
      <sheetName val="11-400y"/>
      <sheetName val="12-300y"/>
      <sheetName val="14-300y"/>
      <sheetName val="14-400"/>
      <sheetName val="15-400y"/>
      <sheetName val="15-500y"/>
      <sheetName val="16-300y"/>
      <sheetName val="16-400y"/>
      <sheetName val="17-100y"/>
      <sheetName val="21-300y"/>
      <sheetName val="22-300y"/>
      <sheetName val="Tested TB"/>
      <sheetName val="3-300y"/>
      <sheetName val="WORKING TB Q3"/>
      <sheetName val="10-300 (2)"/>
      <sheetName val="14-500 (2)"/>
      <sheetName val="Tested_TB"/>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sheetData sheetId="27" refreshError="1"/>
      <sheetData sheetId="28" refreshError="1"/>
      <sheetData sheetId="29"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ลูกหนี้(เก่า)"/>
    </sheetNames>
    <sheetDataSet>
      <sheetData sheetId="0"/>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AL"/>
      <sheetName val="June"/>
      <sheetName val="Jan"/>
      <sheetName val="Feb"/>
      <sheetName val="Mar"/>
      <sheetName val="Apr"/>
      <sheetName val="May"/>
      <sheetName val="MD_R"/>
      <sheetName val="ADM_A"/>
      <sheetName val="CELL_A"/>
      <sheetName val="CHE_A"/>
      <sheetName val="CE_A"/>
      <sheetName val="YTD-Actual"/>
      <sheetName val="DESP_A"/>
      <sheetName val="JUNE1"/>
      <sheetName val="ENV_A"/>
      <sheetName val="PG_A"/>
      <sheetName val="ISO_A"/>
      <sheetName val="MD_A"/>
      <sheetName val="PC_A"/>
      <sheetName val="PM_A"/>
      <sheetName val="RECY"/>
      <sheetName val="QA&amp;R_A"/>
      <sheetName val="RMP_A"/>
      <sheetName val="RMZ_A"/>
      <sheetName val="SHEET_A"/>
      <sheetName val="RECO_A"/>
      <sheetName val="YARD_A"/>
      <sheetName val="Macro5"/>
      <sheetName val="DMD_Office"/>
      <sheetName val="ENV_R"/>
      <sheetName val="PG_R"/>
      <sheetName val="CELL_R"/>
      <sheetName val="QA&amp;R_R"/>
      <sheetName val="RMP_R"/>
      <sheetName val="RMZ_R"/>
      <sheetName val="Admin"/>
      <sheetName val="ADMIN_OFFICE_(2)"/>
      <sheetName val="CDC"/>
      <sheetName val="CHEMICAL"/>
      <sheetName val="DESPATCH"/>
      <sheetName val="Drwing"/>
      <sheetName val="Elec"/>
      <sheetName val="Estate"/>
      <sheetName val="YTD_Revised"/>
      <sheetName val="Fire"/>
      <sheetName val="Guest"/>
      <sheetName val="Inst"/>
      <sheetName val="ISO"/>
      <sheetName val="IT"/>
      <sheetName val="Mech"/>
      <sheetName val="CE"/>
      <sheetName val="Medical"/>
      <sheetName val="PRODUCT"/>
      <sheetName val="PULP_MILL"/>
      <sheetName val="Power"/>
      <sheetName val="PR"/>
      <sheetName val="PRE"/>
      <sheetName val="Secutiry"/>
      <sheetName val="SHEETING"/>
      <sheetName val="SODA"/>
      <sheetName val="Store"/>
      <sheetName val="Waste"/>
      <sheetName val="YARD"/>
      <sheetName val="034-VTR"/>
      <sheetName val="036-VTR"/>
      <sheetName val="FSALES"/>
      <sheetName val="Box"/>
      <sheetName val="LIST"/>
      <sheetName val="sfcc-mth"/>
      <sheetName val="sfcc-ytd"/>
      <sheetName val="Scorecard"/>
      <sheetName val="#REF"/>
      <sheetName val="01000(A)"/>
      <sheetName val="Sheet1"/>
      <sheetName val="CASH98"/>
      <sheetName val="tpc"/>
      <sheetName val="LIA-JUN04"/>
      <sheetName val="BS"/>
      <sheetName val="DATA"/>
      <sheetName val="CF (2)"/>
      <sheetName val="TB as of Sep 2002"/>
      <sheetName val="TBBR"/>
      <sheetName val="시산표"/>
      <sheetName val="SUMMARY"/>
      <sheetName val="SUMFREIGHT"/>
      <sheetName val="資金繰り表 (9)"/>
      <sheetName val="PS"/>
      <sheetName val="Account List"/>
      <sheetName val="properties"/>
      <sheetName val="Q3-13"/>
      <sheetName val="I02-งวด.ผรม.หลัก-ย่อย-วัสดุ"/>
      <sheetName val="Sheet2"/>
      <sheetName val="P&amp;L"/>
      <sheetName val="SUM"/>
      <sheetName val="Query1_SUMFREIGHT_"/>
      <sheetName val="TrialBalance Q3-2002"/>
      <sheetName val="Report Srv. - Subsidiary"/>
      <sheetName val="DR + R3 Archiving - Subsidiary"/>
      <sheetName val="TB"/>
      <sheetName val="資金繰り表_(9)"/>
      <sheetName val="1.AR-Export"/>
      <sheetName val="AF Usage MTP"/>
      <sheetName val="CF_(2)"/>
      <sheetName val="TB_as_of_Sep_2002"/>
      <sheetName val="Comapny Name"/>
      <sheetName val="Manual"/>
      <sheetName val="I02-งวด_ผรม_หลัก-ย่อย-วัสดุ"/>
      <sheetName val="Account_List"/>
      <sheetName val="130530"/>
      <sheetName val="CF_(2)1"/>
      <sheetName val="TB_as_of_Sep_20021"/>
      <sheetName val="資金繰り表_(9)1"/>
      <sheetName val="Account_List1"/>
      <sheetName val="I02-งวด_ผรม_หลัก-ย่อย-วัสดุ1"/>
      <sheetName val="TrialBalance_Q3-2002"/>
      <sheetName val="Report_Srv__-_Subsidiary"/>
      <sheetName val="DR_+_R3_Archiving_-_Subsidiary"/>
      <sheetName val="1_AR-Export"/>
      <sheetName val="AF_Usage_MTP"/>
      <sheetName val="Comapny_Name"/>
      <sheetName val="資金繰り表･CASH FLOW（９）"/>
      <sheetName val="ﾘｽﾄ"/>
      <sheetName val="資金繰り表･CASH_FLOW（９）"/>
      <sheetName val="Venture_Key_Assumptions"/>
      <sheetName val="CONVERT"/>
      <sheetName val="LINK_WBPT"/>
      <sheetName val="Cashflows"/>
      <sheetName val="BP"/>
      <sheetName val="std cost"/>
      <sheetName val="承認票"/>
      <sheetName val="Profit and Loss"/>
      <sheetName val="Assumption"/>
      <sheetName val="資金繰り表_(9)2"/>
      <sheetName val="資金繰り表･CASH_FLOW（９）1"/>
      <sheetName val="std_cost"/>
      <sheetName val="Profit_and_Loss"/>
      <sheetName val="แผนงานหลัก"/>
      <sheetName val="Master"/>
      <sheetName val="2"/>
      <sheetName val="Options"/>
      <sheetName val="CONDITION"/>
      <sheetName val="Consumption"/>
      <sheetName val="L-2 PPT"/>
      <sheetName val="Active Aug'17"/>
      <sheetName val="RawData"/>
      <sheetName val="TargetKPI"/>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sheetData sheetId="104"/>
      <sheetData sheetId="105" refreshError="1"/>
      <sheetData sheetId="106" refreshError="1"/>
      <sheetData sheetId="107"/>
      <sheetData sheetId="108"/>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L"/>
      <sheetName val="ลูกหนี้(เก่า)"/>
      <sheetName val="Program"/>
      <sheetName val="BS,PL"/>
      <sheetName val="Crude Data"/>
      <sheetName val="加工リスト"/>
      <sheetName val="L300"/>
      <sheetName val="F3-1"/>
      <sheetName val="TB(BS)"/>
      <sheetName val="F3-3"/>
      <sheetName val="Tbl"/>
      <sheetName val="V301"/>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JJDHT"/>
      <sheetName val="JJDHT-Cash Flows"/>
      <sheetName val="JJDHT-Change Share"/>
      <sheetName val="JJDHT-Cash_Flows"/>
      <sheetName val="JJDHT-Change_Share"/>
      <sheetName val="PL"/>
      <sheetName val="ลูกหนี้(เก่า)"/>
      <sheetName val="TX-8_Donation"/>
      <sheetName val="Job header"/>
      <sheetName val="Statement-BAHT"/>
      <sheetName val="เงินกู้ธนชาติ"/>
      <sheetName val="เงินกู้ MGC"/>
      <sheetName val="AccpacTB"/>
      <sheetName val="new"/>
      <sheetName val="WORKING TB Q3"/>
      <sheetName val="BS,PL"/>
      <sheetName val="Cost Summary"/>
      <sheetName val="B1"/>
      <sheetName val="H300"/>
      <sheetName val="G300"/>
      <sheetName val="TB for WP"/>
      <sheetName val="TB 2011"/>
      <sheetName val="TB 2012"/>
      <sheetName val="JJDHT-Cash_Flows1"/>
      <sheetName val="JJDHT-Change_Share1"/>
      <sheetName val="Job_header"/>
      <sheetName val="TX-2Provision for doubtful_2010"/>
      <sheetName val="เงินกู้_MGC"/>
      <sheetName val="Sheet1"/>
      <sheetName val="OH Trend"/>
      <sheetName val="mapping"/>
      <sheetName val="BS&amp;PL"/>
      <sheetName val="Group"/>
      <sheetName val="stat local"/>
      <sheetName val="BS-Thai"/>
      <sheetName val="DealerData"/>
      <sheetName val="JJDHT-Cash_Flows2"/>
      <sheetName val="JJDHT-Change_Share2"/>
      <sheetName val="เงินกู้_MGC1"/>
      <sheetName val="TB_for_WP"/>
      <sheetName val="TB_2011"/>
      <sheetName val="TB_2012"/>
      <sheetName val="Job_header1"/>
      <sheetName val="Cost_Summary"/>
      <sheetName val="TX-2Provision_for_doubtful_2010"/>
      <sheetName val="WORKING_TB_Q3"/>
      <sheetName val="OH_Trend"/>
      <sheetName val="total"/>
      <sheetName val="dimension"/>
      <sheetName val="Trial Balance"/>
      <sheetName val="stat_local"/>
    </sheetNames>
    <sheetDataSet>
      <sheetData sheetId="0"/>
      <sheetData sheetId="1"/>
      <sheetData sheetId="2" refreshError="1"/>
      <sheetData sheetId="3"/>
      <sheetData sheetId="4"/>
      <sheetData sheetId="5" refreshError="1"/>
      <sheetData sheetId="6" refreshError="1"/>
      <sheetData sheetId="7"/>
      <sheetData sheetId="8"/>
      <sheetData sheetId="9" refreshError="1"/>
      <sheetData sheetId="10" refreshError="1"/>
      <sheetData sheetId="11" refreshError="1"/>
      <sheetData sheetId="12"/>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รายละเอียดเจ้าหนี้"/>
      <sheetName val="เจ้าหนื้อื่น&amp;ก่อสร้างโครงการ"/>
      <sheetName val="เจ้าหนี้อื่น-เกี่ยวข้องกัน"/>
      <sheetName val="เงินประกันสัญญาระยะสั้น-ยาว3"/>
      <sheetName val="เงินจ่ายล่วงหน้าบุคคลภายนอก"/>
      <sheetName val="Sheet3"/>
      <sheetName val="เงินประกันเงินมัดจำระยะยาว4"/>
    </sheetNames>
    <sheetDataSet>
      <sheetData sheetId="0" refreshError="1"/>
      <sheetData sheetId="1" refreshError="1"/>
      <sheetData sheetId="2"/>
      <sheetData sheetId="3"/>
      <sheetData sheetId="4" refreshError="1"/>
      <sheetData sheetId="5" refreshError="1"/>
      <sheetData sheetId="6"/>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Water "/>
      <sheetName val="โพลี"/>
      <sheetName val="โตโยไทย"/>
      <sheetName val="อาควาชีม"/>
      <sheetName val="Air"/>
      <sheetName val="ถิรไทย"/>
      <sheetName val="TSEC"/>
      <sheetName val="Power"/>
      <sheetName val="UNITY"/>
      <sheetName val="NP Engineering"/>
      <sheetName val="Sahakarn"/>
      <sheetName val="EGAT"/>
      <sheetName val="water group"/>
      <sheetName val="CTCIO"/>
      <sheetName val="Shinryo Corp"/>
      <sheetName val="Thai Shinryo"/>
      <sheetName val="Hydrotek"/>
      <sheetName val="โพลีเทคโนโลยี"/>
      <sheetName val="PTTME"/>
      <sheetName val="อาความชีมC.1P.4"/>
      <sheetName val="Gatabec"/>
      <sheetName val="SAC"/>
      <sheetName val="RMC"/>
      <sheetName val="RIC"/>
      <sheetName val="Ritchtech"/>
      <sheetName val="เยเนอรัล อิเลคทริค "/>
      <sheetName val="CTCI(Thai)"/>
      <sheetName val="STEP"/>
      <sheetName val="WIP"/>
      <sheetName val="ภาระผูกพัน Q3_14"/>
      <sheetName val="Mitsu"/>
      <sheetName val="ชไนเดอร์ (ไทยแลนด์) "/>
      <sheetName val="เดอะคอมพาเนียน"/>
      <sheetName val="TRC"/>
      <sheetName val="PTT ME "/>
      <sheetName val="consultant of technology"/>
      <sheetName val="โกชู คัน"/>
      <sheetName val="SECCO"/>
      <sheetName val="โฟลว์-เมติก "/>
      <sheetName val="foster"/>
      <sheetName val="ทรานเส็ค เพาเวอร์"/>
      <sheetName val="เทด้า"/>
      <sheetName val="UNITY "/>
      <sheetName val="เบิร์นส์ แอนด์ โร เอเชีย"/>
      <sheetName val="ฟิวเจอร์ ดิเวลอปเมนท์"/>
      <sheetName val="สเปซ แมทริกซ์ "/>
      <sheetName val="IMI"/>
      <sheetName val="IPS"/>
      <sheetName val="Demco "/>
      <sheetName val="Loxey"/>
      <sheetName val="GE Energyparts"/>
      <sheetName val="เยเนอรัล อิเลคทริค"/>
    </sheetNames>
    <sheetDataSet>
      <sheetData sheetId="0" refreshError="1"/>
      <sheetData sheetId="1" refreshError="1"/>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sheetData sheetId="30">
        <row r="1">
          <cell r="I1">
            <v>1689000</v>
          </cell>
        </row>
      </sheetData>
      <sheetData sheetId="31">
        <row r="1">
          <cell r="I1">
            <v>4960000</v>
          </cell>
        </row>
      </sheetData>
      <sheetData sheetId="32">
        <row r="3">
          <cell r="K3">
            <v>35200000</v>
          </cell>
        </row>
      </sheetData>
      <sheetData sheetId="33">
        <row r="11">
          <cell r="G11">
            <v>30646611.550000001</v>
          </cell>
        </row>
      </sheetData>
      <sheetData sheetId="34">
        <row r="1">
          <cell r="I1">
            <v>2160000</v>
          </cell>
        </row>
      </sheetData>
      <sheetData sheetId="35">
        <row r="10">
          <cell r="K10">
            <v>1825000</v>
          </cell>
        </row>
      </sheetData>
      <sheetData sheetId="36">
        <row r="1">
          <cell r="I1">
            <v>23150000</v>
          </cell>
        </row>
      </sheetData>
      <sheetData sheetId="37">
        <row r="2">
          <cell r="G2">
            <v>98000000</v>
          </cell>
        </row>
      </sheetData>
      <sheetData sheetId="38">
        <row r="9">
          <cell r="G9">
            <v>3585000</v>
          </cell>
        </row>
      </sheetData>
      <sheetData sheetId="39">
        <row r="2">
          <cell r="G2">
            <v>3520000</v>
          </cell>
        </row>
      </sheetData>
      <sheetData sheetId="40">
        <row r="3">
          <cell r="K3">
            <v>17830480.5</v>
          </cell>
        </row>
      </sheetData>
      <sheetData sheetId="41">
        <row r="13">
          <cell r="K13">
            <v>21169519.5</v>
          </cell>
        </row>
      </sheetData>
      <sheetData sheetId="42">
        <row r="17">
          <cell r="G17">
            <v>874200</v>
          </cell>
        </row>
      </sheetData>
      <sheetData sheetId="43">
        <row r="1">
          <cell r="G1">
            <v>7150000</v>
          </cell>
        </row>
      </sheetData>
      <sheetData sheetId="44">
        <row r="1">
          <cell r="G1">
            <v>12500000</v>
          </cell>
        </row>
      </sheetData>
      <sheetData sheetId="45">
        <row r="1">
          <cell r="G1">
            <v>26840000</v>
          </cell>
        </row>
      </sheetData>
      <sheetData sheetId="46">
        <row r="1">
          <cell r="A1" t="str">
            <v>บริษัท ไอเอ็มไอ เอนไวเทค จำกัด</v>
          </cell>
        </row>
      </sheetData>
      <sheetData sheetId="47">
        <row r="37">
          <cell r="G37">
            <v>6592530</v>
          </cell>
        </row>
      </sheetData>
      <sheetData sheetId="48">
        <row r="90">
          <cell r="H90">
            <v>-36272400</v>
          </cell>
        </row>
      </sheetData>
      <sheetData sheetId="49">
        <row r="4">
          <cell r="G4">
            <v>0</v>
          </cell>
        </row>
      </sheetData>
      <sheetData sheetId="50">
        <row r="1">
          <cell r="J1">
            <v>4500000</v>
          </cell>
        </row>
      </sheetData>
      <sheetData sheetId="51">
        <row r="13">
          <cell r="K13">
            <v>1000000</v>
          </cell>
        </row>
      </sheetData>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รายละเอียดเจ้าหนี้"/>
      <sheetName val="เจ้าหนื้อื่น&amp;ก่อสร้างโครงการ"/>
      <sheetName val="เจ้าหนี้อื่น-เกี่ยวข้องกัน"/>
      <sheetName val="เงินประกันสัญญาระยะสั้น-ยาว3"/>
      <sheetName val="เงินประกันเงินมัดจำระยะยาว4"/>
      <sheetName val="เงินจ่ายล่วงหน้าบุคคลภายนอก 5"/>
      <sheetName val="Sheet1 (4)"/>
      <sheetName val="Sheet1 (2)"/>
      <sheetName val="Sheet1"/>
      <sheetName val="Sheet2"/>
      <sheetName val="Sheet3"/>
    </sheetNames>
    <sheetDataSet>
      <sheetData sheetId="0"/>
      <sheetData sheetId="1"/>
      <sheetData sheetId="2"/>
      <sheetData sheetId="3"/>
      <sheetData sheetId="4"/>
      <sheetData sheetId="5"/>
      <sheetData sheetId="6"/>
      <sheetData sheetId="7"/>
      <sheetData sheetId="8"/>
      <sheetData sheetId="9"/>
      <sheetData sheetId="10"/>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รายละเอียดเจ้าหนี้"/>
      <sheetName val="เจ้าหนื้อื่น&amp;ก่อสร้างโครงการ"/>
      <sheetName val="เจ้าหนี้อื่น-เกี่ยวข้องกัน"/>
      <sheetName val="เงินประกันสัญญาระยะสั้น-ยาว3"/>
      <sheetName val="เงินประกันเงินมัดจำระยะยาว4"/>
      <sheetName val="เงินจ่ายล่วงหน้าบุคคลภายนอก"/>
      <sheetName val="Sheet3"/>
    </sheetNames>
    <sheetDataSet>
      <sheetData sheetId="0" refreshError="1"/>
      <sheetData sheetId="1" refreshError="1"/>
      <sheetData sheetId="2"/>
      <sheetData sheetId="3"/>
      <sheetData sheetId="4"/>
      <sheetData sheetId="5" refreshError="1"/>
      <sheetData sheetId="6"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คชจ.ขายบริหาร (เปรียบเทียบQ)"/>
      <sheetName val="ค่าจ้างทำความสะอาด"/>
      <sheetName val="ค่าจ้างบุคคลภายนอกQ"/>
      <sheetName val="ค่าจ้างที่ปรึกษา"/>
      <sheetName val="ค่าจ้างบุคคลภายนอก"/>
    </sheetNames>
    <sheetDataSet>
      <sheetData sheetId="0" refreshError="1"/>
      <sheetData sheetId="1">
        <row r="2">
          <cell r="A2" t="str">
            <v>Doc.no.</v>
          </cell>
        </row>
        <row r="3">
          <cell r="A3" t="str">
            <v>6000000107</v>
          </cell>
          <cell r="D3">
            <v>39172</v>
          </cell>
          <cell r="E3">
            <v>39173</v>
          </cell>
          <cell r="F3">
            <v>-29883.75</v>
          </cell>
          <cell r="G3" t="str">
            <v>THB</v>
          </cell>
        </row>
        <row r="4">
          <cell r="A4" t="str">
            <v>5500000243</v>
          </cell>
          <cell r="D4">
            <v>39175</v>
          </cell>
          <cell r="E4">
            <v>39175</v>
          </cell>
          <cell r="F4">
            <v>8466.25</v>
          </cell>
          <cell r="G4" t="str">
            <v>THB</v>
          </cell>
        </row>
        <row r="5">
          <cell r="A5" t="str">
            <v>5500000253</v>
          </cell>
          <cell r="D5">
            <v>39175</v>
          </cell>
          <cell r="E5">
            <v>39175</v>
          </cell>
          <cell r="F5">
            <v>7552.19</v>
          </cell>
          <cell r="G5" t="str">
            <v>THB</v>
          </cell>
        </row>
        <row r="6">
          <cell r="A6" t="str">
            <v>5500000253</v>
          </cell>
          <cell r="D6">
            <v>39175</v>
          </cell>
          <cell r="E6">
            <v>39175</v>
          </cell>
          <cell r="F6">
            <v>7552.19</v>
          </cell>
          <cell r="G6" t="str">
            <v>THB</v>
          </cell>
        </row>
        <row r="7">
          <cell r="A7" t="str">
            <v>5500000253</v>
          </cell>
          <cell r="D7">
            <v>39175</v>
          </cell>
          <cell r="E7">
            <v>39175</v>
          </cell>
          <cell r="F7">
            <v>7552.19</v>
          </cell>
          <cell r="G7" t="str">
            <v>THB</v>
          </cell>
        </row>
        <row r="8">
          <cell r="A8" t="str">
            <v>5500000283</v>
          </cell>
          <cell r="D8">
            <v>39197</v>
          </cell>
          <cell r="E8">
            <v>39197</v>
          </cell>
          <cell r="F8">
            <v>6850</v>
          </cell>
          <cell r="G8" t="str">
            <v>THB</v>
          </cell>
        </row>
        <row r="9">
          <cell r="A9" t="str">
            <v>5500000283</v>
          </cell>
          <cell r="D9">
            <v>39197</v>
          </cell>
          <cell r="E9">
            <v>39197</v>
          </cell>
          <cell r="F9">
            <v>6850</v>
          </cell>
          <cell r="G9" t="str">
            <v>THB</v>
          </cell>
        </row>
        <row r="10">
          <cell r="A10" t="str">
            <v>5500000283</v>
          </cell>
          <cell r="D10">
            <v>39197</v>
          </cell>
          <cell r="E10">
            <v>39197</v>
          </cell>
          <cell r="F10">
            <v>6850</v>
          </cell>
          <cell r="G10" t="str">
            <v>THB</v>
          </cell>
        </row>
        <row r="11">
          <cell r="A11" t="str">
            <v>5500000325</v>
          </cell>
          <cell r="D11">
            <v>39206</v>
          </cell>
          <cell r="E11">
            <v>39206</v>
          </cell>
          <cell r="F11">
            <v>8370</v>
          </cell>
          <cell r="G11" t="str">
            <v>THB</v>
          </cell>
        </row>
        <row r="12">
          <cell r="A12" t="str">
            <v>5500000326</v>
          </cell>
          <cell r="D12">
            <v>39206</v>
          </cell>
          <cell r="E12">
            <v>39206</v>
          </cell>
          <cell r="F12">
            <v>8741.2999999999993</v>
          </cell>
          <cell r="G12" t="str">
            <v>THB</v>
          </cell>
        </row>
        <row r="13">
          <cell r="A13" t="str">
            <v>5500000326</v>
          </cell>
          <cell r="D13">
            <v>39206</v>
          </cell>
          <cell r="E13">
            <v>39206</v>
          </cell>
          <cell r="F13">
            <v>8741.2999999999993</v>
          </cell>
          <cell r="G13" t="str">
            <v>THB</v>
          </cell>
        </row>
        <row r="14">
          <cell r="A14" t="str">
            <v>5500000326</v>
          </cell>
          <cell r="D14">
            <v>39206</v>
          </cell>
          <cell r="E14">
            <v>39206</v>
          </cell>
          <cell r="F14">
            <v>8741.2999999999993</v>
          </cell>
          <cell r="G14" t="str">
            <v>THB</v>
          </cell>
        </row>
        <row r="15">
          <cell r="A15" t="str">
            <v>5500000335</v>
          </cell>
          <cell r="D15">
            <v>39210</v>
          </cell>
          <cell r="E15">
            <v>39210</v>
          </cell>
          <cell r="F15">
            <v>5000</v>
          </cell>
          <cell r="G15" t="str">
            <v>THB</v>
          </cell>
        </row>
        <row r="16">
          <cell r="A16" t="str">
            <v>5500000335</v>
          </cell>
          <cell r="D16">
            <v>39210</v>
          </cell>
          <cell r="E16">
            <v>39210</v>
          </cell>
          <cell r="F16">
            <v>5000</v>
          </cell>
          <cell r="G16" t="str">
            <v>THB</v>
          </cell>
        </row>
        <row r="17">
          <cell r="A17" t="str">
            <v>5500000335</v>
          </cell>
          <cell r="D17">
            <v>39210</v>
          </cell>
          <cell r="E17">
            <v>39210</v>
          </cell>
          <cell r="F17">
            <v>5000</v>
          </cell>
          <cell r="G17" t="str">
            <v>THB</v>
          </cell>
        </row>
        <row r="18">
          <cell r="A18" t="str">
            <v>2100000080</v>
          </cell>
          <cell r="D18">
            <v>39202</v>
          </cell>
          <cell r="E18">
            <v>39217</v>
          </cell>
          <cell r="F18">
            <v>2000</v>
          </cell>
          <cell r="G18" t="str">
            <v>THB</v>
          </cell>
        </row>
        <row r="19">
          <cell r="A19" t="str">
            <v>5500000381</v>
          </cell>
          <cell r="D19">
            <v>39230</v>
          </cell>
          <cell r="E19">
            <v>39230</v>
          </cell>
          <cell r="F19">
            <v>5625</v>
          </cell>
          <cell r="G19" t="str">
            <v>THB</v>
          </cell>
        </row>
        <row r="20">
          <cell r="A20" t="str">
            <v>5500000381</v>
          </cell>
          <cell r="D20">
            <v>39230</v>
          </cell>
          <cell r="E20">
            <v>39230</v>
          </cell>
          <cell r="F20">
            <v>5625</v>
          </cell>
          <cell r="G20" t="str">
            <v>THB</v>
          </cell>
        </row>
        <row r="21">
          <cell r="A21" t="str">
            <v>5500000381</v>
          </cell>
          <cell r="D21">
            <v>39230</v>
          </cell>
          <cell r="E21">
            <v>39230</v>
          </cell>
          <cell r="F21">
            <v>5625</v>
          </cell>
          <cell r="G21" t="str">
            <v>THB</v>
          </cell>
        </row>
        <row r="22">
          <cell r="A22" t="str">
            <v>5500000382</v>
          </cell>
          <cell r="D22">
            <v>39230</v>
          </cell>
          <cell r="E22">
            <v>39230</v>
          </cell>
          <cell r="F22">
            <v>6850</v>
          </cell>
          <cell r="G22" t="str">
            <v>THB</v>
          </cell>
        </row>
        <row r="23">
          <cell r="A23" t="str">
            <v>5500000382</v>
          </cell>
          <cell r="D23">
            <v>39230</v>
          </cell>
          <cell r="E23">
            <v>39230</v>
          </cell>
          <cell r="F23">
            <v>6850</v>
          </cell>
          <cell r="G23" t="str">
            <v>THB</v>
          </cell>
        </row>
        <row r="24">
          <cell r="A24" t="str">
            <v>5500000382</v>
          </cell>
          <cell r="D24">
            <v>39230</v>
          </cell>
          <cell r="E24">
            <v>39230</v>
          </cell>
          <cell r="F24">
            <v>6850</v>
          </cell>
          <cell r="G24" t="str">
            <v>THB</v>
          </cell>
        </row>
        <row r="25">
          <cell r="A25" t="str">
            <v>5500000423</v>
          </cell>
          <cell r="D25">
            <v>39239</v>
          </cell>
          <cell r="E25">
            <v>39239</v>
          </cell>
          <cell r="F25">
            <v>8614.75</v>
          </cell>
          <cell r="G25" t="str">
            <v>THB</v>
          </cell>
        </row>
        <row r="26">
          <cell r="A26" t="str">
            <v>5500000423</v>
          </cell>
          <cell r="D26">
            <v>39239</v>
          </cell>
          <cell r="E26">
            <v>39239</v>
          </cell>
          <cell r="F26">
            <v>8614.75</v>
          </cell>
          <cell r="G26" t="str">
            <v>THB</v>
          </cell>
        </row>
        <row r="27">
          <cell r="A27" t="str">
            <v>5500000423</v>
          </cell>
          <cell r="D27">
            <v>39239</v>
          </cell>
          <cell r="E27">
            <v>39239</v>
          </cell>
          <cell r="F27">
            <v>8614.74</v>
          </cell>
          <cell r="G27" t="str">
            <v>THB</v>
          </cell>
        </row>
        <row r="28">
          <cell r="A28" t="str">
            <v>5500000455</v>
          </cell>
          <cell r="D28">
            <v>39239</v>
          </cell>
          <cell r="E28">
            <v>39239</v>
          </cell>
          <cell r="F28">
            <v>9720</v>
          </cell>
          <cell r="G28" t="str">
            <v>THB</v>
          </cell>
        </row>
        <row r="29">
          <cell r="A29" t="str">
            <v>5500000461</v>
          </cell>
          <cell r="D29">
            <v>39258</v>
          </cell>
          <cell r="E29">
            <v>39258</v>
          </cell>
          <cell r="F29">
            <v>6850</v>
          </cell>
          <cell r="G29" t="str">
            <v>THB</v>
          </cell>
        </row>
        <row r="30">
          <cell r="A30" t="str">
            <v>5500000461</v>
          </cell>
          <cell r="D30">
            <v>39258</v>
          </cell>
          <cell r="E30">
            <v>39258</v>
          </cell>
          <cell r="F30">
            <v>6850</v>
          </cell>
          <cell r="G30" t="str">
            <v>THB</v>
          </cell>
        </row>
        <row r="31">
          <cell r="A31" t="str">
            <v>5500000461</v>
          </cell>
          <cell r="D31">
            <v>39258</v>
          </cell>
          <cell r="E31">
            <v>39258</v>
          </cell>
          <cell r="F31">
            <v>6850</v>
          </cell>
          <cell r="G31" t="str">
            <v>THB</v>
          </cell>
        </row>
        <row r="32">
          <cell r="A32" t="str">
            <v>3000001168</v>
          </cell>
          <cell r="D32">
            <v>39263</v>
          </cell>
          <cell r="E32">
            <v>39263</v>
          </cell>
          <cell r="F32">
            <v>34458.980000000003</v>
          </cell>
          <cell r="G32" t="str">
            <v>THB</v>
          </cell>
        </row>
        <row r="33">
          <cell r="A33" t="str">
            <v>3000001168</v>
          </cell>
          <cell r="D33">
            <v>39263</v>
          </cell>
          <cell r="E33">
            <v>39263</v>
          </cell>
          <cell r="F33">
            <v>9720</v>
          </cell>
          <cell r="G33" t="str">
            <v>THB</v>
          </cell>
        </row>
        <row r="34">
          <cell r="A34" t="str">
            <v>3000001168</v>
          </cell>
          <cell r="D34">
            <v>39263</v>
          </cell>
          <cell r="E34">
            <v>39263</v>
          </cell>
          <cell r="F34">
            <v>27400</v>
          </cell>
          <cell r="G34" t="str">
            <v>THB</v>
          </cell>
        </row>
        <row r="35">
          <cell r="F35">
            <v>238501.19</v>
          </cell>
        </row>
        <row r="36">
          <cell r="A36" t="str">
            <v>6000000250</v>
          </cell>
          <cell r="D36">
            <v>39263</v>
          </cell>
          <cell r="E36">
            <v>39264</v>
          </cell>
          <cell r="F36">
            <v>-34458.980000000003</v>
          </cell>
          <cell r="G36" t="str">
            <v>THB</v>
          </cell>
        </row>
        <row r="37">
          <cell r="A37" t="str">
            <v>6000000250</v>
          </cell>
          <cell r="D37">
            <v>39263</v>
          </cell>
          <cell r="E37">
            <v>39264</v>
          </cell>
          <cell r="F37">
            <v>-9720</v>
          </cell>
          <cell r="G37" t="str">
            <v>THB</v>
          </cell>
        </row>
        <row r="38">
          <cell r="A38" t="str">
            <v>6000000250</v>
          </cell>
          <cell r="D38">
            <v>39263</v>
          </cell>
          <cell r="E38">
            <v>39264</v>
          </cell>
          <cell r="F38">
            <v>-27400</v>
          </cell>
          <cell r="G38" t="str">
            <v>THB</v>
          </cell>
        </row>
        <row r="39">
          <cell r="A39" t="str">
            <v>2400000861</v>
          </cell>
          <cell r="D39">
            <v>39265</v>
          </cell>
          <cell r="E39">
            <v>39265</v>
          </cell>
          <cell r="F39">
            <v>1250</v>
          </cell>
          <cell r="G39" t="str">
            <v>THB</v>
          </cell>
        </row>
        <row r="40">
          <cell r="A40" t="str">
            <v>5500000486</v>
          </cell>
          <cell r="D40">
            <v>39267</v>
          </cell>
          <cell r="E40">
            <v>39267</v>
          </cell>
          <cell r="F40">
            <v>8100</v>
          </cell>
          <cell r="G40" t="str">
            <v>THB</v>
          </cell>
        </row>
        <row r="41">
          <cell r="A41" t="str">
            <v>5500000487</v>
          </cell>
          <cell r="D41">
            <v>39267</v>
          </cell>
          <cell r="E41">
            <v>39267</v>
          </cell>
          <cell r="F41">
            <v>7872.25</v>
          </cell>
          <cell r="G41" t="str">
            <v>THB</v>
          </cell>
        </row>
        <row r="42">
          <cell r="A42" t="str">
            <v>5500000487</v>
          </cell>
          <cell r="D42">
            <v>39267</v>
          </cell>
          <cell r="E42">
            <v>39267</v>
          </cell>
          <cell r="F42">
            <v>7872.25</v>
          </cell>
          <cell r="G42" t="str">
            <v>THB</v>
          </cell>
        </row>
        <row r="43">
          <cell r="A43" t="str">
            <v>5500000487</v>
          </cell>
          <cell r="D43">
            <v>39267</v>
          </cell>
          <cell r="E43">
            <v>39267</v>
          </cell>
          <cell r="F43">
            <v>7872.24</v>
          </cell>
          <cell r="G43" t="str">
            <v>THB</v>
          </cell>
        </row>
        <row r="44">
          <cell r="A44" t="str">
            <v>4700000856</v>
          </cell>
          <cell r="D44">
            <v>39265</v>
          </cell>
          <cell r="E44">
            <v>39275</v>
          </cell>
          <cell r="F44">
            <v>2000</v>
          </cell>
          <cell r="G44" t="str">
            <v>THB</v>
          </cell>
        </row>
        <row r="45">
          <cell r="A45" t="str">
            <v>4700000909</v>
          </cell>
          <cell r="D45">
            <v>39265</v>
          </cell>
          <cell r="E45">
            <v>39279</v>
          </cell>
          <cell r="F45">
            <v>4000</v>
          </cell>
          <cell r="G45" t="str">
            <v>THB</v>
          </cell>
        </row>
        <row r="46">
          <cell r="A46" t="str">
            <v>5500000529</v>
          </cell>
          <cell r="D46">
            <v>39287</v>
          </cell>
          <cell r="E46">
            <v>39287</v>
          </cell>
          <cell r="F46">
            <v>6850</v>
          </cell>
          <cell r="G46" t="str">
            <v>THB</v>
          </cell>
        </row>
        <row r="47">
          <cell r="A47" t="str">
            <v>5500000529</v>
          </cell>
          <cell r="D47">
            <v>39287</v>
          </cell>
          <cell r="E47">
            <v>39287</v>
          </cell>
          <cell r="F47">
            <v>6850</v>
          </cell>
          <cell r="G47" t="str">
            <v>THB</v>
          </cell>
        </row>
        <row r="48">
          <cell r="A48" t="str">
            <v>5500000529</v>
          </cell>
          <cell r="D48">
            <v>39287</v>
          </cell>
          <cell r="E48">
            <v>39287</v>
          </cell>
          <cell r="F48">
            <v>6850</v>
          </cell>
          <cell r="G48" t="str">
            <v>THB</v>
          </cell>
        </row>
        <row r="49">
          <cell r="A49" t="str">
            <v>5500000589</v>
          </cell>
          <cell r="D49">
            <v>39301</v>
          </cell>
          <cell r="E49">
            <v>39301</v>
          </cell>
          <cell r="F49">
            <v>7627.56</v>
          </cell>
          <cell r="G49" t="str">
            <v>THB</v>
          </cell>
        </row>
        <row r="50">
          <cell r="A50" t="str">
            <v>5500000589</v>
          </cell>
          <cell r="D50">
            <v>39301</v>
          </cell>
          <cell r="E50">
            <v>39301</v>
          </cell>
          <cell r="F50">
            <v>7627.56</v>
          </cell>
          <cell r="G50" t="str">
            <v>THB</v>
          </cell>
        </row>
        <row r="51">
          <cell r="A51" t="str">
            <v>5500000589</v>
          </cell>
          <cell r="D51">
            <v>39301</v>
          </cell>
          <cell r="E51">
            <v>39301</v>
          </cell>
          <cell r="F51">
            <v>7627.56</v>
          </cell>
          <cell r="G51" t="str">
            <v>THB</v>
          </cell>
        </row>
        <row r="52">
          <cell r="A52" t="str">
            <v>4700001042</v>
          </cell>
          <cell r="D52">
            <v>39281</v>
          </cell>
          <cell r="E52">
            <v>39308</v>
          </cell>
          <cell r="F52">
            <v>2000</v>
          </cell>
          <cell r="G52" t="str">
            <v>THB</v>
          </cell>
        </row>
        <row r="53">
          <cell r="A53" t="str">
            <v>5500000591</v>
          </cell>
          <cell r="D53">
            <v>39308</v>
          </cell>
          <cell r="E53">
            <v>39308</v>
          </cell>
          <cell r="F53">
            <v>8640</v>
          </cell>
          <cell r="G53" t="str">
            <v>THB</v>
          </cell>
        </row>
        <row r="54">
          <cell r="A54" t="str">
            <v>5500000621</v>
          </cell>
          <cell r="D54">
            <v>39318</v>
          </cell>
          <cell r="E54">
            <v>39318</v>
          </cell>
          <cell r="F54">
            <v>6850</v>
          </cell>
          <cell r="G54" t="str">
            <v>THB</v>
          </cell>
        </row>
        <row r="55">
          <cell r="A55" t="str">
            <v>5500000621</v>
          </cell>
          <cell r="D55">
            <v>39318</v>
          </cell>
          <cell r="E55">
            <v>39318</v>
          </cell>
          <cell r="F55">
            <v>6850</v>
          </cell>
          <cell r="G55" t="str">
            <v>THB</v>
          </cell>
        </row>
        <row r="56">
          <cell r="A56" t="str">
            <v>5500000621</v>
          </cell>
          <cell r="D56">
            <v>39318</v>
          </cell>
          <cell r="E56">
            <v>39318</v>
          </cell>
          <cell r="F56">
            <v>6850</v>
          </cell>
          <cell r="G56" t="str">
            <v>THB</v>
          </cell>
        </row>
        <row r="57">
          <cell r="A57" t="str">
            <v>5500000707</v>
          </cell>
          <cell r="D57">
            <v>39328</v>
          </cell>
          <cell r="E57">
            <v>39328</v>
          </cell>
          <cell r="F57">
            <v>7368.1</v>
          </cell>
          <cell r="G57" t="str">
            <v>THB</v>
          </cell>
        </row>
        <row r="58">
          <cell r="A58" t="str">
            <v>5500000707</v>
          </cell>
          <cell r="D58">
            <v>39328</v>
          </cell>
          <cell r="E58">
            <v>39328</v>
          </cell>
          <cell r="F58">
            <v>7368.1</v>
          </cell>
          <cell r="G58" t="str">
            <v>THB</v>
          </cell>
        </row>
        <row r="59">
          <cell r="A59" t="str">
            <v>5500000707</v>
          </cell>
          <cell r="D59">
            <v>39328</v>
          </cell>
          <cell r="E59">
            <v>39328</v>
          </cell>
          <cell r="F59">
            <v>7368.1</v>
          </cell>
          <cell r="G59" t="str">
            <v>THB</v>
          </cell>
        </row>
        <row r="60">
          <cell r="A60" t="str">
            <v>5500000724</v>
          </cell>
          <cell r="D60">
            <v>39329</v>
          </cell>
          <cell r="E60">
            <v>39330</v>
          </cell>
          <cell r="F60">
            <v>9787.5499999999993</v>
          </cell>
          <cell r="G60" t="str">
            <v>THB</v>
          </cell>
        </row>
        <row r="61">
          <cell r="A61" t="str">
            <v>5500000740</v>
          </cell>
          <cell r="D61">
            <v>39349</v>
          </cell>
          <cell r="E61">
            <v>39349</v>
          </cell>
          <cell r="F61">
            <v>7250</v>
          </cell>
          <cell r="G61" t="str">
            <v>THB</v>
          </cell>
        </row>
        <row r="62">
          <cell r="A62" t="str">
            <v>5500000740</v>
          </cell>
          <cell r="D62">
            <v>39349</v>
          </cell>
          <cell r="E62">
            <v>39349</v>
          </cell>
          <cell r="F62">
            <v>7250</v>
          </cell>
          <cell r="G62" t="str">
            <v>THB</v>
          </cell>
        </row>
        <row r="63">
          <cell r="A63" t="str">
            <v>5500000740</v>
          </cell>
          <cell r="D63">
            <v>39349</v>
          </cell>
          <cell r="E63">
            <v>39349</v>
          </cell>
          <cell r="F63">
            <v>7250</v>
          </cell>
          <cell r="G63" t="str">
            <v>THB</v>
          </cell>
        </row>
        <row r="64">
          <cell r="A64" t="str">
            <v>3000001858</v>
          </cell>
          <cell r="D64">
            <v>39355</v>
          </cell>
          <cell r="E64">
            <v>39355</v>
          </cell>
          <cell r="F64">
            <v>29472.41</v>
          </cell>
          <cell r="G64" t="str">
            <v>THB</v>
          </cell>
        </row>
        <row r="65">
          <cell r="A65" t="str">
            <v>3000001858</v>
          </cell>
          <cell r="D65">
            <v>39355</v>
          </cell>
          <cell r="E65">
            <v>39355</v>
          </cell>
          <cell r="F65">
            <v>9787.5499999999993</v>
          </cell>
          <cell r="G65" t="str">
            <v>THB</v>
          </cell>
        </row>
      </sheetData>
      <sheetData sheetId="2" refreshError="1"/>
      <sheetData sheetId="3" refreshError="1"/>
      <sheetData sheetId="4"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รายละเอียดเจ้าหนี้"/>
      <sheetName val="เจ้าหนื้อื่น&amp;ก่อสร้างโครงการ"/>
      <sheetName val="เจ้าหนี้อื่น-เกี่ยวข้องกัน"/>
      <sheetName val="เงินประกันสัญญาระยะสั้น-ยาว3"/>
      <sheetName val="เงินประกันเงินมัดจำระยะยาว4"/>
      <sheetName val="เงินจ่ายล่วงหน้าบุคคลภายนอก 5"/>
      <sheetName val="Sheet1 (4)"/>
      <sheetName val="Sheet1 (2)"/>
      <sheetName val="Sheet1"/>
      <sheetName val="Sheet2"/>
      <sheetName val="Sheet3"/>
    </sheetNames>
    <sheetDataSet>
      <sheetData sheetId="0"/>
      <sheetData sheetId="1" refreshError="1"/>
      <sheetData sheetId="2" refreshError="1"/>
      <sheetData sheetId="3"/>
      <sheetData sheetId="4" refreshError="1"/>
      <sheetData sheetId="5" refreshError="1"/>
      <sheetData sheetId="6" refreshError="1"/>
      <sheetData sheetId="7" refreshError="1"/>
      <sheetData sheetId="8" refreshError="1"/>
      <sheetData sheetId="9" refreshError="1"/>
      <sheetData sheetId="10"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รายละเอียดเจ้าหนี้"/>
      <sheetName val="เจ้าหนื้อื่น&amp;ก่อสร้างโครงการ"/>
      <sheetName val="เจ้าหนี้อื่น-เกี่ยวข้องกัน"/>
      <sheetName val="เงินประกันสัญญาระยะสั้น-ยาว3"/>
      <sheetName val="เงินประกันเงินมัดจำระยะยาว4"/>
      <sheetName val="เงินจ่ายล่วงหน้าบุคคลภายนอก 5"/>
      <sheetName val="Sheet1 (4)"/>
      <sheetName val="Sheet1 (2)"/>
      <sheetName val="Sheet1"/>
      <sheetName val="Sheet2"/>
      <sheetName val="Sheet3"/>
    </sheetNames>
    <sheetDataSet>
      <sheetData sheetId="0">
        <row r="871">
          <cell r="S871">
            <v>-149314469.00999999</v>
          </cell>
        </row>
      </sheetData>
      <sheetData sheetId="1"/>
      <sheetData sheetId="2"/>
      <sheetData sheetId="3"/>
      <sheetData sheetId="4"/>
      <sheetData sheetId="5"/>
      <sheetData sheetId="6"/>
      <sheetData sheetId="7"/>
      <sheetData sheetId="8"/>
      <sheetData sheetId="9"/>
      <sheetData sheetId="10"/>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
      <sheetName val="E"/>
      <sheetName val="AR"/>
      <sheetName val="Other AR Detail "/>
      <sheetName val="AR Other RPT "/>
      <sheetName val="AR Employee "/>
      <sheetName val="Prepaid RPT"/>
      <sheetName val="Prepaid Exp Other"/>
      <sheetName val="Prepaid Insur Other"/>
      <sheetName val="Prepaid Other"/>
      <sheetName val="JQ"/>
      <sheetName val="G"/>
      <sheetName val="JJJ"/>
      <sheetName val="HS"/>
      <sheetName val="HJ"/>
      <sheetName val="HA"/>
      <sheetName val="HO"/>
      <sheetName val="JL"/>
      <sheetName val="J"/>
      <sheetName val="เงินประกันเงินมัดจำระยะยาว"/>
      <sheetName val="R"/>
      <sheetName val="JJ"/>
      <sheetName val="GW"/>
      <sheetName val="M"/>
      <sheetName val="AP"/>
      <sheetName val="NC"/>
      <sheetName val="รายละเอียดเจ้าหนี้"/>
      <sheetName val="NI"/>
      <sheetName val="N"/>
      <sheetName val="NQ"/>
      <sheetName val="NP"/>
      <sheetName val="NA "/>
      <sheetName val="NR"/>
      <sheetName val="Q"/>
      <sheetName val="LP"/>
      <sheetName val="LE"/>
      <sheetName val="S"/>
      <sheetName val="SFL"/>
      <sheetName val="NII"/>
      <sheetName val="OI"/>
      <sheetName val="INT"/>
      <sheetName val="NIEx"/>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row r="3">
          <cell r="D3">
            <v>0</v>
          </cell>
          <cell r="E3">
            <v>0</v>
          </cell>
        </row>
        <row r="4">
          <cell r="D4" t="str">
            <v>Clrng doc.</v>
          </cell>
          <cell r="E4" t="str">
            <v>Text</v>
          </cell>
        </row>
        <row r="5">
          <cell r="D5">
            <v>0</v>
          </cell>
          <cell r="E5" t="str">
            <v>C.2 ปป.โอนเงินประกันฯยาวเป็นระยะสั้น เจนโก้ ม.ค.55</v>
          </cell>
        </row>
        <row r="6">
          <cell r="D6">
            <v>0</v>
          </cell>
          <cell r="E6">
            <v>0</v>
          </cell>
        </row>
        <row r="7">
          <cell r="D7">
            <v>0</v>
          </cell>
          <cell r="E7">
            <v>0</v>
          </cell>
        </row>
        <row r="8">
          <cell r="D8">
            <v>0</v>
          </cell>
          <cell r="E8">
            <v>0</v>
          </cell>
        </row>
        <row r="9">
          <cell r="D9" t="str">
            <v>Clrng doc.</v>
          </cell>
          <cell r="E9" t="str">
            <v>Text</v>
          </cell>
        </row>
        <row r="10">
          <cell r="D10" t="str">
            <v>DG</v>
          </cell>
          <cell r="E10" t="str">
            <v>ลดเงินหลักประกัน บจก.สเปซ แมทริกซ์</v>
          </cell>
        </row>
        <row r="11">
          <cell r="D11">
            <v>0</v>
          </cell>
          <cell r="E11" t="str">
            <v>ค่าหลักประกันงาน 10 % - บจก.สเปซ แมทริกซ์ ดีไซน์</v>
          </cell>
        </row>
        <row r="12">
          <cell r="D12">
            <v>0</v>
          </cell>
          <cell r="E12">
            <v>0</v>
          </cell>
        </row>
        <row r="13">
          <cell r="D13">
            <v>0</v>
          </cell>
          <cell r="E13">
            <v>0</v>
          </cell>
        </row>
        <row r="14">
          <cell r="D14">
            <v>0</v>
          </cell>
          <cell r="E14">
            <v>0</v>
          </cell>
        </row>
        <row r="15">
          <cell r="D15">
            <v>0</v>
          </cell>
          <cell r="E15">
            <v>0</v>
          </cell>
        </row>
        <row r="16">
          <cell r="D16">
            <v>0</v>
          </cell>
          <cell r="E16">
            <v>0</v>
          </cell>
        </row>
        <row r="17">
          <cell r="D17">
            <v>0</v>
          </cell>
          <cell r="E17">
            <v>0</v>
          </cell>
        </row>
        <row r="18">
          <cell r="D18">
            <v>0</v>
          </cell>
          <cell r="E18">
            <v>0</v>
          </cell>
        </row>
        <row r="19">
          <cell r="D19">
            <v>0</v>
          </cell>
          <cell r="E19">
            <v>0</v>
          </cell>
        </row>
        <row r="20">
          <cell r="D20">
            <v>0</v>
          </cell>
          <cell r="E20">
            <v>0</v>
          </cell>
        </row>
        <row r="21">
          <cell r="D21">
            <v>0</v>
          </cell>
          <cell r="E21">
            <v>0</v>
          </cell>
        </row>
        <row r="22">
          <cell r="D22">
            <v>0</v>
          </cell>
          <cell r="E22">
            <v>0</v>
          </cell>
        </row>
        <row r="23">
          <cell r="D23">
            <v>0</v>
          </cell>
          <cell r="E23">
            <v>0</v>
          </cell>
        </row>
        <row r="24">
          <cell r="D24">
            <v>0</v>
          </cell>
          <cell r="E24">
            <v>0</v>
          </cell>
        </row>
        <row r="25">
          <cell r="D25">
            <v>0</v>
          </cell>
          <cell r="E25">
            <v>0</v>
          </cell>
        </row>
        <row r="26">
          <cell r="D26">
            <v>0</v>
          </cell>
          <cell r="E26">
            <v>0</v>
          </cell>
        </row>
        <row r="27">
          <cell r="D27">
            <v>0</v>
          </cell>
          <cell r="E27">
            <v>0</v>
          </cell>
        </row>
        <row r="28">
          <cell r="D28">
            <v>0</v>
          </cell>
          <cell r="E28">
            <v>0</v>
          </cell>
        </row>
        <row r="29">
          <cell r="D29">
            <v>0</v>
          </cell>
          <cell r="E29">
            <v>0</v>
          </cell>
        </row>
        <row r="30">
          <cell r="D30">
            <v>0</v>
          </cell>
          <cell r="E30">
            <v>0</v>
          </cell>
        </row>
        <row r="31">
          <cell r="D31">
            <v>0</v>
          </cell>
          <cell r="E31">
            <v>0</v>
          </cell>
        </row>
        <row r="32">
          <cell r="D32">
            <v>0</v>
          </cell>
          <cell r="E32">
            <v>0</v>
          </cell>
        </row>
      </sheetData>
      <sheetData sheetId="33"/>
      <sheetData sheetId="34"/>
      <sheetData sheetId="35"/>
      <sheetData sheetId="36"/>
      <sheetData sheetId="37"/>
      <sheetData sheetId="38"/>
      <sheetData sheetId="39"/>
      <sheetData sheetId="40"/>
      <sheetData sheetId="4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รายละเอียดเจ้าหนี้"/>
      <sheetName val="เจ้าหนื้อื่น&amp;ก่อสร้างโครงการ"/>
      <sheetName val="เจ้าหนี้อื่น-เกี่ยวข้องกัน"/>
      <sheetName val="เงินประกันสัญญาระยะสั้น-ยาว3"/>
      <sheetName val="เงินประกันเงินมัดจำระยะยาว4"/>
      <sheetName val="เงินจ่ายล่วงหน้าบุคคลภายนอก 5"/>
      <sheetName val="Sheet1 (4)"/>
      <sheetName val="Sheet1 (2)"/>
      <sheetName val="Sheet1"/>
      <sheetName val="Sheet2"/>
      <sheetName val="Sheet3"/>
    </sheetNames>
    <sheetDataSet>
      <sheetData sheetId="0">
        <row r="870">
          <cell r="S870">
            <v>-6788734.3700000001</v>
          </cell>
        </row>
      </sheetData>
      <sheetData sheetId="1"/>
      <sheetData sheetId="2"/>
      <sheetData sheetId="3"/>
      <sheetData sheetId="4"/>
      <sheetData sheetId="5"/>
      <sheetData sheetId="6"/>
      <sheetData sheetId="7"/>
      <sheetData sheetId="8"/>
      <sheetData sheetId="9"/>
      <sheetData sheetId="10"/>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รายละเอียดเจ้าหนี้"/>
      <sheetName val="เจ้าหนื้อื่น&amp;ก่อสร้างโครงการ"/>
      <sheetName val="เจ้าหนี้อื่น-เกี่ยวข้องกัน"/>
      <sheetName val="เงินประกันสัญญาระยะสั้น-ยาว3"/>
      <sheetName val="เงินประกันเงินมัดจำระยะยาว4"/>
      <sheetName val="เงินจ่ายล่วงหน้าบุคคลภายนอก 5"/>
      <sheetName val="Sheet1 (4)"/>
      <sheetName val="Sheet1 (2)"/>
      <sheetName val="Sheet1"/>
      <sheetName val="Sheet2"/>
      <sheetName val="Sheet3"/>
    </sheetNames>
    <sheetDataSet>
      <sheetData sheetId="0" refreshError="1"/>
      <sheetData sheetId="1" refreshError="1"/>
      <sheetData sheetId="2" refreshError="1"/>
      <sheetData sheetId="3"/>
      <sheetData sheetId="4" refreshError="1"/>
      <sheetData sheetId="5" refreshError="1"/>
      <sheetData sheetId="6" refreshError="1"/>
      <sheetData sheetId="7" refreshError="1"/>
      <sheetData sheetId="8" refreshError="1"/>
      <sheetData sheetId="9" refreshError="1"/>
      <sheetData sheetId="10"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รายละเอียดเจ้าหนี้"/>
      <sheetName val="เจ้าหนื้อื่น&amp;ก่อสร้างโครงการ"/>
      <sheetName val="เจ้าหนี้อื่น-เกี่ยวข้องกัน"/>
      <sheetName val="เงินประกันสัญญาระยะสั้น-ยาว3"/>
      <sheetName val="เงินประกันเงินมัดจำระยะยาว4"/>
      <sheetName val="เงินจ่ายล่วงหน้าบุคคลภายนอก 5"/>
      <sheetName val="Sheet1 (4)"/>
      <sheetName val="Sheet1 (2)"/>
      <sheetName val="Sheet1"/>
      <sheetName val="Sheet2"/>
      <sheetName val="Sheet3"/>
    </sheetNames>
    <sheetDataSet>
      <sheetData sheetId="0">
        <row r="818">
          <cell r="S818">
            <v>-75323003.540000007</v>
          </cell>
        </row>
      </sheetData>
      <sheetData sheetId="1"/>
      <sheetData sheetId="2"/>
      <sheetData sheetId="3"/>
      <sheetData sheetId="4"/>
      <sheetData sheetId="5"/>
      <sheetData sheetId="6"/>
      <sheetData sheetId="7"/>
      <sheetData sheetId="8"/>
      <sheetData sheetId="9"/>
      <sheetData sheetId="10"/>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IPA"/>
    </sheetNames>
    <sheetDataSet>
      <sheetData sheetId="0" refreshError="1"/>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CB 1 - Current"/>
      <sheetName val="SCB 2 - Current"/>
      <sheetName val="03中"/>
    </sheetNames>
    <sheetDataSet>
      <sheetData sheetId="0" refreshError="1"/>
      <sheetData sheetId="1" refreshError="1"/>
      <sheetData sheetId="2" refreshError="1"/>
    </sheetDataSet>
  </externalBook>
</externalLink>
</file>

<file path=xl/externalLinks/externalLink2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รายละเอียดเจ้าหนี้"/>
      <sheetName val="เจ้าหนื้อื่น&amp;ก่อสร้างโครงการ"/>
      <sheetName val="เจ้าหนี้อื่น-เกี่ยวข้องกัน"/>
      <sheetName val="เงินประกันสัญญาระยะสั้น-ยาว3"/>
      <sheetName val="เงินประกันเงินมัดจำระยะยาว4"/>
      <sheetName val="เงินจ่ายล่วงหน้าบุคคลภายนอก 5"/>
      <sheetName val="Sheet1 (4)"/>
      <sheetName val="Sheet1 (2)"/>
      <sheetName val="Sheet1"/>
      <sheetName val="Sheet2"/>
      <sheetName val="Sheet3"/>
    </sheetNames>
    <sheetDataSet>
      <sheetData sheetId="0"/>
      <sheetData sheetId="1"/>
      <sheetData sheetId="2"/>
      <sheetData sheetId="3"/>
      <sheetData sheetId="4"/>
      <sheetData sheetId="5"/>
      <sheetData sheetId="6"/>
      <sheetData sheetId="7"/>
      <sheetData sheetId="8"/>
      <sheetData sheetId="9"/>
      <sheetData sheetId="10"/>
    </sheetDataSet>
  </externalBook>
</externalLink>
</file>

<file path=xl/externalLinks/externalLink2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Water "/>
      <sheetName val="โพลี"/>
      <sheetName val="โตโยไทย"/>
      <sheetName val="อาควาชีม"/>
      <sheetName val="Air"/>
      <sheetName val="ถิรไทย"/>
      <sheetName val="TSEC"/>
      <sheetName val="Power"/>
      <sheetName val="UNITY"/>
      <sheetName val="NP Engineering"/>
      <sheetName val="Sahakarn"/>
      <sheetName val="EGAT"/>
      <sheetName val="water group"/>
      <sheetName val="CTCIO"/>
      <sheetName val="Shinryo Corp"/>
      <sheetName val="Thai Shinryo"/>
      <sheetName val="Hydrotek"/>
      <sheetName val="โพลีเทคโนโลยี"/>
      <sheetName val="PTTME"/>
      <sheetName val="อาความชีมC.1P.4"/>
      <sheetName val="Gatabec"/>
      <sheetName val="SAC"/>
      <sheetName val="RMC"/>
      <sheetName val="RIC"/>
      <sheetName val="Ritchtech"/>
      <sheetName val="เยเนอรัล อิเลคทริค "/>
      <sheetName val="CTCI(Thai)"/>
      <sheetName val="STEP"/>
      <sheetName val="WIP"/>
      <sheetName val="ภาระผูกพัน Q3_14"/>
      <sheetName val="Mitsu"/>
      <sheetName val="ชไนเดอร์ (ไทยแลนด์) "/>
      <sheetName val="เดอะคอมพาเนียน"/>
      <sheetName val="TRC"/>
      <sheetName val="PTT ME "/>
      <sheetName val="consultant of technology"/>
      <sheetName val="โกชู คัน"/>
      <sheetName val="SECCO"/>
      <sheetName val="โฟลว์-เมติก "/>
      <sheetName val="foster"/>
      <sheetName val="ทรานเส็ค เพาเวอร์"/>
      <sheetName val="เทด้า"/>
      <sheetName val="UNITY "/>
      <sheetName val="เบิร์นส์ แอนด์ โร เอเชีย"/>
      <sheetName val="ฟิวเจอร์ ดิเวลอปเมนท์"/>
      <sheetName val="สเปซ แมทริกซ์ "/>
      <sheetName val="IMI"/>
      <sheetName val="IPS"/>
      <sheetName val="Demco "/>
      <sheetName val="Loxey"/>
      <sheetName val="GE Energyparts"/>
      <sheetName val="เยเนอรัล อิเลคทริค"/>
    </sheetNames>
    <sheetDataSet>
      <sheetData sheetId="0" refreshError="1"/>
      <sheetData sheetId="1" refreshError="1"/>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sheetData sheetId="30">
        <row r="1">
          <cell r="I1">
            <v>1689000</v>
          </cell>
        </row>
      </sheetData>
      <sheetData sheetId="31">
        <row r="1">
          <cell r="I1">
            <v>4960000</v>
          </cell>
        </row>
      </sheetData>
      <sheetData sheetId="32">
        <row r="3">
          <cell r="K3">
            <v>35200000</v>
          </cell>
        </row>
      </sheetData>
      <sheetData sheetId="33">
        <row r="11">
          <cell r="G11">
            <v>30646611.550000001</v>
          </cell>
        </row>
      </sheetData>
      <sheetData sheetId="34">
        <row r="1">
          <cell r="I1">
            <v>2160000</v>
          </cell>
        </row>
      </sheetData>
      <sheetData sheetId="35">
        <row r="10">
          <cell r="K10">
            <v>1825000</v>
          </cell>
        </row>
      </sheetData>
      <sheetData sheetId="36">
        <row r="1">
          <cell r="I1">
            <v>23150000</v>
          </cell>
        </row>
      </sheetData>
      <sheetData sheetId="37">
        <row r="2">
          <cell r="G2">
            <v>98000000</v>
          </cell>
        </row>
      </sheetData>
      <sheetData sheetId="38">
        <row r="9">
          <cell r="G9">
            <v>3585000</v>
          </cell>
        </row>
      </sheetData>
      <sheetData sheetId="39">
        <row r="2">
          <cell r="G2">
            <v>3520000</v>
          </cell>
        </row>
      </sheetData>
      <sheetData sheetId="40">
        <row r="3">
          <cell r="K3">
            <v>17830480.5</v>
          </cell>
        </row>
      </sheetData>
      <sheetData sheetId="41">
        <row r="13">
          <cell r="K13">
            <v>21169519.5</v>
          </cell>
        </row>
      </sheetData>
      <sheetData sheetId="42">
        <row r="17">
          <cell r="G17">
            <v>874200</v>
          </cell>
        </row>
      </sheetData>
      <sheetData sheetId="43">
        <row r="1">
          <cell r="G1">
            <v>7150000</v>
          </cell>
        </row>
      </sheetData>
      <sheetData sheetId="44">
        <row r="1">
          <cell r="G1">
            <v>12500000</v>
          </cell>
        </row>
      </sheetData>
      <sheetData sheetId="45">
        <row r="1">
          <cell r="G1">
            <v>26840000</v>
          </cell>
        </row>
      </sheetData>
      <sheetData sheetId="46">
        <row r="1">
          <cell r="A1" t="str">
            <v>บริษัท ไอเอ็มไอ เอนไวเทค จำกัด</v>
          </cell>
        </row>
      </sheetData>
      <sheetData sheetId="47">
        <row r="37">
          <cell r="G37">
            <v>6592530</v>
          </cell>
        </row>
      </sheetData>
      <sheetData sheetId="48">
        <row r="90">
          <cell r="H90">
            <v>-36272400</v>
          </cell>
        </row>
      </sheetData>
      <sheetData sheetId="49">
        <row r="4">
          <cell r="G4">
            <v>0</v>
          </cell>
        </row>
      </sheetData>
      <sheetData sheetId="50">
        <row r="1">
          <cell r="J1">
            <v>4500000</v>
          </cell>
        </row>
      </sheetData>
      <sheetData sheetId="51">
        <row r="13">
          <cell r="K13">
            <v>1000000</v>
          </cell>
        </row>
      </sheetData>
    </sheetDataSet>
  </externalBook>
</externalLink>
</file>

<file path=xl/externalLinks/externalLink2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5"/>
      <sheetName val="Sheet4"/>
      <sheetName val="เจ้าหนี้ ก.ค.54"/>
      <sheetName val="เจ้าหนื้อื่น&amp;ก่อสร้างโครงการ"/>
      <sheetName val="เจ้าหนี้อื่น-เกี่ยวข้องกัน"/>
      <sheetName val="เงินประกันสัญญาระยะสั้น-ยาว3"/>
      <sheetName val="เงินประกันเงินมัดจำระยะยาว4"/>
      <sheetName val="เงินจ่ายล่วงหน้าบุคคลภายนอก 5"/>
      <sheetName val="Sheet1 (4)"/>
      <sheetName val="Sheet1 (2)"/>
      <sheetName val="Sheet1"/>
      <sheetName val="Sheet2"/>
      <sheetName val="Sheet3"/>
    </sheetNames>
    <sheetDataSet>
      <sheetData sheetId="0"/>
      <sheetData sheetId="1"/>
      <sheetData sheetId="2">
        <row r="976">
          <cell r="S976">
            <v>-15477797.52</v>
          </cell>
        </row>
      </sheetData>
      <sheetData sheetId="3"/>
      <sheetData sheetId="4"/>
      <sheetData sheetId="5"/>
      <sheetData sheetId="6"/>
      <sheetData sheetId="7"/>
      <sheetData sheetId="8"/>
      <sheetData sheetId="9"/>
      <sheetData sheetId="10"/>
      <sheetData sheetId="11"/>
      <sheetData sheetId="12"/>
    </sheetDataSet>
  </externalBook>
</externalLink>
</file>

<file path=xl/externalLinks/externalLink2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รายละเอียดเจ้าหนี้"/>
      <sheetName val="เจ้าหนื้อื่น&amp;ก่อสร้างโครงการ"/>
      <sheetName val="เจ้าหนี้อื่น-เกี่ยวข้องกัน"/>
      <sheetName val="เงินประกันสัญญาระยะสั้น-ยาว3"/>
      <sheetName val="เงินประกันเงินมัดจำระยะยาว4"/>
      <sheetName val="เงินจ่ายล่วงหน้าบุคคลภายนอก 5"/>
      <sheetName val="Sheet1 (4)"/>
      <sheetName val="Sheet1 (2)"/>
      <sheetName val="Sheet1"/>
      <sheetName val="Sheet2"/>
      <sheetName val="Sheet3"/>
    </sheetNames>
    <sheetDataSet>
      <sheetData sheetId="0"/>
      <sheetData sheetId="1" refreshError="1"/>
      <sheetData sheetId="2"/>
      <sheetData sheetId="3"/>
      <sheetData sheetId="4" refreshError="1"/>
      <sheetData sheetId="5"/>
      <sheetData sheetId="6" refreshError="1"/>
      <sheetData sheetId="7" refreshError="1"/>
      <sheetData sheetId="8" refreshError="1"/>
      <sheetData sheetId="9" refreshError="1"/>
      <sheetData sheetId="10" refreshError="1"/>
    </sheetDataSet>
  </externalBook>
</externalLink>
</file>

<file path=xl/externalLinks/externalLink2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รายละเอียดเจ้าหนี้"/>
      <sheetName val="เจ้าหนื้อื่น&amp;ก่อสร้างโครงการ"/>
      <sheetName val="เจ้าหนี้อื่น-เกี่ยวข้องกัน"/>
      <sheetName val="เงินประกันสัญญาระยะสั้น-ยาว3"/>
      <sheetName val="เงินประกันเงินมัดจำระยะยาว4"/>
      <sheetName val="เงินจ่ายล่วงหน้าบุคคลภายนอก 5"/>
      <sheetName val="Sheet1 (4)"/>
      <sheetName val="Sheet1 (2)"/>
      <sheetName val="Sheet1"/>
      <sheetName val="Sheet2"/>
      <sheetName val="Sheet3"/>
    </sheetNames>
    <sheetDataSet>
      <sheetData sheetId="0">
        <row r="824">
          <cell r="S824">
            <v>-6452870.6600000001</v>
          </cell>
        </row>
      </sheetData>
      <sheetData sheetId="1"/>
      <sheetData sheetId="2"/>
      <sheetData sheetId="3"/>
      <sheetData sheetId="4"/>
      <sheetData sheetId="5"/>
      <sheetData sheetId="6"/>
      <sheetData sheetId="7"/>
      <sheetData sheetId="8"/>
      <sheetData sheetId="9"/>
      <sheetData sheetId="10"/>
    </sheetDataSet>
  </externalBook>
</externalLink>
</file>

<file path=xl/externalLinks/externalLink2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รายละเอียดเจ้าหนี้ "/>
      <sheetName val="เจ้าหนื้อื่น&amp;ก่อสร้างโครงการ"/>
      <sheetName val="เจ้าหนี้อื่น-เกี่ยวข้องกัน"/>
      <sheetName val="เงินประกันสัญญาระยะสั้น-ยาว3"/>
      <sheetName val="เงินประกันเงินมัดจำระยะยาว4"/>
      <sheetName val="เงินจ่ายล่วงหน้าบุคคลภายนอก 5"/>
      <sheetName val="Sheet1 (4)"/>
      <sheetName val="Sheet1 (2)"/>
      <sheetName val="Sheet1"/>
      <sheetName val="Sheet2"/>
      <sheetName val="Sheet3"/>
    </sheetNames>
    <sheetDataSet>
      <sheetData sheetId="0" refreshError="1"/>
      <sheetData sheetId="1" refreshError="1"/>
      <sheetData sheetId="2" refreshError="1"/>
      <sheetData sheetId="3"/>
      <sheetData sheetId="4" refreshError="1"/>
      <sheetData sheetId="5" refreshError="1"/>
      <sheetData sheetId="6" refreshError="1"/>
      <sheetData sheetId="7" refreshError="1"/>
      <sheetData sheetId="8" refreshError="1"/>
      <sheetData sheetId="9" refreshError="1"/>
      <sheetData sheetId="10" refreshError="1"/>
    </sheetDataSet>
  </externalBook>
</externalLink>
</file>

<file path=xl/externalLinks/externalLink2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เจ้าหนื้อื่น&amp;ก่อสร้างโครงการ"/>
      <sheetName val="เจ้าหนี้อื่น-เกี่ยวข้องกัน"/>
      <sheetName val="เงินประกันสัญญาระยะสั้น-ยาว3"/>
      <sheetName val="เงินประกันเงินมัดจำระยะยาว4"/>
      <sheetName val="เงินจ่ายล่วงหน้าบุคคลภายนอก 5"/>
      <sheetName val="Sheet1 (4)"/>
      <sheetName val="Sheet1 (2)"/>
      <sheetName val="Sheet1"/>
      <sheetName val="Sheet2"/>
      <sheetName val="Sheet3"/>
    </sheetNames>
    <sheetDataSet>
      <sheetData sheetId="0"/>
      <sheetData sheetId="1"/>
      <sheetData sheetId="2"/>
      <sheetData sheetId="3"/>
      <sheetData sheetId="4"/>
      <sheetData sheetId="5"/>
      <sheetData sheetId="6"/>
      <sheetData sheetId="7"/>
      <sheetData sheetId="8"/>
      <sheetData sheetId="9"/>
    </sheetDataSet>
  </externalBook>
</externalLink>
</file>

<file path=xl/externalLinks/externalLink2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MT"/>
      <sheetName val="BME"/>
      <sheetName val="Sheet1"/>
      <sheetName val="BMCT2003"/>
    </sheetNames>
    <sheetDataSet>
      <sheetData sheetId="0"/>
      <sheetData sheetId="1"/>
      <sheetData sheetId="2"/>
      <sheetData sheetId="3"/>
    </sheetDataSet>
  </externalBook>
</externalLink>
</file>

<file path=xl/externalLinks/externalLink2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เงินกู้ธนชาติ"/>
      <sheetName val="เงินกู้ MGC"/>
    </sheetNames>
    <sheetDataSet>
      <sheetData sheetId="0">
        <row r="2">
          <cell r="G2">
            <v>36525</v>
          </cell>
        </row>
      </sheetData>
      <sheetData sheetId="1"/>
    </sheetDataSet>
  </externalBook>
</externalLink>
</file>

<file path=xl/externalLinks/externalLink2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เจ้าหนื้อื่น&amp;ก่อสร้างโครงการ"/>
      <sheetName val="เจ้าหนี้อื่น-เกี่ยวข้องกัน"/>
      <sheetName val="เงินประกันสัญญาระยะสั้น-ยาว3"/>
      <sheetName val="เงินประกันเงินมัดจำระยะยาว4"/>
      <sheetName val="เงินจ่ายล่วงหน้าบุคคลภายนอก 5"/>
      <sheetName val="Sheet1 (4)"/>
      <sheetName val="Sheet1 (2)"/>
      <sheetName val="Sheet1"/>
      <sheetName val="Sheet2"/>
      <sheetName val="Sheet3"/>
    </sheetNames>
    <sheetDataSet>
      <sheetData sheetId="0"/>
      <sheetData sheetId="1"/>
      <sheetData sheetId="2"/>
      <sheetData sheetId="3"/>
      <sheetData sheetId="4"/>
      <sheetData sheetId="5"/>
      <sheetData sheetId="6"/>
      <sheetData sheetId="7"/>
      <sheetData sheetId="8"/>
      <sheetData sheetId="9"/>
    </sheetDataSet>
  </externalBook>
</externalLink>
</file>

<file path=xl/externalLinks/externalLink3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เจ้าหนื้อื่น&amp;ก่อสร้างโครงการ"/>
      <sheetName val="เจ้าหนี้อื่น-เกี่ยวข้องกัน"/>
      <sheetName val="เงินประกันสัญญาระยะสั้น-ยาว3"/>
      <sheetName val="เงินประกันเงินมัดจำระยะยาว4"/>
      <sheetName val="เงินจ่ายล่วงหน้าบุคคลภายนอก 5"/>
      <sheetName val="Sheet1 (4)"/>
      <sheetName val="Sheet1 (2)"/>
      <sheetName val="Sheet1"/>
      <sheetName val="Sheet2"/>
      <sheetName val="Sheet3"/>
    </sheetNames>
    <sheetDataSet>
      <sheetData sheetId="0"/>
      <sheetData sheetId="1"/>
      <sheetData sheetId="2"/>
      <sheetData sheetId="3"/>
      <sheetData sheetId="4"/>
      <sheetData sheetId="5"/>
      <sheetData sheetId="6"/>
      <sheetData sheetId="7"/>
      <sheetData sheetId="8"/>
      <sheetData sheetId="9"/>
    </sheetDataSet>
  </externalBook>
</externalLink>
</file>

<file path=xl/externalLinks/externalLink3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xport CR _TOG"/>
      <sheetName val="Affiliate CR_TOG"/>
      <sheetName val="Domestic CR _TOG"/>
      <sheetName val="ตามราคา"/>
      <sheetName val="Export เลนส์พิเศษ _TOG"/>
      <sheetName val="Export เลนส์พิเศษ _TOG_SALE"/>
      <sheetName val="Export เลนส์พิเศษ _TOG_Cost"/>
      <sheetName val="Affiliate เลนส์พิเศษ _TOG"/>
      <sheetName val="Affiliate เลนส์พิเศษ _TOG Sale"/>
      <sheetName val="Affiliate เลนส์พิเศษ _TOG_Cost "/>
      <sheetName val="Total  เลนส์พิเศษ _TOG_SALE"/>
      <sheetName val="Total  เลนส์พิเศษ _TOG_Cost"/>
      <sheetName val="Domestic_TOG"/>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Set>
  </externalBook>
</externalLink>
</file>

<file path=xl/externalLinks/externalLink3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เจ้าหนื้อื่น&amp;ก่อสร้างโครงการ"/>
      <sheetName val="เจ้าหนี้อื่น-เกี่ยวข้องกัน"/>
      <sheetName val="เงินประกันสัญญาระยะสั้น-ยาว3"/>
      <sheetName val="เงินประกันเงินมัดจำระยะยาว4"/>
      <sheetName val="เงินจ่ายล่วงหน้าบุคคลภายนอก 5"/>
      <sheetName val="Sheet1 (4)"/>
      <sheetName val="Sheet1 (2)"/>
      <sheetName val="Sheet1"/>
      <sheetName val="Sheet2"/>
      <sheetName val="Sheet3"/>
    </sheetNames>
    <sheetDataSet>
      <sheetData sheetId="0"/>
      <sheetData sheetId="1"/>
      <sheetData sheetId="2"/>
      <sheetData sheetId="3"/>
      <sheetData sheetId="4"/>
      <sheetData sheetId="5"/>
      <sheetData sheetId="6"/>
      <sheetData sheetId="7"/>
      <sheetData sheetId="8"/>
      <sheetData sheetId="9"/>
    </sheetDataSet>
  </externalBook>
</externalLink>
</file>

<file path=xl/externalLinks/externalLink3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Water "/>
      <sheetName val="โพลี"/>
      <sheetName val="โตโยไทย"/>
      <sheetName val="อาควาชีม"/>
      <sheetName val="Air"/>
      <sheetName val="ถิรไทย"/>
      <sheetName val="TSEC"/>
      <sheetName val="Power"/>
      <sheetName val="UNITY"/>
      <sheetName val="NP Engineering"/>
      <sheetName val="Sahakarn"/>
      <sheetName val="EGAT"/>
      <sheetName val="foster"/>
      <sheetName val="UNITY "/>
      <sheetName val="water group"/>
      <sheetName val="สัญญาฝ่ายบริหารโครงการฯ"/>
      <sheetName val="17200010"/>
      <sheetName val="Accrue มี.ค.54 PTTME  "/>
      <sheetName val="Accrue มี.ค.54 "/>
      <sheetName val="ภาระผูกพัน Q1"/>
      <sheetName val="CTCIO"/>
      <sheetName val="Shinryo Corp"/>
      <sheetName val="CTCI(Thai)"/>
      <sheetName val="Thai Shinryo"/>
      <sheetName val="Hydrotek"/>
      <sheetName val="โพลีเทคโนโลยี"/>
      <sheetName val="อาความชีมC.1P.4"/>
      <sheetName val="PTTME"/>
      <sheetName val="Loxey"/>
      <sheetName val="Gatabec"/>
      <sheetName val="IPS"/>
      <sheetName val="Demco "/>
      <sheetName val="SAC"/>
      <sheetName val="RMC"/>
      <sheetName val="RIC"/>
      <sheetName val="Sheet3"/>
    </sheetNames>
    <sheetDataSet>
      <sheetData sheetId="0" refreshError="1"/>
      <sheetData sheetId="1" refreshError="1"/>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sheetData sheetId="20">
        <row r="48">
          <cell r="G48">
            <v>-23070750.000000004</v>
          </cell>
        </row>
      </sheetData>
      <sheetData sheetId="21">
        <row r="34">
          <cell r="F34">
            <v>37799550.000000015</v>
          </cell>
        </row>
      </sheetData>
      <sheetData sheetId="22">
        <row r="90">
          <cell r="I90">
            <v>253767800</v>
          </cell>
        </row>
      </sheetData>
      <sheetData sheetId="23">
        <row r="35">
          <cell r="G35">
            <v>1699644462.2649996</v>
          </cell>
        </row>
      </sheetData>
      <sheetData sheetId="24">
        <row r="53">
          <cell r="F53">
            <v>137610000.00000003</v>
          </cell>
        </row>
      </sheetData>
      <sheetData sheetId="25">
        <row r="21">
          <cell r="F21">
            <v>16812600</v>
          </cell>
        </row>
      </sheetData>
      <sheetData sheetId="26">
        <row r="14">
          <cell r="G14">
            <v>21376604.640000001</v>
          </cell>
        </row>
      </sheetData>
      <sheetData sheetId="27">
        <row r="31">
          <cell r="G31">
            <v>199999999.99999997</v>
          </cell>
        </row>
      </sheetData>
      <sheetData sheetId="28">
        <row r="4">
          <cell r="G4">
            <v>0</v>
          </cell>
        </row>
      </sheetData>
      <sheetData sheetId="29">
        <row r="17">
          <cell r="G17">
            <v>69300000</v>
          </cell>
        </row>
      </sheetData>
      <sheetData sheetId="30">
        <row r="12">
          <cell r="G12">
            <v>5522772.5</v>
          </cell>
        </row>
      </sheetData>
      <sheetData sheetId="31">
        <row r="90">
          <cell r="H90">
            <v>-36272400</v>
          </cell>
        </row>
      </sheetData>
      <sheetData sheetId="32">
        <row r="9">
          <cell r="G9">
            <v>37900106.799999997</v>
          </cell>
        </row>
      </sheetData>
      <sheetData sheetId="33">
        <row r="5">
          <cell r="G5">
            <v>17100000</v>
          </cell>
        </row>
      </sheetData>
      <sheetData sheetId="34">
        <row r="7">
          <cell r="G7">
            <v>11700000</v>
          </cell>
        </row>
      </sheetData>
      <sheetData sheetId="35" refreshError="1"/>
    </sheetDataSet>
  </externalBook>
</externalLink>
</file>

<file path=xl/externalLinks/externalLink3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เจ้าหนื้อื่น&amp;ก่อสร้างโครงการ"/>
      <sheetName val="เจ้าหนี้อื่น-เกี่ยวข้องกัน"/>
      <sheetName val="เงินประกันสัญญาระยะสั้น-ยาว3"/>
      <sheetName val="เงินประกันเงินมัดจำระยะยาว4"/>
      <sheetName val="เงินจ่ายล่วงหน้าบุคคลภายนอก 5"/>
      <sheetName val="Sheet1 (4)"/>
      <sheetName val="Sheet1 (2)"/>
      <sheetName val="Sheet1"/>
      <sheetName val="Sheet2"/>
      <sheetName val="Sheet3"/>
    </sheetNames>
    <sheetDataSet>
      <sheetData sheetId="0"/>
      <sheetData sheetId="1"/>
      <sheetData sheetId="2"/>
      <sheetData sheetId="3"/>
      <sheetData sheetId="4"/>
      <sheetData sheetId="5"/>
      <sheetData sheetId="6"/>
      <sheetData sheetId="7"/>
      <sheetData sheetId="8"/>
      <sheetData sheetId="9"/>
    </sheetDataSet>
  </externalBook>
</externalLink>
</file>

<file path=xl/externalLinks/externalLink3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เจ้าหนื้อื่น&amp;ก่อสร้างโครงการ"/>
      <sheetName val="เจ้าหนี้อื่น-เกี่ยวข้องกัน"/>
      <sheetName val="เงินประกันสัญญาระยะสั้น-ยาว3"/>
      <sheetName val="เงินประกันเงินมัดจำระยะยาว4"/>
      <sheetName val="เงินจ่ายล่วงหน้าบุคคลภายนอก 5"/>
      <sheetName val="Sheet1 (4)"/>
      <sheetName val="Sheet1 (2)"/>
      <sheetName val="Sheet1"/>
      <sheetName val="Sheet2"/>
      <sheetName val="Sheet3"/>
    </sheetNames>
    <sheetDataSet>
      <sheetData sheetId="0"/>
      <sheetData sheetId="1"/>
      <sheetData sheetId="2"/>
      <sheetData sheetId="3"/>
      <sheetData sheetId="4"/>
      <sheetData sheetId="5"/>
      <sheetData sheetId="6"/>
      <sheetData sheetId="7"/>
      <sheetData sheetId="8"/>
      <sheetData sheetId="9"/>
    </sheetDataSet>
  </externalBook>
</externalLink>
</file>

<file path=xl/externalLinks/externalLink3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YQty"/>
      <sheetName val="Qty"/>
      <sheetName val="FG"/>
      <sheetName val="Price"/>
      <sheetName val="Bal"/>
      <sheetName val="Trial"/>
      <sheetName val="Accure"/>
      <sheetName val="Bal2"/>
      <sheetName val="Prepaid"/>
      <sheetName val="FCD"/>
      <sheetName val="TR"/>
      <sheetName val="Royalty"/>
      <sheetName val="Letter"/>
      <sheetName val="LG"/>
      <sheetName val="LGdata"/>
      <sheetName val="SaleCost"/>
      <sheetName val="Fur"/>
      <sheetName val="Lab"/>
      <sheetName val="Mac"/>
      <sheetName val="Other"/>
      <sheetName val="J2"/>
      <sheetName val="J1"/>
      <sheetName val="อาคาร"/>
      <sheetName val="Group"/>
      <sheetName val="925"/>
      <sheetName val="FGC"/>
      <sheetName val="10-1 Media"/>
      <sheetName val="10-cut"/>
      <sheetName val="FP"/>
      <sheetName val="Names"/>
      <sheetName val="PL"/>
      <sheetName val="Reference Information"/>
      <sheetName val="RM purchase report by group"/>
      <sheetName val="Sheet1"/>
      <sheetName val="เงินกู้ธนชาติ"/>
      <sheetName val="เงินกู้ MGC"/>
      <sheetName val="Box"/>
      <sheetName val="CRITERIA1"/>
      <sheetName val="10-1_Media"/>
      <sheetName val="Reference_Information"/>
      <sheetName val="Calculation PS"/>
      <sheetName val="10-1_Media2"/>
      <sheetName val="Reference_Information2"/>
      <sheetName val="10-1_Media1"/>
      <sheetName val="Reference_Information1"/>
      <sheetName val="10-1_Media3"/>
      <sheetName val="Reference_Information3"/>
      <sheetName val="10-1_Media4"/>
      <sheetName val="Reference_Information4"/>
      <sheetName val="Caption"/>
      <sheetName val="QC APPROVE SHEET"/>
      <sheetName val="JUNE"/>
      <sheetName val="ADM_A"/>
      <sheetName val="JUNE1"/>
      <sheetName val="Admin"/>
      <sheetName val="CDC"/>
      <sheetName val="Estate"/>
      <sheetName val="Fire"/>
      <sheetName val="Guest"/>
      <sheetName val="Medical"/>
      <sheetName val="PR"/>
      <sheetName val="PRE"/>
      <sheetName val="Secutiry"/>
      <sheetName val="Waste"/>
      <sheetName val="Note 19"/>
      <sheetName val="TB31.03.19"/>
      <sheetName val="K400"/>
      <sheetName val="ZD300"/>
      <sheetName val="V300"/>
      <sheetName val="V330 Confirmation"/>
      <sheetName val="V320 re-value"/>
      <sheetName val="DETAIL"/>
      <sheetName val="ValueList"/>
      <sheetName val="เครื่องตกแต่ง"/>
      <sheetName val="Zmonth"/>
      <sheetName val="SalesForecast (2)"/>
      <sheetName val="Premium and Commission"/>
      <sheetName val="เครื่องมือ"/>
      <sheetName val="bblยังไม่จ่าย"/>
      <sheetName val="T511 Penalty"/>
      <sheetName val="T512 ค่ารับรอง"/>
      <sheetName val="T513 คชจ.ใช้ไม่ได้"/>
      <sheetName val="T514 บริจาค"/>
      <sheetName val="T515 Write off- FA"/>
      <sheetName val="T516 ค่าอบรม"/>
      <sheetName val="T517 ผู้พิการ"/>
      <sheetName val="T518 พรฏ.604"/>
      <sheetName val="T519 พรฏ.642"/>
      <sheetName val="T520 ค่าเสื่อมรถเกินล้าน"/>
      <sheetName val="T521 Forward"/>
      <sheetName val="L402_Sales of goods"/>
      <sheetName val="L403_Sales of service"/>
      <sheetName val="発停サイクル表"/>
      <sheetName val="BS - P&amp;L - CF"/>
      <sheetName val="2020"/>
      <sheetName val="AWR_Short-term loans from"/>
      <sheetName val="NTPC summary for Taxdecl 2007"/>
      <sheetName val="10-1_Media5"/>
      <sheetName val="Reference_Information5"/>
      <sheetName val="RM_purchase_report_by_group"/>
      <sheetName val="เงินกู้_MGC"/>
      <sheetName val="QC_APPROVE_SHEET"/>
      <sheetName val="Calculation_PS"/>
      <sheetName val="Note_19"/>
      <sheetName val="TB31_03_19"/>
      <sheetName val="V330_Confirmation"/>
      <sheetName val="V320_re-value"/>
      <sheetName val="SalesForecast_(2)"/>
      <sheetName val="L402_Sales_of_goods"/>
      <sheetName val="L403_Sales_of_service"/>
      <sheetName val="Premium_and_Commission"/>
      <sheetName val="T511_Penalty"/>
      <sheetName val="T512_ค่ารับรอง"/>
      <sheetName val="T513_คชจ_ใช้ไม่ได้"/>
      <sheetName val="T514_บริจาค"/>
      <sheetName val="T515_Write_off-_FA"/>
      <sheetName val="T516_ค่าอบรม"/>
      <sheetName val="T517_ผู้พิการ"/>
      <sheetName val="T518_พรฏ_604"/>
      <sheetName val="T519_พรฏ_642"/>
      <sheetName val="T520_ค่าเสื่อมรถเกินล้าน"/>
      <sheetName val="T521_Forward"/>
      <sheetName val="BS_-_P&amp;L_-_CF"/>
      <sheetName val="DATA"/>
      <sheetName val="COST"/>
      <sheetName val="HagR&amp;G"/>
      <sheetName val="MA"/>
      <sheetName val="AWR_Short-term_loans_from"/>
      <sheetName val="ocean voyage"/>
      <sheetName val="Accr JAN"/>
      <sheetName val="損益分岐点"/>
      <sheetName val="0.09"/>
      <sheetName val="MOTO"/>
      <sheetName val="A"/>
      <sheetName val="Val_Ind"/>
      <sheetName val="Active"/>
      <sheetName val="Table"/>
      <sheetName val="Temps"/>
      <sheetName val="Projection"/>
      <sheetName val="Summary"/>
      <sheetName val="Assump2yrs_"/>
      <sheetName val="Assumption"/>
      <sheetName val="combine"/>
      <sheetName val="I101-volvo-ษว637"/>
      <sheetName val="I102-accord-ศณ813"/>
      <sheetName val="I103-camry-ชง8254"/>
      <sheetName val="I104-camry-ชง8256"/>
      <sheetName val="I105-toyota-hilux-ชง6379"/>
      <sheetName val="SCB_1_-_Current6"/>
      <sheetName val="SCB_2_-_Current6"/>
      <sheetName val="Statistic"/>
      <sheetName val="MarketMix"/>
      <sheetName val="TA_Production"/>
      <sheetName val="OTA_Production"/>
      <sheetName val="Geo"/>
      <sheetName val="Distribution"/>
      <sheetName val="?????"/>
      <sheetName val="VL"/>
      <sheetName val="TN"/>
      <sheetName val="ND"/>
      <sheetName val="$_TEU"/>
      <sheetName val="TO"/>
      <sheetName val="Total_Cost"/>
      <sheetName val="Book2"/>
      <sheetName val="C_TAR"/>
      <sheetName val="T_P"/>
      <sheetName val="Date"/>
      <sheetName val="Mapping Mat"/>
      <sheetName val="Mapping เขต"/>
      <sheetName val="10K4"/>
      <sheetName val="034-VTR"/>
      <sheetName val="DropDown Choices"/>
      <sheetName val="11"/>
      <sheetName val="ExRate"/>
      <sheetName val="ห้องยา 1_1"/>
      <sheetName val="SCB 1 - Current"/>
      <sheetName val="SCB 2 - Current"/>
      <sheetName val="Discontinue_Item"/>
      <sheetName val="03中"/>
      <sheetName val="Master TB"/>
      <sheetName val="F-1"/>
      <sheetName val="T400"/>
      <sheetName val="Appendix#5 ICIS Price"/>
      <sheetName val="FNDWRR"/>
      <sheetName val="P1 (7)"/>
      <sheetName val="Claim (6)"/>
      <sheetName val="Claim (5)"/>
      <sheetName val="P1 (6)"/>
      <sheetName val="P1 (5)"/>
      <sheetName val="Claim (4)"/>
      <sheetName val="Claim (3)"/>
      <sheetName val="P1 (4)"/>
      <sheetName val="P1 (3)"/>
      <sheetName val="Claim (2)"/>
      <sheetName val="P1 (2)"/>
      <sheetName val="Claim"/>
      <sheetName val="Moon"/>
      <sheetName val="P1"/>
      <sheetName val="Sheet2"/>
      <sheetName val="Sheet3"/>
      <sheetName val="Sheet4"/>
      <sheetName val="Ref Quantity"/>
      <sheetName val="Ref Price"/>
      <sheetName val="Feb"/>
      <sheetName val="CHE_A"/>
      <sheetName val="DESP_A"/>
      <sheetName val="ISO_A"/>
      <sheetName val="PC_A"/>
      <sheetName val="PM_A"/>
      <sheetName val="SHEET_A"/>
      <sheetName val="RECO_A"/>
      <sheetName val="YARD_A"/>
      <sheetName val="CHEMICAL"/>
      <sheetName val="DESPATCH"/>
      <sheetName val="ISO"/>
      <sheetName val="PRODUCT"/>
      <sheetName val="PULP MILL"/>
      <sheetName val="SHEETING"/>
      <sheetName val="SODA"/>
      <sheetName val="YARD"/>
      <sheetName val="ชื่อหุ้น"/>
      <sheetName val="B&amp;S 1999"/>
      <sheetName val="その他補整の内訳"/>
      <sheetName val="July2007"/>
      <sheetName val="2006_1_"/>
      <sheetName val="2006_2_"/>
      <sheetName val="ลงทะเบียน+ยอดขาย_2008"/>
      <sheetName val="ขายจานรวม"/>
      <sheetName val="2007"/>
      <sheetName val="2006"/>
      <sheetName val="2006(1)"/>
      <sheetName val="2006(2)"/>
      <sheetName val="2006 (2)"/>
      <sheetName val="Manual"/>
      <sheetName val="FR"/>
      <sheetName val="DB $MX"/>
      <sheetName val="CatType"/>
      <sheetName val="Lists"/>
      <sheetName val="Sales Jan_Dec"/>
      <sheetName val="ENG油洩れ"/>
      <sheetName val="投資･工数推移"/>
      <sheetName val="History-TAX"/>
      <sheetName val="F1"/>
      <sheetName val="LEGAL GUJ"/>
      <sheetName val="F3"/>
      <sheetName val="Materiality"/>
      <sheetName val="SAM"/>
      <sheetName val="Master_TB"/>
      <sheetName val="legal_h"/>
      <sheetName val="rev.4"/>
      <sheetName val="T500"/>
      <sheetName val="10-1_Media6"/>
      <sheetName val="Reference_Information6"/>
      <sheetName val="RM_purchase_report_by_group1"/>
      <sheetName val="เงินกู้_MGC1"/>
      <sheetName val="Calculation_PS1"/>
      <sheetName val="QC_APPROVE_SHEET1"/>
      <sheetName val="Note_191"/>
      <sheetName val="TB31_03_191"/>
      <sheetName val="V330_Confirmation1"/>
      <sheetName val="V320_re-value1"/>
      <sheetName val="SalesForecast_(2)1"/>
      <sheetName val="Premium_and_Commission1"/>
      <sheetName val="T511_Penalty1"/>
      <sheetName val="T512_ค่ารับรอง1"/>
      <sheetName val="T513_คชจ_ใช้ไม่ได้1"/>
      <sheetName val="T514_บริจาค1"/>
      <sheetName val="T515_Write_off-_FA1"/>
      <sheetName val="T516_ค่าอบรม1"/>
      <sheetName val="T517_ผู้พิการ1"/>
      <sheetName val="T518_พรฏ_6041"/>
      <sheetName val="T519_พรฏ_6421"/>
      <sheetName val="T520_ค่าเสื่อมรถเกินล้าน1"/>
      <sheetName val="T521_Forward1"/>
      <sheetName val="L402_Sales_of_goods1"/>
      <sheetName val="L403_Sales_of_service1"/>
      <sheetName val="10-1_Media7"/>
      <sheetName val="Reference_Information7"/>
      <sheetName val="RM_purchase_report_by_group2"/>
      <sheetName val="เงินกู้_MGC2"/>
      <sheetName val="Calculation_PS2"/>
      <sheetName val="QC_APPROVE_SHEET2"/>
      <sheetName val="Note_192"/>
      <sheetName val="TB31_03_192"/>
      <sheetName val="V330_Confirmation2"/>
      <sheetName val="V320_re-value2"/>
      <sheetName val="SalesForecast_(2)2"/>
      <sheetName val="Premium_and_Commission2"/>
      <sheetName val="T511_Penalty2"/>
      <sheetName val="T512_ค่ารับรอง2"/>
      <sheetName val="T513_คชจ_ใช้ไม่ได้2"/>
      <sheetName val="T514_บริจาค2"/>
      <sheetName val="T515_Write_off-_FA2"/>
      <sheetName val="T516_ค่าอบรม2"/>
      <sheetName val="T517_ผู้พิการ2"/>
      <sheetName val="T518_พรฏ_6042"/>
      <sheetName val="T519_พรฏ_6422"/>
      <sheetName val="T520_ค่าเสื่อมรถเกินล้าน2"/>
      <sheetName val="T521_Forward2"/>
      <sheetName val="L402_Sales_of_goods2"/>
      <sheetName val="L403_Sales_of_service2"/>
      <sheetName val="10-1_Media8"/>
      <sheetName val="Reference_Information8"/>
      <sheetName val="RM_purchase_report_by_group3"/>
      <sheetName val="เงินกู้_MGC3"/>
      <sheetName val="Calculation_PS3"/>
      <sheetName val="QC_APPROVE_SHEET3"/>
      <sheetName val="Note_193"/>
      <sheetName val="TB31_03_193"/>
      <sheetName val="V330_Confirmation3"/>
      <sheetName val="V320_re-value3"/>
      <sheetName val="SalesForecast_(2)3"/>
      <sheetName val="Premium_and_Commission3"/>
      <sheetName val="T511_Penalty3"/>
      <sheetName val="T512_ค่ารับรอง3"/>
      <sheetName val="T513_คชจ_ใช้ไม่ได้3"/>
      <sheetName val="T514_บริจาค3"/>
      <sheetName val="T515_Write_off-_FA3"/>
      <sheetName val="T516_ค่าอบรม3"/>
      <sheetName val="T517_ผู้พิการ3"/>
      <sheetName val="T518_พรฏ_6043"/>
      <sheetName val="T519_พรฏ_6423"/>
      <sheetName val="T520_ค่าเสื่อมรถเกินล้าน3"/>
      <sheetName val="T521_Forward3"/>
      <sheetName val="L402_Sales_of_goods3"/>
      <sheetName val="L403_Sales_of_service3"/>
      <sheetName val="interest "/>
      <sheetName val="Prices"/>
      <sheetName val="MOULD"/>
      <sheetName val="B&amp;S_1999"/>
      <sheetName val="NTPC_summary_for_Taxdecl_2007"/>
      <sheetName val="BS_-_P&amp;L_-_CF1"/>
      <sheetName val="AWR_Short-term_loans_from1"/>
      <sheetName val="ocean_voyage"/>
      <sheetName val="Accr_JAN"/>
      <sheetName val="0_09"/>
      <sheetName val="Sales_Jan_Dec"/>
      <sheetName val="Mapping_Mat"/>
      <sheetName val="Mapping_เขต"/>
      <sheetName val="DropDown_Choices"/>
      <sheetName val="SCB_1_-_Current"/>
      <sheetName val="SCB_2_-_Current"/>
      <sheetName val="Appendix#5_ICIS_Price"/>
      <sheetName val="P1_(7)"/>
      <sheetName val="Claim_(6)"/>
      <sheetName val="Claim_(5)"/>
      <sheetName val="P1_(6)"/>
      <sheetName val="P1_(5)"/>
      <sheetName val="Claim_(4)"/>
      <sheetName val="Claim_(3)"/>
      <sheetName val="P1_(4)"/>
      <sheetName val="P1_(3)"/>
      <sheetName val="Claim_(2)"/>
      <sheetName val="P1_(2)"/>
      <sheetName val="ห้องยา_1_1"/>
      <sheetName val="TB SAP"/>
      <sheetName val="s006-⑤ (1)"/>
      <sheetName val="ประวัติพนักงานแยกแผนก Dec'19"/>
      <sheetName val="Breadown-Nop"/>
      <sheetName val="AS"/>
      <sheetName val="co"/>
      <sheetName val="WIP"/>
      <sheetName val="CF"/>
      <sheetName val="X500"/>
      <sheetName val="O300"/>
      <sheetName val="M_Maincomp"/>
      <sheetName val="68001000"/>
      <sheetName val="cash card"/>
      <sheetName val="10-1_Media9"/>
      <sheetName val="Reference_Information9"/>
      <sheetName val="RM_purchase_report_by_group4"/>
      <sheetName val="เงินกู้_MGC4"/>
      <sheetName val="Calculation_PS4"/>
      <sheetName val="QC_APPROVE_SHEET4"/>
      <sheetName val="Note_194"/>
      <sheetName val="TB31_03_194"/>
      <sheetName val="V330_Confirmation4"/>
      <sheetName val="V320_re-value4"/>
      <sheetName val="SalesForecast_(2)4"/>
      <sheetName val="Premium_and_Commission4"/>
      <sheetName val="T511_Penalty4"/>
      <sheetName val="T512_ค่ารับรอง4"/>
      <sheetName val="T513_คชจ_ใช้ไม่ได้4"/>
      <sheetName val="T514_บริจาค4"/>
      <sheetName val="T515_Write_off-_FA4"/>
      <sheetName val="T516_ค่าอบรม4"/>
      <sheetName val="T517_ผู้พิการ4"/>
      <sheetName val="T518_พรฏ_6044"/>
      <sheetName val="T519_พรฏ_6424"/>
      <sheetName val="T520_ค่าเสื่อมรถเกินล้าน4"/>
      <sheetName val="T521_Forward4"/>
      <sheetName val="L402_Sales_of_goods4"/>
      <sheetName val="L403_Sales_of_service4"/>
      <sheetName val="45"/>
      <sheetName val="dcf"/>
      <sheetName val="事業計画"/>
      <sheetName val="投資計画"/>
      <sheetName val="人員計画"/>
      <sheetName val="売上・比例計画"/>
      <sheetName val="MENU"/>
      <sheetName val="Ass"/>
      <sheetName val="明細"/>
      <sheetName val="Library Procedures"/>
      <sheetName val="현금흐름표"/>
      <sheetName val="_____"/>
      <sheetName val="STO"/>
      <sheetName val="YOEMAGUM"/>
      <sheetName val="Input"/>
      <sheetName val="country"/>
      <sheetName val="ITEM"/>
      <sheetName val="ALCost"/>
      <sheetName val="FactoryO"/>
      <sheetName val="PFCost"/>
      <sheetName val="StCost"/>
      <sheetName val="SurCost"/>
      <sheetName val="Master_TB1"/>
      <sheetName val="Ref_Quantity"/>
      <sheetName val="Ref_Price"/>
      <sheetName val="2006_(2)"/>
      <sheetName val="PULP_MILL"/>
      <sheetName val="DB_$MX"/>
      <sheetName val="interest_"/>
      <sheetName val="LEGAL_GUJ"/>
      <sheetName val="rev_4"/>
      <sheetName val="TB_SAP"/>
      <sheetName val="s006-⑤_(1)"/>
      <sheetName val="ประวัติพนักงานแยกแผนก_Dec'19"/>
      <sheetName val="10-1_Media10"/>
      <sheetName val="Reference_Information10"/>
      <sheetName val="RM_purchase_report_by_group5"/>
      <sheetName val="เงินกู้_MGC5"/>
      <sheetName val="Calculation_PS5"/>
      <sheetName val="QC_APPROVE_SHEET5"/>
      <sheetName val="Note_195"/>
      <sheetName val="TB31_03_195"/>
      <sheetName val="V330_Confirmation5"/>
      <sheetName val="V320_re-value5"/>
      <sheetName val="SalesForecast_(2)5"/>
      <sheetName val="Premium_and_Commission5"/>
      <sheetName val="T511_Penalty5"/>
      <sheetName val="T512_ค่ารับรอง5"/>
      <sheetName val="T513_คชจ_ใช้ไม่ได้5"/>
      <sheetName val="T514_บริจาค5"/>
      <sheetName val="T515_Write_off-_FA5"/>
      <sheetName val="T516_ค่าอบรม5"/>
      <sheetName val="T517_ผู้พิการ5"/>
      <sheetName val="T518_พรฏ_6045"/>
      <sheetName val="T519_พรฏ_6425"/>
      <sheetName val="T520_ค่าเสื่อมรถเกินล้าน5"/>
      <sheetName val="T521_Forward5"/>
      <sheetName val="L402_Sales_of_goods5"/>
      <sheetName val="L403_Sales_of_service5"/>
      <sheetName val="AWR_Short-term_loans_from2"/>
      <sheetName val="BS_-_P&amp;L_-_CF2"/>
      <sheetName val="NTPC_summary_for_Taxdecl_20071"/>
      <sheetName val="ocean_voyage1"/>
      <sheetName val="Accr_JAN1"/>
      <sheetName val="0_091"/>
      <sheetName val="Mapping_Mat1"/>
      <sheetName val="Mapping_เขต1"/>
      <sheetName val="SCB_1_-_Current1"/>
      <sheetName val="SCB_2_-_Current1"/>
      <sheetName val="DropDown_Choices1"/>
      <sheetName val="Master_TB2"/>
      <sheetName val="B&amp;S_19991"/>
      <sheetName val="Appendix#5_ICIS_Price1"/>
      <sheetName val="P1_(7)1"/>
      <sheetName val="Claim_(6)1"/>
      <sheetName val="Claim_(5)1"/>
      <sheetName val="P1_(6)1"/>
      <sheetName val="P1_(5)1"/>
      <sheetName val="Claim_(4)1"/>
      <sheetName val="Claim_(3)1"/>
      <sheetName val="P1_(4)1"/>
      <sheetName val="P1_(3)1"/>
      <sheetName val="Claim_(2)1"/>
      <sheetName val="P1_(2)1"/>
      <sheetName val="Ref_Quantity1"/>
      <sheetName val="Ref_Price1"/>
      <sheetName val="ห้องยา_1_11"/>
      <sheetName val="2006_(2)1"/>
      <sheetName val="PULP_MILL1"/>
      <sheetName val="Sales_Jan_Dec1"/>
      <sheetName val="DB_$MX1"/>
      <sheetName val="interest_1"/>
      <sheetName val="LEGAL_GUJ1"/>
      <sheetName val="rev_41"/>
      <sheetName val="TB_SAP1"/>
      <sheetName val="s006-⑤_(1)1"/>
      <sheetName val="ประวัติพนักงานแยกแผนก_Dec'191"/>
      <sheetName val="interest"/>
      <sheetName val="Billing"/>
      <sheetName val="p***"/>
      <sheetName val="選酋表"/>
      <sheetName val="JAN"/>
      <sheetName val="MAR"/>
      <sheetName val="APR"/>
      <sheetName val="MAY"/>
      <sheetName val="JUN"/>
      <sheetName val="JULY"/>
      <sheetName val="AUG"/>
      <sheetName val="SEP"/>
      <sheetName val="OCT"/>
      <sheetName val="NOV"/>
      <sheetName val="DEC"/>
      <sheetName val="XREF"/>
      <sheetName val="Configuration"/>
      <sheetName val="เงินประกันสัญญาระยะสั้น-ยาว3"/>
      <sheetName val="PLGROUP"/>
      <sheetName val="PLGROUPCPY"/>
      <sheetName val="PLDM"/>
      <sheetName val="Actual-Monthly"/>
      <sheetName val="Actual-ＹＴＤ"/>
      <sheetName val="Budget-Monthly"/>
      <sheetName val="Budget-YTD"/>
      <sheetName val="F3-3GP"/>
      <sheetName val="P&amp;L"/>
      <sheetName val="BNP"/>
      <sheetName val="Deutsche"/>
      <sheetName val="MERM"/>
      <sheetName val="시산표"/>
      <sheetName val="10-1_Media11"/>
      <sheetName val="Reference_Information11"/>
      <sheetName val="RM_purchase_report_by_group6"/>
      <sheetName val="เงินกู้_MGC6"/>
      <sheetName val="Calculation_PS6"/>
      <sheetName val="QC_APPROVE_SHEET6"/>
      <sheetName val="Note_196"/>
      <sheetName val="TB31_03_196"/>
      <sheetName val="V330_Confirmation6"/>
      <sheetName val="V320_re-value6"/>
      <sheetName val="SalesForecast_(2)6"/>
      <sheetName val="Premium_and_Commission6"/>
      <sheetName val="T511_Penalty6"/>
      <sheetName val="T512_ค่ารับรอง6"/>
      <sheetName val="T513_คชจ_ใช้ไม่ได้6"/>
      <sheetName val="T514_บริจาค6"/>
      <sheetName val="T515_Write_off-_FA6"/>
      <sheetName val="T516_ค่าอบรม6"/>
      <sheetName val="T517_ผู้พิการ6"/>
      <sheetName val="T518_พรฏ_6046"/>
      <sheetName val="T519_พรฏ_6426"/>
      <sheetName val="T520_ค่าเสื่อมรถเกินล้าน6"/>
      <sheetName val="T521_Forward6"/>
      <sheetName val="L402_Sales_of_goods6"/>
      <sheetName val="L403_Sales_of_service6"/>
      <sheetName val="AWR_Short-term_loans_from3"/>
      <sheetName val="BS_-_P&amp;L_-_CF3"/>
      <sheetName val="NTPC_summary_for_Taxdecl_20072"/>
      <sheetName val="ocean_voyage2"/>
      <sheetName val="Accr_JAN2"/>
      <sheetName val="0_092"/>
      <sheetName val="Mapping_Mat2"/>
      <sheetName val="Mapping_เขต2"/>
      <sheetName val="SCB_1_-_Current2"/>
      <sheetName val="SCB_2_-_Current2"/>
      <sheetName val="DropDown_Choices2"/>
      <sheetName val="Master_TB3"/>
      <sheetName val="B&amp;S_19992"/>
      <sheetName val="Appendix#5_ICIS_Price2"/>
      <sheetName val="P1_(7)2"/>
      <sheetName val="Claim_(6)2"/>
      <sheetName val="Claim_(5)2"/>
      <sheetName val="P1_(6)2"/>
      <sheetName val="P1_(5)2"/>
      <sheetName val="Claim_(4)2"/>
      <sheetName val="Claim_(3)2"/>
      <sheetName val="P1_(4)2"/>
      <sheetName val="P1_(3)2"/>
      <sheetName val="Claim_(2)2"/>
      <sheetName val="P1_(2)2"/>
      <sheetName val="Ref_Quantity2"/>
      <sheetName val="Ref_Price2"/>
      <sheetName val="ห้องยา_1_12"/>
      <sheetName val="2006_(2)2"/>
      <sheetName val="PULP_MILL2"/>
      <sheetName val="Sales_Jan_Dec2"/>
      <sheetName val="DB_$MX2"/>
      <sheetName val="interest_2"/>
      <sheetName val="LEGAL_GUJ2"/>
      <sheetName val="rev_42"/>
      <sheetName val="TB_SAP2"/>
      <sheetName val="s006-⑤_(1)2"/>
      <sheetName val="ประวัติพนักงานแยกแผนก_Dec'192"/>
      <sheetName val="TMS2000"/>
      <sheetName val="Revenue break detail"/>
      <sheetName val="BS-FULL"/>
      <sheetName val="ROFF2003"/>
      <sheetName val="結果"/>
      <sheetName val="SKA"/>
      <sheetName val="ลูกค้า"/>
      <sheetName val="Assump - Operational"/>
      <sheetName val="Group Zdecor+ECOM"/>
      <sheetName val="CIPA"/>
      <sheetName val="BS누적"/>
      <sheetName val="TB(PL)"/>
      <sheetName val="Sheet5"/>
      <sheetName val="Y-IPO"/>
      <sheetName val="10-1_Media12"/>
      <sheetName val="Reference_Information12"/>
      <sheetName val="RM_purchase_report_by_group7"/>
      <sheetName val="Calculation_PS7"/>
      <sheetName val="เงินกู้_MGC7"/>
      <sheetName val="QC_APPROVE_SHEET7"/>
      <sheetName val="Note_197"/>
      <sheetName val="TB31_03_197"/>
      <sheetName val="V330_Confirmation7"/>
      <sheetName val="V320_re-value7"/>
      <sheetName val="SalesForecast_(2)7"/>
      <sheetName val="T511_Penalty7"/>
      <sheetName val="T512_ค่ารับรอง7"/>
      <sheetName val="T513_คชจ_ใช้ไม่ได้7"/>
      <sheetName val="T514_บริจาค7"/>
      <sheetName val="T515_Write_off-_FA7"/>
      <sheetName val="T516_ค่าอบรม7"/>
      <sheetName val="T517_ผู้พิการ7"/>
      <sheetName val="T518_พรฏ_6047"/>
      <sheetName val="T519_พรฏ_6427"/>
      <sheetName val="T520_ค่าเสื่อมรถเกินล้าน7"/>
      <sheetName val="T521_Forward7"/>
      <sheetName val="Premium_and_Commission7"/>
      <sheetName val="L402_Sales_of_goods7"/>
      <sheetName val="L403_Sales_of_service7"/>
      <sheetName val="AWR_Short-term_loans_from4"/>
      <sheetName val="BS_-_P&amp;L_-_CF4"/>
      <sheetName val="NTPC_summary_for_Taxdecl_20073"/>
      <sheetName val="ocean_voyage3"/>
      <sheetName val="Accr_JAN3"/>
      <sheetName val="0_093"/>
      <sheetName val="Mapping_Mat3"/>
      <sheetName val="Mapping_เขต3"/>
      <sheetName val="SCB_1_-_Current3"/>
      <sheetName val="SCB_2_-_Current3"/>
      <sheetName val="DropDown_Choices3"/>
      <sheetName val="Master_TB4"/>
      <sheetName val="B&amp;S_19993"/>
      <sheetName val="ห้องยา_1_13"/>
      <sheetName val="Appendix#5_ICIS_Price3"/>
      <sheetName val="P1_(7)3"/>
      <sheetName val="Claim_(6)3"/>
      <sheetName val="Claim_(5)3"/>
      <sheetName val="P1_(6)3"/>
      <sheetName val="P1_(5)3"/>
      <sheetName val="Claim_(4)3"/>
      <sheetName val="Claim_(3)3"/>
      <sheetName val="P1_(4)3"/>
      <sheetName val="P1_(3)3"/>
      <sheetName val="Claim_(2)3"/>
      <sheetName val="P1_(2)3"/>
      <sheetName val="Ref_Quantity3"/>
      <sheetName val="Ref_Price3"/>
      <sheetName val="2006_(2)3"/>
      <sheetName val="PULP_MILL3"/>
      <sheetName val="DB_$MX3"/>
      <sheetName val="Sales_Jan_Dec3"/>
      <sheetName val="interest_3"/>
      <sheetName val="LEGAL_GUJ3"/>
      <sheetName val="rev_43"/>
      <sheetName val="TB_SAP3"/>
      <sheetName val="s006-⑤_(1)3"/>
      <sheetName val="ประวัติพนักงานแยกแผนก_Dec'193"/>
      <sheetName val="Library_Procedures"/>
      <sheetName val="cash_card"/>
      <sheetName val="PTTAP (2)"/>
      <sheetName val="list"/>
      <sheetName val="Index"/>
      <sheetName val="Dec15"/>
      <sheetName val="DEC31"/>
      <sheetName val="#REF"/>
      <sheetName val="10-1_Media13"/>
      <sheetName val="Reference_Information13"/>
      <sheetName val="RM_purchase_report_by_group8"/>
      <sheetName val="เงินกู้_MGC8"/>
      <sheetName val="Calculation_PS8"/>
      <sheetName val="QC_APPROVE_SHEET8"/>
      <sheetName val="Note_198"/>
      <sheetName val="TB31_03_198"/>
      <sheetName val="V330_Confirmation8"/>
      <sheetName val="V320_re-value8"/>
      <sheetName val="SalesForecast_(2)8"/>
      <sheetName val="Premium_and_Commission8"/>
      <sheetName val="T511_Penalty8"/>
      <sheetName val="T512_ค่ารับรอง8"/>
      <sheetName val="T513_คชจ_ใช้ไม่ได้8"/>
      <sheetName val="T514_บริจาค8"/>
      <sheetName val="T515_Write_off-_FA8"/>
      <sheetName val="T516_ค่าอบรม8"/>
      <sheetName val="T517_ผู้พิการ8"/>
      <sheetName val="T518_พรฏ_6048"/>
      <sheetName val="T519_พรฏ_6428"/>
      <sheetName val="T520_ค่าเสื่อมรถเกินล้าน8"/>
      <sheetName val="T521_Forward8"/>
      <sheetName val="L402_Sales_of_goods8"/>
      <sheetName val="L403_Sales_of_service8"/>
      <sheetName val="AWR_Short-term_loans_from5"/>
      <sheetName val="BS_-_P&amp;L_-_CF5"/>
      <sheetName val="NTPC_summary_for_Taxdecl_20074"/>
      <sheetName val="ocean_voyage4"/>
      <sheetName val="Accr_JAN4"/>
      <sheetName val="0_094"/>
      <sheetName val="Mapping_Mat4"/>
      <sheetName val="Mapping_เขต4"/>
      <sheetName val="SCB_1_-_Current4"/>
      <sheetName val="SCB_2_-_Current4"/>
      <sheetName val="DropDown_Choices4"/>
      <sheetName val="Master_TB5"/>
      <sheetName val="B&amp;S_19994"/>
      <sheetName val="Appendix#5_ICIS_Price4"/>
      <sheetName val="P1_(7)4"/>
      <sheetName val="Claim_(6)4"/>
      <sheetName val="Claim_(5)4"/>
      <sheetName val="P1_(6)4"/>
      <sheetName val="P1_(5)4"/>
      <sheetName val="Claim_(4)4"/>
      <sheetName val="Claim_(3)4"/>
      <sheetName val="P1_(4)4"/>
      <sheetName val="P1_(3)4"/>
      <sheetName val="Claim_(2)4"/>
      <sheetName val="P1_(2)4"/>
      <sheetName val="Ref_Quantity4"/>
      <sheetName val="Ref_Price4"/>
      <sheetName val="ห้องยา_1_14"/>
      <sheetName val="2006_(2)4"/>
      <sheetName val="PULP_MILL4"/>
      <sheetName val="Sales_Jan_Dec4"/>
      <sheetName val="DB_$MX4"/>
      <sheetName val="interest_4"/>
      <sheetName val="LEGAL_GUJ4"/>
      <sheetName val="rev_44"/>
      <sheetName val="TB_SAP4"/>
      <sheetName val="s006-⑤_(1)4"/>
      <sheetName val="ประวัติพนักงานแยกแผนก_Dec'194"/>
      <sheetName val="Library_Procedures1"/>
      <sheetName val="cash_card1"/>
      <sheetName val="Revenue_break_detail"/>
      <sheetName val="ROOMS_ST"/>
      <sheetName val="TELEPHONE"/>
      <sheetName val="Assump_-_Operational"/>
      <sheetName val="PTTAP_(2)"/>
      <sheetName val="Group_Zdecor+ECOM"/>
      <sheetName val="GROUPING"/>
      <sheetName val="2.2"/>
      <sheetName val="BRIXCUV"/>
      <sheetName val="D564F0ZTW"/>
      <sheetName val="M40K9212TW"/>
      <sheetName val="マスタ"/>
      <sheetName val="C214 9306#25"/>
    </sheetNames>
    <sheetDataSet>
      <sheetData sheetId="0">
        <row r="1">
          <cell r="AG1" t="str">
            <v>/WIR~/CA1.AF1~~</v>
          </cell>
        </row>
      </sheetData>
      <sheetData sheetId="1">
        <row r="1">
          <cell r="AG1" t="str">
            <v>/WIR~/CA1.AF1~~</v>
          </cell>
        </row>
      </sheetData>
      <sheetData sheetId="2" refreshError="1"/>
      <sheetData sheetId="3">
        <row r="1">
          <cell r="Y1" t="str">
            <v>/WIR~/CA3.W3~~{QUIT}</v>
          </cell>
        </row>
      </sheetData>
      <sheetData sheetId="4" refreshError="1"/>
      <sheetData sheetId="5" refreshError="1"/>
      <sheetData sheetId="6">
        <row r="1">
          <cell r="AG1" t="str">
            <v>/WIR~/CA1.AF1~~</v>
          </cell>
        </row>
      </sheetData>
      <sheetData sheetId="7" refreshError="1"/>
      <sheetData sheetId="8" refreshError="1"/>
      <sheetData sheetId="9" refreshError="1"/>
      <sheetData sheetId="10" refreshError="1"/>
      <sheetData sheetId="11" refreshError="1"/>
      <sheetData sheetId="12" refreshError="1"/>
      <sheetData sheetId="13" refreshError="1"/>
      <sheetData sheetId="14"/>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sheetData sheetId="39"/>
      <sheetData sheetId="40" refreshError="1"/>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refreshError="1"/>
      <sheetData sheetId="124" refreshError="1"/>
      <sheetData sheetId="125" refreshError="1"/>
      <sheetData sheetId="126" refreshError="1"/>
      <sheetData sheetId="127"/>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sheetData sheetId="151"/>
      <sheetData sheetId="152"/>
      <sheetData sheetId="153"/>
      <sheetData sheetId="154"/>
      <sheetData sheetId="155"/>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sheetData sheetId="23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sheetData sheetId="248" refreshError="1"/>
      <sheetData sheetId="249" refreshError="1"/>
      <sheetData sheetId="250" refreshError="1"/>
      <sheetData sheetId="251"/>
      <sheetData sheetId="252"/>
      <sheetData sheetId="253"/>
      <sheetData sheetId="254"/>
      <sheetData sheetId="255"/>
      <sheetData sheetId="256"/>
      <sheetData sheetId="257"/>
      <sheetData sheetId="258"/>
      <sheetData sheetId="259"/>
      <sheetData sheetId="260"/>
      <sheetData sheetId="261"/>
      <sheetData sheetId="262"/>
      <sheetData sheetId="263"/>
      <sheetData sheetId="264"/>
      <sheetData sheetId="265"/>
      <sheetData sheetId="266"/>
      <sheetData sheetId="267"/>
      <sheetData sheetId="268"/>
      <sheetData sheetId="269"/>
      <sheetData sheetId="270"/>
      <sheetData sheetId="271"/>
      <sheetData sheetId="272"/>
      <sheetData sheetId="273"/>
      <sheetData sheetId="274"/>
      <sheetData sheetId="275"/>
      <sheetData sheetId="276"/>
      <sheetData sheetId="277"/>
      <sheetData sheetId="278"/>
      <sheetData sheetId="279"/>
      <sheetData sheetId="280"/>
      <sheetData sheetId="281"/>
      <sheetData sheetId="282"/>
      <sheetData sheetId="283"/>
      <sheetData sheetId="284"/>
      <sheetData sheetId="285"/>
      <sheetData sheetId="286"/>
      <sheetData sheetId="287"/>
      <sheetData sheetId="288"/>
      <sheetData sheetId="289"/>
      <sheetData sheetId="290"/>
      <sheetData sheetId="291"/>
      <sheetData sheetId="292"/>
      <sheetData sheetId="293"/>
      <sheetData sheetId="294"/>
      <sheetData sheetId="295"/>
      <sheetData sheetId="296"/>
      <sheetData sheetId="297"/>
      <sheetData sheetId="298"/>
      <sheetData sheetId="299"/>
      <sheetData sheetId="300"/>
      <sheetData sheetId="301"/>
      <sheetData sheetId="302"/>
      <sheetData sheetId="303"/>
      <sheetData sheetId="304"/>
      <sheetData sheetId="305"/>
      <sheetData sheetId="306"/>
      <sheetData sheetId="307"/>
      <sheetData sheetId="308"/>
      <sheetData sheetId="309"/>
      <sheetData sheetId="310"/>
      <sheetData sheetId="311"/>
      <sheetData sheetId="312"/>
      <sheetData sheetId="313"/>
      <sheetData sheetId="314"/>
      <sheetData sheetId="315"/>
      <sheetData sheetId="316"/>
      <sheetData sheetId="317"/>
      <sheetData sheetId="318"/>
      <sheetData sheetId="319"/>
      <sheetData sheetId="320"/>
      <sheetData sheetId="321"/>
      <sheetData sheetId="322"/>
      <sheetData sheetId="323"/>
      <sheetData sheetId="324"/>
      <sheetData sheetId="325"/>
      <sheetData sheetId="326" refreshError="1"/>
      <sheetData sheetId="327" refreshError="1"/>
      <sheetData sheetId="328" refreshError="1"/>
      <sheetData sheetId="329"/>
      <sheetData sheetId="330"/>
      <sheetData sheetId="331"/>
      <sheetData sheetId="332"/>
      <sheetData sheetId="333"/>
      <sheetData sheetId="334"/>
      <sheetData sheetId="335"/>
      <sheetData sheetId="336"/>
      <sheetData sheetId="337"/>
      <sheetData sheetId="338"/>
      <sheetData sheetId="339"/>
      <sheetData sheetId="340"/>
      <sheetData sheetId="341"/>
      <sheetData sheetId="342"/>
      <sheetData sheetId="343"/>
      <sheetData sheetId="344"/>
      <sheetData sheetId="345"/>
      <sheetData sheetId="346"/>
      <sheetData sheetId="347"/>
      <sheetData sheetId="348"/>
      <sheetData sheetId="349"/>
      <sheetData sheetId="350"/>
      <sheetData sheetId="351"/>
      <sheetData sheetId="352"/>
      <sheetData sheetId="353"/>
      <sheetData sheetId="354"/>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sheetData sheetId="369"/>
      <sheetData sheetId="370"/>
      <sheetData sheetId="371"/>
      <sheetData sheetId="372"/>
      <sheetData sheetId="373"/>
      <sheetData sheetId="374"/>
      <sheetData sheetId="375"/>
      <sheetData sheetId="376"/>
      <sheetData sheetId="377"/>
      <sheetData sheetId="378"/>
      <sheetData sheetId="379"/>
      <sheetData sheetId="380"/>
      <sheetData sheetId="381"/>
      <sheetData sheetId="382"/>
      <sheetData sheetId="383"/>
      <sheetData sheetId="384"/>
      <sheetData sheetId="385"/>
      <sheetData sheetId="386"/>
      <sheetData sheetId="387"/>
      <sheetData sheetId="388"/>
      <sheetData sheetId="389"/>
      <sheetData sheetId="390"/>
      <sheetData sheetId="391"/>
      <sheetData sheetId="392"/>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sheetData sheetId="416"/>
      <sheetData sheetId="417"/>
      <sheetData sheetId="418"/>
      <sheetData sheetId="419"/>
      <sheetData sheetId="420"/>
      <sheetData sheetId="421"/>
      <sheetData sheetId="422"/>
      <sheetData sheetId="423"/>
      <sheetData sheetId="424"/>
      <sheetData sheetId="425"/>
      <sheetData sheetId="426"/>
      <sheetData sheetId="427"/>
      <sheetData sheetId="428"/>
      <sheetData sheetId="429"/>
      <sheetData sheetId="430"/>
      <sheetData sheetId="431"/>
      <sheetData sheetId="432"/>
      <sheetData sheetId="433"/>
      <sheetData sheetId="434"/>
      <sheetData sheetId="435"/>
      <sheetData sheetId="436"/>
      <sheetData sheetId="437"/>
      <sheetData sheetId="438"/>
      <sheetData sheetId="439"/>
      <sheetData sheetId="440"/>
      <sheetData sheetId="441"/>
      <sheetData sheetId="442"/>
      <sheetData sheetId="443"/>
      <sheetData sheetId="444"/>
      <sheetData sheetId="445"/>
      <sheetData sheetId="446"/>
      <sheetData sheetId="447"/>
      <sheetData sheetId="448"/>
      <sheetData sheetId="449"/>
      <sheetData sheetId="450"/>
      <sheetData sheetId="451"/>
      <sheetData sheetId="452"/>
      <sheetData sheetId="453"/>
      <sheetData sheetId="454"/>
      <sheetData sheetId="455"/>
      <sheetData sheetId="456"/>
      <sheetData sheetId="457"/>
      <sheetData sheetId="458"/>
      <sheetData sheetId="459"/>
      <sheetData sheetId="460"/>
      <sheetData sheetId="461"/>
      <sheetData sheetId="462"/>
      <sheetData sheetId="463"/>
      <sheetData sheetId="464"/>
      <sheetData sheetId="465"/>
      <sheetData sheetId="466"/>
      <sheetData sheetId="467"/>
      <sheetData sheetId="468"/>
      <sheetData sheetId="469"/>
      <sheetData sheetId="470"/>
      <sheetData sheetId="471"/>
      <sheetData sheetId="472"/>
      <sheetData sheetId="473"/>
      <sheetData sheetId="474"/>
      <sheetData sheetId="475"/>
      <sheetData sheetId="476"/>
      <sheetData sheetId="477"/>
      <sheetData sheetId="478"/>
      <sheetData sheetId="479"/>
      <sheetData sheetId="480"/>
      <sheetData sheetId="481"/>
      <sheetData sheetId="482"/>
      <sheetData sheetId="483"/>
      <sheetData sheetId="484"/>
      <sheetData sheetId="485"/>
      <sheetData sheetId="486"/>
      <sheetData sheetId="487"/>
      <sheetData sheetId="488"/>
      <sheetData sheetId="489"/>
      <sheetData sheetId="490" refreshError="1"/>
      <sheetData sheetId="491"/>
      <sheetData sheetId="492"/>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sheetData sheetId="522"/>
      <sheetData sheetId="523"/>
      <sheetData sheetId="524"/>
      <sheetData sheetId="525"/>
      <sheetData sheetId="526"/>
      <sheetData sheetId="527"/>
      <sheetData sheetId="528"/>
      <sheetData sheetId="529"/>
      <sheetData sheetId="530"/>
      <sheetData sheetId="531"/>
      <sheetData sheetId="532"/>
      <sheetData sheetId="533"/>
      <sheetData sheetId="534"/>
      <sheetData sheetId="535"/>
      <sheetData sheetId="536"/>
      <sheetData sheetId="537"/>
      <sheetData sheetId="538"/>
      <sheetData sheetId="539"/>
      <sheetData sheetId="540"/>
      <sheetData sheetId="541"/>
      <sheetData sheetId="542"/>
      <sheetData sheetId="543"/>
      <sheetData sheetId="544"/>
      <sheetData sheetId="545"/>
      <sheetData sheetId="546"/>
      <sheetData sheetId="547"/>
      <sheetData sheetId="548"/>
      <sheetData sheetId="549"/>
      <sheetData sheetId="550"/>
      <sheetData sheetId="551"/>
      <sheetData sheetId="552"/>
      <sheetData sheetId="553"/>
      <sheetData sheetId="554"/>
      <sheetData sheetId="555"/>
      <sheetData sheetId="556"/>
      <sheetData sheetId="557"/>
      <sheetData sheetId="558"/>
      <sheetData sheetId="559"/>
      <sheetData sheetId="560"/>
      <sheetData sheetId="561"/>
      <sheetData sheetId="562"/>
      <sheetData sheetId="563"/>
      <sheetData sheetId="564"/>
      <sheetData sheetId="565"/>
      <sheetData sheetId="566"/>
      <sheetData sheetId="567"/>
      <sheetData sheetId="568"/>
      <sheetData sheetId="569"/>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sheetData sheetId="623"/>
      <sheetData sheetId="624"/>
      <sheetData sheetId="625"/>
      <sheetData sheetId="626"/>
      <sheetData sheetId="627"/>
      <sheetData sheetId="628"/>
      <sheetData sheetId="629"/>
      <sheetData sheetId="630"/>
      <sheetData sheetId="631"/>
      <sheetData sheetId="632"/>
      <sheetData sheetId="633"/>
      <sheetData sheetId="634"/>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sheetData sheetId="649"/>
      <sheetData sheetId="650"/>
      <sheetData sheetId="651"/>
      <sheetData sheetId="652"/>
      <sheetData sheetId="653"/>
      <sheetData sheetId="654"/>
      <sheetData sheetId="655"/>
      <sheetData sheetId="656"/>
      <sheetData sheetId="657"/>
      <sheetData sheetId="658"/>
      <sheetData sheetId="659"/>
      <sheetData sheetId="660"/>
      <sheetData sheetId="661"/>
      <sheetData sheetId="662"/>
      <sheetData sheetId="663" refreshError="1"/>
      <sheetData sheetId="664" refreshError="1"/>
      <sheetData sheetId="665" refreshError="1"/>
      <sheetData sheetId="666" refreshError="1"/>
      <sheetData sheetId="667" refreshError="1"/>
      <sheetData sheetId="668" refreshError="1"/>
      <sheetData sheetId="669"/>
      <sheetData sheetId="670"/>
      <sheetData sheetId="671"/>
      <sheetData sheetId="672"/>
      <sheetData sheetId="673"/>
      <sheetData sheetId="674"/>
      <sheetData sheetId="675"/>
      <sheetData sheetId="676"/>
      <sheetData sheetId="677"/>
      <sheetData sheetId="678"/>
      <sheetData sheetId="679"/>
      <sheetData sheetId="680"/>
      <sheetData sheetId="681"/>
      <sheetData sheetId="682"/>
      <sheetData sheetId="683"/>
      <sheetData sheetId="684"/>
      <sheetData sheetId="685"/>
      <sheetData sheetId="686"/>
      <sheetData sheetId="687"/>
      <sheetData sheetId="688"/>
      <sheetData sheetId="689"/>
      <sheetData sheetId="690"/>
      <sheetData sheetId="691"/>
      <sheetData sheetId="692"/>
      <sheetData sheetId="693"/>
      <sheetData sheetId="694"/>
      <sheetData sheetId="695"/>
      <sheetData sheetId="696"/>
      <sheetData sheetId="697"/>
      <sheetData sheetId="698"/>
      <sheetData sheetId="699"/>
      <sheetData sheetId="700"/>
      <sheetData sheetId="701"/>
      <sheetData sheetId="702"/>
      <sheetData sheetId="703"/>
      <sheetData sheetId="704"/>
      <sheetData sheetId="705"/>
      <sheetData sheetId="706"/>
      <sheetData sheetId="707"/>
      <sheetData sheetId="708"/>
      <sheetData sheetId="709"/>
      <sheetData sheetId="710"/>
      <sheetData sheetId="711"/>
      <sheetData sheetId="712"/>
      <sheetData sheetId="713"/>
      <sheetData sheetId="714"/>
      <sheetData sheetId="715"/>
      <sheetData sheetId="716"/>
      <sheetData sheetId="717"/>
      <sheetData sheetId="718"/>
      <sheetData sheetId="719"/>
      <sheetData sheetId="720"/>
      <sheetData sheetId="721"/>
      <sheetData sheetId="722"/>
      <sheetData sheetId="723"/>
      <sheetData sheetId="724"/>
      <sheetData sheetId="725"/>
      <sheetData sheetId="726"/>
      <sheetData sheetId="727"/>
      <sheetData sheetId="728"/>
      <sheetData sheetId="729"/>
      <sheetData sheetId="730"/>
      <sheetData sheetId="731"/>
      <sheetData sheetId="732"/>
      <sheetData sheetId="733"/>
      <sheetData sheetId="734"/>
      <sheetData sheetId="735" refreshError="1"/>
      <sheetData sheetId="736" refreshError="1"/>
      <sheetData sheetId="737"/>
      <sheetData sheetId="738"/>
      <sheetData sheetId="739"/>
      <sheetData sheetId="740" refreshError="1"/>
      <sheetData sheetId="741" refreshError="1"/>
      <sheetData sheetId="742" refreshError="1"/>
      <sheetData sheetId="743" refreshError="1"/>
      <sheetData sheetId="744" refreshError="1"/>
      <sheetData sheetId="745" refreshError="1"/>
      <sheetData sheetId="746" refreshError="1"/>
    </sheetDataSet>
  </externalBook>
</externalLink>
</file>

<file path=xl/externalLinks/externalLink3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YQty"/>
      <sheetName val="Qty"/>
      <sheetName val="FG"/>
      <sheetName val="Price"/>
      <sheetName val="Bal"/>
      <sheetName val="Trial"/>
      <sheetName val="Accure"/>
      <sheetName val="Bal2"/>
      <sheetName val="Prepaid"/>
      <sheetName val="FCD"/>
      <sheetName val="TR"/>
      <sheetName val="Royalty"/>
      <sheetName val="Letter"/>
      <sheetName val="LG"/>
      <sheetName val="LGdata"/>
      <sheetName val="SaleCost"/>
      <sheetName val="Fur"/>
      <sheetName val="Lab"/>
      <sheetName val="Mac"/>
      <sheetName val="Other"/>
      <sheetName val="J2"/>
      <sheetName val="J1"/>
      <sheetName val="Box"/>
      <sheetName val="F1"/>
      <sheetName val="Master TB"/>
      <sheetName val="F-1"/>
      <sheetName val="T400"/>
      <sheetName val="LEGAL GUJ"/>
      <sheetName val="SCB 1 - Current"/>
      <sheetName val="SCB 2 - Current"/>
      <sheetName val="F3"/>
      <sheetName val="Materiality"/>
      <sheetName val="SAM"/>
      <sheetName val="Master_TB"/>
      <sheetName val="Breadown-Nop"/>
      <sheetName val="68001000"/>
      <sheetName val="co"/>
      <sheetName val="WIP"/>
      <sheetName val="CF"/>
      <sheetName val="AS"/>
      <sheetName val="M_Maincomp"/>
      <sheetName val="X500"/>
      <sheetName val="O300"/>
      <sheetName val="อาคาร"/>
      <sheetName val="Group"/>
      <sheetName val="925"/>
      <sheetName val="FGC"/>
      <sheetName val="10-1 Media"/>
      <sheetName val="10-cut"/>
      <sheetName val="FP"/>
      <sheetName val="Names"/>
      <sheetName val="Reference Information"/>
      <sheetName val="RM purchase report by group"/>
      <sheetName val="Sheet1"/>
      <sheetName val="Calculation PS"/>
      <sheetName val="เงินกู้ธนชาติ"/>
      <sheetName val="เงินกู้ MGC"/>
      <sheetName val="CRITERIA1"/>
      <sheetName val="10-1_Media"/>
      <sheetName val="Reference_Information"/>
      <sheetName val="Caption"/>
      <sheetName val="QC APPROVE SHEET"/>
      <sheetName val="Note 19"/>
      <sheetName val="TB31.03.19"/>
      <sheetName val="K400"/>
      <sheetName val="ZD300"/>
      <sheetName val="JUNE"/>
      <sheetName val="ADM_A"/>
      <sheetName val="JUNE1"/>
      <sheetName val="Admin"/>
      <sheetName val="CDC"/>
      <sheetName val="Estate"/>
      <sheetName val="Fire"/>
      <sheetName val="Guest"/>
      <sheetName val="Medical"/>
      <sheetName val="PR"/>
      <sheetName val="PRE"/>
      <sheetName val="Secutiry"/>
      <sheetName val="Waste"/>
      <sheetName val="PL"/>
      <sheetName val="10-1_Media2"/>
      <sheetName val="Reference_Information2"/>
      <sheetName val="10-1_Media1"/>
      <sheetName val="Reference_Information1"/>
      <sheetName val="10-1_Media3"/>
      <sheetName val="Reference_Information3"/>
      <sheetName val="10-1_Media4"/>
      <sheetName val="Reference_Information4"/>
      <sheetName val="DETAIL"/>
      <sheetName val="V300"/>
      <sheetName val="V330 Confirmation"/>
      <sheetName val="V320 re-value"/>
      <sheetName val="ValueList"/>
      <sheetName val="เครื่องตกแต่ง"/>
      <sheetName val="SalesForecast (2)"/>
      <sheetName val="Zmonth"/>
      <sheetName val="T511 Penalty"/>
      <sheetName val="T512 ค่ารับรอง"/>
      <sheetName val="T513 คชจ.ใช้ไม่ได้"/>
      <sheetName val="T514 บริจาค"/>
      <sheetName val="T515 Write off- FA"/>
      <sheetName val="T516 ค่าอบรม"/>
      <sheetName val="T517 ผู้พิการ"/>
      <sheetName val="T518 พรฏ.604"/>
      <sheetName val="T519 พรฏ.642"/>
      <sheetName val="T520 ค่าเสื่อมรถเกินล้าน"/>
      <sheetName val="T521 Forward"/>
      <sheetName val="Premium and Commission"/>
      <sheetName val="เครื่องมือ"/>
      <sheetName val="bblยังไม่จ่าย"/>
      <sheetName val="L402_Sales of goods"/>
      <sheetName val="L403_Sales of service"/>
      <sheetName val="発停サイクル表"/>
      <sheetName val="BS - P&amp;L - CF"/>
      <sheetName val="AWR_Short-term loans from"/>
      <sheetName val="DATA"/>
      <sheetName val="2020"/>
      <sheetName val="NTPC summary for Taxdecl 2007"/>
      <sheetName val="10-1_Media5"/>
      <sheetName val="Reference_Information5"/>
      <sheetName val="RM_purchase_report_by_group"/>
      <sheetName val="เงินกู้_MGC"/>
      <sheetName val="QC_APPROVE_SHEET"/>
      <sheetName val="Calculation_PS"/>
      <sheetName val="Note_19"/>
      <sheetName val="TB31_03_19"/>
      <sheetName val="V330_Confirmation"/>
      <sheetName val="V320_re-value"/>
      <sheetName val="SalesForecast_(2)"/>
      <sheetName val="L402_Sales_of_goods"/>
      <sheetName val="L403_Sales_of_service"/>
      <sheetName val="Premium_and_Commission"/>
      <sheetName val="T511_Penalty"/>
      <sheetName val="T512_ค่ารับรอง"/>
      <sheetName val="T513_คชจ_ใช้ไม่ได้"/>
      <sheetName val="T514_บริจาค"/>
      <sheetName val="T515_Write_off-_FA"/>
      <sheetName val="T516_ค่าอบรม"/>
      <sheetName val="T517_ผู้พิการ"/>
      <sheetName val="T518_พรฏ_604"/>
      <sheetName val="T519_พรฏ_642"/>
      <sheetName val="T520_ค่าเสื่อมรถเกินล้าน"/>
      <sheetName val="T521_Forward"/>
      <sheetName val="BS_-_P&amp;L_-_CF"/>
      <sheetName val="COST"/>
      <sheetName val="HagR&amp;G"/>
      <sheetName val="Statistic"/>
      <sheetName val="MarketMix"/>
      <sheetName val="TA_Production"/>
      <sheetName val="OTA_Production"/>
      <sheetName val="Geo"/>
      <sheetName val="Distribution"/>
      <sheetName val="A"/>
      <sheetName val="Val_Ind"/>
      <sheetName val="Active"/>
      <sheetName val="Table"/>
      <sheetName val="Temps"/>
      <sheetName val="Projection"/>
      <sheetName val="Summary"/>
      <sheetName val="Assump2yrs_"/>
      <sheetName val="Assumption"/>
      <sheetName val="combine"/>
      <sheetName val="I101-volvo-ษว637"/>
      <sheetName val="I102-accord-ศณ813"/>
      <sheetName val="I103-camry-ชง8254"/>
      <sheetName val="I104-camry-ชง8256"/>
      <sheetName val="I105-toyota-hilux-ชง6379"/>
      <sheetName val="SCB_1_-_Current6"/>
      <sheetName val="SCB_2_-_Current6"/>
      <sheetName val="AWR_Short-term_loans_from"/>
      <sheetName val="ocean voyage"/>
      <sheetName val="Accr JAN"/>
      <sheetName val="損益分岐点"/>
      <sheetName val="0.09"/>
      <sheetName val="MOTO"/>
      <sheetName val="MA"/>
      <sheetName val="?????"/>
      <sheetName val="VL"/>
      <sheetName val="TN"/>
      <sheetName val="ND"/>
      <sheetName val="$_TEU"/>
      <sheetName val="TO"/>
      <sheetName val="Total_Cost"/>
      <sheetName val="Book2"/>
      <sheetName val="C_TAR"/>
      <sheetName val="T_P"/>
      <sheetName val="Date"/>
      <sheetName val="Discontinue_Item"/>
      <sheetName val="03中"/>
      <sheetName val="Mapping Mat"/>
      <sheetName val="Mapping เขต"/>
      <sheetName val="สรุป_XXต่อ"/>
      <sheetName val="สรุป_XX"/>
      <sheetName val="A-1"/>
      <sheetName val="Feb"/>
      <sheetName val="CHE_A"/>
      <sheetName val="DESP_A"/>
      <sheetName val="ISO_A"/>
      <sheetName val="PC_A"/>
      <sheetName val="PM_A"/>
      <sheetName val="SHEET_A"/>
      <sheetName val="RECO_A"/>
      <sheetName val="YARD_A"/>
      <sheetName val="CHEMICAL"/>
      <sheetName val="DESPATCH"/>
      <sheetName val="ISO"/>
      <sheetName val="PRODUCT"/>
      <sheetName val="PULP MILL"/>
      <sheetName val="SHEETING"/>
      <sheetName val="SODA"/>
      <sheetName val="YARD"/>
      <sheetName val="TrialBalance Q3-2002"/>
      <sheetName val="2"/>
      <sheetName val="T500"/>
      <sheetName val="History-TAX"/>
      <sheetName val="legal_h"/>
      <sheetName val="Sales Jan_Dec"/>
      <sheetName val="rev.4"/>
    </sheetNames>
    <sheetDataSet>
      <sheetData sheetId="0">
        <row r="1">
          <cell r="AG1" t="str">
            <v>/WIR~/CA1.AF1~~</v>
          </cell>
        </row>
      </sheetData>
      <sheetData sheetId="1">
        <row r="1">
          <cell r="AG1" t="str">
            <v>/WIR~/CA1.AF1~~</v>
          </cell>
        </row>
      </sheetData>
      <sheetData sheetId="2" refreshError="1"/>
      <sheetData sheetId="3">
        <row r="1">
          <cell r="Y1" t="str">
            <v>/WIR~/CA3.W3~~{QUIT}</v>
          </cell>
        </row>
      </sheetData>
      <sheetData sheetId="4" refreshError="1"/>
      <sheetData sheetId="5" refreshError="1"/>
      <sheetData sheetId="6"/>
      <sheetData sheetId="7" refreshError="1"/>
      <sheetData sheetId="8" refreshError="1"/>
      <sheetData sheetId="9" refreshError="1"/>
      <sheetData sheetId="10" refreshError="1"/>
      <sheetData sheetId="11" refreshError="1"/>
      <sheetData sheetId="12" refreshError="1"/>
      <sheetData sheetId="13" refreshError="1"/>
      <sheetData sheetId="14"/>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sheetData sheetId="59"/>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sheetData sheetId="81"/>
      <sheetData sheetId="82"/>
      <sheetData sheetId="83"/>
      <sheetData sheetId="84"/>
      <sheetData sheetId="85"/>
      <sheetData sheetId="86"/>
      <sheetData sheetId="87"/>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sheetData sheetId="144" refreshError="1"/>
      <sheetData sheetId="145" refreshError="1"/>
      <sheetData sheetId="146"/>
      <sheetData sheetId="147"/>
      <sheetData sheetId="148"/>
      <sheetData sheetId="149"/>
      <sheetData sheetId="150"/>
      <sheetData sheetId="15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Set>
  </externalBook>
</externalLink>
</file>

<file path=xl/externalLinks/externalLink3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apital Expenditure 1999-2001"/>
      <sheetName val="vehicle"/>
      <sheetName val="Capital by division"/>
      <sheetName val="DEPRECIATION 1998-NEW ASSETS"/>
      <sheetName val="DEPRECIATION 1999"/>
      <sheetName val="Summery Depreciation 1998-2001"/>
      <sheetName val="1208"/>
      <sheetName val="1206"/>
      <sheetName val="1205"/>
      <sheetName val="1204"/>
      <sheetName val="1203"/>
      <sheetName val="1201"/>
      <sheetName val="Lead"/>
      <sheetName val="ตั๋วเงินรับ"/>
      <sheetName val="cost allocation"/>
      <sheetName val="Stock Aging"/>
      <sheetName val="03中"/>
      <sheetName val="DoFirst"/>
    </sheetNames>
    <sheetDataSet>
      <sheetData sheetId="0"/>
      <sheetData sheetId="1"/>
      <sheetData sheetId="2"/>
      <sheetData sheetId="3"/>
      <sheetData sheetId="4"/>
      <sheetData sheetId="5"/>
      <sheetData sheetId="6"/>
      <sheetData sheetId="7"/>
      <sheetData sheetId="8"/>
      <sheetData sheetId="9"/>
      <sheetData sheetId="10"/>
      <sheetData sheetId="11"/>
      <sheetData sheetId="12" refreshError="1"/>
      <sheetData sheetId="13" refreshError="1"/>
      <sheetData sheetId="14" refreshError="1"/>
      <sheetData sheetId="15" refreshError="1"/>
      <sheetData sheetId="16" refreshError="1"/>
      <sheetData sheetId="17" refreshError="1"/>
    </sheetDataSet>
  </externalBook>
</externalLink>
</file>

<file path=xl/externalLinks/externalLink3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Mpd"/>
      <sheetName val="Yield"/>
      <sheetName val="FGpd"/>
      <sheetName val="FGc"/>
      <sheetName val="FG"/>
      <sheetName val="Qty"/>
      <sheetName val="YQty"/>
      <sheetName val="Price"/>
      <sheetName val="SaleCost"/>
      <sheetName val="OCT"/>
      <sheetName val="NOV"/>
      <sheetName val="FGc (3)"/>
      <sheetName val="GP"/>
      <sheetName val="S03"/>
      <sheetName val="TB 31-Dec-10"/>
      <sheetName val="03_98"/>
      <sheetName val="09_97"/>
      <sheetName val="Accure"/>
      <sheetName val="L400B"/>
      <sheetName val="Graph"/>
      <sheetName val="Sheet1"/>
      <sheetName val="0409"/>
      <sheetName val="Key RM Purchase"/>
      <sheetName val="FGc_(3)"/>
      <sheetName val="TB_31-Dec-10"/>
      <sheetName val="資金繰り表 (9)"/>
      <sheetName val="ocean voyage"/>
      <sheetName val="Check"/>
      <sheetName val="G300"/>
      <sheetName val="F-1"/>
      <sheetName val="Master TB"/>
      <sheetName val="H300"/>
      <sheetName val="投資･工数推移"/>
      <sheetName val="BASIC"/>
      <sheetName val="LEGAL GUJ"/>
      <sheetName val="LOB"/>
      <sheetName val="Pkg Summary"/>
      <sheetName val="FGc_(3)2"/>
      <sheetName val="TB_31-Dec-102"/>
      <sheetName val="FGc_(3)1"/>
      <sheetName val="TB_31-Dec-101"/>
      <sheetName val="FGc_(3)3"/>
      <sheetName val="TB_31-Dec-103"/>
      <sheetName val="FGc_(3)4"/>
      <sheetName val="TB_31-Dec-104"/>
      <sheetName val="F1"/>
      <sheetName val="L400"/>
      <sheetName val="O300"/>
      <sheetName val="dcf"/>
      <sheetName val="sum_m"/>
      <sheetName val="O300(NFS4)"/>
      <sheetName val="DealerData"/>
      <sheetName val="Variance"/>
      <sheetName val="ReworkLabour"/>
      <sheetName val="Trial Balance"/>
      <sheetName val="Key_RM_Purchase"/>
      <sheetName val="Master_TB"/>
      <sheetName val="資金繰り表_(9)"/>
      <sheetName val="ocean_voyage"/>
      <sheetName val="Pkg_Summary"/>
      <sheetName val="PCONTROL"/>
      <sheetName val="P4DDBFTESP"/>
      <sheetName val="Age311299TESP"/>
      <sheetName val="IntDec00TespM&amp;B"/>
      <sheetName val="DETAIL"/>
      <sheetName val="PBC"/>
      <sheetName val=""/>
      <sheetName val="DPLA"/>
      <sheetName val="Master"/>
      <sheetName val="FGc_(3)5"/>
      <sheetName val="TB_31-Dec-105"/>
      <sheetName val="Key_RM_Purchase1"/>
      <sheetName val="資金繰り表_(9)1"/>
      <sheetName val="ocean_voyage1"/>
      <sheetName val="Pkg_Summary1"/>
      <sheetName val="Master_TB1"/>
      <sheetName val="LEGAL_GUJ"/>
      <sheetName val="Trial_Balance"/>
      <sheetName val="stat local"/>
      <sheetName val="ตั้งค่า"/>
      <sheetName val="p&amp;l"/>
      <sheetName val="Assumption"/>
      <sheetName val="com"/>
      <sheetName val="SCB 1 - Current"/>
      <sheetName val="SCB 2 - Current"/>
      <sheetName val="TrialBalance Q3-2002"/>
      <sheetName val="02"/>
      <sheetName val="data"/>
      <sheetName val="Results from Nov 98"/>
      <sheetName val="foc domestic"/>
      <sheetName val="foc export"/>
      <sheetName val="เงินกู้ MGC"/>
      <sheetName val="เงินกู้ธนชาติ"/>
      <sheetName val="MA_NVL"/>
      <sheetName val="CANDOI"/>
      <sheetName val="tp"/>
      <sheetName val="MA"/>
      <sheetName val="10-1 Media"/>
      <sheetName val="10-cut"/>
      <sheetName val="初期03"/>
      <sheetName val="BS, P&amp;L"/>
      <sheetName val="LRA"/>
      <sheetName val="FGc_(3)6"/>
      <sheetName val="TB_31-Dec-106"/>
      <sheetName val="LEGAL_GUJ1"/>
      <sheetName val="FGc_(3)7"/>
      <sheetName val="TB_31-Dec-107"/>
      <sheetName val="Key_RM_Purchase2"/>
      <sheetName val="資金繰り表_(9)2"/>
      <sheetName val="Pkg_Summary2"/>
      <sheetName val="ocean_voyage2"/>
      <sheetName val="Master_TB2"/>
      <sheetName val="LEGAL_GUJ2"/>
      <sheetName val="FGc_(3)8"/>
      <sheetName val="TB_31-Dec-108"/>
      <sheetName val="Key_RM_Purchase3"/>
      <sheetName val="資金繰り表_(9)3"/>
      <sheetName val="Pkg_Summary3"/>
      <sheetName val="ocean_voyage3"/>
      <sheetName val="Master_TB3"/>
      <sheetName val="LEGAL_GUJ3"/>
      <sheetName val="ชื่อหุ้น"/>
      <sheetName val="B&amp;S 1999"/>
      <sheetName val="6balancesheet2000"/>
      <sheetName val="Actions &amp; Projects"/>
      <sheetName val="FGc_(3)9"/>
      <sheetName val="TB_31-Dec-109"/>
      <sheetName val="Key_RM_Purchase4"/>
      <sheetName val="資金繰り表_(9)4"/>
      <sheetName val="Pkg_Summary4"/>
      <sheetName val="ocean_voyage4"/>
      <sheetName val="Master_TB4"/>
      <sheetName val="LEGAL_GUJ4"/>
      <sheetName val="SW"/>
      <sheetName val="fin tb_si"/>
      <sheetName val="File Setup"/>
      <sheetName val="Export CR _TOG"/>
      <sheetName val="tr 05"/>
      <sheetName val="D"/>
      <sheetName val="PRM"/>
      <sheetName val="1201"/>
      <sheetName val="Trial_Balance1"/>
      <sheetName val="stat_local"/>
      <sheetName val="SCB_1_-_Current"/>
      <sheetName val="SCB_2_-_Current"/>
      <sheetName val="TrialBalance_Q3-2002"/>
      <sheetName val="Results_from_Nov_98"/>
      <sheetName val="foc_domestic"/>
      <sheetName val="foc_export"/>
      <sheetName val="เงินกู้_MGC"/>
      <sheetName val="BS,_P&amp;L"/>
      <sheetName val="B&amp;S_1999"/>
      <sheetName val="กล่องข้อร้องเรียน 04"/>
      <sheetName val="静ﾊﾟﾀﾝ分析"/>
      <sheetName val="投資ﾌｫﾛｰ"/>
      <sheetName val="Sap_Actual"/>
      <sheetName val="Variables"/>
      <sheetName val="Ã«ÀûÂÊ·ÖÎö±í"/>
      <sheetName val="Trial_Balance2"/>
      <sheetName val="stat_local1"/>
      <sheetName val="SCB_1_-_Current1"/>
      <sheetName val="SCB_2_-_Current1"/>
      <sheetName val="TrialBalance_Q3-20021"/>
      <sheetName val="Results_from_Nov_981"/>
      <sheetName val="foc_domestic1"/>
      <sheetName val="foc_export1"/>
      <sheetName val="เงินกู้_MGC1"/>
      <sheetName val="BS,_P&amp;L1"/>
      <sheetName val="B&amp;S_19991"/>
      <sheetName val="10-1_Media"/>
      <sheetName val="0220"/>
      <sheetName val="0000"/>
      <sheetName val="data_package"/>
      <sheetName val="Group"/>
      <sheetName val="Total 01'05"/>
      <sheetName val="SAP Open Items Data"/>
      <sheetName val="TB-Oct07"/>
      <sheetName val="Overall PLATT"/>
      <sheetName val="MR.MEYER"/>
      <sheetName val="BOT Rate"/>
      <sheetName val="Maturity Data"/>
      <sheetName val="Avg BOT"/>
      <sheetName val="Hedge Vol &amp; G-L"/>
      <sheetName val="bblยังไม่จ่าย"/>
      <sheetName val="CRITERIA1"/>
      <sheetName val="A"/>
      <sheetName val="MOTO"/>
      <sheetName val="Inventory"/>
      <sheetName val="ELEC45-01"/>
      <sheetName val="Total_01'05"/>
      <sheetName val="Unearned_OLD"/>
      <sheetName val="Detail of exchange rate"/>
      <sheetName val="MAT"/>
      <sheetName val="Tb 31.12.15"/>
      <sheetName val="Group TB 31.10.2015"/>
      <sheetName val="สมุดรายวัน"/>
      <sheetName val="CIPA"/>
      <sheetName val=" nfcst_py"/>
      <sheetName val="5).Action Plan BL Debone"/>
      <sheetName val="#366-6E"/>
      <sheetName val="NHMT"/>
      <sheetName val="เงินกู้ธนช"/>
      <sheetName val="SML"/>
      <sheetName val="CF-14-16"/>
      <sheetName val="3-ADJ"/>
      <sheetName val="14"/>
      <sheetName val="BS (ToP)"/>
      <sheetName val="BS"/>
      <sheetName val="stat_local2"/>
      <sheetName val="Total_01'051"/>
      <sheetName val="Overall_PLATT"/>
      <sheetName val="MR_MEYER"/>
      <sheetName val="SAP_Open_Items_Data"/>
      <sheetName val="_nfcst_py"/>
      <sheetName val="BOT_Rate"/>
      <sheetName val="Maturity_Data"/>
      <sheetName val="Avg_BOT"/>
      <sheetName val="Hedge_Vol_&amp;_G-L"/>
      <sheetName val="Detail_of_exchange_rate"/>
      <sheetName val="Tb_31_12_15"/>
      <sheetName val="Group_TB_31_10_2015"/>
      <sheetName val="5)_Action_Plan_BL_Debone"/>
      <sheetName val="BS_(ToP)"/>
      <sheetName val="FA Register"/>
      <sheetName val="Latex Qty&amp;Price (2)"/>
      <sheetName val="Calculation PS"/>
      <sheetName val="#REF"/>
      <sheetName val="TB"/>
      <sheetName val="stat_local3"/>
      <sheetName val="Total_01'052"/>
      <sheetName val="เงินกู้_MGC2"/>
      <sheetName val="Overall_PLATT1"/>
      <sheetName val="MR_MEYER1"/>
      <sheetName val="SAP_Open_Items_Data1"/>
      <sheetName val="_nfcst_py1"/>
      <sheetName val="BOT_Rate1"/>
      <sheetName val="Maturity_Data1"/>
      <sheetName val="Avg_BOT1"/>
      <sheetName val="Hedge_Vol_&amp;_G-L1"/>
      <sheetName val="Detail_of_exchange_rate1"/>
      <sheetName val="Tb_31_12_151"/>
      <sheetName val="Group_TB_31_10_20151"/>
      <sheetName val="5)_Action_Plan_BL_Debone1"/>
      <sheetName val="BS_(ToP)1"/>
      <sheetName val="Latex_Qty&amp;Price_(2)"/>
      <sheetName val="FA_Register"/>
      <sheetName val="Deferred tax Adjs Clo (P) Q2'18"/>
      <sheetName val="คำชี้แจง"/>
      <sheetName val="BATCH_M"/>
      <sheetName val="GL 2018 Q3 - ver1"/>
      <sheetName val="発停サイクル表"/>
      <sheetName val="2017 Expense Break down"/>
      <sheetName val="TFB-1998"/>
      <sheetName val="stat_local5"/>
      <sheetName val="Total_01'054"/>
      <sheetName val="Overall_PLATT3"/>
      <sheetName val="MR_MEYER3"/>
      <sheetName val="BOT_Rate3"/>
      <sheetName val="Maturity_Data3"/>
      <sheetName val="Avg_BOT3"/>
      <sheetName val="Hedge_Vol_&amp;_G-L3"/>
      <sheetName val="เงินกู้_MGC4"/>
      <sheetName val="Detail_of_exchange_rate3"/>
      <sheetName val="SAP_Open_Items_Data3"/>
      <sheetName val="Tb_31_12_153"/>
      <sheetName val="Group_TB_31_10_20153"/>
      <sheetName val="_nfcst_py3"/>
      <sheetName val="5)_Action_Plan_BL_Debone3"/>
      <sheetName val="BS_(ToP)3"/>
      <sheetName val="FA_Register2"/>
      <sheetName val="Latex_Qty&amp;Price_(2)2"/>
      <sheetName val="stat_local4"/>
      <sheetName val="Total_01'053"/>
      <sheetName val="Overall_PLATT2"/>
      <sheetName val="MR_MEYER2"/>
      <sheetName val="BOT_Rate2"/>
      <sheetName val="Maturity_Data2"/>
      <sheetName val="Avg_BOT2"/>
      <sheetName val="Hedge_Vol_&amp;_G-L2"/>
      <sheetName val="เงินกู้_MGC3"/>
      <sheetName val="Detail_of_exchange_rate2"/>
      <sheetName val="SAP_Open_Items_Data2"/>
      <sheetName val="Tb_31_12_152"/>
      <sheetName val="Group_TB_31_10_20152"/>
      <sheetName val="_nfcst_py2"/>
      <sheetName val="5)_Action_Plan_BL_Debone2"/>
      <sheetName val="BS_(ToP)2"/>
      <sheetName val="FA_Register1"/>
      <sheetName val="Latex_Qty&amp;Price_(2)1"/>
      <sheetName val="stat_local6"/>
      <sheetName val="Total_01'055"/>
      <sheetName val="Overall_PLATT4"/>
      <sheetName val="MR_MEYER4"/>
      <sheetName val="BOT_Rate4"/>
      <sheetName val="Maturity_Data4"/>
      <sheetName val="Avg_BOT4"/>
      <sheetName val="Hedge_Vol_&amp;_G-L4"/>
      <sheetName val="เงินกู้_MGC5"/>
      <sheetName val="Detail_of_exchange_rate4"/>
      <sheetName val="SAP_Open_Items_Data4"/>
      <sheetName val="Tb_31_12_154"/>
      <sheetName val="Group_TB_31_10_20154"/>
      <sheetName val="_nfcst_py4"/>
      <sheetName val="5)_Action_Plan_BL_Debone4"/>
      <sheetName val="BS_(ToP)4"/>
      <sheetName val="FA_Register3"/>
      <sheetName val="Latex_Qty&amp;Price_(2)3"/>
      <sheetName val="Trial_Balance3"/>
      <sheetName val="stat_local7"/>
      <sheetName val="Total_01'056"/>
      <sheetName val="Overall_PLATT5"/>
      <sheetName val="MR_MEYER5"/>
      <sheetName val="BOT_Rate5"/>
      <sheetName val="Maturity_Data5"/>
      <sheetName val="Avg_BOT5"/>
      <sheetName val="Hedge_Vol_&amp;_G-L5"/>
      <sheetName val="เงินกู้_MGC6"/>
      <sheetName val="Detail_of_exchange_rate5"/>
      <sheetName val="SAP_Open_Items_Data5"/>
      <sheetName val="Tb_31_12_155"/>
      <sheetName val="Group_TB_31_10_20155"/>
      <sheetName val="_nfcst_py5"/>
      <sheetName val="5)_Action_Plan_BL_Debone5"/>
      <sheetName val="BS_(ToP)5"/>
      <sheetName val="FA_Register4"/>
      <sheetName val="Latex_Qty&amp;Price_(2)4"/>
      <sheetName val="Trial_Balance4"/>
      <sheetName val="NSC-BS11-02"/>
      <sheetName val="Database"/>
      <sheetName val="Q2 EXPECTED"/>
      <sheetName val="MOULD"/>
      <sheetName val="R300"/>
      <sheetName val="数量"/>
      <sheetName val="F3-3GP"/>
      <sheetName val="Sheet2"/>
      <sheetName val="Feuil2"/>
      <sheetName val="FNDWRR"/>
    </sheetNames>
    <sheetDataSet>
      <sheetData sheetId="0">
        <row r="3">
          <cell r="A3" t="str">
            <v>JAN</v>
          </cell>
        </row>
      </sheetData>
      <sheetData sheetId="1">
        <row r="3">
          <cell r="A3" t="str">
            <v>JAN</v>
          </cell>
        </row>
      </sheetData>
      <sheetData sheetId="2"/>
      <sheetData sheetId="3"/>
      <sheetData sheetId="4"/>
      <sheetData sheetId="5"/>
      <sheetData sheetId="6" refreshError="1">
        <row r="3">
          <cell r="A3" t="str">
            <v>JAN</v>
          </cell>
        </row>
        <row r="4">
          <cell r="A4" t="str">
            <v>FEB</v>
          </cell>
        </row>
        <row r="5">
          <cell r="A5" t="str">
            <v>MAR</v>
          </cell>
        </row>
        <row r="6">
          <cell r="A6" t="str">
            <v>APR</v>
          </cell>
        </row>
        <row r="7">
          <cell r="A7" t="str">
            <v>MAY</v>
          </cell>
        </row>
        <row r="8">
          <cell r="A8" t="str">
            <v>JUN</v>
          </cell>
        </row>
        <row r="9">
          <cell r="A9" t="str">
            <v>JUL</v>
          </cell>
        </row>
        <row r="10">
          <cell r="A10" t="str">
            <v>AUG</v>
          </cell>
        </row>
        <row r="11">
          <cell r="A11" t="str">
            <v>SEP</v>
          </cell>
        </row>
        <row r="12">
          <cell r="A12" t="str">
            <v>OCT</v>
          </cell>
        </row>
        <row r="13">
          <cell r="A13" t="str">
            <v>NOV</v>
          </cell>
        </row>
        <row r="14">
          <cell r="A14" t="str">
            <v>DEC</v>
          </cell>
        </row>
      </sheetData>
      <sheetData sheetId="7" refreshError="1"/>
      <sheetData sheetId="8" refreshError="1"/>
      <sheetData sheetId="9" refreshError="1"/>
      <sheetData sheetId="10"/>
      <sheetData sheetId="1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sheetData sheetId="24"/>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sheetData sheetId="38"/>
      <sheetData sheetId="39"/>
      <sheetData sheetId="40"/>
      <sheetData sheetId="41"/>
      <sheetData sheetId="42"/>
      <sheetData sheetId="43"/>
      <sheetData sheetId="44"/>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sheetData sheetId="56"/>
      <sheetData sheetId="57"/>
      <sheetData sheetId="58"/>
      <sheetData sheetId="59"/>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sheetData sheetId="70"/>
      <sheetData sheetId="71"/>
      <sheetData sheetId="72"/>
      <sheetData sheetId="73"/>
      <sheetData sheetId="74"/>
      <sheetData sheetId="75"/>
      <sheetData sheetId="76"/>
      <sheetData sheetId="77"/>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sheetData sheetId="96" refreshError="1"/>
      <sheetData sheetId="97" refreshError="1"/>
      <sheetData sheetId="98" refreshError="1"/>
      <sheetData sheetId="99" refreshError="1"/>
      <sheetData sheetId="100" refreshError="1"/>
      <sheetData sheetId="101" refreshError="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refreshError="1"/>
      <sheetData sheetId="122" refreshError="1"/>
      <sheetData sheetId="123" refreshError="1"/>
      <sheetData sheetId="124" refreshError="1"/>
      <sheetData sheetId="125"/>
      <sheetData sheetId="126"/>
      <sheetData sheetId="127"/>
      <sheetData sheetId="128"/>
      <sheetData sheetId="129"/>
      <sheetData sheetId="130"/>
      <sheetData sheetId="131"/>
      <sheetData sheetId="132"/>
      <sheetData sheetId="133"/>
      <sheetData sheetId="134" refreshError="1"/>
      <sheetData sheetId="135" refreshError="1"/>
      <sheetData sheetId="136" refreshError="1"/>
      <sheetData sheetId="137" refreshError="1"/>
      <sheetData sheetId="138" refreshError="1"/>
      <sheetData sheetId="139" refreshError="1"/>
      <sheetData sheetId="140" refreshError="1"/>
      <sheetData sheetId="141"/>
      <sheetData sheetId="142"/>
      <sheetData sheetId="143"/>
      <sheetData sheetId="144"/>
      <sheetData sheetId="145"/>
      <sheetData sheetId="146"/>
      <sheetData sheetId="147"/>
      <sheetData sheetId="148"/>
      <sheetData sheetId="149"/>
      <sheetData sheetId="150"/>
      <sheetData sheetId="151"/>
      <sheetData sheetId="152" refreshError="1"/>
      <sheetData sheetId="153" refreshError="1"/>
      <sheetData sheetId="154" refreshError="1"/>
      <sheetData sheetId="155" refreshError="1"/>
      <sheetData sheetId="156" refreshError="1"/>
      <sheetData sheetId="157" refreshError="1"/>
      <sheetData sheetId="158"/>
      <sheetData sheetId="159"/>
      <sheetData sheetId="160"/>
      <sheetData sheetId="161"/>
      <sheetData sheetId="162"/>
      <sheetData sheetId="163"/>
      <sheetData sheetId="164"/>
      <sheetData sheetId="165"/>
      <sheetData sheetId="166">
        <row r="769">
          <cell r="D769">
            <v>0</v>
          </cell>
        </row>
      </sheetData>
      <sheetData sheetId="167"/>
      <sheetData sheetId="168"/>
      <sheetData sheetId="169"/>
      <sheetData sheetId="170" refreshError="1"/>
      <sheetData sheetId="171">
        <row r="769">
          <cell r="D769">
            <v>0</v>
          </cell>
        </row>
      </sheetData>
      <sheetData sheetId="172">
        <row r="769">
          <cell r="D769">
            <v>0</v>
          </cell>
        </row>
      </sheetData>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ow r="769">
          <cell r="D769">
            <v>0</v>
          </cell>
        </row>
      </sheetData>
      <sheetData sheetId="209">
        <row r="769">
          <cell r="D769">
            <v>0</v>
          </cell>
        </row>
      </sheetData>
      <sheetData sheetId="210">
        <row r="769">
          <cell r="D769">
            <v>0</v>
          </cell>
        </row>
      </sheetData>
      <sheetData sheetId="211">
        <row r="769">
          <cell r="D769">
            <v>0</v>
          </cell>
        </row>
      </sheetData>
      <sheetData sheetId="212">
        <row r="769">
          <cell r="D769">
            <v>0</v>
          </cell>
        </row>
      </sheetData>
      <sheetData sheetId="213">
        <row r="769">
          <cell r="D769">
            <v>0</v>
          </cell>
        </row>
      </sheetData>
      <sheetData sheetId="214">
        <row r="769">
          <cell r="D769">
            <v>0</v>
          </cell>
        </row>
      </sheetData>
      <sheetData sheetId="215"/>
      <sheetData sheetId="216">
        <row r="769">
          <cell r="D769">
            <v>0</v>
          </cell>
        </row>
      </sheetData>
      <sheetData sheetId="217">
        <row r="769">
          <cell r="D769">
            <v>0</v>
          </cell>
        </row>
      </sheetData>
      <sheetData sheetId="218"/>
      <sheetData sheetId="219">
        <row r="769">
          <cell r="D769">
            <v>0</v>
          </cell>
        </row>
      </sheetData>
      <sheetData sheetId="220">
        <row r="769">
          <cell r="D769">
            <v>0</v>
          </cell>
        </row>
      </sheetData>
      <sheetData sheetId="221">
        <row r="769">
          <cell r="D769">
            <v>0</v>
          </cell>
        </row>
      </sheetData>
      <sheetData sheetId="222"/>
      <sheetData sheetId="223" refreshError="1"/>
      <sheetData sheetId="224" refreshError="1"/>
      <sheetData sheetId="225" refreshError="1"/>
      <sheetData sheetId="226" refreshError="1"/>
      <sheetData sheetId="227" refreshError="1"/>
      <sheetData sheetId="228">
        <row r="769">
          <cell r="D769">
            <v>0</v>
          </cell>
        </row>
      </sheetData>
      <sheetData sheetId="229">
        <row r="769">
          <cell r="D769">
            <v>0</v>
          </cell>
        </row>
      </sheetData>
      <sheetData sheetId="230"/>
      <sheetData sheetId="231"/>
      <sheetData sheetId="232">
        <row r="769">
          <cell r="D769">
            <v>0</v>
          </cell>
        </row>
      </sheetData>
      <sheetData sheetId="233">
        <row r="769">
          <cell r="D769">
            <v>0</v>
          </cell>
        </row>
      </sheetData>
      <sheetData sheetId="234"/>
      <sheetData sheetId="235"/>
      <sheetData sheetId="236"/>
      <sheetData sheetId="237"/>
      <sheetData sheetId="238"/>
      <sheetData sheetId="239"/>
      <sheetData sheetId="240"/>
      <sheetData sheetId="241"/>
      <sheetData sheetId="242"/>
      <sheetData sheetId="243"/>
      <sheetData sheetId="244"/>
      <sheetData sheetId="245"/>
      <sheetData sheetId="246" refreshError="1"/>
      <sheetData sheetId="247" refreshError="1"/>
      <sheetData sheetId="248" refreshError="1"/>
      <sheetData sheetId="249" refreshError="1"/>
      <sheetData sheetId="250" refreshError="1"/>
      <sheetData sheetId="251" refreshError="1"/>
      <sheetData sheetId="252" refreshError="1"/>
      <sheetData sheetId="253"/>
      <sheetData sheetId="254"/>
      <sheetData sheetId="255"/>
      <sheetData sheetId="256"/>
      <sheetData sheetId="257"/>
      <sheetData sheetId="258"/>
      <sheetData sheetId="259"/>
      <sheetData sheetId="260"/>
      <sheetData sheetId="261"/>
      <sheetData sheetId="262"/>
      <sheetData sheetId="263"/>
      <sheetData sheetId="264"/>
      <sheetData sheetId="265"/>
      <sheetData sheetId="266"/>
      <sheetData sheetId="267"/>
      <sheetData sheetId="268"/>
      <sheetData sheetId="269"/>
      <sheetData sheetId="270"/>
      <sheetData sheetId="271"/>
      <sheetData sheetId="272"/>
      <sheetData sheetId="273"/>
      <sheetData sheetId="274"/>
      <sheetData sheetId="275"/>
      <sheetData sheetId="276"/>
      <sheetData sheetId="277"/>
      <sheetData sheetId="278"/>
      <sheetData sheetId="279"/>
      <sheetData sheetId="280"/>
      <sheetData sheetId="281"/>
      <sheetData sheetId="282"/>
      <sheetData sheetId="283"/>
      <sheetData sheetId="284"/>
      <sheetData sheetId="285"/>
      <sheetData sheetId="286"/>
      <sheetData sheetId="287"/>
      <sheetData sheetId="288"/>
      <sheetData sheetId="289"/>
      <sheetData sheetId="290"/>
      <sheetData sheetId="291"/>
      <sheetData sheetId="292"/>
      <sheetData sheetId="293"/>
      <sheetData sheetId="294"/>
      <sheetData sheetId="295"/>
      <sheetData sheetId="296"/>
      <sheetData sheetId="297"/>
      <sheetData sheetId="298"/>
      <sheetData sheetId="299"/>
      <sheetData sheetId="300"/>
      <sheetData sheetId="301"/>
      <sheetData sheetId="302"/>
      <sheetData sheetId="303"/>
      <sheetData sheetId="304"/>
      <sheetData sheetId="305"/>
      <sheetData sheetId="306"/>
      <sheetData sheetId="307"/>
      <sheetData sheetId="308"/>
      <sheetData sheetId="309"/>
      <sheetData sheetId="310"/>
      <sheetData sheetId="311"/>
      <sheetData sheetId="312"/>
      <sheetData sheetId="313"/>
      <sheetData sheetId="314"/>
      <sheetData sheetId="315"/>
      <sheetData sheetId="316"/>
      <sheetData sheetId="317"/>
      <sheetData sheetId="318"/>
      <sheetData sheetId="319"/>
      <sheetData sheetId="320"/>
      <sheetData sheetId="321"/>
      <sheetData sheetId="322"/>
      <sheetData sheetId="323"/>
      <sheetData sheetId="324"/>
      <sheetData sheetId="325"/>
      <sheetData sheetId="326"/>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ow r="4">
          <cell r="A4" t="str">
            <v>Currency</v>
          </cell>
        </row>
      </sheetData>
    </sheetDataSet>
  </externalBook>
</externalLink>
</file>

<file path=xl/externalLinks/externalLink4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lan vs Actual-Outlook"/>
      <sheetName val="Bonus LD"/>
      <sheetName val="PLAN Model"/>
      <sheetName val="Outlook Model"/>
      <sheetName val="Economic Arguments"/>
      <sheetName val="Monthly Characteristics"/>
      <sheetName val="O&amp;M Para"/>
      <sheetName val="NOTES"/>
      <sheetName val="Plan_vs_Actual-Outlook"/>
      <sheetName val="Bonus_LD"/>
      <sheetName val="PLAN_Model"/>
      <sheetName val="Outlook_Model"/>
      <sheetName val="Economic_Arguments"/>
      <sheetName val="Monthly_Characteristics"/>
      <sheetName val="O&amp;M_Para"/>
      <sheetName val="Plan_vs_Actual-Outlook1"/>
      <sheetName val="Bonus_LD1"/>
      <sheetName val="PLAN_Model1"/>
      <sheetName val="Outlook_Model1"/>
      <sheetName val="Economic_Arguments1"/>
      <sheetName val="Monthly_Characteristics1"/>
      <sheetName val="O&amp;M_Para1"/>
      <sheetName val="Plan_vs_Actual-Outlook2"/>
      <sheetName val="Bonus_LD2"/>
      <sheetName val="PLAN_Model2"/>
      <sheetName val="Outlook_Model2"/>
      <sheetName val="Economic_Arguments2"/>
      <sheetName val="Monthly_Characteristics2"/>
      <sheetName val="O&amp;M_Para2"/>
      <sheetName val="Plan_vs_Actual-Outlook3"/>
      <sheetName val="Bonus_LD3"/>
      <sheetName val="PLAN_Model3"/>
      <sheetName val="Outlook_Model3"/>
      <sheetName val="Economic_Arguments3"/>
      <sheetName val="Monthly_Characteristics3"/>
      <sheetName val="O&amp;M_Para3"/>
      <sheetName val="Plan_vs_Actual-Outlook4"/>
      <sheetName val="Bonus_LD4"/>
      <sheetName val="PLAN_Model4"/>
      <sheetName val="Outlook_Model4"/>
      <sheetName val="Economic_Arguments4"/>
      <sheetName val="Monthly_Characteristics4"/>
      <sheetName val="O&amp;M_Para4"/>
      <sheetName val="Plan_vs_Actual-Outlook5"/>
      <sheetName val="Bonus_LD5"/>
      <sheetName val="PLAN_Model5"/>
      <sheetName val="Outlook_Model5"/>
      <sheetName val="Economic_Arguments5"/>
      <sheetName val="Monthly_Characteristics5"/>
      <sheetName val="O&amp;M_Para5"/>
    </sheetNames>
    <sheetDataSet>
      <sheetData sheetId="0"/>
      <sheetData sheetId="1"/>
      <sheetData sheetId="2"/>
      <sheetData sheetId="3"/>
      <sheetData sheetId="4">
        <row r="4">
          <cell r="B4">
            <v>31</v>
          </cell>
          <cell r="M4">
            <v>700</v>
          </cell>
        </row>
        <row r="5">
          <cell r="B5">
            <v>31</v>
          </cell>
          <cell r="E5">
            <v>1.4323868852459016</v>
          </cell>
          <cell r="H5">
            <v>1.6001474926253687</v>
          </cell>
          <cell r="I5">
            <v>219.72120000000001</v>
          </cell>
          <cell r="J5">
            <v>20.6553</v>
          </cell>
          <cell r="K5">
            <v>120240</v>
          </cell>
          <cell r="M5">
            <v>700</v>
          </cell>
        </row>
        <row r="9">
          <cell r="C9">
            <v>7968</v>
          </cell>
          <cell r="D9">
            <v>3060</v>
          </cell>
          <cell r="E9">
            <v>167</v>
          </cell>
        </row>
      </sheetData>
      <sheetData sheetId="5"/>
      <sheetData sheetId="6"/>
      <sheetData sheetId="7"/>
      <sheetData sheetId="8"/>
      <sheetData sheetId="9"/>
      <sheetData sheetId="10"/>
      <sheetData sheetId="11"/>
      <sheetData sheetId="12">
        <row r="4">
          <cell r="B4">
            <v>31</v>
          </cell>
        </row>
      </sheetData>
      <sheetData sheetId="13"/>
      <sheetData sheetId="14"/>
      <sheetData sheetId="15"/>
      <sheetData sheetId="16"/>
      <sheetData sheetId="17"/>
      <sheetData sheetId="18"/>
      <sheetData sheetId="19">
        <row r="4">
          <cell r="B4">
            <v>31</v>
          </cell>
        </row>
      </sheetData>
      <sheetData sheetId="20"/>
      <sheetData sheetId="21"/>
      <sheetData sheetId="22" refreshError="1"/>
      <sheetData sheetId="23"/>
      <sheetData sheetId="24"/>
      <sheetData sheetId="25"/>
      <sheetData sheetId="26">
        <row r="4">
          <cell r="B4">
            <v>31</v>
          </cell>
        </row>
      </sheetData>
      <sheetData sheetId="27"/>
      <sheetData sheetId="28"/>
      <sheetData sheetId="29"/>
      <sheetData sheetId="30"/>
      <sheetData sheetId="31"/>
      <sheetData sheetId="32"/>
      <sheetData sheetId="33">
        <row r="4">
          <cell r="B4">
            <v>31</v>
          </cell>
        </row>
      </sheetData>
      <sheetData sheetId="34"/>
      <sheetData sheetId="35"/>
      <sheetData sheetId="36"/>
      <sheetData sheetId="37"/>
      <sheetData sheetId="38"/>
      <sheetData sheetId="39"/>
      <sheetData sheetId="40">
        <row r="4">
          <cell r="B4">
            <v>31</v>
          </cell>
        </row>
      </sheetData>
      <sheetData sheetId="41"/>
      <sheetData sheetId="42"/>
      <sheetData sheetId="43"/>
      <sheetData sheetId="44"/>
      <sheetData sheetId="45"/>
      <sheetData sheetId="46"/>
      <sheetData sheetId="47">
        <row r="4">
          <cell r="B4">
            <v>31</v>
          </cell>
        </row>
      </sheetData>
      <sheetData sheetId="48"/>
      <sheetData sheetId="49"/>
    </sheetDataSet>
  </externalBook>
</externalLink>
</file>

<file path=xl/externalLinks/externalLink4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VER"/>
      <sheetName val="Sheet2"/>
      <sheetName val="Consolidated"/>
      <sheetName val="new ac in sep"/>
      <sheetName val="6.Reconcililation of RE-Gartoon"/>
      <sheetName val="BS"/>
      <sheetName val="PL"/>
      <sheetName val="TB"/>
      <sheetName val="Index"/>
      <sheetName val="1.1"/>
      <sheetName val="1.2"/>
      <sheetName val="1.3"/>
      <sheetName val="1.4"/>
      <sheetName val="2"/>
      <sheetName val="3"/>
      <sheetName val="4"/>
      <sheetName val="5"/>
      <sheetName val="6"/>
      <sheetName val="7"/>
      <sheetName val="8"/>
      <sheetName val="9"/>
      <sheetName val="10"/>
      <sheetName val="11"/>
      <sheetName val="12"/>
      <sheetName val="13"/>
      <sheetName val="13 .1"/>
      <sheetName val="13 .2 "/>
      <sheetName val="13 .3"/>
      <sheetName val="14"/>
      <sheetName val="15"/>
      <sheetName val="15.1"/>
      <sheetName val="15.2"/>
      <sheetName val="15.3"/>
      <sheetName val="16"/>
      <sheetName val="17"/>
      <sheetName val="17.1"/>
      <sheetName val="17.2"/>
      <sheetName val="17.3"/>
      <sheetName val="18"/>
      <sheetName val="19"/>
      <sheetName val="20"/>
      <sheetName val="21"/>
      <sheetName val="22"/>
      <sheetName val="23"/>
      <sheetName val="23 .1"/>
      <sheetName val="23 .2"/>
      <sheetName val="23 .3"/>
      <sheetName val="24.1"/>
      <sheetName val="24.2"/>
      <sheetName val="25.1"/>
      <sheetName val="25 .2"/>
      <sheetName val="26"/>
      <sheetName val="27"/>
      <sheetName val="28"/>
      <sheetName val="29"/>
      <sheetName val="30"/>
      <sheetName val="31.1"/>
      <sheetName val="31.2"/>
      <sheetName val="32"/>
      <sheetName val="33"/>
      <sheetName val="34"/>
      <sheetName val="34 .1"/>
      <sheetName val="34 .2"/>
      <sheetName val="34 .3"/>
      <sheetName val="35"/>
      <sheetName val="36"/>
      <sheetName val="37"/>
      <sheetName val="38"/>
      <sheetName val="Grouping"/>
    </sheetNames>
    <sheetDataSet>
      <sheetData sheetId="0" refreshError="1">
        <row r="9">
          <cell r="D9" t="str">
            <v>2012</v>
          </cell>
        </row>
        <row r="13">
          <cell r="D13">
            <v>41274</v>
          </cell>
        </row>
        <row r="15">
          <cell r="D15" t="str">
            <v>THB</v>
          </cell>
        </row>
      </sheetData>
      <sheetData sheetId="1"/>
      <sheetData sheetId="2" refreshError="1">
        <row r="1">
          <cell r="A1" t="str">
            <v/>
          </cell>
          <cell r="C1" t="str">
            <v>Actual/Actual Comparison w/o EIBV</v>
          </cell>
          <cell r="D1" t="str">
            <v>Date of Preparation: 01st September 2011</v>
          </cell>
        </row>
        <row r="2">
          <cell r="A2" t="str">
            <v/>
          </cell>
        </row>
        <row r="3">
          <cell r="A3" t="str">
            <v/>
          </cell>
          <cell r="C3" t="str">
            <v>Controlling Area</v>
          </cell>
          <cell r="D3" t="str">
            <v>TSIL       TSIL Controlling Area</v>
          </cell>
        </row>
        <row r="4">
          <cell r="A4" t="str">
            <v/>
          </cell>
          <cell r="C4" t="str">
            <v>Profit Centre/Group</v>
          </cell>
          <cell r="D4" t="str">
            <v>TSIL Consoidated Group</v>
          </cell>
        </row>
        <row r="5">
          <cell r="A5" t="str">
            <v/>
          </cell>
          <cell r="C5" t="str">
            <v>Person Responsible</v>
          </cell>
        </row>
        <row r="6">
          <cell r="A6" t="str">
            <v/>
          </cell>
          <cell r="C6" t="str">
            <v>Reporting Period (1)</v>
          </cell>
          <cell r="D6" t="str">
            <v>0 - 12 2011</v>
          </cell>
          <cell r="E6">
            <v>40724</v>
          </cell>
        </row>
        <row r="7">
          <cell r="A7" t="str">
            <v/>
          </cell>
          <cell r="C7" t="str">
            <v>Reporting Period (2)</v>
          </cell>
          <cell r="D7" t="str">
            <v>0 - 03 2012</v>
          </cell>
          <cell r="E7">
            <v>40816</v>
          </cell>
        </row>
        <row r="8">
          <cell r="A8" t="str">
            <v/>
          </cell>
          <cell r="DQ8" t="str">
            <v>NEW  TB 13 OCT</v>
          </cell>
          <cell r="DV8" t="str">
            <v>1 MONTH NEW</v>
          </cell>
        </row>
        <row r="9">
          <cell r="A9" t="str">
            <v/>
          </cell>
          <cell r="D9" t="str">
            <v>Yan Yean Water</v>
          </cell>
          <cell r="F9" t="str">
            <v>Macarthur Water</v>
          </cell>
          <cell r="H9" t="str">
            <v>Yan Yean Equity Stat Elim</v>
          </cell>
          <cell r="J9" t="str">
            <v>Kwinana Power Station</v>
          </cell>
          <cell r="L9" t="str">
            <v>Kemerton Power Station</v>
          </cell>
          <cell r="N9" t="str">
            <v>Kemerton Elim Distb</v>
          </cell>
          <cell r="P9" t="str">
            <v>Collinsville PL Power Station</v>
          </cell>
          <cell r="R9" t="str">
            <v>Collinsville PL Elim Distb</v>
          </cell>
          <cell r="T9" t="str">
            <v>Collinsville BV Power Station</v>
          </cell>
          <cell r="V9" t="str">
            <v>Townsville Power Station</v>
          </cell>
          <cell r="X9" t="str">
            <v>Townsville Elim Distb</v>
          </cell>
          <cell r="Z9" t="str">
            <v>Windy Hill Wind Farm</v>
          </cell>
          <cell r="AB9" t="str">
            <v>Windy Hill Elim Distb</v>
          </cell>
          <cell r="AD9" t="str">
            <v>Toora Wind Farm</v>
          </cell>
          <cell r="AF9" t="str">
            <v>Toora Wind Farm Elim Distb</v>
          </cell>
          <cell r="AH9" t="str">
            <v>Starfish Hill Wind Farm</v>
          </cell>
          <cell r="AJ9" t="str">
            <v>Starfish Hill Elim Distb</v>
          </cell>
          <cell r="AL9" t="str">
            <v>Mt Millar Wind Farm</v>
          </cell>
          <cell r="AN9" t="str">
            <v>TSI Windfarms PL</v>
          </cell>
          <cell r="AP9" t="str">
            <v xml:space="preserve">TS Wind Development PL </v>
          </cell>
          <cell r="AR9" t="str">
            <v>TSI Windfarms Elim Distb</v>
          </cell>
          <cell r="AT9" t="str">
            <v>TSI SA Wind Farms</v>
          </cell>
          <cell r="AV9" t="str">
            <v>TSI SA Wind Farms Elim Distb</v>
          </cell>
          <cell r="AX9" t="str">
            <v xml:space="preserve">Consol Elim TSIL </v>
          </cell>
          <cell r="AZ9" t="str">
            <v>Cons Elim Townsville PL</v>
          </cell>
          <cell r="BB9" t="str">
            <v>Cons Elim Collinsville PL</v>
          </cell>
          <cell r="BD9" t="str">
            <v>Cons Elim Collinsville BV</v>
          </cell>
          <cell r="BF9" t="str">
            <v>Cons Elim TS Energy Kwinana</v>
          </cell>
          <cell r="BH9" t="str">
            <v>Cons Elim Wind Development</v>
          </cell>
          <cell r="BJ9" t="str">
            <v>Cons Elim Yan Yean</v>
          </cell>
          <cell r="BL9" t="str">
            <v>Cons Elim TSIT</v>
          </cell>
          <cell r="BN9" t="str">
            <v>Cons Elim IFML</v>
          </cell>
          <cell r="BP9" t="str">
            <v>Cons Elim TSI Wind Farms PL</v>
          </cell>
          <cell r="BR9" t="str">
            <v>Cons Elim Windy Hill WF</v>
          </cell>
          <cell r="BT9" t="str">
            <v>Cons Elim Toora WF</v>
          </cell>
          <cell r="BV9" t="str">
            <v>Cons Elim Starfish Hill WF</v>
          </cell>
          <cell r="BX9" t="str">
            <v>Cons Elim Mt Millar WF</v>
          </cell>
          <cell r="BZ9" t="str">
            <v>TSIL (+Loy Yang A)</v>
          </cell>
          <cell r="CB9" t="str">
            <v>TSIL Elim TSIL Distb</v>
          </cell>
          <cell r="CD9" t="str">
            <v>Kemerton PL</v>
          </cell>
          <cell r="CF9" t="str">
            <v>Kwinana PL</v>
          </cell>
          <cell r="CH9" t="str">
            <v>Transfield Energy Fund No2</v>
          </cell>
          <cell r="CJ9" t="str">
            <v>Transfield Energy Fund No2 Elim Distb</v>
          </cell>
          <cell r="CL9" t="str">
            <v>TSIT</v>
          </cell>
          <cell r="CN9" t="str">
            <v>IFML</v>
          </cell>
          <cell r="CP9" t="str">
            <v>TSIIL</v>
          </cell>
          <cell r="CR9" t="str">
            <v>Total</v>
          </cell>
          <cell r="CS9" t="str">
            <v>Total</v>
          </cell>
          <cell r="CT9" t="str">
            <v>TSIL Group</v>
          </cell>
          <cell r="CU9" t="str">
            <v>TSIL Group</v>
          </cell>
          <cell r="CV9" t="str">
            <v>Balance Check</v>
          </cell>
          <cell r="CW9" t="str">
            <v>Balance Check</v>
          </cell>
          <cell r="DA9" t="str">
            <v>MAPPING CODE</v>
          </cell>
          <cell r="DB9" t="str">
            <v>AUG 2011</v>
          </cell>
          <cell r="DC9" t="str">
            <v>1 month
SEP 20111 month
SEP 20111 month
SEP 20111 month
SEP 20111 month
SEP 20111 month
SEP 20111 month
SEP 20111 month
SEP 20111 month
SEP 20111 month
SEP 20111 month
SEP 20111 month
SEP 20111 month
SEP 20111 month
SEP 20111 month
SEP 20111 month
SEP 201</v>
          </cell>
          <cell r="DE9" t="str">
            <v>TSIL Group</v>
          </cell>
          <cell r="DF9" t="str">
            <v>TSIL Group</v>
          </cell>
          <cell r="DK9" t="str">
            <v>MAPPING CODE</v>
          </cell>
          <cell r="DL9" t="str">
            <v>3 months
SEP 20113 months
SEP 20113 months
SEP 20113 months
SEP 20113 months
SEP 20113 months
SEP 20113 months
SEP 20113 months
SEP 20113 months
SEP 20113 months
SEP 20113 months
SEP 20113 months
SEP 20113 months
SEP 20113 months
SEP 20113 months
SEP 2011</v>
          </cell>
          <cell r="DQ9">
            <v>40816</v>
          </cell>
          <cell r="DS9" t="str">
            <v>MAPPING CODE</v>
          </cell>
          <cell r="DT9" t="str">
            <v>AUG 2011</v>
          </cell>
          <cell r="DV9">
            <v>40816</v>
          </cell>
        </row>
        <row r="10">
          <cell r="A10" t="str">
            <v/>
          </cell>
          <cell r="C10" t="str">
            <v>Revenue and Cost Elements</v>
          </cell>
          <cell r="D10">
            <v>40724</v>
          </cell>
          <cell r="E10">
            <v>40816</v>
          </cell>
          <cell r="F10">
            <v>40724</v>
          </cell>
          <cell r="G10">
            <v>40816</v>
          </cell>
          <cell r="H10">
            <v>40724</v>
          </cell>
          <cell r="I10">
            <v>40816</v>
          </cell>
          <cell r="J10">
            <v>40724</v>
          </cell>
          <cell r="K10">
            <v>40816</v>
          </cell>
          <cell r="L10">
            <v>40724</v>
          </cell>
          <cell r="M10">
            <v>40816</v>
          </cell>
          <cell r="N10">
            <v>40724</v>
          </cell>
          <cell r="O10">
            <v>40816</v>
          </cell>
          <cell r="P10">
            <v>40724</v>
          </cell>
          <cell r="Q10">
            <v>40816</v>
          </cell>
          <cell r="R10">
            <v>40724</v>
          </cell>
          <cell r="S10">
            <v>40816</v>
          </cell>
          <cell r="T10">
            <v>40724</v>
          </cell>
          <cell r="U10">
            <v>40816</v>
          </cell>
          <cell r="V10">
            <v>40724</v>
          </cell>
          <cell r="W10">
            <v>40816</v>
          </cell>
          <cell r="X10">
            <v>40724</v>
          </cell>
          <cell r="Y10">
            <v>40816</v>
          </cell>
          <cell r="Z10">
            <v>40724</v>
          </cell>
          <cell r="AA10">
            <v>40816</v>
          </cell>
          <cell r="AB10">
            <v>40724</v>
          </cell>
          <cell r="AC10">
            <v>40816</v>
          </cell>
          <cell r="AD10">
            <v>40724</v>
          </cell>
          <cell r="AE10">
            <v>40816</v>
          </cell>
          <cell r="AF10">
            <v>40724</v>
          </cell>
          <cell r="AG10">
            <v>40816</v>
          </cell>
          <cell r="AH10">
            <v>40724</v>
          </cell>
          <cell r="AI10">
            <v>40816</v>
          </cell>
          <cell r="AJ10">
            <v>40724</v>
          </cell>
          <cell r="AK10">
            <v>40816</v>
          </cell>
          <cell r="AL10">
            <v>40724</v>
          </cell>
          <cell r="AM10">
            <v>40816</v>
          </cell>
          <cell r="AN10">
            <v>40724</v>
          </cell>
          <cell r="AO10">
            <v>40816</v>
          </cell>
          <cell r="AP10">
            <v>40724</v>
          </cell>
          <cell r="AQ10">
            <v>40816</v>
          </cell>
          <cell r="AR10">
            <v>40724</v>
          </cell>
          <cell r="AS10">
            <v>40816</v>
          </cell>
          <cell r="AT10">
            <v>40724</v>
          </cell>
          <cell r="AU10">
            <v>40816</v>
          </cell>
          <cell r="AV10">
            <v>40724</v>
          </cell>
          <cell r="AW10">
            <v>40816</v>
          </cell>
          <cell r="AX10">
            <v>40724</v>
          </cell>
          <cell r="AY10">
            <v>40816</v>
          </cell>
          <cell r="AZ10">
            <v>40724</v>
          </cell>
          <cell r="BA10">
            <v>40816</v>
          </cell>
          <cell r="BB10">
            <v>40724</v>
          </cell>
          <cell r="BC10">
            <v>40816</v>
          </cell>
          <cell r="BD10">
            <v>40724</v>
          </cell>
          <cell r="BE10">
            <v>40816</v>
          </cell>
          <cell r="BF10">
            <v>40724</v>
          </cell>
          <cell r="BG10">
            <v>40816</v>
          </cell>
          <cell r="BH10">
            <v>40724</v>
          </cell>
          <cell r="BI10">
            <v>40816</v>
          </cell>
          <cell r="BJ10">
            <v>40724</v>
          </cell>
          <cell r="BK10">
            <v>40816</v>
          </cell>
          <cell r="BL10">
            <v>40724</v>
          </cell>
          <cell r="BM10">
            <v>40816</v>
          </cell>
          <cell r="BN10">
            <v>40724</v>
          </cell>
          <cell r="BO10">
            <v>40816</v>
          </cell>
          <cell r="BP10">
            <v>40724</v>
          </cell>
          <cell r="BQ10">
            <v>40816</v>
          </cell>
          <cell r="BR10">
            <v>40724</v>
          </cell>
          <cell r="BS10">
            <v>40816</v>
          </cell>
          <cell r="BT10">
            <v>40724</v>
          </cell>
          <cell r="BU10">
            <v>40816</v>
          </cell>
          <cell r="BV10">
            <v>40724</v>
          </cell>
          <cell r="BW10">
            <v>40816</v>
          </cell>
          <cell r="BX10">
            <v>40724</v>
          </cell>
          <cell r="BY10">
            <v>40816</v>
          </cell>
          <cell r="BZ10">
            <v>40724</v>
          </cell>
          <cell r="CA10">
            <v>40816</v>
          </cell>
          <cell r="CB10">
            <v>40724</v>
          </cell>
          <cell r="CC10">
            <v>40816</v>
          </cell>
          <cell r="CD10">
            <v>40724</v>
          </cell>
          <cell r="CE10">
            <v>40816</v>
          </cell>
          <cell r="CF10">
            <v>40724</v>
          </cell>
          <cell r="CG10">
            <v>40816</v>
          </cell>
          <cell r="CH10">
            <v>40724</v>
          </cell>
          <cell r="CI10">
            <v>40816</v>
          </cell>
          <cell r="CJ10">
            <v>40724</v>
          </cell>
          <cell r="CK10">
            <v>40816</v>
          </cell>
          <cell r="CL10">
            <v>40724</v>
          </cell>
          <cell r="CM10">
            <v>40816</v>
          </cell>
          <cell r="CN10">
            <v>40724</v>
          </cell>
          <cell r="CO10">
            <v>40816</v>
          </cell>
          <cell r="CP10">
            <v>40724</v>
          </cell>
          <cell r="CQ10">
            <v>40816</v>
          </cell>
          <cell r="CR10">
            <v>40724</v>
          </cell>
          <cell r="CS10">
            <v>40816</v>
          </cell>
          <cell r="CT10">
            <v>40724</v>
          </cell>
          <cell r="CU10">
            <v>40816</v>
          </cell>
          <cell r="CV10" t="str">
            <v>(Total-TSIL Group)</v>
          </cell>
          <cell r="CW10" t="str">
            <v>(Total-TSIL Group)</v>
          </cell>
          <cell r="DE10">
            <v>40755</v>
          </cell>
          <cell r="DF10">
            <v>40786</v>
          </cell>
        </row>
        <row r="11">
          <cell r="C11" t="str">
            <v xml:space="preserve">         720901  Misc.Non Oprt. Rev.</v>
          </cell>
        </row>
        <row r="12">
          <cell r="C12" t="str">
            <v>****     Other non Operating Revenues</v>
          </cell>
        </row>
        <row r="13">
          <cell r="C13" t="str">
            <v xml:space="preserve">         720201  Foreign G/L Realised</v>
          </cell>
        </row>
        <row r="14">
          <cell r="C14" t="str">
            <v>****     Foreign Exchange Gain</v>
          </cell>
        </row>
        <row r="15">
          <cell r="C15" t="str">
            <v xml:space="preserve">         710101  Contract Income - External</v>
          </cell>
        </row>
        <row r="16">
          <cell r="C16" t="str">
            <v xml:space="preserve">         711002  Interest Recvd-Inter</v>
          </cell>
        </row>
        <row r="17">
          <cell r="C17" t="str">
            <v xml:space="preserve">         710110  PG Capacity,C&amp;A,FOM,</v>
          </cell>
        </row>
        <row r="18">
          <cell r="C18" t="str">
            <v xml:space="preserve">         710111  Revenue - Power Gen VOM</v>
          </cell>
        </row>
        <row r="19">
          <cell r="C19" t="str">
            <v xml:space="preserve">         710112  Revenue - Power Gen Energy</v>
          </cell>
        </row>
        <row r="20">
          <cell r="C20" t="str">
            <v xml:space="preserve">         710113  Rev - PG Liquid Fuel</v>
          </cell>
        </row>
        <row r="21">
          <cell r="C21" t="str">
            <v xml:space="preserve">         710114  Rev -Bonus / Penalty</v>
          </cell>
        </row>
        <row r="22">
          <cell r="C22" t="str">
            <v xml:space="preserve">         710115  Revenue - Power Gen</v>
          </cell>
        </row>
        <row r="23">
          <cell r="C23" t="str">
            <v>****     Contract Income</v>
          </cell>
        </row>
        <row r="24">
          <cell r="C24" t="str">
            <v xml:space="preserve">         710401  Share of Profits-J V</v>
          </cell>
        </row>
        <row r="25">
          <cell r="C25" t="str">
            <v xml:space="preserve">         720101  Div Received-Externa</v>
          </cell>
        </row>
        <row r="26">
          <cell r="C26" t="str">
            <v xml:space="preserve">         720102  Div Received-Hldg Gr</v>
          </cell>
        </row>
        <row r="27">
          <cell r="C27" t="str">
            <v>****     Share of Profits - Joint Venture</v>
          </cell>
        </row>
        <row r="28">
          <cell r="C28" t="str">
            <v xml:space="preserve">         710502  Mgmt.Fees- Inter Co</v>
          </cell>
        </row>
        <row r="29">
          <cell r="C29" t="str">
            <v>****     Management Fees</v>
          </cell>
        </row>
        <row r="30">
          <cell r="C30" t="str">
            <v xml:space="preserve">         711905  Misc Operating Incom</v>
          </cell>
        </row>
        <row r="31">
          <cell r="C31" t="str">
            <v>****     Other Revenue</v>
          </cell>
        </row>
        <row r="32">
          <cell r="C32" t="str">
            <v>*****    Operating Revenues</v>
          </cell>
        </row>
        <row r="33">
          <cell r="C33" t="str">
            <v xml:space="preserve">         711001  Interest Received- External</v>
          </cell>
        </row>
        <row r="34">
          <cell r="C34" t="str">
            <v xml:space="preserve">         711004  Interest Received - I-Bonds</v>
          </cell>
        </row>
        <row r="35">
          <cell r="C35" t="str">
            <v xml:space="preserve">         711005  Interest Received - Swaps</v>
          </cell>
        </row>
        <row r="36">
          <cell r="C36" t="str">
            <v xml:space="preserve">         711006  Int Received-Assets</v>
          </cell>
        </row>
        <row r="37">
          <cell r="C37" t="str">
            <v>****     Interest Received</v>
          </cell>
        </row>
        <row r="38">
          <cell r="C38" t="str">
            <v>*****    Interest Received</v>
          </cell>
        </row>
        <row r="39">
          <cell r="C39" t="str">
            <v>******   RC Revenues</v>
          </cell>
        </row>
        <row r="40">
          <cell r="C40" t="str">
            <v xml:space="preserve">         810902  Contr Cost - Materia</v>
          </cell>
        </row>
        <row r="41">
          <cell r="C41" t="str">
            <v xml:space="preserve">         810802  Contr Cost-Int Labor</v>
          </cell>
        </row>
        <row r="42">
          <cell r="C42" t="str">
            <v xml:space="preserve">         810803  Contr Cost-Materials</v>
          </cell>
        </row>
        <row r="43">
          <cell r="C43" t="str">
            <v xml:space="preserve">         810809  Contract Cost - Other - SAP</v>
          </cell>
        </row>
        <row r="44">
          <cell r="C44" t="str">
            <v xml:space="preserve">         810808  Contr Cost-Sub Contr</v>
          </cell>
        </row>
        <row r="45">
          <cell r="C45" t="str">
            <v xml:space="preserve">         810844  Contract Cost - PPV</v>
          </cell>
        </row>
        <row r="46">
          <cell r="C46" t="str">
            <v>****     Contract Cost - SAP</v>
          </cell>
        </row>
        <row r="47">
          <cell r="C47" t="str">
            <v xml:space="preserve">         810201  Stock Variance</v>
          </cell>
        </row>
        <row r="48">
          <cell r="C48" t="str">
            <v xml:space="preserve">         810202 Scrap Material</v>
          </cell>
        </row>
        <row r="49">
          <cell r="C49" t="str">
            <v xml:space="preserve">         810203  Stock Revaluation</v>
          </cell>
        </row>
        <row r="50">
          <cell r="C50" t="str">
            <v>****     Stock Variances</v>
          </cell>
        </row>
        <row r="51">
          <cell r="C51" t="str">
            <v xml:space="preserve">         810301  Power Gen - O &amp; M Standard</v>
          </cell>
        </row>
        <row r="52">
          <cell r="C52" t="str">
            <v xml:space="preserve">         810302  Power Gen - Fuel</v>
          </cell>
        </row>
        <row r="53">
          <cell r="C53" t="str">
            <v xml:space="preserve">         810303  Power Gen-Connection</v>
          </cell>
        </row>
        <row r="54">
          <cell r="C54" t="str">
            <v xml:space="preserve">         810304  Power Gen - Electricity</v>
          </cell>
        </row>
        <row r="55">
          <cell r="C55" t="str">
            <v xml:space="preserve">         810305  Power Gen - Owners costs</v>
          </cell>
        </row>
        <row r="56">
          <cell r="C56" t="str">
            <v xml:space="preserve">         810307  Power Gen - Coal</v>
          </cell>
        </row>
        <row r="57">
          <cell r="C57" t="str">
            <v xml:space="preserve">         810308  Power Gen - Water</v>
          </cell>
        </row>
        <row r="58">
          <cell r="C58" t="str">
            <v xml:space="preserve">         810309  Power Gen - Ash Haulage</v>
          </cell>
        </row>
        <row r="59">
          <cell r="C59" t="str">
            <v>****     Cost of Sales - Power Gen</v>
          </cell>
        </row>
        <row r="60">
          <cell r="C60" t="str">
            <v>*****    Direct Costs</v>
          </cell>
        </row>
        <row r="61">
          <cell r="C61" t="str">
            <v xml:space="preserve">         850101  Overhead-Sal &amp; Wages</v>
          </cell>
        </row>
        <row r="62">
          <cell r="C62" t="str">
            <v xml:space="preserve">         850102  Ohead-Sal&amp;Wages-Cont</v>
          </cell>
        </row>
        <row r="63">
          <cell r="C63" t="str">
            <v xml:space="preserve">         850103  Overheads - Directors Fees</v>
          </cell>
        </row>
        <row r="64">
          <cell r="C64" t="str">
            <v xml:space="preserve">         850104  Overhead - FBT</v>
          </cell>
        </row>
        <row r="65">
          <cell r="C65" t="str">
            <v xml:space="preserve">         850106  S&amp;W A/L Clearing</v>
          </cell>
        </row>
        <row r="66">
          <cell r="C66" t="str">
            <v xml:space="preserve">         850107  S&amp;W LSL Clearing</v>
          </cell>
        </row>
        <row r="67">
          <cell r="C67" t="str">
            <v xml:space="preserve">         850109  OH-Staff Ben-FBTable</v>
          </cell>
        </row>
        <row r="68">
          <cell r="C68" t="str">
            <v xml:space="preserve">         850114  Long Term Incentive</v>
          </cell>
        </row>
        <row r="69">
          <cell r="C69" t="str">
            <v xml:space="preserve">         850116  Salaries &amp; Wages Recovery</v>
          </cell>
        </row>
        <row r="70">
          <cell r="C70" t="str">
            <v xml:space="preserve">         850118  Payroll Tax Expense  OH</v>
          </cell>
        </row>
        <row r="71">
          <cell r="C71" t="str">
            <v xml:space="preserve">         850123  Short Term Incentive</v>
          </cell>
        </row>
        <row r="72">
          <cell r="C72" t="str">
            <v>****     Labour ( Man Power Cost )</v>
          </cell>
        </row>
        <row r="73">
          <cell r="C73" t="str">
            <v xml:space="preserve">         850203  Ohead-Parkg Subj FBT</v>
          </cell>
        </row>
        <row r="74">
          <cell r="C74" t="str">
            <v xml:space="preserve">         850204  Ohead-Prkg NSubj FBT</v>
          </cell>
        </row>
        <row r="75">
          <cell r="C75" t="str">
            <v>****     Motor Vehicle expenses</v>
          </cell>
        </row>
        <row r="76">
          <cell r="C76" t="str">
            <v xml:space="preserve">         850303  Staff Recruitment</v>
          </cell>
        </row>
        <row r="77">
          <cell r="C77" t="str">
            <v>****     Other Labour costs</v>
          </cell>
        </row>
        <row r="78">
          <cell r="C78" t="str">
            <v xml:space="preserve">         850305  OH &amp; S Equipment</v>
          </cell>
        </row>
        <row r="79">
          <cell r="C79" t="str">
            <v>****     Other Labour costs</v>
          </cell>
        </row>
        <row r="80">
          <cell r="C80" t="str">
            <v xml:space="preserve">         850401  Travel Local Accommodation</v>
          </cell>
        </row>
        <row r="81">
          <cell r="C81" t="str">
            <v xml:space="preserve">         850402  Travel Local Fares</v>
          </cell>
        </row>
        <row r="82">
          <cell r="C82" t="str">
            <v xml:space="preserve">         850403  Travel Local Car Hire</v>
          </cell>
        </row>
        <row r="83">
          <cell r="C83" t="str">
            <v xml:space="preserve">         850404  Local Entertmt Emply</v>
          </cell>
        </row>
        <row r="84">
          <cell r="C84" t="str">
            <v xml:space="preserve">         850405  Loc Entertmt Non Emp</v>
          </cell>
        </row>
        <row r="85">
          <cell r="C85" t="str">
            <v xml:space="preserve">         850406  Travel Local Other</v>
          </cell>
        </row>
        <row r="86">
          <cell r="C86" t="str">
            <v>****     Travel - Local</v>
          </cell>
        </row>
        <row r="87">
          <cell r="C87" t="str">
            <v xml:space="preserve">         850601  Non Trvl Ent Employe</v>
          </cell>
        </row>
        <row r="88">
          <cell r="C88" t="str">
            <v>****     Entertainment - Non-travel</v>
          </cell>
        </row>
        <row r="89">
          <cell r="C89" t="str">
            <v xml:space="preserve">         850701  Legal Fees - Tax Deductible</v>
          </cell>
        </row>
        <row r="90">
          <cell r="C90" t="str">
            <v xml:space="preserve">         850703  Audit Fees - Tax Deductible</v>
          </cell>
        </row>
        <row r="91">
          <cell r="C91" t="str">
            <v xml:space="preserve">         850705  Occu Hlth&amp;Safty Fees</v>
          </cell>
        </row>
        <row r="92">
          <cell r="C92" t="str">
            <v xml:space="preserve">         850706  Tax Consulting Fees</v>
          </cell>
        </row>
        <row r="93">
          <cell r="C93" t="str">
            <v xml:space="preserve">         850707  Accounting Consulting Fees</v>
          </cell>
        </row>
        <row r="94">
          <cell r="C94" t="str">
            <v xml:space="preserve">         850709  Tender Prep Cons Fee</v>
          </cell>
        </row>
        <row r="95">
          <cell r="C95" t="str">
            <v xml:space="preserve">         850710  Other Consulting Fees</v>
          </cell>
        </row>
        <row r="96">
          <cell r="C96" t="str">
            <v>****     Professional Services</v>
          </cell>
        </row>
        <row r="97">
          <cell r="C97" t="str">
            <v xml:space="preserve">         850801  Rates and Taxes</v>
          </cell>
        </row>
        <row r="98">
          <cell r="C98" t="str">
            <v xml:space="preserve">         850802  Office Rent</v>
          </cell>
        </row>
        <row r="99">
          <cell r="C99" t="str">
            <v xml:space="preserve">         850803  Electricity Gas &amp; Fuel</v>
          </cell>
        </row>
        <row r="100">
          <cell r="C100" t="str">
            <v xml:space="preserve">         850804  Archiving Expenses</v>
          </cell>
        </row>
        <row r="101">
          <cell r="C101" t="str">
            <v>****     Office Services</v>
          </cell>
        </row>
        <row r="102">
          <cell r="C102" t="str">
            <v xml:space="preserve">         850902  Deprec Plant &amp; Equip</v>
          </cell>
        </row>
        <row r="103">
          <cell r="C103" t="str">
            <v xml:space="preserve">         850906  Deprec Hardware</v>
          </cell>
        </row>
        <row r="104">
          <cell r="C104" t="str">
            <v xml:space="preserve">         850907  Depreciation Software</v>
          </cell>
        </row>
        <row r="105">
          <cell r="C105" t="str">
            <v xml:space="preserve">         850911  Dep Rail Rolling Stk</v>
          </cell>
        </row>
        <row r="106">
          <cell r="C106" t="str">
            <v xml:space="preserve">         850920  Depn Pwr - Gas&amp;Steam</v>
          </cell>
        </row>
        <row r="107">
          <cell r="C107" t="str">
            <v xml:space="preserve">         850921  Depn Pwr-Elec Inter</v>
          </cell>
        </row>
        <row r="108">
          <cell r="C108" t="str">
            <v xml:space="preserve">         850922  Depn Pwr - Inst&amp;Crtl</v>
          </cell>
        </row>
        <row r="109">
          <cell r="C109" t="str">
            <v xml:space="preserve">         850923  Depn Pwr - Ancillary</v>
          </cell>
        </row>
        <row r="110">
          <cell r="C110" t="str">
            <v xml:space="preserve">         850924  Depn Pwr - Civil Wks</v>
          </cell>
        </row>
        <row r="111">
          <cell r="C111" t="str">
            <v xml:space="preserve">         850925  Depn Pwr - GST short</v>
          </cell>
        </row>
        <row r="112">
          <cell r="C112" t="str">
            <v xml:space="preserve">         850926  Depn Pwr-Plant&amp;Equip</v>
          </cell>
        </row>
        <row r="113">
          <cell r="C113" t="str">
            <v xml:space="preserve">         850927  Dpn-Lshld Rehab cost</v>
          </cell>
        </row>
        <row r="114">
          <cell r="C114" t="str">
            <v>****     Depreciation</v>
          </cell>
        </row>
        <row r="115">
          <cell r="C115" t="str">
            <v xml:space="preserve">         851001  Amort-Purch Goodwill</v>
          </cell>
        </row>
        <row r="116">
          <cell r="C116" t="str">
            <v xml:space="preserve">         851003  Amort-Deferred Expen</v>
          </cell>
        </row>
        <row r="117">
          <cell r="C117" t="str">
            <v>****     Amortisation</v>
          </cell>
        </row>
        <row r="118">
          <cell r="C118" t="str">
            <v xml:space="preserve">         851201  Fixed Telephone</v>
          </cell>
        </row>
        <row r="119">
          <cell r="C119" t="str">
            <v xml:space="preserve">         851204  Computer Data Line</v>
          </cell>
        </row>
        <row r="120">
          <cell r="C120" t="str">
            <v xml:space="preserve">         851209  Communications</v>
          </cell>
        </row>
        <row r="121">
          <cell r="C121" t="str">
            <v>****     Communications</v>
          </cell>
        </row>
        <row r="122">
          <cell r="C122" t="str">
            <v xml:space="preserve">         851302  Printing</v>
          </cell>
        </row>
        <row r="123">
          <cell r="C123" t="str">
            <v>****     Printing &amp; Stationery</v>
          </cell>
        </row>
        <row r="124">
          <cell r="C124" t="str">
            <v xml:space="preserve">         851401  Advertising</v>
          </cell>
        </row>
        <row r="125">
          <cell r="C125" t="str">
            <v xml:space="preserve">         851402  Sponsorships</v>
          </cell>
        </row>
        <row r="126">
          <cell r="C126" t="str">
            <v xml:space="preserve">         851403  Publications</v>
          </cell>
        </row>
        <row r="127">
          <cell r="C127" t="str">
            <v xml:space="preserve">         851404  Donations</v>
          </cell>
        </row>
        <row r="128">
          <cell r="C128" t="str">
            <v>****     Advertising &amp; Promotion</v>
          </cell>
        </row>
        <row r="129">
          <cell r="C129" t="str">
            <v xml:space="preserve">         851501  Seminars and Conferences</v>
          </cell>
        </row>
        <row r="130">
          <cell r="C130" t="str">
            <v xml:space="preserve">         851502  Membership &amp; Subscriptions</v>
          </cell>
        </row>
        <row r="131">
          <cell r="C131" t="str">
            <v>****     Business Development</v>
          </cell>
        </row>
        <row r="132">
          <cell r="C132" t="str">
            <v xml:space="preserve">         851601  Fees &amp; Permits</v>
          </cell>
        </row>
        <row r="133">
          <cell r="C133" t="str">
            <v xml:space="preserve">         851602  Penalties &amp; Fines</v>
          </cell>
        </row>
        <row r="134">
          <cell r="C134" t="str">
            <v>****     Fees &amp; Permit</v>
          </cell>
        </row>
        <row r="135">
          <cell r="C135" t="str">
            <v xml:space="preserve">         851701  Insurance</v>
          </cell>
        </row>
        <row r="136">
          <cell r="C136" t="str">
            <v>****     Insurance</v>
          </cell>
        </row>
        <row r="137">
          <cell r="C137" t="str">
            <v xml:space="preserve">         851801  MSA Management Fee </v>
          </cell>
        </row>
        <row r="138">
          <cell r="C138" t="str">
            <v xml:space="preserve">         851802  MSA Performance Fee </v>
          </cell>
        </row>
        <row r="139">
          <cell r="C139" t="str">
            <v xml:space="preserve">         851803  MSA Expense Fee </v>
          </cell>
        </row>
        <row r="140">
          <cell r="C140" t="str">
            <v>****     Management Fees</v>
          </cell>
        </row>
        <row r="141">
          <cell r="C141" t="str">
            <v xml:space="preserve">         855003  Bank Charges</v>
          </cell>
        </row>
        <row r="142">
          <cell r="C142" t="str">
            <v xml:space="preserve">         855007  Borrowing Costs</v>
          </cell>
        </row>
        <row r="143">
          <cell r="C143" t="str">
            <v>****     Financing charges</v>
          </cell>
        </row>
        <row r="144">
          <cell r="C144" t="str">
            <v xml:space="preserve">         890602  Site Consumables</v>
          </cell>
        </row>
        <row r="145">
          <cell r="C145" t="str">
            <v>****     Site Specific Overheads</v>
          </cell>
        </row>
        <row r="146">
          <cell r="C146" t="str">
            <v>*****    Overheads</v>
          </cell>
        </row>
        <row r="147">
          <cell r="C147" t="str">
            <v xml:space="preserve">         830201  Dimin in Value of In</v>
          </cell>
        </row>
        <row r="148">
          <cell r="C148" t="str">
            <v xml:space="preserve">         830205  Amortisation -  Powe</v>
          </cell>
        </row>
        <row r="149">
          <cell r="C149" t="str">
            <v xml:space="preserve">         830206  Amortisation - Coal</v>
          </cell>
        </row>
        <row r="150">
          <cell r="C150" t="str">
            <v>****     Dimunition in value of Investments</v>
          </cell>
        </row>
        <row r="151">
          <cell r="C151" t="str">
            <v>*****    Non Operating Expenses</v>
          </cell>
        </row>
        <row r="152">
          <cell r="C152" t="str">
            <v xml:space="preserve">         890101  Bank Interest</v>
          </cell>
        </row>
        <row r="153">
          <cell r="C153" t="str">
            <v xml:space="preserve">         890103  Other External Interest</v>
          </cell>
        </row>
        <row r="154">
          <cell r="C154" t="str">
            <v xml:space="preserve">         890104  Internal Interest</v>
          </cell>
        </row>
        <row r="155">
          <cell r="C155" t="str">
            <v xml:space="preserve">         890105  Interest Paid - I-Bonds</v>
          </cell>
        </row>
        <row r="156">
          <cell r="C156" t="str">
            <v xml:space="preserve">         890106  Interest Paid - Swap</v>
          </cell>
        </row>
        <row r="157">
          <cell r="C157" t="str">
            <v xml:space="preserve">         890109  Interest Paid - Assoc Co1</v>
          </cell>
        </row>
        <row r="158">
          <cell r="C158" t="str">
            <v xml:space="preserve">         890110  Interest Paid - Assoc Co2</v>
          </cell>
        </row>
        <row r="159">
          <cell r="C159" t="str">
            <v>****     Interest</v>
          </cell>
        </row>
        <row r="160">
          <cell r="C160" t="str">
            <v>*****    Interest Paid</v>
          </cell>
        </row>
        <row r="161">
          <cell r="C161" t="str">
            <v xml:space="preserve">         890201  Income Tax Expense</v>
          </cell>
        </row>
        <row r="162">
          <cell r="C162" t="str">
            <v>****     Income tax</v>
          </cell>
        </row>
        <row r="163">
          <cell r="C163" t="str">
            <v>*****    Income Tax</v>
          </cell>
        </row>
        <row r="164">
          <cell r="C164" t="str">
            <v xml:space="preserve">         890301  Div provided for</v>
          </cell>
        </row>
        <row r="165">
          <cell r="C165" t="str">
            <v>****     Dividend provided for or paid</v>
          </cell>
        </row>
        <row r="166">
          <cell r="C166" t="str">
            <v xml:space="preserve">         890701  Minority Interest</v>
          </cell>
        </row>
        <row r="167">
          <cell r="C167" t="str">
            <v>****     Minority Interest</v>
          </cell>
        </row>
        <row r="168">
          <cell r="C168" t="str">
            <v>*****    Dividend and Transfers</v>
          </cell>
        </row>
        <row r="169">
          <cell r="C169" t="str">
            <v>******   Primary Costs</v>
          </cell>
        </row>
        <row r="170">
          <cell r="C170" t="str">
            <v>*******  Transfield Management Profit &amp; Loss</v>
          </cell>
        </row>
        <row r="171">
          <cell r="C171" t="str">
            <v xml:space="preserve">         110101  Petty Cash</v>
          </cell>
        </row>
        <row r="172">
          <cell r="C172" t="str">
            <v xml:space="preserve">         110201  Cash on Deposits</v>
          </cell>
        </row>
        <row r="173">
          <cell r="C173" t="str">
            <v xml:space="preserve">         110931  Cash at Bank (Operat</v>
          </cell>
        </row>
        <row r="174">
          <cell r="C174" t="str">
            <v xml:space="preserve">         110935  Misc Debits - (Op.Ac</v>
          </cell>
        </row>
        <row r="175">
          <cell r="C175" t="str">
            <v>**       Cash on Hand</v>
          </cell>
        </row>
        <row r="176">
          <cell r="C176" t="str">
            <v xml:space="preserve">         111211  Cash at Bank-Kem PA</v>
          </cell>
        </row>
        <row r="177">
          <cell r="C177" t="str">
            <v xml:space="preserve">         112045  Misc. Debits - TWF</v>
          </cell>
        </row>
        <row r="178">
          <cell r="C178" t="str">
            <v xml:space="preserve">         112066  Misc. Credits - MMWF</v>
          </cell>
        </row>
        <row r="179">
          <cell r="C179" t="str">
            <v xml:space="preserve">         112211  Cash at Bnk CBA WHWF</v>
          </cell>
        </row>
        <row r="180">
          <cell r="C180" t="str">
            <v xml:space="preserve">         112221  Cash at Bank CBA TWF</v>
          </cell>
        </row>
        <row r="181">
          <cell r="C181" t="str">
            <v xml:space="preserve">         112231  Cash at Bnk CBA MMWF</v>
          </cell>
        </row>
        <row r="182">
          <cell r="C182" t="str">
            <v xml:space="preserve">         110941  Cash at Bank- COPL</v>
          </cell>
        </row>
        <row r="183">
          <cell r="C183" t="str">
            <v xml:space="preserve">         111215  Misc Debits -Kem PA</v>
          </cell>
        </row>
        <row r="184">
          <cell r="C184" t="str">
            <v xml:space="preserve">         111741  Cash at Bank-CBA</v>
          </cell>
        </row>
        <row r="185">
          <cell r="C185" t="str">
            <v xml:space="preserve">         111742  Unprsntd Chq-CBA - T</v>
          </cell>
        </row>
        <row r="186">
          <cell r="C186" t="str">
            <v xml:space="preserve">         111744  DD/EFT - CBA - TSIL</v>
          </cell>
        </row>
        <row r="187">
          <cell r="C187" t="str">
            <v xml:space="preserve">         111745  Misc Debits -CBA - T</v>
          </cell>
        </row>
        <row r="188">
          <cell r="C188" t="str">
            <v xml:space="preserve">         111811  Cash at Bank CBA  -</v>
          </cell>
        </row>
        <row r="189">
          <cell r="C189" t="str">
            <v xml:space="preserve">         111821  Cash at BankCBA-IFML</v>
          </cell>
        </row>
        <row r="190">
          <cell r="C190" t="str">
            <v xml:space="preserve">         111991  C&amp;B - WBC - IFML</v>
          </cell>
        </row>
        <row r="191">
          <cell r="C191" t="str">
            <v xml:space="preserve">         112007  Cash at Bank - Distribution</v>
          </cell>
        </row>
        <row r="192">
          <cell r="C192" t="str">
            <v xml:space="preserve">         112008  Unprsntd Chq- Dist</v>
          </cell>
        </row>
        <row r="193">
          <cell r="C193" t="str">
            <v xml:space="preserve">         112031  Cash at Bank - WHWF</v>
          </cell>
        </row>
        <row r="194">
          <cell r="C194" t="str">
            <v xml:space="preserve">         112041  Cash at Bank - TWF</v>
          </cell>
        </row>
        <row r="195">
          <cell r="C195" t="str">
            <v xml:space="preserve">         112061  Cash at Bank - MMWF</v>
          </cell>
        </row>
        <row r="196">
          <cell r="C196" t="str">
            <v xml:space="preserve">         112201  Cash at Bank- CBA SF</v>
          </cell>
        </row>
        <row r="197">
          <cell r="C197" t="str">
            <v xml:space="preserve">        600009  PCA Balancing</v>
          </cell>
        </row>
        <row r="198">
          <cell r="C198" t="str">
            <v>**       Cash at Bank</v>
          </cell>
        </row>
        <row r="199">
          <cell r="C199" t="str">
            <v>***      Cash</v>
          </cell>
        </row>
        <row r="200">
          <cell r="C200" t="str">
            <v xml:space="preserve">         111746  Misc Credits-CBA - T</v>
          </cell>
        </row>
        <row r="201">
          <cell r="C201" t="str">
            <v>*        Accrued debtors - Bank Clearing</v>
          </cell>
        </row>
        <row r="202">
          <cell r="C202" t="str">
            <v xml:space="preserve">         120101  Trade Debtors - External</v>
          </cell>
        </row>
        <row r="203">
          <cell r="C203" t="str">
            <v xml:space="preserve">         120103  Trade Debt.- Interco</v>
          </cell>
        </row>
        <row r="204">
          <cell r="C204" t="str">
            <v xml:space="preserve">         120107  Tr Debt-NonSAP Integ</v>
          </cell>
        </row>
        <row r="205">
          <cell r="C205" t="str">
            <v xml:space="preserve">         120109  Trade Debtors Accruals</v>
          </cell>
        </row>
        <row r="206">
          <cell r="C206" t="str">
            <v>**       Debtors</v>
          </cell>
        </row>
        <row r="207">
          <cell r="C207" t="str">
            <v xml:space="preserve">         120902  Loan Notes</v>
          </cell>
        </row>
        <row r="208">
          <cell r="C208" t="str">
            <v xml:space="preserve">         120906  GST Input Tax (SAP)</v>
          </cell>
        </row>
        <row r="209">
          <cell r="C209" t="str">
            <v xml:space="preserve">         120907  Tax Clearing SAP</v>
          </cell>
        </row>
        <row r="210">
          <cell r="C210" t="str">
            <v>**       Other</v>
          </cell>
        </row>
        <row r="211">
          <cell r="C211" t="str">
            <v>***      Receivable</v>
          </cell>
        </row>
        <row r="212">
          <cell r="C212" t="str">
            <v xml:space="preserve">         130105  Stock on Hand - General</v>
          </cell>
        </row>
        <row r="213">
          <cell r="C213" t="str">
            <v xml:space="preserve">         130106  Stock- Gen.- Non SAP</v>
          </cell>
        </row>
        <row r="214">
          <cell r="C214" t="str">
            <v xml:space="preserve">         130108  Loose Tools/Spares</v>
          </cell>
        </row>
        <row r="215">
          <cell r="C215" t="str">
            <v>**       Raw Materials</v>
          </cell>
        </row>
        <row r="216">
          <cell r="C216" t="str">
            <v xml:space="preserve">         130201  Positive WIP</v>
          </cell>
        </row>
        <row r="217">
          <cell r="C217" t="str">
            <v xml:space="preserve">         130202  WIP - Auto Post</v>
          </cell>
        </row>
        <row r="218">
          <cell r="C218" t="str">
            <v xml:space="preserve">         130302  Finshed Good-Non SAP</v>
          </cell>
        </row>
        <row r="219">
          <cell r="C219" t="str">
            <v>**       Work in Progress</v>
          </cell>
        </row>
        <row r="220">
          <cell r="C220" t="str">
            <v>***      Inventory</v>
          </cell>
        </row>
        <row r="221">
          <cell r="C221" t="str">
            <v xml:space="preserve">         190303  Deferred Expense- Bo</v>
          </cell>
        </row>
        <row r="222">
          <cell r="C222" t="str">
            <v>**       Secured Advances to Third Party</v>
          </cell>
        </row>
        <row r="223">
          <cell r="C223" t="str">
            <v xml:space="preserve">         190101  Prepayments</v>
          </cell>
        </row>
        <row r="224">
          <cell r="C224" t="str">
            <v xml:space="preserve">         190105  Bank Guarantee Prepayments</v>
          </cell>
        </row>
        <row r="225">
          <cell r="C225" t="str">
            <v>**       Prepayments</v>
          </cell>
        </row>
        <row r="226">
          <cell r="C226" t="str">
            <v xml:space="preserve">         190201  Deposits</v>
          </cell>
        </row>
        <row r="227">
          <cell r="C227" t="str">
            <v>**       Deposits</v>
          </cell>
        </row>
        <row r="228">
          <cell r="C228" t="str">
            <v>***      Other Current Assets</v>
          </cell>
        </row>
        <row r="229">
          <cell r="C229" t="str">
            <v>****     Current Asset</v>
          </cell>
        </row>
        <row r="230">
          <cell r="C230" t="str">
            <v xml:space="preserve">         230101  Joint Ventures - Investment</v>
          </cell>
        </row>
        <row r="231">
          <cell r="C231" t="str">
            <v xml:space="preserve">         230102  Joint Venture-Profit</v>
          </cell>
        </row>
        <row r="232">
          <cell r="C232" t="str">
            <v>**       Joint Ventures</v>
          </cell>
        </row>
        <row r="233">
          <cell r="C233" t="str">
            <v xml:space="preserve">         230202  Shares - Assoc Comp</v>
          </cell>
        </row>
        <row r="234">
          <cell r="C234" t="str">
            <v xml:space="preserve">         230203  Shares - Unlisted Companies</v>
          </cell>
        </row>
        <row r="235">
          <cell r="C235" t="str">
            <v>**       Shares</v>
          </cell>
        </row>
        <row r="236">
          <cell r="C236" t="str">
            <v>***      Investment</v>
          </cell>
        </row>
        <row r="237">
          <cell r="C237" t="str">
            <v xml:space="preserve">         240102  Land at cost-Non SAP</v>
          </cell>
        </row>
        <row r="238">
          <cell r="C238" t="str">
            <v xml:space="preserve">         240104  Bldg at cost-Non SAP</v>
          </cell>
        </row>
        <row r="239">
          <cell r="C239" t="str">
            <v>**       Land and Buildings at Cost</v>
          </cell>
        </row>
        <row r="240">
          <cell r="C240" t="str">
            <v xml:space="preserve">         240302  Buildings @ Inpdt 92</v>
          </cell>
        </row>
        <row r="241">
          <cell r="C241" t="str">
            <v>**       Land and Buildings at Independent V</v>
          </cell>
        </row>
        <row r="242">
          <cell r="C242" t="str">
            <v xml:space="preserve">         240802  Acc.Depre Bld-NonSAP</v>
          </cell>
        </row>
        <row r="243">
          <cell r="C243" t="str">
            <v>**       Accumulated Depreciation Buildings</v>
          </cell>
        </row>
        <row r="244">
          <cell r="C244" t="str">
            <v xml:space="preserve">         241601  Rehabilitation cost</v>
          </cell>
        </row>
        <row r="245">
          <cell r="C245" t="str">
            <v xml:space="preserve">         240901  Plant and Equipment at cost</v>
          </cell>
        </row>
        <row r="246">
          <cell r="C246" t="str">
            <v xml:space="preserve">         240902  Plant &amp; Equip-NonCon</v>
          </cell>
        </row>
        <row r="247">
          <cell r="C247" t="str">
            <v xml:space="preserve">         240909  Computer Hardware at cost</v>
          </cell>
        </row>
        <row r="248">
          <cell r="C248" t="str">
            <v xml:space="preserve">         240910  Computer H/W -NonCon</v>
          </cell>
        </row>
        <row r="249">
          <cell r="C249" t="str">
            <v xml:space="preserve">         240911  Software at cost</v>
          </cell>
        </row>
        <row r="250">
          <cell r="C250" t="str">
            <v xml:space="preserve">         240912  Software - Non Contr</v>
          </cell>
        </row>
        <row r="251">
          <cell r="C251" t="str">
            <v>**       Plant and Equipment at cost</v>
          </cell>
        </row>
        <row r="252">
          <cell r="C252" t="str">
            <v xml:space="preserve">         241501  Acc.Depre Plnt&amp;Equip</v>
          </cell>
        </row>
        <row r="253">
          <cell r="C253" t="str">
            <v xml:space="preserve">         241502  Ac.Dep Pln&amp;Eq-NonSAP</v>
          </cell>
        </row>
        <row r="254">
          <cell r="C254" t="str">
            <v xml:space="preserve">         241509  Acc.Depre Hardware</v>
          </cell>
        </row>
        <row r="255">
          <cell r="C255" t="str">
            <v xml:space="preserve">         241511  Acc.Depre Software</v>
          </cell>
        </row>
        <row r="256">
          <cell r="C256" t="str">
            <v xml:space="preserve">         241512  Ac Dep Com SW-NonCon</v>
          </cell>
        </row>
        <row r="257">
          <cell r="C257" t="str">
            <v>**       Accumulated Depreciation</v>
          </cell>
        </row>
        <row r="258">
          <cell r="C258" t="str">
            <v xml:space="preserve">         242302  Capital Exp Clearing</v>
          </cell>
        </row>
        <row r="259">
          <cell r="C259" t="str">
            <v>**       Capital Works in Progress</v>
          </cell>
        </row>
        <row r="260">
          <cell r="C260" t="str">
            <v>***      Property Plant &amp; Equipment</v>
          </cell>
        </row>
        <row r="261">
          <cell r="C261" t="str">
            <v xml:space="preserve">         260101  Power - Gas &amp; Steam</v>
          </cell>
        </row>
        <row r="262">
          <cell r="C262" t="str">
            <v xml:space="preserve">         260103  Power - Elec Inter</v>
          </cell>
        </row>
        <row r="263">
          <cell r="C263" t="str">
            <v xml:space="preserve">         260105  Power - Instr &amp; Cont</v>
          </cell>
        </row>
        <row r="264">
          <cell r="C264" t="str">
            <v xml:space="preserve">         260107  Power - Ancillary Systems</v>
          </cell>
        </row>
        <row r="265">
          <cell r="C265" t="str">
            <v xml:space="preserve">         260109  Power - Civil Works</v>
          </cell>
        </row>
        <row r="266">
          <cell r="C266" t="str">
            <v xml:space="preserve">         260111  Power-GST short live</v>
          </cell>
        </row>
        <row r="267">
          <cell r="C267" t="str">
            <v xml:space="preserve">         260113  Power - Plant &amp; Equipement</v>
          </cell>
        </row>
        <row r="268">
          <cell r="C268" t="str">
            <v xml:space="preserve">         260501  AccDep Pwr Gas&amp;Steam</v>
          </cell>
        </row>
        <row r="269">
          <cell r="C269" t="str">
            <v xml:space="preserve">         260503  AccDep Pwr Elec Int</v>
          </cell>
        </row>
        <row r="270">
          <cell r="C270" t="str">
            <v xml:space="preserve">         260505  AccDep Pwr Inst&amp;Ctrl</v>
          </cell>
        </row>
        <row r="271">
          <cell r="C271" t="str">
            <v xml:space="preserve">         260507  AccDep Pwr Ancillary</v>
          </cell>
        </row>
        <row r="272">
          <cell r="C272" t="str">
            <v xml:space="preserve">         260509  AccDep Pwr Civil</v>
          </cell>
        </row>
        <row r="273">
          <cell r="C273" t="str">
            <v xml:space="preserve">         260511  AccDep Pwr GST short</v>
          </cell>
        </row>
        <row r="274">
          <cell r="C274" t="str">
            <v xml:space="preserve">         260513  AccDep Pwr Plant&amp;Equ</v>
          </cell>
        </row>
        <row r="275">
          <cell r="C275" t="str">
            <v xml:space="preserve">         260515  AccDep Pwr Lshd Rehb</v>
          </cell>
        </row>
        <row r="276">
          <cell r="C276" t="str">
            <v>**       Power Generation Assets</v>
          </cell>
        </row>
        <row r="277">
          <cell r="C277" t="str">
            <v>***      Power Generation Assets</v>
          </cell>
        </row>
        <row r="278">
          <cell r="C278" t="str">
            <v xml:space="preserve">         250102  Goodwill - Contr Int</v>
          </cell>
        </row>
        <row r="279">
          <cell r="C279" t="str">
            <v xml:space="preserve">         250109  Power Purchase Agree</v>
          </cell>
        </row>
        <row r="280">
          <cell r="C280" t="str">
            <v xml:space="preserve">         250110  Acc amrtzn-ctrct int</v>
          </cell>
        </row>
        <row r="281">
          <cell r="C281" t="str">
            <v xml:space="preserve">         250119  Accumulated Amortisa</v>
          </cell>
        </row>
        <row r="282">
          <cell r="C282" t="str">
            <v xml:space="preserve">         250120  Coal Purchase Agreem</v>
          </cell>
        </row>
        <row r="283">
          <cell r="C283" t="str">
            <v xml:space="preserve">         250121  Accumulated Amortisa</v>
          </cell>
        </row>
        <row r="284">
          <cell r="C284" t="str">
            <v>**       Goodwill</v>
          </cell>
        </row>
        <row r="285">
          <cell r="C285" t="str">
            <v>***      Intangibles</v>
          </cell>
        </row>
        <row r="286">
          <cell r="C286" t="str">
            <v xml:space="preserve">         290101  Future Income Tax Benefit</v>
          </cell>
        </row>
        <row r="287">
          <cell r="C287" t="str">
            <v>**       Future Income Tax Benefit</v>
          </cell>
        </row>
        <row r="288">
          <cell r="C288" t="str">
            <v xml:space="preserve">         290201  Deposits</v>
          </cell>
        </row>
        <row r="289">
          <cell r="C289" t="str">
            <v xml:space="preserve">         290601  Loan Notes Rcvble NC</v>
          </cell>
        </row>
        <row r="290">
          <cell r="C290" t="str">
            <v>**       Deposits</v>
          </cell>
        </row>
        <row r="291">
          <cell r="C291" t="str">
            <v xml:space="preserve">         290301  Prepayments</v>
          </cell>
        </row>
        <row r="292">
          <cell r="C292" t="str">
            <v>**       Prepayments</v>
          </cell>
        </row>
        <row r="293">
          <cell r="C293" t="str">
            <v xml:space="preserve">         290802  Defer Exp-Borrow Cos</v>
          </cell>
        </row>
        <row r="294">
          <cell r="C294" t="str">
            <v>**       Deferred Expenses - at cost</v>
          </cell>
        </row>
        <row r="295">
          <cell r="C295" t="str">
            <v xml:space="preserve">         290902  Ac Amort Def Exp-Bor</v>
          </cell>
        </row>
        <row r="296">
          <cell r="C296" t="str">
            <v>**       Accumulated Amortisation - Deferred</v>
          </cell>
        </row>
        <row r="297">
          <cell r="C297" t="str">
            <v>***      Other Non Current Assets</v>
          </cell>
        </row>
        <row r="298">
          <cell r="C298" t="str">
            <v>****     Non Current Asset</v>
          </cell>
        </row>
        <row r="299">
          <cell r="C299" t="str">
            <v>*****    Asset</v>
          </cell>
        </row>
        <row r="300">
          <cell r="C300" t="str">
            <v xml:space="preserve">         310101  Trade Creditors - External</v>
          </cell>
        </row>
        <row r="301">
          <cell r="C301" t="str">
            <v xml:space="preserve">         310107  Trade Creditors Accruals</v>
          </cell>
        </row>
        <row r="302">
          <cell r="C302" t="str">
            <v xml:space="preserve">         310108  Tr Cr Accrual-NonSAP</v>
          </cell>
        </row>
        <row r="303">
          <cell r="C303" t="str">
            <v xml:space="preserve">         310110  GR/IR Creditor Accru</v>
          </cell>
        </row>
        <row r="304">
          <cell r="C304" t="str">
            <v xml:space="preserve">         310111  Gd Recv Not Invoiced</v>
          </cell>
        </row>
        <row r="305">
          <cell r="C305" t="str">
            <v xml:space="preserve">         310123  STI bonus accruals</v>
          </cell>
        </row>
        <row r="306">
          <cell r="C306" t="str">
            <v xml:space="preserve">         310120  Other Creditors</v>
          </cell>
        </row>
        <row r="307">
          <cell r="C307" t="str">
            <v>**       Trade Creditors</v>
          </cell>
        </row>
        <row r="308">
          <cell r="C308" t="str">
            <v xml:space="preserve">         310203  Clr. Acct - FBT</v>
          </cell>
        </row>
        <row r="309">
          <cell r="C309" t="str">
            <v xml:space="preserve">         310252  GST Output Tax (SAP)</v>
          </cell>
        </row>
        <row r="310">
          <cell r="C310" t="str">
            <v>**       Other Creditors</v>
          </cell>
        </row>
        <row r="311">
          <cell r="C311" t="str">
            <v xml:space="preserve">         310304  Payr Clr-Wages &amp; Sal</v>
          </cell>
        </row>
        <row r="312">
          <cell r="C312" t="str">
            <v xml:space="preserve">         310305  Payr Clr - Group Tax</v>
          </cell>
        </row>
        <row r="313">
          <cell r="C313" t="str">
            <v xml:space="preserve">         310307  Payr Clr-Payroll Tax</v>
          </cell>
        </row>
        <row r="314">
          <cell r="C314" t="str">
            <v xml:space="preserve">         310324  Payr Clr-Py Cash Ctl</v>
          </cell>
        </row>
        <row r="315">
          <cell r="C315" t="str">
            <v xml:space="preserve">         310329  Payr Clr-WComp Ins P</v>
          </cell>
        </row>
        <row r="316">
          <cell r="C316" t="str">
            <v xml:space="preserve">         310326  LTI Accruals</v>
          </cell>
        </row>
        <row r="317">
          <cell r="C317" t="str">
            <v xml:space="preserve">         310393  PR Clr Share Offer</v>
          </cell>
        </row>
        <row r="318">
          <cell r="C318" t="str">
            <v>**       Other Creditors - Payroll</v>
          </cell>
        </row>
        <row r="319">
          <cell r="C319" t="str">
            <v>***      Creditors</v>
          </cell>
        </row>
        <row r="320">
          <cell r="C320" t="str">
            <v xml:space="preserve">         320100  Vacation Accrual</v>
          </cell>
        </row>
        <row r="321">
          <cell r="C321" t="str">
            <v>**       Annual Leave</v>
          </cell>
        </row>
        <row r="322">
          <cell r="C322" t="str">
            <v xml:space="preserve">         320200  Provisions - Income Tax</v>
          </cell>
        </row>
        <row r="323">
          <cell r="C323" t="str">
            <v xml:space="preserve">         320300  Provisions - Dividend</v>
          </cell>
        </row>
        <row r="324">
          <cell r="C324" t="str">
            <v xml:space="preserve">         320600  Provisions - Sick Leave</v>
          </cell>
        </row>
        <row r="325">
          <cell r="C325" t="str">
            <v xml:space="preserve">         320700  Prvsn-Public Holiday</v>
          </cell>
        </row>
        <row r="326">
          <cell r="C326" t="str">
            <v xml:space="preserve">         320900  Prvsn-Redundancy/Sev</v>
          </cell>
        </row>
        <row r="327">
          <cell r="C327" t="str">
            <v>**       Provisions</v>
          </cell>
        </row>
        <row r="328">
          <cell r="C328" t="str">
            <v>***      Provisions</v>
          </cell>
        </row>
        <row r="329">
          <cell r="C329" t="str">
            <v xml:space="preserve">         348012  TSIL Equity Stat</v>
          </cell>
        </row>
        <row r="330">
          <cell r="C330" t="str">
            <v xml:space="preserve">         348031  INTERCO-AP/AR WDev</v>
          </cell>
        </row>
        <row r="331">
          <cell r="C331" t="str">
            <v xml:space="preserve">         348043  TSI Int Interco</v>
          </cell>
        </row>
        <row r="332">
          <cell r="C332" t="str">
            <v xml:space="preserve">         348205  Transfield Interco</v>
          </cell>
        </row>
        <row r="333">
          <cell r="C333" t="str">
            <v xml:space="preserve">         348211  TSI Trust Interco</v>
          </cell>
        </row>
        <row r="334">
          <cell r="C334" t="str">
            <v xml:space="preserve">         348212  TSI Infra Interco</v>
          </cell>
        </row>
        <row r="335">
          <cell r="C335" t="str">
            <v xml:space="preserve">         348411  TFL Energy Pty Ltd</v>
          </cell>
        </row>
        <row r="336">
          <cell r="C336" t="str">
            <v xml:space="preserve">         348510  INTERCO-AP/AR WF TSI</v>
          </cell>
        </row>
        <row r="337">
          <cell r="C337" t="str">
            <v xml:space="preserve">         348515  INTERCO-AP/AR WH WF</v>
          </cell>
        </row>
        <row r="338">
          <cell r="C338" t="str">
            <v xml:space="preserve">         348520  INTERCO-AP/AR Toora</v>
          </cell>
        </row>
        <row r="339">
          <cell r="C339" t="str">
            <v xml:space="preserve">         348535  INTERCO-AP/AR TSI SA Wind Farms Pty Limited</v>
          </cell>
        </row>
        <row r="340">
          <cell r="C340" t="str">
            <v xml:space="preserve">         348540  INTERCO-AP/AR S.Hill</v>
          </cell>
        </row>
        <row r="341">
          <cell r="C341" t="str">
            <v xml:space="preserve">         348545  INTERCO-AP/AR Mt Mil</v>
          </cell>
        </row>
        <row r="342">
          <cell r="C342" t="str">
            <v xml:space="preserve">         341206  TS Energy PL Interco</v>
          </cell>
        </row>
        <row r="343">
          <cell r="C343" t="str">
            <v xml:space="preserve">         340010  Transfield Interco</v>
          </cell>
        </row>
        <row r="344">
          <cell r="C344" t="str">
            <v xml:space="preserve">         340040  INTERCO-AP/AR TSIL</v>
          </cell>
        </row>
        <row r="345">
          <cell r="C345" t="str">
            <v xml:space="preserve">         340042  INTERCO-AP/AR Kem</v>
          </cell>
        </row>
        <row r="346">
          <cell r="C346" t="str">
            <v xml:space="preserve">         340203  Collinsville Interco</v>
          </cell>
        </row>
        <row r="347">
          <cell r="C347" t="str">
            <v xml:space="preserve">         340209  INTERCO-AP/AR NRG</v>
          </cell>
        </row>
        <row r="348">
          <cell r="C348" t="str">
            <v xml:space="preserve">         340412  Townsville Interco</v>
          </cell>
        </row>
        <row r="349">
          <cell r="C349" t="str">
            <v xml:space="preserve">         330207  Unsec Borrowings</v>
          </cell>
        </row>
        <row r="350">
          <cell r="C350" t="str">
            <v xml:space="preserve">         330208  Unsecured Borrowings</v>
          </cell>
        </row>
        <row r="351">
          <cell r="C351" t="str">
            <v>**       Unsecured Borrowings</v>
          </cell>
        </row>
        <row r="352">
          <cell r="C352" t="str">
            <v>***      Current Borrowings</v>
          </cell>
        </row>
        <row r="353">
          <cell r="C353" t="str">
            <v xml:space="preserve">         330501  Currnt Pwr Gen Borrw</v>
          </cell>
        </row>
        <row r="354">
          <cell r="C354" t="str">
            <v>**       Current Power Generation Borrowings</v>
          </cell>
        </row>
        <row r="355">
          <cell r="C355" t="str">
            <v>***      Current Power Generation Borrowings</v>
          </cell>
        </row>
        <row r="356">
          <cell r="C356" t="str">
            <v xml:space="preserve">        390101  Work In Progress - Negative</v>
          </cell>
        </row>
        <row r="357">
          <cell r="C357" t="str">
            <v>*       Work In Progress</v>
          </cell>
        </row>
        <row r="358">
          <cell r="C358" t="str">
            <v xml:space="preserve">         390301  Intrst Rate Swp Prvn</v>
          </cell>
        </row>
        <row r="359">
          <cell r="C359" t="str">
            <v>**       Rate Swap Provision</v>
          </cell>
        </row>
        <row r="360">
          <cell r="C360" t="str">
            <v>***      Other Current Liabilities</v>
          </cell>
        </row>
        <row r="361">
          <cell r="C361" t="str">
            <v>****     Current Liabilities</v>
          </cell>
        </row>
        <row r="362">
          <cell r="C362" t="str">
            <v xml:space="preserve">         410209  Interco Kwinana P/L</v>
          </cell>
        </row>
        <row r="363">
          <cell r="C363" t="str">
            <v xml:space="preserve">         410303  I/CoLoan -TSEngKwina</v>
          </cell>
        </row>
        <row r="364">
          <cell r="C364" t="str">
            <v xml:space="preserve">         410407  TSIT</v>
          </cell>
        </row>
        <row r="365">
          <cell r="C365" t="str">
            <v xml:space="preserve">         410415  Infra Fund Mgt</v>
          </cell>
        </row>
        <row r="366">
          <cell r="C366" t="str">
            <v xml:space="preserve">         410439  Inter - Collinsville</v>
          </cell>
        </row>
        <row r="367">
          <cell r="C367" t="str">
            <v xml:space="preserve">         410443  Inter-CollinsvilleBV</v>
          </cell>
        </row>
        <row r="368">
          <cell r="C368" t="str">
            <v xml:space="preserve">         410470  Inter -Trans Energy</v>
          </cell>
        </row>
        <row r="369">
          <cell r="C369" t="str">
            <v xml:space="preserve">         410471  Inter - Townsville</v>
          </cell>
        </row>
        <row r="370">
          <cell r="C370" t="str">
            <v xml:space="preserve">         410487  InterCo Loan TS Infr</v>
          </cell>
        </row>
        <row r="371">
          <cell r="C371" t="str">
            <v xml:space="preserve">         410488  InterCo Loan Kem P/L</v>
          </cell>
        </row>
        <row r="372">
          <cell r="C372" t="str">
            <v xml:space="preserve">         410495  Interco Loan-Trans S</v>
          </cell>
        </row>
        <row r="373">
          <cell r="C373" t="str">
            <v xml:space="preserve">         410505  NWT Water Holdings</v>
          </cell>
        </row>
        <row r="374">
          <cell r="C374" t="str">
            <v xml:space="preserve">         410509  Yan Yean Water Holdg</v>
          </cell>
        </row>
        <row r="375">
          <cell r="C375" t="str">
            <v xml:space="preserve">         410513  Assoc Co - Collinsville</v>
          </cell>
        </row>
        <row r="376">
          <cell r="C376" t="str">
            <v xml:space="preserve">         410517  Assoc Co - TSL</v>
          </cell>
        </row>
        <row r="377">
          <cell r="C377" t="str">
            <v xml:space="preserve">         410518  Assoc Co - RH Int</v>
          </cell>
        </row>
        <row r="378">
          <cell r="C378" t="str">
            <v xml:space="preserve">         410440  Inter Company - Tran</v>
          </cell>
        </row>
        <row r="379">
          <cell r="C379" t="str">
            <v>**       Unsecured Borrowings</v>
          </cell>
        </row>
        <row r="380">
          <cell r="C380" t="str">
            <v>***      Borrowings</v>
          </cell>
        </row>
        <row r="381">
          <cell r="C381" t="str">
            <v xml:space="preserve">         420501  Non Curnt Prw Gen BW</v>
          </cell>
        </row>
        <row r="382">
          <cell r="C382" t="str">
            <v>**       Non Current Power Generation Borrow</v>
          </cell>
        </row>
        <row r="383">
          <cell r="C383" t="str">
            <v>***      Non Current Power Generation Borrow</v>
          </cell>
        </row>
        <row r="384">
          <cell r="C384" t="str">
            <v xml:space="preserve">         420100  Prvsn Long Svc Leave</v>
          </cell>
        </row>
        <row r="385">
          <cell r="C385" t="str">
            <v>**       Long Service Leave</v>
          </cell>
        </row>
        <row r="386">
          <cell r="C386" t="str">
            <v xml:space="preserve">         420201  Prvsn Defer Inc Tax</v>
          </cell>
        </row>
        <row r="387">
          <cell r="C387" t="str">
            <v>**       Provision for Deferred Income Tax</v>
          </cell>
        </row>
        <row r="388">
          <cell r="C388" t="str">
            <v xml:space="preserve">         420402  NC prvn-rental mk gd</v>
          </cell>
        </row>
        <row r="389">
          <cell r="C389" t="str">
            <v xml:space="preserve">         420403  Prvn for rehab costs</v>
          </cell>
        </row>
        <row r="390">
          <cell r="C390" t="str">
            <v>**       Other Provisions</v>
          </cell>
        </row>
        <row r="391">
          <cell r="C391" t="str">
            <v>***      Provisions</v>
          </cell>
        </row>
        <row r="392">
          <cell r="C392" t="str">
            <v xml:space="preserve">        490199  Non Cur Cr Acc-Stock</v>
          </cell>
        </row>
        <row r="393">
          <cell r="C393" t="str">
            <v>**       Work In Progress</v>
          </cell>
        </row>
        <row r="394">
          <cell r="C394" t="str">
            <v xml:space="preserve">         490302  Int rate swap Fnlstn</v>
          </cell>
        </row>
        <row r="395">
          <cell r="C395" t="str">
            <v>**       Non-Curr Financial Instruments</v>
          </cell>
        </row>
        <row r="396">
          <cell r="C396" t="str">
            <v xml:space="preserve">         490401  Deferred Sttlmnt-NCr</v>
          </cell>
        </row>
        <row r="397">
          <cell r="C397" t="str">
            <v>**       Other Non-current liability</v>
          </cell>
        </row>
        <row r="398">
          <cell r="C398" t="str">
            <v>***      Other Non Current Liabilities</v>
          </cell>
        </row>
        <row r="399">
          <cell r="C399" t="str">
            <v>****     Non Current Liabilities</v>
          </cell>
        </row>
        <row r="400">
          <cell r="C400" t="str">
            <v xml:space="preserve">         510101  Iss Cap- Ord. Shares</v>
          </cell>
        </row>
        <row r="401">
          <cell r="C401" t="str">
            <v>**       Issued Capital</v>
          </cell>
        </row>
        <row r="402">
          <cell r="C402" t="str">
            <v>***      Share Capital</v>
          </cell>
        </row>
        <row r="403">
          <cell r="C403" t="str">
            <v xml:space="preserve">         520101  Capital Profits Reserve</v>
          </cell>
        </row>
        <row r="404">
          <cell r="C404" t="str">
            <v>**       Capital Profits Reserve</v>
          </cell>
        </row>
        <row r="405">
          <cell r="C405" t="str">
            <v xml:space="preserve">         520201  Asset Revaluation Reserve</v>
          </cell>
        </row>
        <row r="406">
          <cell r="C406" t="str">
            <v>**       Asset Revaluation Reserve</v>
          </cell>
        </row>
        <row r="407">
          <cell r="C407" t="str">
            <v xml:space="preserve">         520902  Interest Swap Reserve</v>
          </cell>
        </row>
        <row r="408">
          <cell r="C408" t="str">
            <v xml:space="preserve">         520903  Hedge Reserve</v>
          </cell>
        </row>
        <row r="409">
          <cell r="C409" t="str">
            <v>**       General Reserve</v>
          </cell>
        </row>
        <row r="410">
          <cell r="C410" t="str">
            <v>***      Reserves</v>
          </cell>
        </row>
        <row r="411">
          <cell r="C411" t="str">
            <v xml:space="preserve">         530101  Retained Profits</v>
          </cell>
        </row>
        <row r="412">
          <cell r="C412" t="str">
            <v xml:space="preserve">         530102  Retained Profits - Non SAP</v>
          </cell>
        </row>
        <row r="413">
          <cell r="C413" t="str">
            <v xml:space="preserve">         530108  Minority Interest</v>
          </cell>
        </row>
        <row r="414">
          <cell r="C414" t="str">
            <v>**       Retained Profits</v>
          </cell>
        </row>
        <row r="415">
          <cell r="C415" t="str">
            <v>***      Retained Profits</v>
          </cell>
        </row>
        <row r="416">
          <cell r="C416" t="str">
            <v>****     Shareholders Equity</v>
          </cell>
        </row>
        <row r="417">
          <cell r="C417" t="str">
            <v>*****    Liabilities</v>
          </cell>
        </row>
        <row r="418">
          <cell r="C418" t="str">
            <v>******   Balance Sheet</v>
          </cell>
        </row>
        <row r="419">
          <cell r="C419" t="str">
            <v>*******  Transfield Balance Sheet</v>
          </cell>
        </row>
        <row r="420">
          <cell r="C420" t="str">
            <v>******** Transfield Management Accounts</v>
          </cell>
        </row>
        <row r="423">
          <cell r="C423" t="str">
            <v>Retained Earnings</v>
          </cell>
        </row>
        <row r="425">
          <cell r="C425" t="str">
            <v>Retained Earnings Check</v>
          </cell>
        </row>
        <row r="426">
          <cell r="C426" t="str">
            <v>Consolidated Eliminations Retained Earings Check</v>
          </cell>
        </row>
        <row r="495">
          <cell r="C495" t="str">
            <v xml:space="preserve">         810203  Stock Revaluation</v>
          </cell>
        </row>
        <row r="496">
          <cell r="C496" t="str">
            <v xml:space="preserve">         851209  Communications</v>
          </cell>
        </row>
        <row r="497">
          <cell r="C497" t="str">
            <v xml:space="preserve">         890109  Interest Paid - Assoc Co1</v>
          </cell>
        </row>
        <row r="498">
          <cell r="C498" t="str">
            <v xml:space="preserve">         890110  Interest Paid - Assoc Co2</v>
          </cell>
        </row>
        <row r="499">
          <cell r="C499" t="str">
            <v xml:space="preserve">         190303  Deferred Expense- Bo</v>
          </cell>
        </row>
        <row r="500">
          <cell r="C500" t="str">
            <v xml:space="preserve">         348031  INTERCO-AP/AR WDev</v>
          </cell>
        </row>
        <row r="501">
          <cell r="C501" t="str">
            <v xml:space="preserve">         410440  Inter Company - Tran</v>
          </cell>
        </row>
      </sheetData>
      <sheetData sheetId="3"/>
      <sheetData sheetId="4"/>
      <sheetData sheetId="5">
        <row r="19">
          <cell r="E19">
            <v>90040444.929999992</v>
          </cell>
        </row>
      </sheetData>
      <sheetData sheetId="6">
        <row r="16">
          <cell r="E16">
            <v>-1367051764.0976639</v>
          </cell>
        </row>
      </sheetData>
      <sheetData sheetId="7">
        <row r="91">
          <cell r="J91">
            <v>375010.67</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refreshError="1"/>
    </sheetDataSet>
  </externalBook>
</externalLink>
</file>

<file path=xl/externalLinks/externalLink4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laroux"/>
      <sheetName val="com"/>
      <sheetName val="bank"/>
      <sheetName val="Group"/>
      <sheetName val="adj"/>
      <sheetName val="ASS."/>
      <sheetName val="LIA."/>
      <sheetName val="INC"/>
      <sheetName val="Sheet1"/>
      <sheetName val="VAR"/>
      <sheetName val="retire42"/>
      <sheetName val="prop"/>
      <sheetName val="BS,PL"/>
    </sheetNames>
    <sheetDataSet>
      <sheetData sheetId="0" refreshError="1"/>
      <sheetData sheetId="1"/>
      <sheetData sheetId="2"/>
      <sheetData sheetId="3" refreshError="1">
        <row r="24">
          <cell r="B24">
            <v>-24727573.359999999</v>
          </cell>
          <cell r="D24">
            <v>6030019.9400000004</v>
          </cell>
        </row>
        <row r="51">
          <cell r="B51">
            <v>-323041.74</v>
          </cell>
          <cell r="D51">
            <v>0</v>
          </cell>
        </row>
        <row r="67">
          <cell r="B67">
            <v>-504859.20000000094</v>
          </cell>
          <cell r="D67">
            <v>0</v>
          </cell>
        </row>
        <row r="70">
          <cell r="B70">
            <v>0</v>
          </cell>
          <cell r="D70">
            <v>0</v>
          </cell>
        </row>
        <row r="109">
          <cell r="D109">
            <v>0</v>
          </cell>
        </row>
        <row r="110">
          <cell r="B110">
            <v>-62014402.460000001</v>
          </cell>
          <cell r="D110">
            <v>-6276630.7000000002</v>
          </cell>
        </row>
        <row r="113">
          <cell r="B113">
            <v>-6836230.1099999994</v>
          </cell>
          <cell r="D113">
            <v>-1120003.42</v>
          </cell>
        </row>
        <row r="117">
          <cell r="B117">
            <v>0</v>
          </cell>
          <cell r="D117">
            <v>0</v>
          </cell>
        </row>
        <row r="118">
          <cell r="B118">
            <v>0</v>
          </cell>
        </row>
        <row r="148">
          <cell r="B148">
            <v>-977814251.55999994</v>
          </cell>
          <cell r="D148">
            <v>0</v>
          </cell>
        </row>
        <row r="167">
          <cell r="B167">
            <v>861635149.31000006</v>
          </cell>
          <cell r="D167">
            <v>636650</v>
          </cell>
        </row>
        <row r="207">
          <cell r="B207">
            <v>37740813.010000005</v>
          </cell>
          <cell r="D207">
            <v>0</v>
          </cell>
        </row>
        <row r="220">
          <cell r="B220">
            <v>24417666.090000004</v>
          </cell>
          <cell r="D220">
            <v>0</v>
          </cell>
        </row>
        <row r="223">
          <cell r="B223">
            <v>-71724.929999999993</v>
          </cell>
        </row>
        <row r="247">
          <cell r="B247">
            <v>-431995.99</v>
          </cell>
          <cell r="D247">
            <v>0</v>
          </cell>
        </row>
        <row r="248">
          <cell r="B248">
            <v>442417.48999999993</v>
          </cell>
          <cell r="D248">
            <v>0</v>
          </cell>
        </row>
      </sheetData>
      <sheetData sheetId="4"/>
      <sheetData sheetId="5"/>
      <sheetData sheetId="6"/>
      <sheetData sheetId="7"/>
      <sheetData sheetId="8"/>
      <sheetData sheetId="9"/>
      <sheetData sheetId="10"/>
      <sheetData sheetId="11"/>
      <sheetData sheetId="12" refreshError="1"/>
    </sheetDataSet>
  </externalBook>
</externalLink>
</file>

<file path=xl/externalLinks/externalLink4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0000"/>
      <sheetName val="data_package"/>
      <sheetName val="stat local"/>
      <sheetName val="stat_local"/>
      <sheetName val="Group"/>
      <sheetName val="Total 01'05"/>
      <sheetName val="1201"/>
      <sheetName val="Accure"/>
      <sheetName val="TB-Oct07"/>
      <sheetName val="Overall PLATT"/>
      <sheetName val="MR.MEYER"/>
      <sheetName val="MOTO"/>
      <sheetName val="CRITERIA1"/>
      <sheetName val="เงินกู้ MGC"/>
      <sheetName val="A"/>
      <sheetName val="Inventory"/>
      <sheetName val="ELEC45-01"/>
      <sheetName val="BOT Rate"/>
      <sheetName val="Maturity Data"/>
      <sheetName val="Avg BOT"/>
      <sheetName val="Hedge Vol &amp; G-L"/>
      <sheetName val="stat_local1"/>
      <sheetName val="Total_01'05"/>
      <sheetName val="เงินกู้_MGC"/>
      <sheetName val="Unearned_OLD"/>
      <sheetName val="bblยังไม่จ่าย"/>
      <sheetName val="Detail of exchange rate"/>
      <sheetName val="DealerData"/>
      <sheetName val="SAP Open Items Data"/>
      <sheetName val="YQty"/>
      <sheetName val="MAT"/>
      <sheetName val="F1"/>
      <sheetName val="Tb 31.12.15"/>
      <sheetName val="Group TB 31.10.2015"/>
      <sheetName val="สมุดรายวัน"/>
      <sheetName val="Sheet1"/>
      <sheetName val=" nfcst_py"/>
      <sheetName val="CIPA"/>
      <sheetName val="#366-6E"/>
      <sheetName val="5).Action Plan BL Debone"/>
      <sheetName val="เงินกู้ธนช"/>
      <sheetName val="NHMT"/>
      <sheetName val="SML"/>
      <sheetName val="CF-14-16"/>
      <sheetName val="BS (ToP)"/>
      <sheetName val="3-ADJ"/>
      <sheetName val="14"/>
      <sheetName val="stat_local2"/>
      <sheetName val="Total_01'051"/>
      <sheetName val="เงินกู้_MGC1"/>
      <sheetName val="Overall_PLATT"/>
      <sheetName val="MR_MEYER"/>
      <sheetName val="SAP_Open_Items_Data"/>
      <sheetName val="_nfcst_py"/>
      <sheetName val="BOT_Rate"/>
      <sheetName val="Maturity_Data"/>
      <sheetName val="Avg_BOT"/>
      <sheetName val="Hedge_Vol_&amp;_G-L"/>
      <sheetName val="Detail_of_exchange_rate"/>
      <sheetName val="Tb_31_12_15"/>
      <sheetName val="Group_TB_31_10_2015"/>
      <sheetName val="5)_Action_Plan_BL_Debone"/>
      <sheetName val="BS_(ToP)"/>
      <sheetName val="FA Register"/>
      <sheetName val="Latex Qty&amp;Price (2)"/>
      <sheetName val="Trial Balance"/>
      <sheetName val="Calculation PS"/>
      <sheetName val="#REF"/>
      <sheetName val="DETAIL"/>
      <sheetName val="data"/>
      <sheetName val="TB"/>
      <sheetName val="คำชี้แจง"/>
      <sheetName val="BATCH_M"/>
      <sheetName val="Deferred tax Adjs Clo (P) Q2'18"/>
      <sheetName val="発停サイクル表"/>
      <sheetName val="P&amp;L"/>
      <sheetName val="TFB-1998"/>
      <sheetName val="Q2 EXPECTED"/>
      <sheetName val="stat_local3"/>
      <sheetName val="Total_01'052"/>
      <sheetName val="เงินกู้_MGC2"/>
      <sheetName val="Overall_PLATT1"/>
      <sheetName val="MR_MEYER1"/>
      <sheetName val="SAP_Open_Items_Data1"/>
      <sheetName val="_nfcst_py1"/>
      <sheetName val="BOT_Rate1"/>
      <sheetName val="Maturity_Data1"/>
      <sheetName val="Avg_BOT1"/>
      <sheetName val="Hedge_Vol_&amp;_G-L1"/>
      <sheetName val="Detail_of_exchange_rate1"/>
      <sheetName val="Tb_31_12_151"/>
      <sheetName val="Group_TB_31_10_20151"/>
      <sheetName val="5)_Action_Plan_BL_Debone1"/>
      <sheetName val="BS_(ToP)1"/>
      <sheetName val="Latex_Qty&amp;Price_(2)"/>
      <sheetName val="FA_Register"/>
      <sheetName val="GL 2018 Q3 - ver1"/>
      <sheetName val="2017 Expense Break down"/>
      <sheetName val="NSC-BS11-02"/>
      <sheetName val="Database"/>
      <sheetName val="BS"/>
      <sheetName val="Trial_Balance"/>
      <sheetName val="stat_local5"/>
      <sheetName val="Total_01'054"/>
      <sheetName val="Overall_PLATT3"/>
      <sheetName val="MR_MEYER3"/>
      <sheetName val="BOT_Rate3"/>
      <sheetName val="Maturity_Data3"/>
      <sheetName val="Avg_BOT3"/>
      <sheetName val="Hedge_Vol_&amp;_G-L3"/>
      <sheetName val="เงินกู้_MGC4"/>
      <sheetName val="Detail_of_exchange_rate3"/>
      <sheetName val="SAP_Open_Items_Data3"/>
      <sheetName val="Tb_31_12_153"/>
      <sheetName val="Group_TB_31_10_20153"/>
      <sheetName val="_nfcst_py3"/>
      <sheetName val="5)_Action_Plan_BL_Debone3"/>
      <sheetName val="BS_(ToP)3"/>
      <sheetName val="FA_Register2"/>
      <sheetName val="Latex_Qty&amp;Price_(2)2"/>
      <sheetName val="Trial_Balance2"/>
      <sheetName val="stat_local4"/>
      <sheetName val="Total_01'053"/>
      <sheetName val="Overall_PLATT2"/>
      <sheetName val="MR_MEYER2"/>
      <sheetName val="BOT_Rate2"/>
      <sheetName val="Maturity_Data2"/>
      <sheetName val="Avg_BOT2"/>
      <sheetName val="Hedge_Vol_&amp;_G-L2"/>
      <sheetName val="เงินกู้_MGC3"/>
      <sheetName val="Detail_of_exchange_rate2"/>
      <sheetName val="SAP_Open_Items_Data2"/>
      <sheetName val="Tb_31_12_152"/>
      <sheetName val="Group_TB_31_10_20152"/>
      <sheetName val="_nfcst_py2"/>
      <sheetName val="5)_Action_Plan_BL_Debone2"/>
      <sheetName val="BS_(ToP)2"/>
      <sheetName val="FA_Register1"/>
      <sheetName val="Latex_Qty&amp;Price_(2)1"/>
      <sheetName val="Trial_Balance1"/>
      <sheetName val="stat_local6"/>
      <sheetName val="Total_01'055"/>
      <sheetName val="Overall_PLATT4"/>
      <sheetName val="MR_MEYER4"/>
      <sheetName val="BOT_Rate4"/>
      <sheetName val="Maturity_Data4"/>
      <sheetName val="Avg_BOT4"/>
      <sheetName val="Hedge_Vol_&amp;_G-L4"/>
      <sheetName val="เงินกู้_MGC5"/>
      <sheetName val="Detail_of_exchange_rate4"/>
      <sheetName val="SAP_Open_Items_Data4"/>
      <sheetName val="Tb_31_12_154"/>
      <sheetName val="Group_TB_31_10_20154"/>
      <sheetName val="_nfcst_py4"/>
      <sheetName val="5)_Action_Plan_BL_Debone4"/>
      <sheetName val="BS_(ToP)4"/>
      <sheetName val="FA_Register3"/>
      <sheetName val="Latex_Qty&amp;Price_(2)3"/>
      <sheetName val="Trial_Balance3"/>
      <sheetName val="stat_local7"/>
      <sheetName val="Total_01'056"/>
      <sheetName val="Overall_PLATT5"/>
      <sheetName val="MR_MEYER5"/>
      <sheetName val="BOT_Rate5"/>
      <sheetName val="Maturity_Data5"/>
      <sheetName val="Avg_BOT5"/>
      <sheetName val="Hedge_Vol_&amp;_G-L5"/>
      <sheetName val="เงินกู้_MGC6"/>
      <sheetName val="Detail_of_exchange_rate5"/>
      <sheetName val="SAP_Open_Items_Data5"/>
      <sheetName val="Tb_31_12_155"/>
      <sheetName val="Group_TB_31_10_20155"/>
      <sheetName val="_nfcst_py5"/>
      <sheetName val="5)_Action_Plan_BL_Debone5"/>
      <sheetName val="BS_(ToP)5"/>
      <sheetName val="FA_Register4"/>
      <sheetName val="Latex_Qty&amp;Price_(2)4"/>
      <sheetName val="Trial_Balance4"/>
      <sheetName val="数量"/>
      <sheetName val="O300"/>
      <sheetName val="Master TB"/>
      <sheetName val="R300"/>
      <sheetName val="Sheet2"/>
      <sheetName val="MOULD"/>
      <sheetName val="F3-3GP"/>
      <sheetName val="mapping"/>
      <sheetName val="PNT-QUOT-#3"/>
      <sheetName val="COAT&amp;WRAP-QIOT-#3"/>
      <sheetName val="Statement-BAHT"/>
      <sheetName val="損益分岐点"/>
      <sheetName val="表紙"/>
      <sheetName val="TREND"/>
      <sheetName val="stat_local8"/>
      <sheetName val="Total_01'057"/>
      <sheetName val="Overall_PLATT6"/>
      <sheetName val="MR_MEYER6"/>
      <sheetName val="เงินกู้_MGC7"/>
      <sheetName val="BOT_Rate6"/>
      <sheetName val="Maturity_Data6"/>
      <sheetName val="Avg_BOT6"/>
      <sheetName val="Hedge_Vol_&amp;_G-L6"/>
      <sheetName val="Detail_of_exchange_rate6"/>
      <sheetName val="SAP_Open_Items_Data6"/>
      <sheetName val="Tb_31_12_156"/>
      <sheetName val="Group_TB_31_10_20156"/>
      <sheetName val="_nfcst_py6"/>
      <sheetName val="5)_Action_Plan_BL_Debone6"/>
      <sheetName val="BS_(ToP)6"/>
      <sheetName val="FA_Register5"/>
      <sheetName val="Latex_Qty&amp;Price_(2)5"/>
      <sheetName val="Trial_Balance5"/>
      <sheetName val="Calculation_PS"/>
      <sheetName val="GL_2018_Q3_-_ver1"/>
      <sheetName val="Deferred_tax_Adjs_Clo_(P)_Q2'18"/>
      <sheetName val="Q2_EXPECTED"/>
      <sheetName val="2017_Expense_Break_down"/>
      <sheetName val="Master_TB"/>
      <sheetName val="ocean voyage"/>
      <sheetName val="Cal_help"/>
      <sheetName val="CF-C(+Graph)"/>
      <sheetName val="国内HSP"/>
      <sheetName val="L410"/>
      <sheetName val="co"/>
      <sheetName val="WIP"/>
      <sheetName val="LCQ"/>
      <sheetName val="SCB 1 - Current"/>
      <sheetName val="SCB 2 - Current"/>
      <sheetName val="10"/>
      <sheetName val="TBE_2004012"/>
      <sheetName val="손익"/>
      <sheetName val="2005 DATA"/>
      <sheetName val="PL"/>
      <sheetName val="TOTAL"/>
      <sheetName val="AcqBS"/>
      <sheetName val="actlst01d"/>
      <sheetName val="OtherKPI"/>
      <sheetName val="BD"/>
      <sheetName val="stat_local9"/>
      <sheetName val="Total_01'058"/>
      <sheetName val="Overall_PLATT7"/>
      <sheetName val="MR_MEYER7"/>
      <sheetName val="เงินกู้_MGC8"/>
      <sheetName val="BOT_Rate7"/>
      <sheetName val="Maturity_Data7"/>
      <sheetName val="Avg_BOT7"/>
      <sheetName val="Hedge_Vol_&amp;_G-L7"/>
      <sheetName val="SAP_Open_Items_Data7"/>
      <sheetName val="Detail_of_exchange_rate7"/>
      <sheetName val="Tb_31_12_157"/>
      <sheetName val="Group_TB_31_10_20157"/>
      <sheetName val="_nfcst_py7"/>
      <sheetName val="5)_Action_Plan_BL_Debone7"/>
      <sheetName val="BS_(ToP)7"/>
      <sheetName val="FA_Register6"/>
      <sheetName val="Trial_Balance6"/>
      <sheetName val="Latex_Qty&amp;Price_(2)6"/>
      <sheetName val="Calculation_PS1"/>
      <sheetName val="Deferred_tax_Adjs_Clo_(P)_Q2'11"/>
      <sheetName val="GL_2018_Q3_-_ver11"/>
      <sheetName val="2017_Expense_Break_down1"/>
      <sheetName val="Q2_EXPECTED1"/>
      <sheetName val="Master_TB1"/>
      <sheetName val="ocean_voyage"/>
      <sheetName val="SCB_1_-_Current"/>
      <sheetName val="SCB_2_-_Current"/>
      <sheetName val="11"/>
      <sheetName val="FEBRUARY"/>
      <sheetName val="group type"/>
      <sheetName val=" Code -สิทธิรักษาพยาบาล1-9-53"/>
      <sheetName val="Salary  StructureBK. 20-12- (2)"/>
      <sheetName val="REPORT"/>
      <sheetName val="MA"/>
      <sheetName val="10K4"/>
      <sheetName val="donnee lct"/>
      <sheetName val="I-Données_de_base"/>
      <sheetName val="N-4.4"/>
      <sheetName val="ที่ดินอาคาร อุปกรณ์"/>
      <sheetName val="VL"/>
      <sheetName val="TN"/>
      <sheetName val="ND"/>
      <sheetName val="Margins"/>
      <sheetName val="LOCAL MARKET"/>
      <sheetName val="NEW LOCAL"/>
      <sheetName val="OUTSIDE MARKET"/>
      <sheetName val="AJUSTES"/>
      <sheetName val="CONSOLIDATED"/>
      <sheetName val="report detial"/>
      <sheetName val="Breakeven Analysis"/>
      <sheetName val="stat_local10"/>
      <sheetName val="Total_01'059"/>
      <sheetName val="Overall_PLATT8"/>
      <sheetName val="MR_MEYER8"/>
      <sheetName val="เงินกู้_MGC9"/>
      <sheetName val="BOT_Rate8"/>
      <sheetName val="Maturity_Data8"/>
      <sheetName val="Avg_BOT8"/>
      <sheetName val="Hedge_Vol_&amp;_G-L8"/>
      <sheetName val="Detail_of_exchange_rate8"/>
      <sheetName val="SAP_Open_Items_Data8"/>
      <sheetName val="Tb_31_12_158"/>
      <sheetName val="Group_TB_31_10_20158"/>
      <sheetName val="_nfcst_py8"/>
      <sheetName val="5)_Action_Plan_BL_Debone8"/>
      <sheetName val="BS_(ToP)8"/>
      <sheetName val="FA_Register7"/>
      <sheetName val="Latex_Qty&amp;Price_(2)7"/>
      <sheetName val="Trial_Balance7"/>
      <sheetName val="Calculation_PS2"/>
      <sheetName val="GL_2018_Q3_-_ver12"/>
      <sheetName val="Deferred_tax_Adjs_Clo_(P)_Q2'12"/>
      <sheetName val="Master_TB2"/>
      <sheetName val="2017_Expense_Break_down2"/>
      <sheetName val="Q2_EXPECTED2"/>
      <sheetName val="ocean_voyage1"/>
      <sheetName val="SCB_1_-_Current1"/>
      <sheetName val="SCB_2_-_Current1"/>
      <sheetName val="2005_DATA"/>
      <sheetName val="_Code_-สิทธิรักษาพยาบาล1-9-53"/>
      <sheetName val="Salary__StructureBK__20-12-_(2)"/>
      <sheetName val="group_type"/>
      <sheetName val="ชื่อหุ้น"/>
      <sheetName val="B&amp;S 1999"/>
      <sheetName val="総括"/>
      <sheetName val="Customize Your Invoice"/>
      <sheetName val="세부내용"/>
      <sheetName val="両側規格のグラフ"/>
      <sheetName val="八月份CO号"/>
      <sheetName val="1-1.BS"/>
      <sheetName val="iGrouping"/>
      <sheetName val="Rate"/>
      <sheetName val="detailed pl-svcs"/>
      <sheetName val="exchange rate"/>
      <sheetName val="P1"/>
      <sheetName val="MainComp"/>
      <sheetName val="mix"/>
      <sheetName val="เงินกู้ธนชาติ"/>
      <sheetName val="qtr3"/>
      <sheetName val="qtr4"/>
      <sheetName val="falso"/>
      <sheetName val="15310000 (2010)"/>
      <sheetName val="stat_local11"/>
      <sheetName val="Total_01'0510"/>
      <sheetName val="MR_MEYER9"/>
      <sheetName val="Overall_PLATT9"/>
      <sheetName val="BOT_Rate9"/>
      <sheetName val="Maturity_Data9"/>
      <sheetName val="Avg_BOT9"/>
      <sheetName val="Hedge_Vol_&amp;_G-L9"/>
      <sheetName val="เงินกู้_MGC10"/>
      <sheetName val="Detail_of_exchange_rate9"/>
      <sheetName val="SAP_Open_Items_Data9"/>
      <sheetName val="Tb_31_12_159"/>
      <sheetName val="Group_TB_31_10_20159"/>
      <sheetName val="_nfcst_py9"/>
      <sheetName val="5)_Action_Plan_BL_Debone9"/>
      <sheetName val="BS_(ToP)9"/>
      <sheetName val="FA_Register8"/>
      <sheetName val="Latex_Qty&amp;Price_(2)8"/>
      <sheetName val="Trial_Balance8"/>
      <sheetName val="Calculation_PS3"/>
      <sheetName val="GL_2018_Q3_-_ver13"/>
      <sheetName val="Q2_EXPECTED3"/>
      <sheetName val="2017_Expense_Break_down3"/>
      <sheetName val="Deferred_tax_Adjs_Clo_(P)_Q2'13"/>
      <sheetName val="Master_TB3"/>
      <sheetName val="ocean_voyage2"/>
      <sheetName val="SCB_1_-_Current2"/>
      <sheetName val="SCB_2_-_Current2"/>
      <sheetName val="2005_DATA1"/>
      <sheetName val="_Code_-สิทธิรักษาพยาบาล1-9-531"/>
      <sheetName val="Salary__StructureBK__20-12-_(21"/>
      <sheetName val="group_type1"/>
      <sheetName val="donnee_lct"/>
      <sheetName val="Breakeven_Analysis"/>
      <sheetName val="detailed_pl-svcs"/>
      <sheetName val="LOCAL_MARKET"/>
      <sheetName val="NEW_LOCAL"/>
      <sheetName val="OUTSIDE_MARKET"/>
      <sheetName val="ที่ดินอาคาร_อุปกรณ์"/>
      <sheetName val="B&amp;S_1999"/>
      <sheetName val="Customize_Your_Invoice"/>
      <sheetName val="1-1_BS"/>
      <sheetName val="15310000_(2010)"/>
      <sheetName val="table"/>
      <sheetName val="MFA"/>
      <sheetName val="NOTE 29"/>
      <sheetName val="Library Procedures"/>
      <sheetName val="B1"/>
      <sheetName val="STart"/>
      <sheetName val="BMCT2003"/>
      <sheetName val="ฝ่ายบัญชีและการเงิน"/>
      <sheetName val="Control List"/>
      <sheetName val="Control_List"/>
      <sheetName val="Control_List1"/>
      <sheetName val="SUM"/>
      <sheetName val="assumption"/>
      <sheetName val="Main"/>
      <sheetName val="Puerto Rico"/>
      <sheetName val="graph"/>
      <sheetName val="Summary"/>
      <sheetName val="J2"/>
      <sheetName val="J1"/>
      <sheetName val="Level of Effort"/>
      <sheetName val="Rates"/>
      <sheetName val="基本量販店動向"/>
      <sheetName val="Data2007"/>
      <sheetName val="PR4"/>
      <sheetName val="Discount"/>
      <sheetName val="Int."/>
      <sheetName val="TrialBalance Q3-2002"/>
      <sheetName val="3A STD"/>
      <sheetName val="4003-1 lead"/>
      <sheetName val="ROOMS_ST"/>
      <sheetName val="TELEPHONE"/>
      <sheetName val="Selection"/>
      <sheetName val="Prod"/>
      <sheetName val="Puerto_Rico"/>
      <sheetName val="Link FS for Ref. FS caption"/>
      <sheetName val="Proportion"/>
      <sheetName val="ICP"/>
      <sheetName val="Inv Elim Clo (D)"/>
      <sheetName val="Inv Mar Elim Clo (H)"/>
      <sheetName val="Oth Cons Adjs Clo(L)"/>
      <sheetName val="Defered tax Adjs Clo(P)"/>
      <sheetName val="Entity Curr Adjs"/>
      <sheetName val="Conso"/>
      <sheetName val="Link FS"/>
      <sheetName val="Variables"/>
      <sheetName val="Amortization Table"/>
      <sheetName val="รายชื่อเมษายน"/>
      <sheetName val="รายชื่อกุมภาพันธ์"/>
      <sheetName val="รายชื่อมกราคม"/>
      <sheetName val="รายชื่อกรกฎาคม"/>
      <sheetName val="รายชื่อมิถุนายน"/>
      <sheetName val="รายชื่อมีนาคม"/>
      <sheetName val="รายชื่อพฤษภาคม"/>
      <sheetName val="PRMT_05"/>
      <sheetName val="Competitors"/>
      <sheetName val="Office Space"/>
      <sheetName val="am_cost"/>
      <sheetName val="k-5"/>
      <sheetName val="D"/>
      <sheetName val="stat_local12"/>
      <sheetName val="Total_01'0511"/>
      <sheetName val="Overall_PLATT10"/>
      <sheetName val="MR_MEYER10"/>
      <sheetName val="BOT_Rate10"/>
      <sheetName val="Maturity_Data10"/>
      <sheetName val="Avg_BOT10"/>
      <sheetName val="Hedge_Vol_&amp;_G-L10"/>
      <sheetName val="เงินกู้_MGC11"/>
      <sheetName val="Detail_of_exchange_rate10"/>
      <sheetName val="SAP_Open_Items_Data10"/>
      <sheetName val="Tb_31_12_1510"/>
      <sheetName val="Group_TB_31_10_201510"/>
      <sheetName val="_nfcst_py10"/>
      <sheetName val="5)_Action_Plan_BL_Debone10"/>
      <sheetName val="BS_(ToP)10"/>
      <sheetName val="FA_Register9"/>
      <sheetName val="Latex_Qty&amp;Price_(2)9"/>
      <sheetName val="Trial_Balance9"/>
      <sheetName val="Calculation_PS4"/>
      <sheetName val="Deferred_tax_Adjs_Clo_(P)_Q2'14"/>
      <sheetName val="GL_2018_Q3_-_ver14"/>
      <sheetName val="2017_Expense_Break_down4"/>
      <sheetName val="Q2_EXPECTED4"/>
      <sheetName val="Master_TB4"/>
      <sheetName val="ocean_voyage3"/>
      <sheetName val="SCB_1_-_Current3"/>
      <sheetName val="SCB_2_-_Current3"/>
      <sheetName val="Actions &amp; Projects"/>
      <sheetName val="exchange_rate"/>
      <sheetName val="Control_List2"/>
      <sheetName val=" AE INTEGRAL VALUE MC 1"/>
      <sheetName val="Monthly"/>
      <sheetName val="2005_DATA2"/>
      <sheetName val="group_type2"/>
      <sheetName val="_Code_-สิทธิรักษาพยาบาล1-9-532"/>
      <sheetName val="Salary__StructureBK__20-12-_(22"/>
      <sheetName val="donnee_lct1"/>
      <sheetName val="Breakeven_Analysis1"/>
      <sheetName val="detailed_pl-svcs1"/>
      <sheetName val="LOCAL_MARKET1"/>
      <sheetName val="NEW_LOCAL1"/>
      <sheetName val="OUTSIDE_MARKET1"/>
      <sheetName val="ที่ดินอาคาร_อุปกรณ์1"/>
      <sheetName val="B&amp;S_19991"/>
      <sheetName val="Customize_Your_Invoice1"/>
      <sheetName val="1-1_BS1"/>
      <sheetName val="report_detial"/>
      <sheetName val="N-4_4"/>
      <sheetName val="15310000_(2010)1"/>
      <sheetName val="NOTE_29"/>
      <sheetName val="Library_Procedures"/>
      <sheetName val="Office_Space"/>
      <sheetName val="stat_local13"/>
      <sheetName val="Total_01'0512"/>
      <sheetName val="Overall_PLATT11"/>
      <sheetName val="MR_MEYER11"/>
      <sheetName val="เงินกู้_MGC12"/>
      <sheetName val="BOT_Rate11"/>
      <sheetName val="Maturity_Data11"/>
      <sheetName val="Avg_BOT11"/>
      <sheetName val="Hedge_Vol_&amp;_G-L11"/>
      <sheetName val="SAP_Open_Items_Data11"/>
      <sheetName val="Detail_of_exchange_rate11"/>
      <sheetName val="Tb_31_12_1511"/>
      <sheetName val="Group_TB_31_10_201511"/>
      <sheetName val="_nfcst_py11"/>
      <sheetName val="5)_Action_Plan_BL_Debone11"/>
      <sheetName val="BS_(ToP)11"/>
      <sheetName val="Latex_Qty&amp;Price_(2)10"/>
      <sheetName val="FA_Register10"/>
      <sheetName val="Trial_Balance10"/>
      <sheetName val="Calculation_PS5"/>
      <sheetName val="GL_2018_Q3_-_ver15"/>
      <sheetName val="Q2_EXPECTED5"/>
      <sheetName val="2017_Expense_Break_down5"/>
      <sheetName val="Deferred_tax_Adjs_Clo_(P)_Q2'15"/>
      <sheetName val="Master_TB5"/>
      <sheetName val="ocean_voyage4"/>
      <sheetName val="SCB_1_-_Current4"/>
      <sheetName val="SCB_2_-_Current4"/>
      <sheetName val="2005_DATA3"/>
      <sheetName val="group_type3"/>
      <sheetName val="_Code_-สิทธิรักษาพยาบาล1-9-533"/>
      <sheetName val="Salary__StructureBK__20-12-_(23"/>
      <sheetName val="donnee_lct2"/>
      <sheetName val="Breakeven_Analysis2"/>
      <sheetName val="detailed_pl-svcs2"/>
      <sheetName val="LOCAL_MARKET2"/>
      <sheetName val="NEW_LOCAL2"/>
      <sheetName val="OUTSIDE_MARKET2"/>
      <sheetName val="ที่ดินอาคาร_อุปกรณ์2"/>
      <sheetName val="B&amp;S_19992"/>
      <sheetName val="Customize_Your_Invoice2"/>
      <sheetName val="1-1_BS2"/>
      <sheetName val="report_detial1"/>
      <sheetName val="exchange_rate1"/>
      <sheetName val="N-4_41"/>
      <sheetName val="15310000_(2010)2"/>
      <sheetName val="Puerto_Rico1"/>
      <sheetName val="NOTE_291"/>
      <sheetName val="Library_Procedures1"/>
      <sheetName val="Office_Space1"/>
      <sheetName val="Control_List3"/>
      <sheetName val="working capital"/>
      <sheetName val="P&amp;L-PTA"/>
      <sheetName val="inventory-pta"/>
      <sheetName val="P&amp;L-DMT"/>
      <sheetName val="Raw Material Cost"/>
      <sheetName val="sales"/>
      <sheetName val="inventory-dmt"/>
      <sheetName val="QOS Graph"/>
      <sheetName val="BU Summary Data"/>
      <sheetName val="Puerto_Rico2"/>
      <sheetName val="QOS_Graph"/>
      <sheetName val="BU_Summary_Data"/>
      <sheetName val="AutoLiv"/>
      <sheetName val="exchange_rate2"/>
      <sheetName val="report_detial2"/>
      <sheetName val="N-4_42"/>
      <sheetName val="Location Codes"/>
      <sheetName val="Int_"/>
      <sheetName val="3A_STD"/>
      <sheetName val="4003-1_lead"/>
      <sheetName val="Amortization_Table"/>
      <sheetName val="TrialBalance_Q3-2002"/>
      <sheetName val="Level_of_Effort"/>
      <sheetName val="collection external"/>
      <sheetName val="INDEX"/>
      <sheetName val="Jan 01"/>
      <sheetName val="E-1-1"/>
      <sheetName val="forecast"/>
      <sheetName val="tax computation"/>
      <sheetName val="QTY &amp; AMT"/>
      <sheetName val="Stk"/>
      <sheetName val="A1"/>
      <sheetName val="BudgetType"/>
      <sheetName val="Plants"/>
      <sheetName val="ลงทะเบียน+ยอดขาย_2008"/>
      <sheetName val="ขายจานรวม"/>
      <sheetName val="July2007"/>
      <sheetName val="2007"/>
      <sheetName val="2006"/>
      <sheetName val="2006(1)"/>
      <sheetName val="2006(2)"/>
      <sheetName val="2006 (2)"/>
      <sheetName val="2006_1_"/>
      <sheetName val="2006_2_"/>
      <sheetName val="Codes"/>
      <sheetName val="เปรียบเทียบเดือน12"/>
      <sheetName val="fr"/>
      <sheetName val="Lists"/>
      <sheetName val="Tier1リスト"/>
      <sheetName val="グラフ"/>
      <sheetName val="Lead Q1 2022"/>
      <sheetName val="TB10"/>
      <sheetName val="Menu"/>
      <sheetName val="Cover"/>
      <sheetName val="tp"/>
      <sheetName val="May-Apr 2009"/>
      <sheetName val="Link data-july"/>
      <sheetName val="bbl.43-98"/>
      <sheetName val=" TB Summaries"/>
      <sheetName val="Furniture_Master"/>
      <sheetName val="salary &amp; pr tax"/>
      <sheetName val="Objective 1 Detail Budget ICNL"/>
      <sheetName val="AccountList"/>
      <sheetName val="drop list"/>
      <sheetName val="JAN"/>
      <sheetName val="Info"/>
      <sheetName val="stat_local14"/>
      <sheetName val="Total_01'0513"/>
      <sheetName val="เงินกู้_MGC13"/>
      <sheetName val="SAP_Open_Items_Data12"/>
      <sheetName val="MR_MEYER12"/>
      <sheetName val="Overall_PLATT12"/>
      <sheetName val="BOT_Rate12"/>
      <sheetName val="Maturity_Data12"/>
      <sheetName val="Avg_BOT12"/>
      <sheetName val="Hedge_Vol_&amp;_G-L12"/>
      <sheetName val="Detail_of_exchange_rate12"/>
      <sheetName val="Tb_31_12_1512"/>
      <sheetName val="Group_TB_31_10_201512"/>
      <sheetName val="_nfcst_py12"/>
      <sheetName val="5)_Action_Plan_BL_Debone12"/>
      <sheetName val="BS_(ToP)12"/>
      <sheetName val="Trial_Balance11"/>
      <sheetName val="FA_Register11"/>
      <sheetName val="Latex_Qty&amp;Price_(2)11"/>
      <sheetName val="Calculation_PS6"/>
      <sheetName val="GL_2018_Q3_-_ver16"/>
      <sheetName val="Deferred_tax_Adjs_Clo_(P)_Q2'16"/>
      <sheetName val="Q2_EXPECTED6"/>
      <sheetName val="Master_TB6"/>
      <sheetName val="2017_Expense_Break_down6"/>
      <sheetName val="ocean_voyage5"/>
      <sheetName val="2005_DATA4"/>
      <sheetName val="SCB_1_-_Current5"/>
      <sheetName val="SCB_2_-_Current5"/>
      <sheetName val="donnee_lct3"/>
      <sheetName val="group_type4"/>
      <sheetName val="_Code_-สิทธิรักษาพยาบาล1-9-534"/>
      <sheetName val="Salary__StructureBK__20-12-_(24"/>
      <sheetName val="LOCAL_MARKET3"/>
      <sheetName val="NEW_LOCAL3"/>
      <sheetName val="OUTSIDE_MARKET3"/>
      <sheetName val="ที่ดินอาคาร_อุปกรณ์3"/>
      <sheetName val="exchange_rate3"/>
      <sheetName val="report_detial3"/>
      <sheetName val="Breakeven_Analysis3"/>
      <sheetName val="B&amp;S_19993"/>
      <sheetName val="Customize_Your_Invoice3"/>
      <sheetName val="1-1_BS3"/>
      <sheetName val="N-4_43"/>
      <sheetName val="detailed_pl-svcs3"/>
      <sheetName val="NOTE_292"/>
      <sheetName val="Library_Procedures2"/>
      <sheetName val="Puerto_Rico3"/>
      <sheetName val="15310000_(2010)3"/>
      <sheetName val="Control_List4"/>
      <sheetName val="QOS_Graph1"/>
      <sheetName val="BU_Summary_Data1"/>
      <sheetName val="stat_local15"/>
      <sheetName val="Total_01'0514"/>
      <sheetName val="เงินกู้_MGC14"/>
      <sheetName val="SAP_Open_Items_Data13"/>
      <sheetName val="MR_MEYER13"/>
      <sheetName val="Overall_PLATT13"/>
      <sheetName val="BOT_Rate13"/>
      <sheetName val="Maturity_Data13"/>
      <sheetName val="Avg_BOT13"/>
      <sheetName val="Hedge_Vol_&amp;_G-L13"/>
      <sheetName val="Detail_of_exchange_rate13"/>
      <sheetName val="Tb_31_12_1513"/>
      <sheetName val="Group_TB_31_10_201513"/>
      <sheetName val="_nfcst_py13"/>
      <sheetName val="5)_Action_Plan_BL_Debone13"/>
      <sheetName val="Trial_Balance12"/>
      <sheetName val="BS_(ToP)13"/>
      <sheetName val="Latex_Qty&amp;Price_(2)12"/>
      <sheetName val="FA_Register12"/>
      <sheetName val="Calculation_PS7"/>
      <sheetName val="GL_2018_Q3_-_ver17"/>
      <sheetName val="Deferred_tax_Adjs_Clo_(P)_Q2'17"/>
      <sheetName val="Q2_EXPECTED7"/>
      <sheetName val="Master_TB7"/>
      <sheetName val="2017_Expense_Break_down7"/>
      <sheetName val="ocean_voyage6"/>
      <sheetName val="2005_DATA5"/>
      <sheetName val="SCB_1_-_Current6"/>
      <sheetName val="SCB_2_-_Current6"/>
      <sheetName val="donnee_lct4"/>
      <sheetName val="group_type5"/>
      <sheetName val="_Code_-สิทธิรักษาพยาบาล1-9-535"/>
      <sheetName val="Salary__StructureBK__20-12-_(25"/>
      <sheetName val="LOCAL_MARKET4"/>
      <sheetName val="NEW_LOCAL4"/>
      <sheetName val="OUTSIDE_MARKET4"/>
      <sheetName val="ที่ดินอาคาร_อุปกรณ์4"/>
      <sheetName val="exchange_rate4"/>
      <sheetName val="report_detial4"/>
      <sheetName val="Breakeven_Analysis4"/>
      <sheetName val="B&amp;S_19994"/>
      <sheetName val="Customize_Your_Invoice4"/>
      <sheetName val="1-1_BS4"/>
      <sheetName val="N-4_44"/>
      <sheetName val="Feb"/>
      <sheetName val="Mar"/>
      <sheetName val="Apr"/>
      <sheetName val="May"/>
      <sheetName val="June"/>
      <sheetName val="MD_R"/>
      <sheetName val="CELL_A"/>
      <sheetName val="ENV_A"/>
      <sheetName val="PG_A"/>
      <sheetName val="MD_A"/>
      <sheetName val="RMP_A"/>
      <sheetName val="RMZ_A"/>
      <sheetName val="JUNE1"/>
      <sheetName val="ENV_R"/>
      <sheetName val="PG_R"/>
      <sheetName val="CELL_R"/>
      <sheetName val="QA&amp;R_R"/>
      <sheetName val="RMP_R"/>
      <sheetName val="RMZ_R"/>
      <sheetName val="Returns"/>
      <sheetName val="office"/>
      <sheetName val="FF-21(a)"/>
      <sheetName val="Office_Space2"/>
      <sheetName val="Link_FS_for_Ref__FS_caption"/>
      <sheetName val="Inv_Elim_Clo_(D)"/>
      <sheetName val="Inv_Mar_Elim_Clo_(H)"/>
      <sheetName val="Oth_Cons_Adjs_Clo(L)"/>
      <sheetName val="Defered_tax_Adjs_Clo(P)"/>
      <sheetName val="Entity_Curr_Adjs"/>
      <sheetName val="Link_FS"/>
      <sheetName val="_AE_INTEGRAL_VALUE_MC_1"/>
      <sheetName val="Probability"/>
      <sheetName val="Sensitivity"/>
      <sheetName val="Owner"/>
      <sheetName val="CashFlow"/>
      <sheetName val="Consolidate"/>
      <sheetName val="Comparison"/>
      <sheetName val="Calc2"/>
      <sheetName val="Input"/>
      <sheetName val="Calc"/>
      <sheetName val="Option1"/>
      <sheetName val="Option2"/>
      <sheetName val="Option3"/>
      <sheetName val="Option4"/>
      <sheetName val="Land Tax"/>
      <sheetName val="Manual-Input"/>
      <sheetName val="Gantt"/>
      <sheetName val="Title"/>
      <sheetName val="SW"/>
      <sheetName val="הכנסות מוכרות מרבעונים קודמים"/>
      <sheetName val="TAX INCOME"/>
      <sheetName val="6"/>
      <sheetName val="Amortization_Table1"/>
      <sheetName val="working_capital"/>
      <sheetName val="Raw_Material_Cost"/>
      <sheetName val="Actions_&amp;_Projects"/>
      <sheetName val="collection_external"/>
      <sheetName val="Jan_01"/>
      <sheetName val="Location_Codes"/>
      <sheetName val="tax_computation"/>
      <sheetName val="QTY_&amp;_AMT"/>
      <sheetName val="detailed_pl-svcs4"/>
      <sheetName val="15310000_(2010)4"/>
      <sheetName val="NOTE_293"/>
      <sheetName val="Library_Procedures3"/>
      <sheetName val="Puerto_Rico4"/>
      <sheetName val="Control_List5"/>
      <sheetName val="3A_STD1"/>
      <sheetName val="4003-1_lead1"/>
      <sheetName val="TrialBalance_Q3-20021"/>
      <sheetName val="Link_FS_for_Ref__FS_caption1"/>
      <sheetName val="Inv_Elim_Clo_(D)1"/>
      <sheetName val="Inv_Mar_Elim_Clo_(H)1"/>
      <sheetName val="Oth_Cons_Adjs_Clo(L)1"/>
      <sheetName val="Defered_tax_Adjs_Clo(P)1"/>
      <sheetName val="Entity_Curr_Adjs1"/>
      <sheetName val="Link_FS1"/>
      <sheetName val="Int_1"/>
      <sheetName val="Office_Space3"/>
      <sheetName val="Level_of_Effort1"/>
      <sheetName val="working_capital1"/>
      <sheetName val="Raw_Material_Cost1"/>
      <sheetName val="QOS_Graph2"/>
      <sheetName val="BU_Summary_Data2"/>
      <sheetName val="_AE_INTEGRAL_VALUE_MC_11"/>
      <sheetName val="Actions_&amp;_Projects1"/>
      <sheetName val="collection_external1"/>
      <sheetName val="Jan_011"/>
      <sheetName val="Location_Codes1"/>
      <sheetName val="tax_computation1"/>
      <sheetName val="QTY_&amp;_AMT1"/>
      <sheetName val="O310 (A)"/>
      <sheetName val="เงินสำรองเกษียยณอายุ"/>
      <sheetName val="Volume"/>
      <sheetName val="e-2 capital afe - carryover"/>
      <sheetName val="Drivers"/>
      <sheetName val="1998 meses"/>
      <sheetName val="BS-Thai"/>
      <sheetName val="Wvð"/>
      <sheetName val="Standing Data"/>
      <sheetName val="Asset &amp; Liability"/>
      <sheetName val="Net asset value"/>
      <sheetName val="総合B"/>
      <sheetName val="stat_local16"/>
      <sheetName val="เงินกู้_MGC15"/>
      <sheetName val="Total_01'0515"/>
      <sheetName val="SAP_Open_Items_Data14"/>
      <sheetName val="MR_MEYER14"/>
      <sheetName val="Overall_PLATT14"/>
      <sheetName val="BOT_Rate14"/>
      <sheetName val="Maturity_Data14"/>
      <sheetName val="Avg_BOT14"/>
      <sheetName val="Hedge_Vol_&amp;_G-L14"/>
      <sheetName val="Detail_of_exchange_rate14"/>
      <sheetName val="Tb_31_12_1514"/>
      <sheetName val="Group_TB_31_10_201514"/>
      <sheetName val="_nfcst_py14"/>
      <sheetName val="5)_Action_Plan_BL_Debone14"/>
      <sheetName val="Trial_Balance13"/>
      <sheetName val="BS_(ToP)14"/>
      <sheetName val="Latex_Qty&amp;Price_(2)13"/>
      <sheetName val="FA_Register13"/>
      <sheetName val="Calculation_PS8"/>
      <sheetName val="GL_2018_Q3_-_ver18"/>
      <sheetName val="Deferred_tax_Adjs_Clo_(P)_Q2'19"/>
      <sheetName val="Q2_EXPECTED8"/>
      <sheetName val="Master_TB8"/>
      <sheetName val="2017_Expense_Break_down8"/>
      <sheetName val="ocean_voyage7"/>
      <sheetName val="2005_DATA6"/>
      <sheetName val="SCB_1_-_Current7"/>
      <sheetName val="SCB_2_-_Current7"/>
      <sheetName val="donnee_lct5"/>
      <sheetName val="group_type6"/>
      <sheetName val="_Code_-สิทธิรักษาพยาบาล1-9-536"/>
      <sheetName val="Salary__StructureBK__20-12-_(26"/>
      <sheetName val="LOCAL_MARKET5"/>
      <sheetName val="NEW_LOCAL5"/>
      <sheetName val="OUTSIDE_MARKET5"/>
      <sheetName val="ที่ดินอาคาร_อุปกรณ์5"/>
      <sheetName val="exchange_rate5"/>
      <sheetName val="report_detial5"/>
      <sheetName val="Breakeven_Analysis5"/>
      <sheetName val="B&amp;S_19995"/>
      <sheetName val="Customize_Your_Invoice5"/>
      <sheetName val="1-1_BS5"/>
      <sheetName val="N-4_45"/>
      <sheetName val="2006_(2)"/>
      <sheetName val="???"/>
      <sheetName val="PL selection"/>
      <sheetName val="Net Sales17"/>
      <sheetName val="AA-1"/>
      <sheetName val="TB09.30.04"/>
      <sheetName val="BS_FULL"/>
      <sheetName val="เครื่องมือ"/>
      <sheetName val="ยานพาหนะ"/>
      <sheetName val="อาคาร"/>
      <sheetName val="RATESTOT"/>
      <sheetName val="detailed_pl-svcs5"/>
      <sheetName val="15310000_(2010)5"/>
      <sheetName val="NOTE_294"/>
      <sheetName val="Library_Procedures4"/>
      <sheetName val="Puerto_Rico5"/>
      <sheetName val="Control_List6"/>
      <sheetName val="3A_STD2"/>
      <sheetName val="4003-1_lead2"/>
      <sheetName val="TrialBalance_Q3-20022"/>
      <sheetName val="Link_FS_for_Ref__FS_caption2"/>
      <sheetName val="Inv_Elim_Clo_(D)2"/>
      <sheetName val="Inv_Mar_Elim_Clo_(H)2"/>
      <sheetName val="Oth_Cons_Adjs_Clo(L)2"/>
      <sheetName val="Defered_tax_Adjs_Clo(P)2"/>
      <sheetName val="Entity_Curr_Adjs2"/>
      <sheetName val="Link_FS2"/>
      <sheetName val="Amortization_Table2"/>
      <sheetName val="Int_2"/>
      <sheetName val="Office_Space4"/>
      <sheetName val="Level_of_Effort2"/>
      <sheetName val="working_capital2"/>
      <sheetName val="Raw_Material_Cost2"/>
      <sheetName val="QOS_Graph3"/>
      <sheetName val="BU_Summary_Data3"/>
      <sheetName val="_AE_INTEGRAL_VALUE_MC_12"/>
      <sheetName val="Actions_&amp;_Projects2"/>
      <sheetName val="collection_external2"/>
      <sheetName val="Jan_012"/>
      <sheetName val="Location_Codes2"/>
      <sheetName val="tax_computation2"/>
      <sheetName val="QTY_&amp;_AMT2"/>
      <sheetName val="May-Apr_2009"/>
      <sheetName val="Link_data-july"/>
      <sheetName val="bbl_43-98"/>
      <sheetName val="Lead_Q1_2022"/>
      <sheetName val="_TB_Summaries"/>
      <sheetName val="ของเข้า"/>
      <sheetName val="R&amp;C"/>
      <sheetName val="DPLA"/>
      <sheetName val="salary_&amp;_pr_tax"/>
      <sheetName val="Objective_1_Detail_Budget_ICNL"/>
      <sheetName val="Keydrv_health_nrm2"/>
      <sheetName val="Keydrv_health_pyl2"/>
      <sheetName val="TargIS"/>
      <sheetName val="시산표"/>
      <sheetName val=""/>
      <sheetName val="만기"/>
      <sheetName val="Trial Bal"/>
      <sheetName val="asset hdk&amp;shk"/>
      <sheetName val=" preopening budget"/>
      <sheetName val="2003 Forecast"/>
      <sheetName val="2004 Risk Adjusted AOP"/>
      <sheetName val="P_2005_4511 (Rachel)"/>
      <sheetName val="Itens de verificação"/>
      <sheetName val="detail "/>
      <sheetName val="List"/>
      <sheetName val="customer feed back"/>
      <sheetName val="副3 (2)"/>
      <sheetName val="stat_local17"/>
      <sheetName val="Total_01'0516"/>
      <sheetName val="เงินกู้_MGC16"/>
      <sheetName val="SAP_Open_Items_Data15"/>
      <sheetName val="MR_MEYER15"/>
      <sheetName val="Overall_PLATT15"/>
      <sheetName val="BOT_Rate15"/>
      <sheetName val="Maturity_Data15"/>
      <sheetName val="Avg_BOT15"/>
      <sheetName val="Hedge_Vol_&amp;_G-L15"/>
      <sheetName val="Detail_of_exchange_rate15"/>
      <sheetName val="Tb_31_12_1515"/>
      <sheetName val="Group_TB_31_10_201515"/>
      <sheetName val="_nfcst_py15"/>
      <sheetName val="5)_Action_Plan_BL_Debone15"/>
      <sheetName val="BS_(ToP)15"/>
      <sheetName val="Trial_Balance14"/>
      <sheetName val="FA_Register14"/>
      <sheetName val="Latex_Qty&amp;Price_(2)14"/>
      <sheetName val="Calculation_PS9"/>
      <sheetName val="GL_2018_Q3_-_ver19"/>
      <sheetName val="Deferred_tax_Adjs_Clo_(P)_Q2'10"/>
      <sheetName val="Q2_EXPECTED9"/>
      <sheetName val="Master_TB9"/>
      <sheetName val="2017_Expense_Break_down9"/>
      <sheetName val="ocean_voyage8"/>
      <sheetName val="2005_DATA7"/>
      <sheetName val="SCB_1_-_Current8"/>
      <sheetName val="SCB_2_-_Current8"/>
      <sheetName val="donnee_lct6"/>
      <sheetName val="group_type7"/>
      <sheetName val="_Code_-สิทธิรักษาพยาบาล1-9-537"/>
      <sheetName val="Salary__StructureBK__20-12-_(27"/>
      <sheetName val="LOCAL_MARKET6"/>
      <sheetName val="NEW_LOCAL6"/>
      <sheetName val="OUTSIDE_MARKET6"/>
      <sheetName val="ที่ดินอาคาร_อุปกรณ์6"/>
      <sheetName val="exchange_rate6"/>
      <sheetName val="report_detial6"/>
      <sheetName val="Breakeven_Analysis6"/>
      <sheetName val="B&amp;S_19996"/>
      <sheetName val="Customize_Your_Invoice6"/>
      <sheetName val="1-1_BS6"/>
      <sheetName val="N-4_46"/>
      <sheetName val="2006_(2)1"/>
      <sheetName val="หน้า 1"/>
      <sheetName val="EQUITY ITEMS"/>
      <sheetName val="Inputs"/>
      <sheetName val="IDC"/>
      <sheetName val="Revenue"/>
      <sheetName val="parameter"/>
      <sheetName val="Pick Lists"/>
      <sheetName val="EII"/>
      <sheetName val="Opex"/>
      <sheetName val="OSHA"/>
      <sheetName val="data_opx"/>
      <sheetName val="Financing charge"/>
      <sheetName val="D-02&amp;D-03"/>
      <sheetName val="Date"/>
      <sheetName val="PL-D"/>
      <sheetName val="鮮之味搭贈"/>
      <sheetName val="ACCODE"/>
      <sheetName val="INCOME STATEMENT 3"/>
      <sheetName val="Assumptions"/>
      <sheetName val="Master"/>
      <sheetName val="new db"/>
      <sheetName val="_FS1220"/>
      <sheetName val="_FS1610"/>
      <sheetName val="PR1"/>
      <sheetName val="PR3"/>
      <sheetName val="PR5"/>
      <sheetName val="PR6"/>
      <sheetName val="อยู่รวม ORG (new)2556"/>
      <sheetName val="Gia_GC_Satthep"/>
      <sheetName val="EURO"/>
      <sheetName val="detailed_pl-svcs6"/>
      <sheetName val="15310000_(2010)6"/>
      <sheetName val="Puerto_Rico6"/>
      <sheetName val="NOTE_295"/>
      <sheetName val="Library_Procedures5"/>
      <sheetName val="Control_List7"/>
      <sheetName val="3A_STD3"/>
      <sheetName val="4003-1_lead3"/>
      <sheetName val="Amortization_Table3"/>
      <sheetName val="Level_of_Effort3"/>
      <sheetName val="Link_FS_for_Ref__FS_caption3"/>
      <sheetName val="Inv_Elim_Clo_(D)3"/>
      <sheetName val="Inv_Mar_Elim_Clo_(H)3"/>
      <sheetName val="Oth_Cons_Adjs_Clo(L)3"/>
      <sheetName val="Defered_tax_Adjs_Clo(P)3"/>
      <sheetName val="Entity_Curr_Adjs3"/>
      <sheetName val="Link_FS3"/>
      <sheetName val="Int_3"/>
      <sheetName val="TrialBalance_Q3-20023"/>
      <sheetName val="Office_Space5"/>
      <sheetName val="_AE_INTEGRAL_VALUE_MC_13"/>
      <sheetName val="Actions_&amp;_Projects3"/>
      <sheetName val="working_capital3"/>
      <sheetName val="Raw_Material_Cost3"/>
      <sheetName val="QOS_Graph4"/>
      <sheetName val="BU_Summary_Data4"/>
      <sheetName val="collection_external3"/>
      <sheetName val="Location_Codes3"/>
      <sheetName val="Jan_013"/>
      <sheetName val="tax_computation3"/>
      <sheetName val="QTY_&amp;_AMT3"/>
      <sheetName val="May-Apr_20091"/>
      <sheetName val="Link_data-july1"/>
      <sheetName val="bbl_43-981"/>
      <sheetName val="Lead_Q1_20221"/>
      <sheetName val="_TB_Summaries1"/>
      <sheetName val="Land_Tax"/>
      <sheetName val="הכנסות_מוכרות_מרבעונים_קודמים"/>
      <sheetName val="TAX_INCOME"/>
      <sheetName val="drop_list"/>
      <sheetName val="O310_(A)"/>
      <sheetName val="e-2_capital_afe_-_carryover"/>
      <sheetName val="Standing_Data"/>
      <sheetName val="Asset_&amp;_Liability"/>
      <sheetName val="Net_asset_value"/>
      <sheetName val="PL_selection"/>
      <sheetName val="Net_Sales17"/>
      <sheetName val="TB09_30_04"/>
      <sheetName val="1998_meses"/>
      <sheetName val="副3_(2)"/>
      <sheetName val="2003_Forecast"/>
      <sheetName val="2004_Risk_Adjusted_AOP"/>
      <sheetName val="P_2005_4511_(Rachel)"/>
      <sheetName val="Manual"/>
      <sheetName val="stat_local18"/>
      <sheetName val="Total_01'0517"/>
      <sheetName val="MR_MEYER16"/>
      <sheetName val="Overall_PLATT16"/>
      <sheetName val="เงินกู้_MGC17"/>
      <sheetName val="BOT_Rate16"/>
      <sheetName val="Maturity_Data16"/>
      <sheetName val="Avg_BOT16"/>
      <sheetName val="Hedge_Vol_&amp;_G-L16"/>
      <sheetName val="SAP_Open_Items_Data16"/>
      <sheetName val="Detail_of_exchange_rate16"/>
      <sheetName val="Tb_31_12_1516"/>
      <sheetName val="Group_TB_31_10_201516"/>
      <sheetName val="_nfcst_py16"/>
      <sheetName val="5)_Action_Plan_BL_Debone16"/>
      <sheetName val="BS_(ToP)16"/>
      <sheetName val="exchange_rate7"/>
      <sheetName val="FA_Register15"/>
      <sheetName val="Latex_Qty&amp;Price_(2)15"/>
      <sheetName val="Trial_Balance15"/>
      <sheetName val="Calculation_PS10"/>
      <sheetName val="GL_2018_Q3_-_ver110"/>
      <sheetName val="Deferred_tax_Adjs_Clo_(P)_Q2'20"/>
      <sheetName val="2017_Expense_Break_down10"/>
      <sheetName val="Q2_EXPECTED10"/>
      <sheetName val="Master_TB10"/>
      <sheetName val="ocean_voyage9"/>
      <sheetName val="SCB_1_-_Current9"/>
      <sheetName val="SCB_2_-_Current9"/>
      <sheetName val="2005_DATA8"/>
      <sheetName val="donnee_lct7"/>
      <sheetName val="group_type8"/>
      <sheetName val="_Code_-สิทธิรักษาพยาบาล1-9-538"/>
      <sheetName val="Salary__StructureBK__20-12-_(28"/>
      <sheetName val="Breakeven_Analysis7"/>
      <sheetName val="LOCAL_MARKET7"/>
      <sheetName val="NEW_LOCAL7"/>
      <sheetName val="OUTSIDE_MARKET7"/>
      <sheetName val="ที่ดินอาคาร_อุปกรณ์7"/>
      <sheetName val="B&amp;S_19997"/>
      <sheetName val="Customize_Your_Invoice7"/>
      <sheetName val="1-1_BS7"/>
      <sheetName val="report_detial7"/>
      <sheetName val="N-4_47"/>
      <sheetName val="2006_(2)2"/>
      <sheetName val="Itens_de_verificação"/>
      <sheetName val="INCOME_STATEMENT_3"/>
      <sheetName val="หน้า_1"/>
      <sheetName val="stat_local19"/>
      <sheetName val="Total_01'0518"/>
      <sheetName val="Overall_PLATT17"/>
      <sheetName val="MR_MEYER17"/>
      <sheetName val="BOT_Rate17"/>
      <sheetName val="Maturity_Data17"/>
      <sheetName val="Avg_BOT17"/>
      <sheetName val="Hedge_Vol_&amp;_G-L17"/>
      <sheetName val="เงินกู้_MGC18"/>
      <sheetName val="Detail_of_exchange_rate17"/>
      <sheetName val="SAP_Open_Items_Data17"/>
      <sheetName val="Tb_31_12_1517"/>
      <sheetName val="Group_TB_31_10_201517"/>
      <sheetName val="_nfcst_py17"/>
      <sheetName val="5)_Action_Plan_BL_Debone17"/>
      <sheetName val="BS_(ToP)17"/>
      <sheetName val="FA_Register16"/>
      <sheetName val="Latex_Qty&amp;Price_(2)16"/>
      <sheetName val="Trial_Balance16"/>
      <sheetName val="Calculation_PS11"/>
      <sheetName val="exchange_rate8"/>
      <sheetName val="GL_2018_Q3_-_ver111"/>
      <sheetName val="Deferred_tax_Adjs_Clo_(P)_Q2'21"/>
      <sheetName val="2017_Expense_Break_down11"/>
      <sheetName val="Q2_EXPECTED11"/>
      <sheetName val="Master_TB11"/>
      <sheetName val="ocean_voyage10"/>
      <sheetName val="SCB_1_-_Current10"/>
      <sheetName val="SCB_2_-_Current10"/>
      <sheetName val="2005_DATA9"/>
      <sheetName val="donnee_lct8"/>
      <sheetName val="group_type9"/>
      <sheetName val="_Code_-สิทธิรักษาพยาบาล1-9-539"/>
      <sheetName val="Salary__StructureBK__20-12-_(29"/>
      <sheetName val="B&amp;S_19998"/>
      <sheetName val="Customize_Your_Invoice8"/>
      <sheetName val="1-1_BS8"/>
      <sheetName val="LOCAL_MARKET8"/>
      <sheetName val="NEW_LOCAL8"/>
      <sheetName val="OUTSIDE_MARKET8"/>
      <sheetName val="detailed_pl-svcs7"/>
      <sheetName val="Breakeven_Analysis8"/>
      <sheetName val="ที่ดินอาคาร_อุปกรณ์8"/>
      <sheetName val="report_detial8"/>
      <sheetName val="N-4_48"/>
      <sheetName val="15310000_(2010)7"/>
      <sheetName val="Puerto_Rico7"/>
      <sheetName val="NOTE_296"/>
      <sheetName val="Library_Procedures6"/>
      <sheetName val="Control_List8"/>
      <sheetName val="QOS_Graph5"/>
      <sheetName val="BU_Summary_Data5"/>
      <sheetName val="2006_(2)3"/>
      <sheetName val="salary_&amp;_pr_tax1"/>
      <sheetName val="Objective_1_Detail_Budget_ICNL1"/>
      <sheetName val="PL_selection1"/>
      <sheetName val="Net_Sales171"/>
      <sheetName val="2003_Forecast1"/>
      <sheetName val="2004_Risk_Adjusted_AOP1"/>
      <sheetName val="drop_list1"/>
      <sheetName val="Land_Tax1"/>
      <sheetName val="הכנסות_מוכרות_מרבעונים_קודמים1"/>
      <sheetName val="TAX_INCOME1"/>
      <sheetName val="O310_(A)1"/>
      <sheetName val="e-2_capital_afe_-_carryover1"/>
      <sheetName val="Standing_Data1"/>
      <sheetName val="Asset_&amp;_Liability1"/>
      <sheetName val="Net_asset_value1"/>
      <sheetName val="Itens_de_verificação1"/>
      <sheetName val="หน้า_11"/>
      <sheetName val="INCOME_STATEMENT_31"/>
      <sheetName val="Trial_Bal"/>
      <sheetName val="asset_hdk&amp;shk"/>
      <sheetName val="sumdata"/>
      <sheetName val="_bal int acp"/>
    </sheetNames>
    <sheetDataSet>
      <sheetData sheetId="0">
        <row r="769">
          <cell r="D769">
            <v>0</v>
          </cell>
        </row>
      </sheetData>
      <sheetData sheetId="1">
        <row r="769">
          <cell r="D769">
            <v>0</v>
          </cell>
        </row>
      </sheetData>
      <sheetData sheetId="2" refreshError="1">
        <row r="769">
          <cell r="D769">
            <v>0</v>
          </cell>
        </row>
        <row r="770">
          <cell r="D770">
            <v>10501106.08</v>
          </cell>
        </row>
        <row r="771">
          <cell r="D771">
            <v>0</v>
          </cell>
        </row>
        <row r="772">
          <cell r="D772">
            <v>1104480.77</v>
          </cell>
        </row>
        <row r="773">
          <cell r="D773">
            <v>0</v>
          </cell>
        </row>
        <row r="774">
          <cell r="D774">
            <v>0</v>
          </cell>
        </row>
        <row r="775">
          <cell r="D775">
            <v>0</v>
          </cell>
        </row>
        <row r="776">
          <cell r="D776">
            <v>4888808.6100000003</v>
          </cell>
        </row>
        <row r="777">
          <cell r="D777">
            <v>-2137403.85</v>
          </cell>
        </row>
        <row r="778">
          <cell r="D778">
            <v>0</v>
          </cell>
        </row>
        <row r="779">
          <cell r="D779">
            <v>0</v>
          </cell>
        </row>
        <row r="780">
          <cell r="D780">
            <v>-2189387.61</v>
          </cell>
        </row>
        <row r="781">
          <cell r="D781">
            <v>0</v>
          </cell>
        </row>
        <row r="782">
          <cell r="D782">
            <v>24892.49</v>
          </cell>
        </row>
        <row r="783">
          <cell r="D783">
            <v>0</v>
          </cell>
        </row>
        <row r="784">
          <cell r="D784">
            <v>70000000</v>
          </cell>
        </row>
        <row r="785">
          <cell r="D785">
            <v>0</v>
          </cell>
        </row>
        <row r="786">
          <cell r="D786">
            <v>-184467.44</v>
          </cell>
        </row>
        <row r="787">
          <cell r="D787">
            <v>8086.43</v>
          </cell>
        </row>
        <row r="788">
          <cell r="D788">
            <v>0</v>
          </cell>
        </row>
        <row r="789">
          <cell r="D789">
            <v>0</v>
          </cell>
        </row>
        <row r="790">
          <cell r="D790">
            <v>-68854711.370000005</v>
          </cell>
        </row>
        <row r="791">
          <cell r="D791">
            <v>0</v>
          </cell>
        </row>
        <row r="792">
          <cell r="D792">
            <v>0</v>
          </cell>
        </row>
        <row r="793">
          <cell r="D793">
            <v>-1357894.15</v>
          </cell>
        </row>
        <row r="794">
          <cell r="D794">
            <v>0</v>
          </cell>
        </row>
        <row r="795">
          <cell r="D795">
            <v>0</v>
          </cell>
        </row>
        <row r="796">
          <cell r="D796">
            <v>0</v>
          </cell>
        </row>
        <row r="797">
          <cell r="D797">
            <v>0</v>
          </cell>
        </row>
        <row r="798">
          <cell r="D798">
            <v>0</v>
          </cell>
        </row>
        <row r="799">
          <cell r="D799">
            <v>0</v>
          </cell>
        </row>
        <row r="800">
          <cell r="D800">
            <v>0</v>
          </cell>
        </row>
        <row r="801">
          <cell r="D801">
            <v>0</v>
          </cell>
        </row>
        <row r="802">
          <cell r="D802">
            <v>0</v>
          </cell>
        </row>
        <row r="803">
          <cell r="D803">
            <v>0</v>
          </cell>
        </row>
        <row r="804">
          <cell r="D804">
            <v>0</v>
          </cell>
        </row>
        <row r="805">
          <cell r="D805">
            <v>0</v>
          </cell>
        </row>
        <row r="806">
          <cell r="D806">
            <v>0</v>
          </cell>
        </row>
        <row r="807">
          <cell r="D807">
            <v>0</v>
          </cell>
        </row>
        <row r="808">
          <cell r="D808">
            <v>0</v>
          </cell>
        </row>
        <row r="809">
          <cell r="D809">
            <v>0</v>
          </cell>
        </row>
        <row r="810">
          <cell r="D810">
            <v>0</v>
          </cell>
        </row>
        <row r="811">
          <cell r="D811">
            <v>0</v>
          </cell>
        </row>
        <row r="812">
          <cell r="D812">
            <v>0</v>
          </cell>
        </row>
        <row r="813">
          <cell r="D813">
            <v>0</v>
          </cell>
        </row>
        <row r="814">
          <cell r="D814">
            <v>0</v>
          </cell>
        </row>
        <row r="815">
          <cell r="D815">
            <v>0</v>
          </cell>
        </row>
        <row r="816">
          <cell r="D816">
            <v>0</v>
          </cell>
        </row>
        <row r="817">
          <cell r="D817">
            <v>0</v>
          </cell>
        </row>
        <row r="818">
          <cell r="D818">
            <v>0</v>
          </cell>
        </row>
        <row r="819">
          <cell r="D819">
            <v>9770457.4700000007</v>
          </cell>
        </row>
        <row r="820">
          <cell r="D820">
            <v>0</v>
          </cell>
        </row>
        <row r="821">
          <cell r="D821">
            <v>0</v>
          </cell>
        </row>
        <row r="822">
          <cell r="D822">
            <v>0</v>
          </cell>
        </row>
        <row r="823">
          <cell r="D823">
            <v>-188894.44</v>
          </cell>
        </row>
        <row r="824">
          <cell r="D824">
            <v>-67650</v>
          </cell>
        </row>
        <row r="825">
          <cell r="D825">
            <v>0</v>
          </cell>
        </row>
        <row r="826">
          <cell r="D826">
            <v>-119312.55</v>
          </cell>
        </row>
        <row r="827">
          <cell r="D827">
            <v>0</v>
          </cell>
        </row>
        <row r="828">
          <cell r="D828">
            <v>0</v>
          </cell>
        </row>
        <row r="829">
          <cell r="D829">
            <v>0</v>
          </cell>
        </row>
        <row r="830">
          <cell r="D830">
            <v>1571805.4</v>
          </cell>
        </row>
        <row r="831">
          <cell r="D831">
            <v>0</v>
          </cell>
        </row>
        <row r="832">
          <cell r="D832">
            <v>801634.5</v>
          </cell>
        </row>
        <row r="833">
          <cell r="D833">
            <v>9713596.1799999997</v>
          </cell>
        </row>
        <row r="834">
          <cell r="D834">
            <v>-19569.439999999999</v>
          </cell>
        </row>
        <row r="835">
          <cell r="D835">
            <v>0</v>
          </cell>
        </row>
        <row r="836">
          <cell r="D836">
            <v>0</v>
          </cell>
        </row>
        <row r="837">
          <cell r="D837">
            <v>0</v>
          </cell>
        </row>
        <row r="838">
          <cell r="D838">
            <v>0</v>
          </cell>
        </row>
        <row r="839">
          <cell r="D839">
            <v>0</v>
          </cell>
        </row>
        <row r="840">
          <cell r="D840">
            <v>0</v>
          </cell>
        </row>
        <row r="841">
          <cell r="D841">
            <v>3601587.78</v>
          </cell>
        </row>
        <row r="842">
          <cell r="D842">
            <v>-603215.9</v>
          </cell>
        </row>
        <row r="843">
          <cell r="D843">
            <v>0</v>
          </cell>
        </row>
        <row r="844">
          <cell r="D844">
            <v>95762.5</v>
          </cell>
        </row>
        <row r="845">
          <cell r="D845">
            <v>0</v>
          </cell>
        </row>
        <row r="846">
          <cell r="D846">
            <v>0</v>
          </cell>
        </row>
        <row r="847">
          <cell r="D847">
            <v>0</v>
          </cell>
        </row>
        <row r="848">
          <cell r="D848">
            <v>3179.2</v>
          </cell>
        </row>
        <row r="849">
          <cell r="D849">
            <v>-180506.67</v>
          </cell>
        </row>
        <row r="850">
          <cell r="D850">
            <v>-270904.88</v>
          </cell>
        </row>
        <row r="851">
          <cell r="D851">
            <v>-41671.11</v>
          </cell>
        </row>
        <row r="852">
          <cell r="D852">
            <v>1827873.74</v>
          </cell>
        </row>
        <row r="853">
          <cell r="D853">
            <v>0</v>
          </cell>
        </row>
        <row r="854">
          <cell r="D854">
            <v>0</v>
          </cell>
        </row>
        <row r="855">
          <cell r="D855">
            <v>0</v>
          </cell>
        </row>
        <row r="856">
          <cell r="D856">
            <v>630942.74</v>
          </cell>
        </row>
        <row r="857">
          <cell r="D857">
            <v>0</v>
          </cell>
        </row>
        <row r="858">
          <cell r="D858">
            <v>-171855.28</v>
          </cell>
        </row>
        <row r="859">
          <cell r="D859">
            <v>0</v>
          </cell>
        </row>
        <row r="860">
          <cell r="D860">
            <v>-88604.12</v>
          </cell>
        </row>
        <row r="861">
          <cell r="D861">
            <v>0</v>
          </cell>
        </row>
        <row r="862">
          <cell r="D862">
            <v>0</v>
          </cell>
        </row>
        <row r="863">
          <cell r="D863">
            <v>0</v>
          </cell>
        </row>
        <row r="864">
          <cell r="D864">
            <v>0</v>
          </cell>
        </row>
        <row r="865">
          <cell r="D865">
            <v>261245.25</v>
          </cell>
        </row>
        <row r="866">
          <cell r="D866">
            <v>0</v>
          </cell>
        </row>
        <row r="867">
          <cell r="D867">
            <v>150018</v>
          </cell>
        </row>
        <row r="868">
          <cell r="D868">
            <v>0</v>
          </cell>
        </row>
        <row r="869">
          <cell r="D869">
            <v>-86808.92</v>
          </cell>
        </row>
        <row r="870">
          <cell r="D870">
            <v>0</v>
          </cell>
        </row>
        <row r="871">
          <cell r="D871">
            <v>3752.49</v>
          </cell>
        </row>
        <row r="872">
          <cell r="D872">
            <v>3232758.37</v>
          </cell>
        </row>
        <row r="873">
          <cell r="D873">
            <v>0</v>
          </cell>
        </row>
        <row r="874">
          <cell r="D874">
            <v>-6100853.0099999998</v>
          </cell>
        </row>
        <row r="875">
          <cell r="D875">
            <v>0</v>
          </cell>
        </row>
        <row r="876">
          <cell r="D876">
            <v>0</v>
          </cell>
        </row>
        <row r="877">
          <cell r="D877">
            <v>5770.46</v>
          </cell>
        </row>
        <row r="878">
          <cell r="D878">
            <v>18257.07</v>
          </cell>
        </row>
        <row r="879">
          <cell r="D879">
            <v>4788533.53</v>
          </cell>
        </row>
        <row r="880">
          <cell r="D880">
            <v>107407</v>
          </cell>
        </row>
        <row r="881">
          <cell r="D881">
            <v>0</v>
          </cell>
        </row>
        <row r="882">
          <cell r="D882">
            <v>0</v>
          </cell>
        </row>
        <row r="883">
          <cell r="D883">
            <v>829626.26</v>
          </cell>
        </row>
        <row r="884">
          <cell r="D884">
            <v>-240581.7</v>
          </cell>
        </row>
        <row r="885">
          <cell r="D885">
            <v>240581.7</v>
          </cell>
        </row>
        <row r="886">
          <cell r="D886">
            <v>-651440.05000000005</v>
          </cell>
        </row>
        <row r="887">
          <cell r="D887">
            <v>0</v>
          </cell>
        </row>
        <row r="888">
          <cell r="D888">
            <v>0</v>
          </cell>
        </row>
        <row r="889">
          <cell r="D889">
            <v>0</v>
          </cell>
        </row>
        <row r="890">
          <cell r="D890">
            <v>0</v>
          </cell>
        </row>
        <row r="891">
          <cell r="D891">
            <v>88000</v>
          </cell>
        </row>
        <row r="892">
          <cell r="D892">
            <v>0</v>
          </cell>
        </row>
        <row r="893">
          <cell r="D893">
            <v>-84430.56</v>
          </cell>
        </row>
        <row r="894">
          <cell r="D894">
            <v>-137293.73000000001</v>
          </cell>
        </row>
        <row r="895">
          <cell r="D895">
            <v>0</v>
          </cell>
        </row>
        <row r="896">
          <cell r="D896">
            <v>-27832.66</v>
          </cell>
        </row>
        <row r="897">
          <cell r="D897">
            <v>-12842.3</v>
          </cell>
        </row>
        <row r="898">
          <cell r="D898">
            <v>0</v>
          </cell>
        </row>
        <row r="899">
          <cell r="D899">
            <v>-15000000</v>
          </cell>
        </row>
        <row r="900">
          <cell r="D900">
            <v>-5555.56</v>
          </cell>
        </row>
        <row r="901">
          <cell r="D901">
            <v>0</v>
          </cell>
        </row>
        <row r="902">
          <cell r="D902">
            <v>0</v>
          </cell>
        </row>
        <row r="903">
          <cell r="D903">
            <v>0</v>
          </cell>
        </row>
        <row r="904">
          <cell r="D904">
            <v>0</v>
          </cell>
        </row>
        <row r="905">
          <cell r="D905">
            <v>-11312181.82</v>
          </cell>
        </row>
        <row r="906">
          <cell r="D906">
            <v>-304</v>
          </cell>
        </row>
        <row r="907">
          <cell r="D907">
            <v>0</v>
          </cell>
        </row>
        <row r="908">
          <cell r="D908">
            <v>0</v>
          </cell>
        </row>
        <row r="909">
          <cell r="D909">
            <v>0</v>
          </cell>
        </row>
        <row r="910">
          <cell r="D910">
            <v>15801.5</v>
          </cell>
        </row>
        <row r="911">
          <cell r="D911">
            <v>836033.12</v>
          </cell>
        </row>
        <row r="912">
          <cell r="D912">
            <v>-548629.44999999995</v>
          </cell>
        </row>
        <row r="913">
          <cell r="D913">
            <v>-2856845.65</v>
          </cell>
        </row>
        <row r="914">
          <cell r="D914">
            <v>0</v>
          </cell>
        </row>
        <row r="915">
          <cell r="D915">
            <v>0</v>
          </cell>
        </row>
        <row r="916">
          <cell r="D916">
            <v>-8902825.0700000003</v>
          </cell>
        </row>
        <row r="917">
          <cell r="D917">
            <v>0</v>
          </cell>
        </row>
        <row r="918">
          <cell r="D918">
            <v>776462.61</v>
          </cell>
        </row>
        <row r="919">
          <cell r="D919">
            <v>-67884</v>
          </cell>
        </row>
        <row r="920">
          <cell r="D920">
            <v>5973202.4400000004</v>
          </cell>
        </row>
        <row r="921">
          <cell r="D921">
            <v>-29040.25</v>
          </cell>
        </row>
        <row r="922">
          <cell r="D922">
            <v>0</v>
          </cell>
        </row>
        <row r="923">
          <cell r="D923">
            <v>68738</v>
          </cell>
        </row>
        <row r="924">
          <cell r="D924">
            <v>-4434589.04</v>
          </cell>
        </row>
        <row r="925">
          <cell r="D925">
            <v>55683.4</v>
          </cell>
        </row>
        <row r="926">
          <cell r="D926">
            <v>381103.61</v>
          </cell>
        </row>
        <row r="927">
          <cell r="D927">
            <v>-3874.12</v>
          </cell>
        </row>
        <row r="928">
          <cell r="D928">
            <v>-340165.54</v>
          </cell>
        </row>
        <row r="929">
          <cell r="D929">
            <v>-1549338.88</v>
          </cell>
        </row>
        <row r="930">
          <cell r="D930">
            <v>-213500</v>
          </cell>
        </row>
        <row r="931">
          <cell r="D931">
            <v>-6169750</v>
          </cell>
        </row>
        <row r="932">
          <cell r="D932">
            <v>0</v>
          </cell>
        </row>
        <row r="933">
          <cell r="D933">
            <v>0</v>
          </cell>
        </row>
        <row r="934">
          <cell r="D934">
            <v>0</v>
          </cell>
        </row>
        <row r="935">
          <cell r="D935">
            <v>0</v>
          </cell>
        </row>
        <row r="936">
          <cell r="D936">
            <v>5664773</v>
          </cell>
        </row>
        <row r="937">
          <cell r="D937">
            <v>0</v>
          </cell>
        </row>
        <row r="938">
          <cell r="D938">
            <v>0</v>
          </cell>
        </row>
        <row r="939">
          <cell r="D939">
            <v>-1863069.79</v>
          </cell>
        </row>
        <row r="940">
          <cell r="D940">
            <v>0</v>
          </cell>
        </row>
        <row r="941">
          <cell r="D941">
            <v>0</v>
          </cell>
        </row>
        <row r="942">
          <cell r="D942">
            <v>0</v>
          </cell>
        </row>
        <row r="943">
          <cell r="D943">
            <v>0</v>
          </cell>
        </row>
        <row r="944">
          <cell r="D944">
            <v>0</v>
          </cell>
        </row>
        <row r="945">
          <cell r="D945">
            <v>0</v>
          </cell>
        </row>
        <row r="946">
          <cell r="D946">
            <v>98610000</v>
          </cell>
        </row>
        <row r="947">
          <cell r="D947">
            <v>0</v>
          </cell>
        </row>
        <row r="948">
          <cell r="D948">
            <v>0</v>
          </cell>
        </row>
        <row r="949">
          <cell r="D949">
            <v>-875</v>
          </cell>
        </row>
        <row r="950">
          <cell r="D950">
            <v>-3174509.31</v>
          </cell>
        </row>
        <row r="951">
          <cell r="D951">
            <v>0</v>
          </cell>
        </row>
        <row r="952">
          <cell r="D952">
            <v>0</v>
          </cell>
        </row>
        <row r="953">
          <cell r="D953">
            <v>0</v>
          </cell>
        </row>
        <row r="954">
          <cell r="D954">
            <v>0</v>
          </cell>
        </row>
        <row r="955">
          <cell r="D955">
            <v>525</v>
          </cell>
        </row>
        <row r="956">
          <cell r="D956">
            <v>2387146</v>
          </cell>
        </row>
        <row r="957">
          <cell r="D957">
            <v>0</v>
          </cell>
        </row>
        <row r="958">
          <cell r="D958">
            <v>174103.88</v>
          </cell>
        </row>
        <row r="959">
          <cell r="D959">
            <v>180506.67</v>
          </cell>
        </row>
        <row r="960">
          <cell r="D960">
            <v>27924.959999999999</v>
          </cell>
        </row>
        <row r="961">
          <cell r="D961">
            <v>-100222.26</v>
          </cell>
        </row>
        <row r="962">
          <cell r="D962">
            <v>0</v>
          </cell>
        </row>
        <row r="963">
          <cell r="D963">
            <v>0</v>
          </cell>
        </row>
        <row r="964">
          <cell r="D964">
            <v>0</v>
          </cell>
        </row>
        <row r="965">
          <cell r="D965">
            <v>0</v>
          </cell>
        </row>
        <row r="966">
          <cell r="D966">
            <v>0</v>
          </cell>
        </row>
        <row r="967">
          <cell r="D967">
            <v>0</v>
          </cell>
        </row>
        <row r="968">
          <cell r="D968">
            <v>0</v>
          </cell>
        </row>
        <row r="969">
          <cell r="D969">
            <v>0</v>
          </cell>
        </row>
        <row r="970">
          <cell r="D970">
            <v>0</v>
          </cell>
        </row>
        <row r="971">
          <cell r="D971">
            <v>0</v>
          </cell>
        </row>
        <row r="972">
          <cell r="D972">
            <v>0</v>
          </cell>
        </row>
        <row r="973">
          <cell r="D973">
            <v>0</v>
          </cell>
        </row>
        <row r="974">
          <cell r="D974">
            <v>0</v>
          </cell>
        </row>
        <row r="975">
          <cell r="D975">
            <v>0</v>
          </cell>
        </row>
        <row r="976">
          <cell r="D976">
            <v>0</v>
          </cell>
        </row>
        <row r="977">
          <cell r="D977">
            <v>0</v>
          </cell>
        </row>
        <row r="978">
          <cell r="D978">
            <v>0</v>
          </cell>
        </row>
        <row r="979">
          <cell r="D979">
            <v>4200</v>
          </cell>
        </row>
        <row r="980">
          <cell r="D980">
            <v>0</v>
          </cell>
        </row>
        <row r="981">
          <cell r="D981">
            <v>0</v>
          </cell>
        </row>
        <row r="982">
          <cell r="D982">
            <v>12120</v>
          </cell>
        </row>
        <row r="983">
          <cell r="D983">
            <v>7600</v>
          </cell>
        </row>
        <row r="984">
          <cell r="D984">
            <v>6355.27</v>
          </cell>
        </row>
        <row r="985">
          <cell r="D985">
            <v>23656</v>
          </cell>
        </row>
        <row r="986">
          <cell r="D986">
            <v>63800.4</v>
          </cell>
        </row>
        <row r="987">
          <cell r="D987">
            <v>71747.600000000006</v>
          </cell>
        </row>
        <row r="988">
          <cell r="D988">
            <v>29647.68</v>
          </cell>
        </row>
        <row r="989">
          <cell r="D989">
            <v>0</v>
          </cell>
        </row>
        <row r="990">
          <cell r="D990">
            <v>2000</v>
          </cell>
        </row>
        <row r="991">
          <cell r="D991">
            <v>1500</v>
          </cell>
        </row>
        <row r="992">
          <cell r="D992">
            <v>0</v>
          </cell>
        </row>
        <row r="993">
          <cell r="D993">
            <v>0</v>
          </cell>
        </row>
        <row r="994">
          <cell r="D994">
            <v>0</v>
          </cell>
        </row>
        <row r="995">
          <cell r="D995">
            <v>11030</v>
          </cell>
        </row>
        <row r="996">
          <cell r="D996">
            <v>121548</v>
          </cell>
        </row>
        <row r="997">
          <cell r="D997">
            <v>7946.5</v>
          </cell>
        </row>
        <row r="998">
          <cell r="D998">
            <v>0</v>
          </cell>
        </row>
        <row r="999">
          <cell r="D999">
            <v>0</v>
          </cell>
        </row>
        <row r="1000">
          <cell r="D1000">
            <v>22101.75</v>
          </cell>
        </row>
        <row r="1001">
          <cell r="D1001">
            <v>300</v>
          </cell>
        </row>
        <row r="1002">
          <cell r="D1002">
            <v>0</v>
          </cell>
        </row>
        <row r="1003">
          <cell r="D1003">
            <v>17710</v>
          </cell>
        </row>
        <row r="1004">
          <cell r="D1004">
            <v>16758</v>
          </cell>
        </row>
        <row r="1005">
          <cell r="D1005">
            <v>2061.86</v>
          </cell>
        </row>
        <row r="1006">
          <cell r="D1006">
            <v>35816.400000000001</v>
          </cell>
        </row>
        <row r="1007">
          <cell r="D1007">
            <v>312</v>
          </cell>
        </row>
        <row r="1008">
          <cell r="D1008">
            <v>67884</v>
          </cell>
        </row>
        <row r="1009">
          <cell r="D1009">
            <v>254536</v>
          </cell>
        </row>
        <row r="1010">
          <cell r="D1010">
            <v>0</v>
          </cell>
        </row>
        <row r="1011">
          <cell r="D1011">
            <v>21573.31</v>
          </cell>
        </row>
        <row r="1012">
          <cell r="D1012">
            <v>0</v>
          </cell>
        </row>
        <row r="1013">
          <cell r="D1013">
            <v>0</v>
          </cell>
        </row>
        <row r="1014">
          <cell r="D1014">
            <v>0</v>
          </cell>
        </row>
        <row r="1015">
          <cell r="D1015">
            <v>0</v>
          </cell>
        </row>
        <row r="1016">
          <cell r="D1016">
            <v>0</v>
          </cell>
        </row>
        <row r="1017">
          <cell r="D1017">
            <v>0</v>
          </cell>
        </row>
        <row r="1018">
          <cell r="D1018">
            <v>0</v>
          </cell>
        </row>
        <row r="1019">
          <cell r="D1019">
            <v>0</v>
          </cell>
        </row>
        <row r="1020">
          <cell r="D1020">
            <v>0</v>
          </cell>
        </row>
        <row r="1021">
          <cell r="D1021">
            <v>0</v>
          </cell>
        </row>
        <row r="1022">
          <cell r="D1022">
            <v>0</v>
          </cell>
        </row>
        <row r="1023">
          <cell r="D1023">
            <v>0</v>
          </cell>
        </row>
        <row r="1024">
          <cell r="D1024">
            <v>0</v>
          </cell>
        </row>
        <row r="1025">
          <cell r="D1025">
            <v>0</v>
          </cell>
        </row>
        <row r="1026">
          <cell r="D1026">
            <v>0</v>
          </cell>
        </row>
        <row r="1027">
          <cell r="D1027">
            <v>0</v>
          </cell>
        </row>
        <row r="1028">
          <cell r="D1028">
            <v>15</v>
          </cell>
        </row>
        <row r="1029">
          <cell r="D1029">
            <v>0</v>
          </cell>
        </row>
        <row r="1030">
          <cell r="D1030">
            <v>0</v>
          </cell>
        </row>
        <row r="1031">
          <cell r="D1031">
            <v>0</v>
          </cell>
        </row>
        <row r="1032">
          <cell r="D1032">
            <v>141493.4</v>
          </cell>
        </row>
        <row r="1033">
          <cell r="D1033">
            <v>10500</v>
          </cell>
        </row>
        <row r="1034">
          <cell r="D1034">
            <v>32030.5</v>
          </cell>
        </row>
        <row r="1035">
          <cell r="D1035">
            <v>814.24</v>
          </cell>
        </row>
        <row r="1036">
          <cell r="D1036">
            <v>0</v>
          </cell>
        </row>
        <row r="1037">
          <cell r="D1037">
            <v>0</v>
          </cell>
        </row>
        <row r="1038">
          <cell r="D1038">
            <v>0</v>
          </cell>
        </row>
        <row r="1039">
          <cell r="D1039">
            <v>0</v>
          </cell>
        </row>
        <row r="1040">
          <cell r="D1040">
            <v>-2719.2</v>
          </cell>
        </row>
        <row r="1041">
          <cell r="D1041">
            <v>-743989.12</v>
          </cell>
        </row>
        <row r="1042">
          <cell r="D1042">
            <v>0</v>
          </cell>
        </row>
        <row r="1043">
          <cell r="D1043">
            <v>0</v>
          </cell>
        </row>
        <row r="1044">
          <cell r="D1044">
            <v>6308180</v>
          </cell>
        </row>
        <row r="1045">
          <cell r="D1045">
            <v>0</v>
          </cell>
        </row>
        <row r="1046">
          <cell r="D1046">
            <v>0</v>
          </cell>
        </row>
        <row r="1047">
          <cell r="D1047">
            <v>0</v>
          </cell>
        </row>
        <row r="1048">
          <cell r="D1048">
            <v>0</v>
          </cell>
        </row>
        <row r="1049">
          <cell r="D1049">
            <v>0</v>
          </cell>
        </row>
        <row r="1050">
          <cell r="D1050">
            <v>61947.79</v>
          </cell>
        </row>
        <row r="1051">
          <cell r="D1051">
            <v>0</v>
          </cell>
        </row>
        <row r="1052">
          <cell r="D1052">
            <v>2114995.1800000002</v>
          </cell>
        </row>
        <row r="1053">
          <cell r="D1053">
            <v>0</v>
          </cell>
        </row>
        <row r="1054">
          <cell r="D1054">
            <v>-574031.14</v>
          </cell>
        </row>
        <row r="1055">
          <cell r="D1055">
            <v>-1978.41</v>
          </cell>
        </row>
        <row r="1056">
          <cell r="D1056">
            <v>-37052.06</v>
          </cell>
        </row>
        <row r="1057">
          <cell r="D1057">
            <v>0</v>
          </cell>
        </row>
        <row r="1058">
          <cell r="D1058">
            <v>0</v>
          </cell>
        </row>
        <row r="1059">
          <cell r="D1059">
            <v>0</v>
          </cell>
        </row>
        <row r="1060">
          <cell r="D1060">
            <v>-18257.07</v>
          </cell>
        </row>
        <row r="1061">
          <cell r="D1061">
            <v>-5770.46</v>
          </cell>
        </row>
        <row r="1062">
          <cell r="D1062">
            <v>0</v>
          </cell>
        </row>
        <row r="1063">
          <cell r="D1063">
            <v>0</v>
          </cell>
        </row>
        <row r="1064">
          <cell r="D1064">
            <v>0</v>
          </cell>
        </row>
        <row r="1065">
          <cell r="D1065">
            <v>0</v>
          </cell>
        </row>
        <row r="1066">
          <cell r="D1066">
            <v>0</v>
          </cell>
        </row>
        <row r="1067">
          <cell r="D1067">
            <v>0</v>
          </cell>
        </row>
        <row r="1068">
          <cell r="D1068">
            <v>0</v>
          </cell>
        </row>
        <row r="1069">
          <cell r="D1069">
            <v>0</v>
          </cell>
        </row>
        <row r="1070">
          <cell r="D1070">
            <v>1549338.88</v>
          </cell>
        </row>
        <row r="1071">
          <cell r="D1071">
            <v>0</v>
          </cell>
        </row>
        <row r="1072">
          <cell r="D1072">
            <v>4434589.04</v>
          </cell>
        </row>
        <row r="1073">
          <cell r="D1073">
            <v>3661.23</v>
          </cell>
        </row>
        <row r="1074">
          <cell r="D1074">
            <v>0</v>
          </cell>
        </row>
        <row r="1075">
          <cell r="D1075">
            <v>0</v>
          </cell>
        </row>
        <row r="1076">
          <cell r="D1076">
            <v>0</v>
          </cell>
        </row>
        <row r="1077">
          <cell r="D1077">
            <v>0</v>
          </cell>
        </row>
        <row r="1078">
          <cell r="D1078">
            <v>0</v>
          </cell>
        </row>
        <row r="1079">
          <cell r="D1079">
            <v>92280</v>
          </cell>
        </row>
        <row r="1080">
          <cell r="D1080">
            <v>0</v>
          </cell>
        </row>
        <row r="1081">
          <cell r="D1081">
            <v>0</v>
          </cell>
        </row>
        <row r="1082">
          <cell r="D1082">
            <v>22470</v>
          </cell>
        </row>
        <row r="1083">
          <cell r="D1083">
            <v>5098</v>
          </cell>
        </row>
        <row r="1084">
          <cell r="D1084">
            <v>1483.05</v>
          </cell>
        </row>
        <row r="1085">
          <cell r="D1085">
            <v>9228</v>
          </cell>
        </row>
        <row r="1086">
          <cell r="D1086">
            <v>1126</v>
          </cell>
        </row>
        <row r="1087">
          <cell r="D1087">
            <v>0</v>
          </cell>
        </row>
        <row r="1088">
          <cell r="D1088">
            <v>6250</v>
          </cell>
        </row>
        <row r="1089">
          <cell r="D1089">
            <v>2400</v>
          </cell>
        </row>
        <row r="1090">
          <cell r="D1090">
            <v>0</v>
          </cell>
        </row>
        <row r="1091">
          <cell r="D1091">
            <v>0</v>
          </cell>
        </row>
        <row r="1092">
          <cell r="D1092">
            <v>0</v>
          </cell>
        </row>
        <row r="1093">
          <cell r="D1093">
            <v>0</v>
          </cell>
        </row>
        <row r="1094">
          <cell r="D1094">
            <v>0</v>
          </cell>
        </row>
        <row r="1095">
          <cell r="D1095">
            <v>0</v>
          </cell>
        </row>
        <row r="1096">
          <cell r="D1096">
            <v>1325</v>
          </cell>
        </row>
        <row r="1097">
          <cell r="D1097">
            <v>0</v>
          </cell>
        </row>
        <row r="1098">
          <cell r="D1098">
            <v>0</v>
          </cell>
        </row>
        <row r="1099">
          <cell r="D1099">
            <v>0</v>
          </cell>
        </row>
        <row r="1100">
          <cell r="D1100">
            <v>0</v>
          </cell>
        </row>
        <row r="1101">
          <cell r="D1101">
            <v>0</v>
          </cell>
        </row>
        <row r="1102">
          <cell r="D1102">
            <v>6811.25</v>
          </cell>
        </row>
        <row r="1103">
          <cell r="D1103">
            <v>0</v>
          </cell>
        </row>
        <row r="1104">
          <cell r="D1104">
            <v>248.38</v>
          </cell>
        </row>
        <row r="1105">
          <cell r="D1105">
            <v>0</v>
          </cell>
        </row>
        <row r="1106">
          <cell r="D1106">
            <v>-167.87</v>
          </cell>
        </row>
        <row r="1107">
          <cell r="D1107">
            <v>0</v>
          </cell>
        </row>
        <row r="1108">
          <cell r="D1108">
            <v>0</v>
          </cell>
        </row>
        <row r="1109">
          <cell r="D1109">
            <v>5006.97</v>
          </cell>
        </row>
        <row r="1110">
          <cell r="D1110">
            <v>0</v>
          </cell>
        </row>
        <row r="1111">
          <cell r="D1111">
            <v>130</v>
          </cell>
        </row>
        <row r="1112">
          <cell r="D1112">
            <v>1533</v>
          </cell>
        </row>
        <row r="1113">
          <cell r="D1113">
            <v>5696</v>
          </cell>
        </row>
        <row r="1114">
          <cell r="D1114">
            <v>7229</v>
          </cell>
        </row>
        <row r="1115">
          <cell r="D1115">
            <v>0</v>
          </cell>
        </row>
        <row r="1116">
          <cell r="D1116">
            <v>0</v>
          </cell>
        </row>
        <row r="1117">
          <cell r="D1117">
            <v>0</v>
          </cell>
        </row>
        <row r="1118">
          <cell r="D1118">
            <v>0</v>
          </cell>
        </row>
        <row r="1119">
          <cell r="D1119">
            <v>0</v>
          </cell>
        </row>
        <row r="1120">
          <cell r="D1120">
            <v>0</v>
          </cell>
        </row>
        <row r="1121">
          <cell r="D1121">
            <v>0</v>
          </cell>
        </row>
        <row r="1122">
          <cell r="D1122">
            <v>0</v>
          </cell>
        </row>
        <row r="1123">
          <cell r="D1123">
            <v>891</v>
          </cell>
        </row>
        <row r="1124">
          <cell r="D1124">
            <v>138</v>
          </cell>
        </row>
        <row r="1125">
          <cell r="D1125">
            <v>2376</v>
          </cell>
        </row>
        <row r="1126">
          <cell r="D1126">
            <v>2103</v>
          </cell>
        </row>
        <row r="1127">
          <cell r="D1127">
            <v>2536.77</v>
          </cell>
        </row>
        <row r="1128">
          <cell r="D1128">
            <v>0</v>
          </cell>
        </row>
        <row r="1129">
          <cell r="D1129">
            <v>0</v>
          </cell>
        </row>
        <row r="1130">
          <cell r="D1130">
            <v>0</v>
          </cell>
        </row>
        <row r="1131">
          <cell r="D1131">
            <v>0</v>
          </cell>
        </row>
        <row r="1132">
          <cell r="D1132">
            <v>17000</v>
          </cell>
        </row>
        <row r="1133">
          <cell r="D1133">
            <v>0</v>
          </cell>
        </row>
        <row r="1134">
          <cell r="D1134">
            <v>25</v>
          </cell>
        </row>
        <row r="1135">
          <cell r="D1135">
            <v>233</v>
          </cell>
        </row>
        <row r="1136">
          <cell r="D1136">
            <v>0</v>
          </cell>
        </row>
        <row r="1137">
          <cell r="D1137">
            <v>0</v>
          </cell>
        </row>
        <row r="1138">
          <cell r="D1138">
            <v>0</v>
          </cell>
        </row>
        <row r="1139">
          <cell r="D1139">
            <v>0</v>
          </cell>
        </row>
        <row r="1140">
          <cell r="D1140">
            <v>0</v>
          </cell>
        </row>
        <row r="1141">
          <cell r="D1141">
            <v>0</v>
          </cell>
        </row>
        <row r="1142">
          <cell r="D1142">
            <v>0</v>
          </cell>
        </row>
        <row r="1143">
          <cell r="D1143">
            <v>0</v>
          </cell>
        </row>
        <row r="1144">
          <cell r="D1144">
            <v>1625</v>
          </cell>
        </row>
        <row r="1145">
          <cell r="D1145">
            <v>72100</v>
          </cell>
        </row>
        <row r="1146">
          <cell r="D1146">
            <v>17201.25</v>
          </cell>
        </row>
        <row r="1147">
          <cell r="D1147">
            <v>18025</v>
          </cell>
        </row>
        <row r="1148">
          <cell r="D1148">
            <v>2920</v>
          </cell>
        </row>
        <row r="1149">
          <cell r="D1149">
            <v>1335.15</v>
          </cell>
        </row>
        <row r="1150">
          <cell r="D1150">
            <v>6460</v>
          </cell>
        </row>
        <row r="1151">
          <cell r="D1151">
            <v>1523</v>
          </cell>
        </row>
        <row r="1152">
          <cell r="D1152">
            <v>0</v>
          </cell>
        </row>
        <row r="1153">
          <cell r="D1153">
            <v>2200</v>
          </cell>
        </row>
        <row r="1154">
          <cell r="D1154">
            <v>5400</v>
          </cell>
        </row>
        <row r="1155">
          <cell r="D1155">
            <v>0</v>
          </cell>
        </row>
        <row r="1156">
          <cell r="D1156">
            <v>592</v>
          </cell>
        </row>
        <row r="1157">
          <cell r="D1157">
            <v>0</v>
          </cell>
        </row>
        <row r="1158">
          <cell r="D1158">
            <v>0</v>
          </cell>
        </row>
        <row r="1159">
          <cell r="D1159">
            <v>0</v>
          </cell>
        </row>
        <row r="1160">
          <cell r="D1160">
            <v>2770</v>
          </cell>
        </row>
        <row r="1161">
          <cell r="D1161">
            <v>900</v>
          </cell>
        </row>
        <row r="1162">
          <cell r="D1162">
            <v>2856</v>
          </cell>
        </row>
        <row r="1163">
          <cell r="D1163">
            <v>1000</v>
          </cell>
        </row>
        <row r="1164">
          <cell r="D1164">
            <v>189434.29</v>
          </cell>
        </row>
        <row r="1165">
          <cell r="D1165">
            <v>0</v>
          </cell>
        </row>
        <row r="1166">
          <cell r="D1166">
            <v>0</v>
          </cell>
        </row>
        <row r="1167">
          <cell r="D1167">
            <v>0</v>
          </cell>
        </row>
        <row r="1168">
          <cell r="D1168">
            <v>1741.5</v>
          </cell>
        </row>
        <row r="1169">
          <cell r="D1169">
            <v>0</v>
          </cell>
        </row>
        <row r="1170">
          <cell r="D1170">
            <v>-5936</v>
          </cell>
        </row>
        <row r="1171">
          <cell r="D1171">
            <v>0</v>
          </cell>
        </row>
        <row r="1172">
          <cell r="D1172">
            <v>-784</v>
          </cell>
        </row>
        <row r="1173">
          <cell r="D1173">
            <v>-307.76</v>
          </cell>
        </row>
        <row r="1174">
          <cell r="D1174">
            <v>0</v>
          </cell>
        </row>
        <row r="1175">
          <cell r="D1175">
            <v>0</v>
          </cell>
        </row>
        <row r="1176">
          <cell r="D1176">
            <v>3550</v>
          </cell>
        </row>
        <row r="1177">
          <cell r="D1177">
            <v>4300</v>
          </cell>
        </row>
        <row r="1178">
          <cell r="D1178">
            <v>9710</v>
          </cell>
        </row>
        <row r="1179">
          <cell r="D1179">
            <v>1540</v>
          </cell>
        </row>
        <row r="1180">
          <cell r="D1180">
            <v>1010</v>
          </cell>
        </row>
        <row r="1181">
          <cell r="D1181">
            <v>14635.3</v>
          </cell>
        </row>
        <row r="1182">
          <cell r="D1182">
            <v>0</v>
          </cell>
        </row>
        <row r="1183">
          <cell r="D1183">
            <v>0</v>
          </cell>
        </row>
        <row r="1184">
          <cell r="D1184">
            <v>0</v>
          </cell>
        </row>
        <row r="1185">
          <cell r="D1185">
            <v>-1555.31</v>
          </cell>
        </row>
        <row r="1186">
          <cell r="D1186">
            <v>0</v>
          </cell>
        </row>
        <row r="1187">
          <cell r="D1187">
            <v>4611.58</v>
          </cell>
        </row>
        <row r="1188">
          <cell r="D1188">
            <v>0</v>
          </cell>
        </row>
        <row r="1189">
          <cell r="D1189">
            <v>0</v>
          </cell>
        </row>
        <row r="1190">
          <cell r="D1190">
            <v>2099</v>
          </cell>
        </row>
        <row r="1191">
          <cell r="D1191">
            <v>7849.33</v>
          </cell>
        </row>
        <row r="1192">
          <cell r="D1192">
            <v>1857</v>
          </cell>
        </row>
        <row r="1193">
          <cell r="D1193">
            <v>420</v>
          </cell>
        </row>
        <row r="1194">
          <cell r="D1194">
            <v>4312</v>
          </cell>
        </row>
        <row r="1195">
          <cell r="D1195">
            <v>0</v>
          </cell>
        </row>
        <row r="1196">
          <cell r="D1196">
            <v>2336.04</v>
          </cell>
        </row>
        <row r="1197">
          <cell r="D1197">
            <v>700</v>
          </cell>
        </row>
        <row r="1198">
          <cell r="D1198">
            <v>0</v>
          </cell>
        </row>
        <row r="1199">
          <cell r="D1199">
            <v>0</v>
          </cell>
        </row>
        <row r="1200">
          <cell r="D1200">
            <v>2600</v>
          </cell>
        </row>
        <row r="1201">
          <cell r="D1201">
            <v>150</v>
          </cell>
        </row>
        <row r="1202">
          <cell r="D1202">
            <v>2659.99</v>
          </cell>
        </row>
        <row r="1203">
          <cell r="D1203">
            <v>3950</v>
          </cell>
        </row>
        <row r="1204">
          <cell r="D1204">
            <v>0</v>
          </cell>
        </row>
        <row r="1205">
          <cell r="D1205">
            <v>0</v>
          </cell>
        </row>
        <row r="1206">
          <cell r="D1206">
            <v>0</v>
          </cell>
        </row>
        <row r="1207">
          <cell r="D1207">
            <v>9635</v>
          </cell>
        </row>
        <row r="1208">
          <cell r="D1208">
            <v>0</v>
          </cell>
        </row>
        <row r="1209">
          <cell r="D1209">
            <v>0</v>
          </cell>
        </row>
        <row r="1210">
          <cell r="D1210">
            <v>0</v>
          </cell>
        </row>
        <row r="1211">
          <cell r="D1211">
            <v>29945</v>
          </cell>
        </row>
        <row r="1212">
          <cell r="D1212">
            <v>88604.12</v>
          </cell>
        </row>
        <row r="1213">
          <cell r="D1213">
            <v>0</v>
          </cell>
        </row>
        <row r="1214">
          <cell r="D1214">
            <v>0</v>
          </cell>
        </row>
        <row r="1215">
          <cell r="D1215">
            <v>0</v>
          </cell>
        </row>
        <row r="1216">
          <cell r="D1216">
            <v>217580</v>
          </cell>
        </row>
        <row r="1217">
          <cell r="D1217">
            <v>9101.89</v>
          </cell>
        </row>
        <row r="1218">
          <cell r="D1218">
            <v>52370</v>
          </cell>
        </row>
        <row r="1219">
          <cell r="D1219">
            <v>16987.400000000001</v>
          </cell>
        </row>
        <row r="1220">
          <cell r="D1220">
            <v>3549.44</v>
          </cell>
        </row>
        <row r="1221">
          <cell r="D1221">
            <v>21758</v>
          </cell>
        </row>
        <row r="1222">
          <cell r="D1222">
            <v>2688</v>
          </cell>
        </row>
        <row r="1223">
          <cell r="D1223">
            <v>0</v>
          </cell>
        </row>
        <row r="1224">
          <cell r="D1224">
            <v>13450</v>
          </cell>
        </row>
        <row r="1225">
          <cell r="D1225">
            <v>0</v>
          </cell>
        </row>
        <row r="1226">
          <cell r="D1226">
            <v>5400</v>
          </cell>
        </row>
        <row r="1227">
          <cell r="D1227">
            <v>0</v>
          </cell>
        </row>
        <row r="1228">
          <cell r="D1228">
            <v>0</v>
          </cell>
        </row>
        <row r="1229">
          <cell r="D1229">
            <v>0</v>
          </cell>
        </row>
        <row r="1230">
          <cell r="D1230">
            <v>0</v>
          </cell>
        </row>
        <row r="1231">
          <cell r="D1231">
            <v>0</v>
          </cell>
        </row>
        <row r="1232">
          <cell r="D1232">
            <v>5600</v>
          </cell>
        </row>
        <row r="1233">
          <cell r="D1233">
            <v>0</v>
          </cell>
        </row>
        <row r="1234">
          <cell r="D1234">
            <v>0</v>
          </cell>
        </row>
        <row r="1235">
          <cell r="D1235">
            <v>0</v>
          </cell>
        </row>
        <row r="1236">
          <cell r="D1236">
            <v>0</v>
          </cell>
        </row>
        <row r="1237">
          <cell r="D1237">
            <v>5976</v>
          </cell>
        </row>
        <row r="1238">
          <cell r="D1238">
            <v>0</v>
          </cell>
        </row>
        <row r="1239">
          <cell r="D1239">
            <v>0</v>
          </cell>
        </row>
        <row r="1240">
          <cell r="D1240">
            <v>13597.09</v>
          </cell>
        </row>
        <row r="1241">
          <cell r="D1241">
            <v>0</v>
          </cell>
        </row>
        <row r="1242">
          <cell r="D1242">
            <v>-300</v>
          </cell>
        </row>
        <row r="1243">
          <cell r="D1243">
            <v>0</v>
          </cell>
        </row>
        <row r="1244">
          <cell r="D1244">
            <v>-852</v>
          </cell>
        </row>
        <row r="1245">
          <cell r="D1245">
            <v>-129.82</v>
          </cell>
        </row>
        <row r="1246">
          <cell r="D1246">
            <v>0</v>
          </cell>
        </row>
        <row r="1247">
          <cell r="D1247">
            <v>0</v>
          </cell>
        </row>
        <row r="1248">
          <cell r="D1248">
            <v>6800</v>
          </cell>
        </row>
        <row r="1249">
          <cell r="D1249">
            <v>0</v>
          </cell>
        </row>
        <row r="1250">
          <cell r="D1250">
            <v>0</v>
          </cell>
        </row>
        <row r="1251">
          <cell r="D1251">
            <v>500</v>
          </cell>
        </row>
        <row r="1252">
          <cell r="D1252">
            <v>5700</v>
          </cell>
        </row>
        <row r="1253">
          <cell r="D1253">
            <v>0</v>
          </cell>
        </row>
        <row r="1254">
          <cell r="D1254">
            <v>1908</v>
          </cell>
        </row>
        <row r="1255">
          <cell r="D1255">
            <v>0</v>
          </cell>
        </row>
        <row r="1256">
          <cell r="D1256">
            <v>0</v>
          </cell>
        </row>
        <row r="1257">
          <cell r="D1257">
            <v>0</v>
          </cell>
        </row>
        <row r="1258">
          <cell r="D1258">
            <v>4350.22</v>
          </cell>
        </row>
        <row r="1259">
          <cell r="D1259">
            <v>0</v>
          </cell>
        </row>
        <row r="1260">
          <cell r="D1260">
            <v>0</v>
          </cell>
        </row>
        <row r="1261">
          <cell r="D1261">
            <v>0</v>
          </cell>
        </row>
        <row r="1262">
          <cell r="D1262">
            <v>0</v>
          </cell>
        </row>
        <row r="1263">
          <cell r="D1263">
            <v>12017.5</v>
          </cell>
        </row>
        <row r="1264">
          <cell r="D1264">
            <v>15171.4</v>
          </cell>
        </row>
        <row r="1265">
          <cell r="D1265">
            <v>1880</v>
          </cell>
        </row>
        <row r="1266">
          <cell r="D1266">
            <v>22965.75</v>
          </cell>
        </row>
        <row r="1267">
          <cell r="D1267">
            <v>0</v>
          </cell>
        </row>
        <row r="1268">
          <cell r="D1268">
            <v>0</v>
          </cell>
        </row>
        <row r="1269">
          <cell r="D1269">
            <v>0</v>
          </cell>
        </row>
        <row r="1270">
          <cell r="D1270">
            <v>0</v>
          </cell>
        </row>
        <row r="1271">
          <cell r="D1271">
            <v>2850</v>
          </cell>
        </row>
        <row r="1272">
          <cell r="D1272">
            <v>1900</v>
          </cell>
        </row>
        <row r="1273">
          <cell r="D1273">
            <v>728</v>
          </cell>
        </row>
        <row r="1274">
          <cell r="D1274">
            <v>918.76</v>
          </cell>
        </row>
        <row r="1275">
          <cell r="D1275">
            <v>0</v>
          </cell>
        </row>
        <row r="1276">
          <cell r="D1276">
            <v>2803.74</v>
          </cell>
        </row>
        <row r="1277">
          <cell r="D1277">
            <v>0</v>
          </cell>
        </row>
        <row r="1278">
          <cell r="D1278">
            <v>0</v>
          </cell>
        </row>
        <row r="1279">
          <cell r="D1279">
            <v>0</v>
          </cell>
        </row>
        <row r="1280">
          <cell r="D1280">
            <v>0</v>
          </cell>
        </row>
        <row r="1281">
          <cell r="D1281">
            <v>0</v>
          </cell>
        </row>
        <row r="1282">
          <cell r="D1282">
            <v>0</v>
          </cell>
        </row>
        <row r="1283">
          <cell r="D1283">
            <v>0</v>
          </cell>
        </row>
        <row r="1284">
          <cell r="D1284">
            <v>85225.279999999999</v>
          </cell>
        </row>
        <row r="1285">
          <cell r="D1285">
            <v>2600</v>
          </cell>
        </row>
        <row r="1286">
          <cell r="D1286">
            <v>-6365.27</v>
          </cell>
        </row>
        <row r="1287">
          <cell r="D1287">
            <v>3850</v>
          </cell>
        </row>
        <row r="1288">
          <cell r="D1288">
            <v>0</v>
          </cell>
        </row>
        <row r="1289">
          <cell r="D1289">
            <v>1293.6300000000001</v>
          </cell>
        </row>
        <row r="1290">
          <cell r="D1290">
            <v>2086</v>
          </cell>
        </row>
        <row r="1291">
          <cell r="D1291">
            <v>8495</v>
          </cell>
        </row>
        <row r="1292">
          <cell r="D1292">
            <v>187360</v>
          </cell>
        </row>
        <row r="1293">
          <cell r="D1293">
            <v>858.33</v>
          </cell>
        </row>
        <row r="1294">
          <cell r="D1294">
            <v>46840</v>
          </cell>
        </row>
        <row r="1295">
          <cell r="D1295">
            <v>12521.6</v>
          </cell>
        </row>
        <row r="1296">
          <cell r="D1296">
            <v>3310.64</v>
          </cell>
        </row>
        <row r="1297">
          <cell r="D1297">
            <v>17936</v>
          </cell>
        </row>
        <row r="1298">
          <cell r="D1298">
            <v>2125</v>
          </cell>
        </row>
        <row r="1299">
          <cell r="D1299">
            <v>0</v>
          </cell>
        </row>
        <row r="1300">
          <cell r="D1300">
            <v>8450</v>
          </cell>
        </row>
        <row r="1301">
          <cell r="D1301">
            <v>5400</v>
          </cell>
        </row>
        <row r="1302">
          <cell r="D1302">
            <v>0</v>
          </cell>
        </row>
        <row r="1303">
          <cell r="D1303">
            <v>2256</v>
          </cell>
        </row>
        <row r="1304">
          <cell r="D1304">
            <v>0</v>
          </cell>
        </row>
        <row r="1305">
          <cell r="D1305">
            <v>0</v>
          </cell>
        </row>
        <row r="1306">
          <cell r="D1306">
            <v>0</v>
          </cell>
        </row>
        <row r="1307">
          <cell r="D1307">
            <v>0</v>
          </cell>
        </row>
        <row r="1308">
          <cell r="D1308">
            <v>0</v>
          </cell>
        </row>
        <row r="1309">
          <cell r="D1309">
            <v>1600</v>
          </cell>
        </row>
        <row r="1310">
          <cell r="D1310">
            <v>0</v>
          </cell>
        </row>
        <row r="1311">
          <cell r="D1311">
            <v>0</v>
          </cell>
        </row>
        <row r="1312">
          <cell r="D1312">
            <v>0</v>
          </cell>
        </row>
        <row r="1313">
          <cell r="D1313">
            <v>0</v>
          </cell>
        </row>
        <row r="1314">
          <cell r="D1314">
            <v>0</v>
          </cell>
        </row>
        <row r="1315">
          <cell r="D1315">
            <v>6393.16</v>
          </cell>
        </row>
        <row r="1316">
          <cell r="D1316">
            <v>0</v>
          </cell>
        </row>
        <row r="1317">
          <cell r="D1317">
            <v>-688.9</v>
          </cell>
        </row>
        <row r="1318">
          <cell r="D1318">
            <v>0</v>
          </cell>
        </row>
        <row r="1319">
          <cell r="D1319">
            <v>17.27</v>
          </cell>
        </row>
        <row r="1320">
          <cell r="D1320">
            <v>-92.9</v>
          </cell>
        </row>
        <row r="1321">
          <cell r="D1321">
            <v>0</v>
          </cell>
        </row>
        <row r="1322">
          <cell r="D1322">
            <v>0</v>
          </cell>
        </row>
        <row r="1323">
          <cell r="D1323">
            <v>3210</v>
          </cell>
        </row>
        <row r="1324">
          <cell r="D1324">
            <v>0</v>
          </cell>
        </row>
        <row r="1325">
          <cell r="D1325">
            <v>420</v>
          </cell>
        </row>
        <row r="1326">
          <cell r="D1326">
            <v>1000</v>
          </cell>
        </row>
        <row r="1327">
          <cell r="D1327">
            <v>4005</v>
          </cell>
        </row>
        <row r="1328">
          <cell r="D1328">
            <v>2880</v>
          </cell>
        </row>
        <row r="1329">
          <cell r="D1329">
            <v>477</v>
          </cell>
        </row>
        <row r="1330">
          <cell r="D1330">
            <v>0</v>
          </cell>
        </row>
        <row r="1331">
          <cell r="D1331">
            <v>0</v>
          </cell>
        </row>
        <row r="1332">
          <cell r="D1332">
            <v>0</v>
          </cell>
        </row>
        <row r="1333">
          <cell r="D1333">
            <v>2350.2199999999998</v>
          </cell>
        </row>
        <row r="1334">
          <cell r="D1334">
            <v>54.55</v>
          </cell>
        </row>
        <row r="1335">
          <cell r="D1335">
            <v>0</v>
          </cell>
        </row>
        <row r="1336">
          <cell r="D1336">
            <v>0</v>
          </cell>
        </row>
        <row r="1337">
          <cell r="D1337">
            <v>5529.3</v>
          </cell>
        </row>
        <row r="1338">
          <cell r="D1338">
            <v>3251.3</v>
          </cell>
        </row>
        <row r="1339">
          <cell r="D1339">
            <v>4845</v>
          </cell>
        </row>
        <row r="1340">
          <cell r="D1340">
            <v>2443</v>
          </cell>
        </row>
        <row r="1341">
          <cell r="D1341">
            <v>0</v>
          </cell>
        </row>
        <row r="1342">
          <cell r="D1342">
            <v>0</v>
          </cell>
        </row>
        <row r="1343">
          <cell r="D1343">
            <v>0</v>
          </cell>
        </row>
        <row r="1344">
          <cell r="D1344">
            <v>0</v>
          </cell>
        </row>
        <row r="1345">
          <cell r="D1345">
            <v>0</v>
          </cell>
        </row>
        <row r="1346">
          <cell r="D1346">
            <v>0</v>
          </cell>
        </row>
        <row r="1347">
          <cell r="D1347">
            <v>0</v>
          </cell>
        </row>
        <row r="1348">
          <cell r="D1348">
            <v>79</v>
          </cell>
        </row>
        <row r="1349">
          <cell r="D1349">
            <v>2309.2399999999998</v>
          </cell>
        </row>
        <row r="1350">
          <cell r="D1350">
            <v>0</v>
          </cell>
        </row>
        <row r="1351">
          <cell r="D1351">
            <v>0</v>
          </cell>
        </row>
        <row r="1352">
          <cell r="D1352">
            <v>0</v>
          </cell>
        </row>
        <row r="1353">
          <cell r="D1353">
            <v>0</v>
          </cell>
        </row>
        <row r="1354">
          <cell r="D1354">
            <v>0</v>
          </cell>
        </row>
        <row r="1355">
          <cell r="D1355">
            <v>0</v>
          </cell>
        </row>
        <row r="1356">
          <cell r="D1356">
            <v>13200</v>
          </cell>
        </row>
        <row r="1357">
          <cell r="D1357">
            <v>0</v>
          </cell>
        </row>
        <row r="1358">
          <cell r="D1358">
            <v>6845</v>
          </cell>
        </row>
        <row r="1359">
          <cell r="D1359">
            <v>261130</v>
          </cell>
        </row>
        <row r="1360">
          <cell r="D1360">
            <v>0</v>
          </cell>
        </row>
        <row r="1361">
          <cell r="D1361">
            <v>65282.5</v>
          </cell>
        </row>
        <row r="1362">
          <cell r="D1362">
            <v>6149.8</v>
          </cell>
        </row>
        <row r="1363">
          <cell r="D1363">
            <v>2388.27</v>
          </cell>
        </row>
        <row r="1364">
          <cell r="D1364">
            <v>26113</v>
          </cell>
        </row>
        <row r="1365">
          <cell r="D1365">
            <v>768</v>
          </cell>
        </row>
        <row r="1366">
          <cell r="D1366">
            <v>0</v>
          </cell>
        </row>
        <row r="1367">
          <cell r="D1367">
            <v>6250</v>
          </cell>
        </row>
        <row r="1368">
          <cell r="D1368">
            <v>1200</v>
          </cell>
        </row>
        <row r="1369">
          <cell r="D1369">
            <v>0</v>
          </cell>
        </row>
        <row r="1370">
          <cell r="D1370">
            <v>0</v>
          </cell>
        </row>
        <row r="1371">
          <cell r="D1371">
            <v>0</v>
          </cell>
        </row>
        <row r="1372">
          <cell r="D1372">
            <v>0</v>
          </cell>
        </row>
        <row r="1373">
          <cell r="D1373">
            <v>0</v>
          </cell>
        </row>
        <row r="1374">
          <cell r="D1374">
            <v>11078.49</v>
          </cell>
        </row>
        <row r="1375">
          <cell r="D1375">
            <v>0</v>
          </cell>
        </row>
        <row r="1376">
          <cell r="D1376">
            <v>0</v>
          </cell>
        </row>
        <row r="1377">
          <cell r="D1377">
            <v>0</v>
          </cell>
        </row>
        <row r="1378">
          <cell r="D1378">
            <v>0</v>
          </cell>
        </row>
        <row r="1379">
          <cell r="D1379">
            <v>0</v>
          </cell>
        </row>
        <row r="1380">
          <cell r="D1380">
            <v>0</v>
          </cell>
        </row>
        <row r="1381">
          <cell r="D1381">
            <v>25316.2</v>
          </cell>
        </row>
        <row r="1382">
          <cell r="D1382">
            <v>3986.27</v>
          </cell>
        </row>
        <row r="1383">
          <cell r="D1383">
            <v>0</v>
          </cell>
        </row>
        <row r="1384">
          <cell r="D1384">
            <v>-998.05</v>
          </cell>
        </row>
        <row r="1385">
          <cell r="D1385">
            <v>0</v>
          </cell>
        </row>
        <row r="1386">
          <cell r="D1386">
            <v>-476</v>
          </cell>
        </row>
        <row r="1387">
          <cell r="D1387">
            <v>32.130000000000003</v>
          </cell>
        </row>
        <row r="1388">
          <cell r="D1388">
            <v>0</v>
          </cell>
        </row>
        <row r="1389">
          <cell r="D1389">
            <v>0</v>
          </cell>
        </row>
        <row r="1390">
          <cell r="D1390">
            <v>22348.78</v>
          </cell>
        </row>
        <row r="1391">
          <cell r="D1391">
            <v>0</v>
          </cell>
        </row>
        <row r="1392">
          <cell r="D1392">
            <v>2870</v>
          </cell>
        </row>
        <row r="1393">
          <cell r="D1393">
            <v>740</v>
          </cell>
        </row>
        <row r="1394">
          <cell r="D1394">
            <v>1220</v>
          </cell>
        </row>
        <row r="1395">
          <cell r="D1395">
            <v>10251.299999999999</v>
          </cell>
        </row>
        <row r="1396">
          <cell r="D1396">
            <v>15157</v>
          </cell>
        </row>
        <row r="1397">
          <cell r="D1397">
            <v>0</v>
          </cell>
        </row>
        <row r="1398">
          <cell r="D1398">
            <v>0</v>
          </cell>
        </row>
        <row r="1399">
          <cell r="D1399">
            <v>11545.7</v>
          </cell>
        </row>
        <row r="1400">
          <cell r="D1400">
            <v>222038.33</v>
          </cell>
        </row>
        <row r="1401">
          <cell r="D1401">
            <v>0</v>
          </cell>
        </row>
        <row r="1402">
          <cell r="D1402">
            <v>0</v>
          </cell>
        </row>
        <row r="1403">
          <cell r="D1403">
            <v>0</v>
          </cell>
        </row>
        <row r="1404">
          <cell r="D1404">
            <v>123</v>
          </cell>
        </row>
        <row r="1405">
          <cell r="D1405">
            <v>4724</v>
          </cell>
        </row>
        <row r="1406">
          <cell r="D1406">
            <v>570</v>
          </cell>
        </row>
        <row r="1407">
          <cell r="D1407">
            <v>36</v>
          </cell>
        </row>
        <row r="1408">
          <cell r="D1408">
            <v>4077</v>
          </cell>
        </row>
        <row r="1409">
          <cell r="D1409">
            <v>0</v>
          </cell>
        </row>
        <row r="1410">
          <cell r="D1410">
            <v>1728.8</v>
          </cell>
        </row>
        <row r="1411">
          <cell r="D1411">
            <v>1200</v>
          </cell>
        </row>
        <row r="1412">
          <cell r="D1412">
            <v>0</v>
          </cell>
        </row>
        <row r="1413">
          <cell r="D1413">
            <v>0</v>
          </cell>
        </row>
        <row r="1414">
          <cell r="D1414">
            <v>0</v>
          </cell>
        </row>
        <row r="1415">
          <cell r="D1415">
            <v>0</v>
          </cell>
        </row>
        <row r="1416">
          <cell r="D1416">
            <v>0</v>
          </cell>
        </row>
        <row r="1417">
          <cell r="D1417">
            <v>0</v>
          </cell>
        </row>
        <row r="1418">
          <cell r="D1418">
            <v>0</v>
          </cell>
        </row>
        <row r="1419">
          <cell r="D1419">
            <v>1500</v>
          </cell>
        </row>
        <row r="1420">
          <cell r="D1420">
            <v>16000</v>
          </cell>
        </row>
        <row r="1421">
          <cell r="D1421">
            <v>0</v>
          </cell>
        </row>
        <row r="1422">
          <cell r="D1422">
            <v>0</v>
          </cell>
        </row>
        <row r="1423">
          <cell r="D1423">
            <v>0</v>
          </cell>
        </row>
        <row r="1424">
          <cell r="D1424">
            <v>0</v>
          </cell>
        </row>
        <row r="1425">
          <cell r="D1425">
            <v>24205.61</v>
          </cell>
        </row>
        <row r="1426">
          <cell r="D1426">
            <v>1923</v>
          </cell>
        </row>
        <row r="1427">
          <cell r="D1427">
            <v>157840</v>
          </cell>
        </row>
        <row r="1428">
          <cell r="D1428">
            <v>0</v>
          </cell>
        </row>
        <row r="1429">
          <cell r="D1429">
            <v>39460</v>
          </cell>
        </row>
        <row r="1430">
          <cell r="D1430">
            <v>5440</v>
          </cell>
        </row>
        <row r="1431">
          <cell r="D1431">
            <v>2637.55</v>
          </cell>
        </row>
        <row r="1432">
          <cell r="D1432">
            <v>15784</v>
          </cell>
        </row>
        <row r="1433">
          <cell r="D1433">
            <v>768</v>
          </cell>
        </row>
        <row r="1434">
          <cell r="D1434">
            <v>0</v>
          </cell>
        </row>
        <row r="1435">
          <cell r="D1435">
            <v>7143</v>
          </cell>
        </row>
        <row r="1436">
          <cell r="D1436">
            <v>1800</v>
          </cell>
        </row>
        <row r="1437">
          <cell r="D1437">
            <v>0</v>
          </cell>
        </row>
        <row r="1438">
          <cell r="D1438">
            <v>0</v>
          </cell>
        </row>
        <row r="1439">
          <cell r="D1439">
            <v>0</v>
          </cell>
        </row>
        <row r="1440">
          <cell r="D1440">
            <v>0</v>
          </cell>
        </row>
        <row r="1441">
          <cell r="D1441">
            <v>0</v>
          </cell>
        </row>
        <row r="1442">
          <cell r="D1442">
            <v>0</v>
          </cell>
        </row>
        <row r="1443">
          <cell r="D1443">
            <v>0</v>
          </cell>
        </row>
        <row r="1444">
          <cell r="D1444">
            <v>0</v>
          </cell>
        </row>
        <row r="1445">
          <cell r="D1445">
            <v>0</v>
          </cell>
        </row>
        <row r="1446">
          <cell r="D1446">
            <v>0</v>
          </cell>
        </row>
        <row r="1447">
          <cell r="D1447">
            <v>0</v>
          </cell>
        </row>
        <row r="1448">
          <cell r="D1448">
            <v>0</v>
          </cell>
        </row>
        <row r="1449">
          <cell r="D1449">
            <v>45033.52</v>
          </cell>
        </row>
        <row r="1450">
          <cell r="D1450">
            <v>0</v>
          </cell>
        </row>
        <row r="1451">
          <cell r="D1451">
            <v>499.75</v>
          </cell>
        </row>
        <row r="1452">
          <cell r="D1452">
            <v>0</v>
          </cell>
        </row>
        <row r="1453">
          <cell r="D1453">
            <v>-1688</v>
          </cell>
        </row>
        <row r="1454">
          <cell r="D1454">
            <v>-17.93</v>
          </cell>
        </row>
        <row r="1455">
          <cell r="D1455">
            <v>0</v>
          </cell>
        </row>
        <row r="1456">
          <cell r="D1456">
            <v>0</v>
          </cell>
        </row>
        <row r="1457">
          <cell r="D1457">
            <v>3210</v>
          </cell>
        </row>
        <row r="1458">
          <cell r="D1458">
            <v>0</v>
          </cell>
        </row>
        <row r="1459">
          <cell r="D1459">
            <v>0</v>
          </cell>
        </row>
        <row r="1460">
          <cell r="D1460">
            <v>500</v>
          </cell>
        </row>
        <row r="1461">
          <cell r="D1461">
            <v>1460</v>
          </cell>
        </row>
        <row r="1462">
          <cell r="D1462">
            <v>0</v>
          </cell>
        </row>
        <row r="1463">
          <cell r="D1463">
            <v>1684</v>
          </cell>
        </row>
        <row r="1464">
          <cell r="D1464">
            <v>0</v>
          </cell>
        </row>
        <row r="1465">
          <cell r="D1465">
            <v>0</v>
          </cell>
        </row>
        <row r="1466">
          <cell r="D1466">
            <v>0</v>
          </cell>
        </row>
        <row r="1467">
          <cell r="D1467">
            <v>1175.1099999999999</v>
          </cell>
        </row>
        <row r="1468">
          <cell r="D1468">
            <v>19014.93</v>
          </cell>
        </row>
        <row r="1469">
          <cell r="D1469">
            <v>0</v>
          </cell>
        </row>
        <row r="1470">
          <cell r="D1470">
            <v>0</v>
          </cell>
        </row>
        <row r="1471">
          <cell r="D1471">
            <v>0</v>
          </cell>
        </row>
        <row r="1472">
          <cell r="D1472">
            <v>642</v>
          </cell>
        </row>
        <row r="1473">
          <cell r="D1473">
            <v>201.4</v>
          </cell>
        </row>
        <row r="1474">
          <cell r="D1474">
            <v>421</v>
          </cell>
        </row>
        <row r="1475">
          <cell r="D1475">
            <v>0</v>
          </cell>
        </row>
        <row r="1476">
          <cell r="D1476">
            <v>1337</v>
          </cell>
        </row>
        <row r="1477">
          <cell r="D1477">
            <v>111793.5</v>
          </cell>
        </row>
        <row r="1478">
          <cell r="D1478">
            <v>0</v>
          </cell>
        </row>
        <row r="1479">
          <cell r="D1479">
            <v>0</v>
          </cell>
        </row>
        <row r="1480">
          <cell r="D1480">
            <v>0</v>
          </cell>
        </row>
        <row r="1481">
          <cell r="D1481">
            <v>3650</v>
          </cell>
        </row>
        <row r="1482">
          <cell r="D1482">
            <v>0</v>
          </cell>
        </row>
        <row r="1483">
          <cell r="D1483">
            <v>0</v>
          </cell>
        </row>
        <row r="1484">
          <cell r="D1484">
            <v>200</v>
          </cell>
        </row>
        <row r="1485">
          <cell r="D1485">
            <v>0</v>
          </cell>
        </row>
        <row r="1486">
          <cell r="D1486">
            <v>800</v>
          </cell>
        </row>
        <row r="1487">
          <cell r="D1487">
            <v>0</v>
          </cell>
        </row>
        <row r="1488">
          <cell r="D1488">
            <v>0</v>
          </cell>
        </row>
        <row r="1489">
          <cell r="D1489">
            <v>0</v>
          </cell>
        </row>
        <row r="1490">
          <cell r="D1490">
            <v>0</v>
          </cell>
        </row>
        <row r="1491">
          <cell r="D1491">
            <v>0</v>
          </cell>
        </row>
        <row r="1492">
          <cell r="D1492">
            <v>3995</v>
          </cell>
        </row>
        <row r="1493">
          <cell r="D1493">
            <v>0</v>
          </cell>
        </row>
        <row r="1494">
          <cell r="D1494">
            <v>5982.69</v>
          </cell>
        </row>
        <row r="1495">
          <cell r="D1495">
            <v>132620</v>
          </cell>
        </row>
        <row r="1496">
          <cell r="D1496">
            <v>0</v>
          </cell>
        </row>
        <row r="1497">
          <cell r="D1497">
            <v>33155</v>
          </cell>
        </row>
        <row r="1498">
          <cell r="D1498">
            <v>0</v>
          </cell>
        </row>
        <row r="1499">
          <cell r="D1499">
            <v>1306.6400000000001</v>
          </cell>
        </row>
        <row r="1500">
          <cell r="D1500">
            <v>13262</v>
          </cell>
        </row>
        <row r="1501">
          <cell r="D1501">
            <v>5652</v>
          </cell>
        </row>
        <row r="1502">
          <cell r="D1502">
            <v>0</v>
          </cell>
        </row>
        <row r="1503">
          <cell r="D1503">
            <v>0</v>
          </cell>
        </row>
        <row r="1504">
          <cell r="D1504">
            <v>2400</v>
          </cell>
        </row>
        <row r="1505">
          <cell r="D1505">
            <v>0</v>
          </cell>
        </row>
        <row r="1506">
          <cell r="D1506">
            <v>0</v>
          </cell>
        </row>
        <row r="1507">
          <cell r="D1507">
            <v>0</v>
          </cell>
        </row>
        <row r="1508">
          <cell r="D1508">
            <v>0</v>
          </cell>
        </row>
        <row r="1509">
          <cell r="D1509">
            <v>0</v>
          </cell>
        </row>
        <row r="1510">
          <cell r="D1510">
            <v>0</v>
          </cell>
        </row>
        <row r="1511">
          <cell r="D1511">
            <v>0</v>
          </cell>
        </row>
        <row r="1512">
          <cell r="D1512">
            <v>0</v>
          </cell>
        </row>
        <row r="1513">
          <cell r="D1513">
            <v>1420</v>
          </cell>
        </row>
        <row r="1514">
          <cell r="D1514">
            <v>9226</v>
          </cell>
        </row>
        <row r="1515">
          <cell r="D1515">
            <v>0</v>
          </cell>
        </row>
        <row r="1516">
          <cell r="D1516">
            <v>5000</v>
          </cell>
        </row>
        <row r="1517">
          <cell r="D1517">
            <v>5000</v>
          </cell>
        </row>
        <row r="1518">
          <cell r="D1518">
            <v>45508.2</v>
          </cell>
        </row>
        <row r="1519">
          <cell r="D1519">
            <v>7931.95</v>
          </cell>
        </row>
        <row r="1520">
          <cell r="D1520">
            <v>0</v>
          </cell>
        </row>
        <row r="1521">
          <cell r="D1521">
            <v>13936.59</v>
          </cell>
        </row>
        <row r="1522">
          <cell r="D1522">
            <v>0</v>
          </cell>
        </row>
        <row r="1523">
          <cell r="D1523">
            <v>165.38</v>
          </cell>
        </row>
        <row r="1524">
          <cell r="D1524">
            <v>-107.87</v>
          </cell>
        </row>
        <row r="1525">
          <cell r="D1525">
            <v>0</v>
          </cell>
        </row>
        <row r="1526">
          <cell r="D1526">
            <v>0</v>
          </cell>
        </row>
        <row r="1527">
          <cell r="D1527">
            <v>2500</v>
          </cell>
        </row>
        <row r="1528">
          <cell r="D1528">
            <v>0</v>
          </cell>
        </row>
        <row r="1529">
          <cell r="D1529">
            <v>7142</v>
          </cell>
        </row>
        <row r="1530">
          <cell r="D1530">
            <v>631</v>
          </cell>
        </row>
        <row r="1531">
          <cell r="D1531">
            <v>0</v>
          </cell>
        </row>
        <row r="1532">
          <cell r="D1532">
            <v>10550</v>
          </cell>
        </row>
        <row r="1533">
          <cell r="D1533">
            <v>9396.14</v>
          </cell>
        </row>
        <row r="1534">
          <cell r="D1534">
            <v>0</v>
          </cell>
        </row>
        <row r="1535">
          <cell r="D1535">
            <v>0</v>
          </cell>
        </row>
        <row r="1536">
          <cell r="D1536">
            <v>0</v>
          </cell>
        </row>
        <row r="1537">
          <cell r="D1537">
            <v>0</v>
          </cell>
        </row>
        <row r="1538">
          <cell r="D1538">
            <v>0</v>
          </cell>
        </row>
        <row r="1539">
          <cell r="D1539">
            <v>0</v>
          </cell>
        </row>
        <row r="1540">
          <cell r="D1540">
            <v>0</v>
          </cell>
        </row>
        <row r="1541">
          <cell r="D1541">
            <v>0</v>
          </cell>
        </row>
        <row r="1542">
          <cell r="D1542">
            <v>807</v>
          </cell>
        </row>
        <row r="1543">
          <cell r="D1543">
            <v>3230.2</v>
          </cell>
        </row>
        <row r="1544">
          <cell r="D1544">
            <v>2248</v>
          </cell>
        </row>
        <row r="1545">
          <cell r="D1545">
            <v>2478</v>
          </cell>
        </row>
        <row r="1546">
          <cell r="D1546">
            <v>6787</v>
          </cell>
        </row>
        <row r="1547">
          <cell r="D1547">
            <v>0</v>
          </cell>
        </row>
        <row r="1548">
          <cell r="D1548">
            <v>0</v>
          </cell>
        </row>
        <row r="1549">
          <cell r="D1549">
            <v>7350.48</v>
          </cell>
        </row>
        <row r="1550">
          <cell r="D1550">
            <v>0</v>
          </cell>
        </row>
        <row r="1551">
          <cell r="D1551">
            <v>0</v>
          </cell>
        </row>
        <row r="1552">
          <cell r="D1552">
            <v>900</v>
          </cell>
        </row>
        <row r="1553">
          <cell r="D1553">
            <v>0</v>
          </cell>
        </row>
        <row r="1554">
          <cell r="D1554">
            <v>602</v>
          </cell>
        </row>
        <row r="1555">
          <cell r="D1555">
            <v>3218.75</v>
          </cell>
        </row>
        <row r="1556">
          <cell r="D1556">
            <v>0</v>
          </cell>
        </row>
        <row r="1557">
          <cell r="D1557">
            <v>0</v>
          </cell>
        </row>
        <row r="1558">
          <cell r="D1558">
            <v>8700</v>
          </cell>
        </row>
        <row r="1559">
          <cell r="D1559">
            <v>0</v>
          </cell>
        </row>
        <row r="1560">
          <cell r="D1560">
            <v>0</v>
          </cell>
        </row>
        <row r="1561">
          <cell r="D1561">
            <v>9000</v>
          </cell>
        </row>
        <row r="1562">
          <cell r="D1562">
            <v>0</v>
          </cell>
        </row>
        <row r="1563">
          <cell r="D1563">
            <v>188894.44</v>
          </cell>
        </row>
        <row r="1564">
          <cell r="D1564">
            <v>0</v>
          </cell>
        </row>
        <row r="1565">
          <cell r="D1565">
            <v>15031.08</v>
          </cell>
        </row>
        <row r="1566">
          <cell r="D1566">
            <v>0</v>
          </cell>
        </row>
        <row r="1567">
          <cell r="D1567">
            <v>0</v>
          </cell>
        </row>
        <row r="1568">
          <cell r="D1568">
            <v>0</v>
          </cell>
        </row>
        <row r="1569">
          <cell r="D1569">
            <v>0</v>
          </cell>
        </row>
        <row r="1570">
          <cell r="D1570">
            <v>0</v>
          </cell>
        </row>
        <row r="1571">
          <cell r="D1571">
            <v>0</v>
          </cell>
        </row>
        <row r="1572">
          <cell r="D1572">
            <v>41790</v>
          </cell>
        </row>
        <row r="1573">
          <cell r="D1573">
            <v>2500380</v>
          </cell>
        </row>
        <row r="1574">
          <cell r="D1574">
            <v>4275.78</v>
          </cell>
        </row>
        <row r="1575">
          <cell r="D1575">
            <v>166025</v>
          </cell>
        </row>
        <row r="1576">
          <cell r="D1576">
            <v>0</v>
          </cell>
        </row>
        <row r="1577">
          <cell r="D1577">
            <v>41506.25</v>
          </cell>
        </row>
        <row r="1578">
          <cell r="D1578">
            <v>5911</v>
          </cell>
        </row>
        <row r="1579">
          <cell r="D1579">
            <v>1572.76</v>
          </cell>
        </row>
        <row r="1580">
          <cell r="D1580">
            <v>16602.5</v>
          </cell>
        </row>
        <row r="1581">
          <cell r="D1581">
            <v>1521.5</v>
          </cell>
        </row>
        <row r="1582">
          <cell r="D1582">
            <v>0</v>
          </cell>
        </row>
        <row r="1583">
          <cell r="D1583">
            <v>750</v>
          </cell>
        </row>
        <row r="1584">
          <cell r="D1584">
            <v>2400</v>
          </cell>
        </row>
        <row r="1585">
          <cell r="D1585">
            <v>0</v>
          </cell>
        </row>
        <row r="1586">
          <cell r="D1586">
            <v>0</v>
          </cell>
        </row>
        <row r="1587">
          <cell r="D1587">
            <v>0</v>
          </cell>
        </row>
        <row r="1588">
          <cell r="D1588">
            <v>0</v>
          </cell>
        </row>
        <row r="1589">
          <cell r="D1589">
            <v>0</v>
          </cell>
        </row>
        <row r="1590">
          <cell r="D1590">
            <v>0</v>
          </cell>
        </row>
        <row r="1591">
          <cell r="D1591">
            <v>0</v>
          </cell>
        </row>
        <row r="1592">
          <cell r="D1592">
            <v>0</v>
          </cell>
        </row>
        <row r="1593">
          <cell r="D1593">
            <v>0</v>
          </cell>
        </row>
        <row r="1594">
          <cell r="D1594">
            <v>17896.580000000002</v>
          </cell>
        </row>
        <row r="1595">
          <cell r="D1595">
            <v>0</v>
          </cell>
        </row>
        <row r="1596">
          <cell r="D1596">
            <v>5000</v>
          </cell>
        </row>
        <row r="1597">
          <cell r="D1597">
            <v>5000</v>
          </cell>
        </row>
        <row r="1598">
          <cell r="D1598">
            <v>13417.8</v>
          </cell>
        </row>
        <row r="1599">
          <cell r="D1599">
            <v>5997.59</v>
          </cell>
        </row>
        <row r="1600">
          <cell r="D1600">
            <v>0</v>
          </cell>
        </row>
        <row r="1601">
          <cell r="D1601">
            <v>102.52</v>
          </cell>
        </row>
        <row r="1602">
          <cell r="D1602">
            <v>0</v>
          </cell>
        </row>
        <row r="1603">
          <cell r="D1603">
            <v>586.59</v>
          </cell>
        </row>
        <row r="1604">
          <cell r="D1604">
            <v>-48.79</v>
          </cell>
        </row>
        <row r="1605">
          <cell r="D1605">
            <v>0</v>
          </cell>
        </row>
        <row r="1606">
          <cell r="D1606">
            <v>36348.019999999997</v>
          </cell>
        </row>
        <row r="1607">
          <cell r="D1607">
            <v>16230.07</v>
          </cell>
        </row>
        <row r="1608">
          <cell r="D1608">
            <v>0</v>
          </cell>
        </row>
        <row r="1609">
          <cell r="D1609">
            <v>2250</v>
          </cell>
        </row>
        <row r="1610">
          <cell r="D1610">
            <v>312</v>
          </cell>
        </row>
        <row r="1611">
          <cell r="D1611">
            <v>0</v>
          </cell>
        </row>
        <row r="1612">
          <cell r="D1612">
            <v>15748.1</v>
          </cell>
        </row>
        <row r="1613">
          <cell r="D1613">
            <v>2364</v>
          </cell>
        </row>
        <row r="1614">
          <cell r="D1614">
            <v>0</v>
          </cell>
        </row>
        <row r="1615">
          <cell r="D1615">
            <v>0</v>
          </cell>
        </row>
        <row r="1616">
          <cell r="D1616">
            <v>1219.8</v>
          </cell>
        </row>
        <row r="1617">
          <cell r="D1617">
            <v>1175.1099999999999</v>
          </cell>
        </row>
        <row r="1618">
          <cell r="D1618">
            <v>0</v>
          </cell>
        </row>
        <row r="1619">
          <cell r="D1619">
            <v>0</v>
          </cell>
        </row>
        <row r="1620">
          <cell r="D1620">
            <v>0</v>
          </cell>
        </row>
        <row r="1621">
          <cell r="D1621">
            <v>222</v>
          </cell>
        </row>
        <row r="1622">
          <cell r="D1622">
            <v>930</v>
          </cell>
        </row>
        <row r="1623">
          <cell r="D1623">
            <v>402</v>
          </cell>
        </row>
        <row r="1624">
          <cell r="D1624">
            <v>3075</v>
          </cell>
        </row>
        <row r="1625">
          <cell r="D1625">
            <v>16549.12</v>
          </cell>
        </row>
        <row r="1626">
          <cell r="D1626">
            <v>0</v>
          </cell>
        </row>
        <row r="1627">
          <cell r="D1627">
            <v>844.8</v>
          </cell>
        </row>
        <row r="1628">
          <cell r="D1628">
            <v>0</v>
          </cell>
        </row>
        <row r="1629">
          <cell r="D1629">
            <v>0</v>
          </cell>
        </row>
        <row r="1630">
          <cell r="D1630">
            <v>0</v>
          </cell>
        </row>
        <row r="1631">
          <cell r="D1631">
            <v>1400</v>
          </cell>
        </row>
        <row r="1632">
          <cell r="D1632">
            <v>0</v>
          </cell>
        </row>
        <row r="1633">
          <cell r="D1633">
            <v>441</v>
          </cell>
        </row>
        <row r="1634">
          <cell r="D1634">
            <v>0</v>
          </cell>
        </row>
        <row r="1635">
          <cell r="D1635">
            <v>0</v>
          </cell>
        </row>
        <row r="1636">
          <cell r="D1636">
            <v>0</v>
          </cell>
        </row>
        <row r="1637">
          <cell r="D1637">
            <v>0</v>
          </cell>
        </row>
        <row r="1638">
          <cell r="D1638">
            <v>0</v>
          </cell>
        </row>
        <row r="1639">
          <cell r="D1639">
            <v>0</v>
          </cell>
        </row>
        <row r="1640">
          <cell r="D1640">
            <v>0</v>
          </cell>
        </row>
        <row r="1641">
          <cell r="D1641">
            <v>67650</v>
          </cell>
        </row>
        <row r="1642">
          <cell r="D1642">
            <v>748</v>
          </cell>
        </row>
        <row r="1643">
          <cell r="D1643">
            <v>0</v>
          </cell>
        </row>
        <row r="1644">
          <cell r="D1644">
            <v>0</v>
          </cell>
        </row>
        <row r="1645">
          <cell r="D1645">
            <v>1640524.92</v>
          </cell>
        </row>
        <row r="1646">
          <cell r="D1646">
            <v>0</v>
          </cell>
        </row>
        <row r="1647">
          <cell r="D1647">
            <v>5000</v>
          </cell>
        </row>
        <row r="1648">
          <cell r="D1648">
            <v>0</v>
          </cell>
        </row>
        <row r="1649">
          <cell r="D1649">
            <v>0</v>
          </cell>
        </row>
        <row r="1650">
          <cell r="D1650">
            <v>14946</v>
          </cell>
        </row>
        <row r="1651">
          <cell r="D1651">
            <v>0</v>
          </cell>
        </row>
        <row r="1652">
          <cell r="D1652">
            <v>119540.44</v>
          </cell>
        </row>
        <row r="1653">
          <cell r="D1653">
            <v>323656.28000000003</v>
          </cell>
        </row>
        <row r="1654">
          <cell r="D1654">
            <v>171948.08</v>
          </cell>
        </row>
        <row r="1655">
          <cell r="D1655">
            <v>274791</v>
          </cell>
        </row>
        <row r="1656">
          <cell r="D1656">
            <v>0</v>
          </cell>
        </row>
        <row r="1657">
          <cell r="D1657">
            <v>67743.75</v>
          </cell>
        </row>
        <row r="1658">
          <cell r="D1658">
            <v>364</v>
          </cell>
        </row>
        <row r="1659">
          <cell r="D1659">
            <v>2892.21</v>
          </cell>
        </row>
        <row r="1660">
          <cell r="D1660">
            <v>27479.1</v>
          </cell>
        </row>
        <row r="1661">
          <cell r="D1661">
            <v>1905.5</v>
          </cell>
        </row>
        <row r="1662">
          <cell r="D1662">
            <v>0</v>
          </cell>
        </row>
        <row r="1663">
          <cell r="D1663">
            <v>22650</v>
          </cell>
        </row>
        <row r="1664">
          <cell r="D1664">
            <v>3000</v>
          </cell>
        </row>
        <row r="1665">
          <cell r="D1665">
            <v>0</v>
          </cell>
        </row>
        <row r="1666">
          <cell r="D1666">
            <v>0</v>
          </cell>
        </row>
        <row r="1667">
          <cell r="D1667">
            <v>0</v>
          </cell>
        </row>
        <row r="1668">
          <cell r="D1668">
            <v>0</v>
          </cell>
        </row>
        <row r="1669">
          <cell r="D1669">
            <v>0</v>
          </cell>
        </row>
        <row r="1670">
          <cell r="D1670">
            <v>0</v>
          </cell>
        </row>
        <row r="1671">
          <cell r="D1671">
            <v>0</v>
          </cell>
        </row>
        <row r="1672">
          <cell r="D1672">
            <v>0</v>
          </cell>
        </row>
        <row r="1673">
          <cell r="D1673">
            <v>0</v>
          </cell>
        </row>
        <row r="1674">
          <cell r="D1674">
            <v>9226</v>
          </cell>
        </row>
        <row r="1675">
          <cell r="D1675">
            <v>0</v>
          </cell>
        </row>
        <row r="1676">
          <cell r="D1676">
            <v>5000</v>
          </cell>
        </row>
        <row r="1677">
          <cell r="D1677">
            <v>5000</v>
          </cell>
        </row>
        <row r="1678">
          <cell r="D1678">
            <v>26814.2</v>
          </cell>
        </row>
        <row r="1679">
          <cell r="D1679">
            <v>10367.15</v>
          </cell>
        </row>
        <row r="1680">
          <cell r="D1680">
            <v>0</v>
          </cell>
        </row>
        <row r="1681">
          <cell r="D1681">
            <v>1208.01</v>
          </cell>
        </row>
        <row r="1682">
          <cell r="D1682">
            <v>0</v>
          </cell>
        </row>
        <row r="1683">
          <cell r="D1683">
            <v>-1509.19</v>
          </cell>
        </row>
        <row r="1684">
          <cell r="D1684">
            <v>-26.72</v>
          </cell>
        </row>
        <row r="1685">
          <cell r="D1685">
            <v>0</v>
          </cell>
        </row>
        <row r="1686">
          <cell r="D1686">
            <v>9565</v>
          </cell>
        </row>
        <row r="1687">
          <cell r="D1687">
            <v>37751.870000000003</v>
          </cell>
        </row>
        <row r="1688">
          <cell r="D1688">
            <v>0</v>
          </cell>
        </row>
        <row r="1689">
          <cell r="D1689">
            <v>1480</v>
          </cell>
        </row>
        <row r="1690">
          <cell r="D1690">
            <v>1440</v>
          </cell>
        </row>
        <row r="1691">
          <cell r="D1691">
            <v>0</v>
          </cell>
        </row>
        <row r="1692">
          <cell r="D1692">
            <v>15758.3</v>
          </cell>
        </row>
        <row r="1693">
          <cell r="D1693">
            <v>3330</v>
          </cell>
        </row>
        <row r="1694">
          <cell r="D1694">
            <v>0</v>
          </cell>
        </row>
        <row r="1695">
          <cell r="D1695">
            <v>0</v>
          </cell>
        </row>
        <row r="1696">
          <cell r="D1696">
            <v>933.47</v>
          </cell>
        </row>
        <row r="1697">
          <cell r="D1697">
            <v>0</v>
          </cell>
        </row>
        <row r="1698">
          <cell r="D1698">
            <v>0</v>
          </cell>
        </row>
        <row r="1699">
          <cell r="D1699">
            <v>0</v>
          </cell>
        </row>
        <row r="1700">
          <cell r="D1700">
            <v>0</v>
          </cell>
        </row>
        <row r="1701">
          <cell r="D1701">
            <v>801</v>
          </cell>
        </row>
        <row r="1702">
          <cell r="D1702">
            <v>20681.080000000002</v>
          </cell>
        </row>
        <row r="1703">
          <cell r="D1703">
            <v>2455</v>
          </cell>
        </row>
        <row r="1704">
          <cell r="D1704">
            <v>8775</v>
          </cell>
        </row>
        <row r="1705">
          <cell r="D1705">
            <v>18584</v>
          </cell>
        </row>
        <row r="1706">
          <cell r="D1706">
            <v>0</v>
          </cell>
        </row>
        <row r="1707">
          <cell r="D1707">
            <v>0</v>
          </cell>
        </row>
        <row r="1708">
          <cell r="D1708">
            <v>4224.53</v>
          </cell>
        </row>
        <row r="1709">
          <cell r="D1709">
            <v>9856</v>
          </cell>
        </row>
        <row r="1710">
          <cell r="D1710">
            <v>0</v>
          </cell>
        </row>
        <row r="1711">
          <cell r="D1711">
            <v>0</v>
          </cell>
        </row>
        <row r="1712">
          <cell r="D1712">
            <v>5350</v>
          </cell>
        </row>
        <row r="1713">
          <cell r="D1713">
            <v>349</v>
          </cell>
        </row>
        <row r="1714">
          <cell r="D1714">
            <v>7546.41</v>
          </cell>
        </row>
        <row r="1715">
          <cell r="D1715">
            <v>0</v>
          </cell>
        </row>
        <row r="1716">
          <cell r="D1716">
            <v>378978</v>
          </cell>
        </row>
        <row r="1717">
          <cell r="D1717">
            <v>0</v>
          </cell>
        </row>
        <row r="1718">
          <cell r="D1718">
            <v>0</v>
          </cell>
        </row>
        <row r="1719">
          <cell r="D1719">
            <v>0</v>
          </cell>
        </row>
        <row r="1720">
          <cell r="D1720">
            <v>3000</v>
          </cell>
        </row>
        <row r="1721">
          <cell r="D1721">
            <v>-90000</v>
          </cell>
        </row>
        <row r="1722">
          <cell r="D1722">
            <v>0</v>
          </cell>
        </row>
        <row r="1723">
          <cell r="D1723">
            <v>0</v>
          </cell>
        </row>
        <row r="1724">
          <cell r="D1724">
            <v>0</v>
          </cell>
        </row>
        <row r="1725">
          <cell r="D1725">
            <v>0</v>
          </cell>
        </row>
        <row r="1726">
          <cell r="D1726">
            <v>0</v>
          </cell>
        </row>
        <row r="1727">
          <cell r="D1727">
            <v>0</v>
          </cell>
        </row>
        <row r="1728">
          <cell r="D1728">
            <v>79303.27</v>
          </cell>
        </row>
        <row r="1729">
          <cell r="D1729">
            <v>0</v>
          </cell>
        </row>
        <row r="1730">
          <cell r="D1730">
            <v>68106.63</v>
          </cell>
        </row>
        <row r="1731">
          <cell r="D1731">
            <v>0</v>
          </cell>
        </row>
        <row r="1732">
          <cell r="D1732">
            <v>3613.6</v>
          </cell>
        </row>
        <row r="1733">
          <cell r="D1733">
            <v>0</v>
          </cell>
        </row>
        <row r="1734">
          <cell r="D1734">
            <v>0</v>
          </cell>
        </row>
        <row r="1735">
          <cell r="D1735">
            <v>0</v>
          </cell>
        </row>
        <row r="1736">
          <cell r="D1736">
            <v>0</v>
          </cell>
        </row>
        <row r="1737">
          <cell r="D1737">
            <v>0</v>
          </cell>
        </row>
        <row r="1738">
          <cell r="D1738">
            <v>0</v>
          </cell>
        </row>
        <row r="1739">
          <cell r="D1739">
            <v>0</v>
          </cell>
        </row>
        <row r="1740">
          <cell r="D1740">
            <v>0</v>
          </cell>
        </row>
        <row r="1741">
          <cell r="D1741">
            <v>0</v>
          </cell>
        </row>
        <row r="1742">
          <cell r="D1742">
            <v>0</v>
          </cell>
        </row>
        <row r="1743">
          <cell r="D1743">
            <v>0</v>
          </cell>
        </row>
        <row r="1744">
          <cell r="D1744">
            <v>0</v>
          </cell>
        </row>
        <row r="1745">
          <cell r="D1745">
            <v>0</v>
          </cell>
        </row>
        <row r="1746">
          <cell r="D1746">
            <v>0</v>
          </cell>
        </row>
        <row r="1747">
          <cell r="D1747">
            <v>0</v>
          </cell>
        </row>
        <row r="1748">
          <cell r="D1748">
            <v>0</v>
          </cell>
        </row>
        <row r="1749">
          <cell r="D1749">
            <v>0</v>
          </cell>
        </row>
        <row r="1750">
          <cell r="D1750">
            <v>0</v>
          </cell>
        </row>
        <row r="1751">
          <cell r="D1751">
            <v>0</v>
          </cell>
        </row>
        <row r="1752">
          <cell r="D1752">
            <v>0</v>
          </cell>
        </row>
        <row r="1753">
          <cell r="D1753">
            <v>0</v>
          </cell>
        </row>
        <row r="1754">
          <cell r="D1754">
            <v>0</v>
          </cell>
        </row>
        <row r="1755">
          <cell r="D1755">
            <v>0</v>
          </cell>
        </row>
        <row r="1756">
          <cell r="D1756">
            <v>0</v>
          </cell>
        </row>
        <row r="1757">
          <cell r="D1757">
            <v>0</v>
          </cell>
        </row>
        <row r="1758">
          <cell r="D1758">
            <v>0</v>
          </cell>
        </row>
        <row r="1759">
          <cell r="D1759">
            <v>0</v>
          </cell>
        </row>
        <row r="1760">
          <cell r="D1760">
            <v>0</v>
          </cell>
        </row>
        <row r="1761">
          <cell r="D1761">
            <v>0</v>
          </cell>
        </row>
        <row r="1762">
          <cell r="D1762">
            <v>0</v>
          </cell>
        </row>
        <row r="1763">
          <cell r="D1763">
            <v>0</v>
          </cell>
        </row>
        <row r="1764">
          <cell r="D1764">
            <v>0</v>
          </cell>
        </row>
        <row r="1765">
          <cell r="D1765">
            <v>0</v>
          </cell>
        </row>
        <row r="1766">
          <cell r="D1766">
            <v>0</v>
          </cell>
        </row>
        <row r="1767">
          <cell r="D1767">
            <v>0</v>
          </cell>
        </row>
        <row r="1768">
          <cell r="D1768">
            <v>0</v>
          </cell>
        </row>
        <row r="1769">
          <cell r="D1769">
            <v>0</v>
          </cell>
        </row>
        <row r="1770">
          <cell r="D1770">
            <v>0</v>
          </cell>
        </row>
        <row r="1771">
          <cell r="D1771">
            <v>0</v>
          </cell>
        </row>
        <row r="1772">
          <cell r="D1772">
            <v>0</v>
          </cell>
        </row>
        <row r="1773">
          <cell r="D1773">
            <v>0</v>
          </cell>
        </row>
        <row r="1774">
          <cell r="D1774">
            <v>0</v>
          </cell>
        </row>
        <row r="1775">
          <cell r="D1775">
            <v>0</v>
          </cell>
        </row>
        <row r="1776">
          <cell r="D1776">
            <v>0</v>
          </cell>
        </row>
        <row r="1777">
          <cell r="D1777">
            <v>0</v>
          </cell>
        </row>
        <row r="1778">
          <cell r="D1778">
            <v>0</v>
          </cell>
        </row>
        <row r="1779">
          <cell r="D1779">
            <v>0</v>
          </cell>
        </row>
        <row r="1780">
          <cell r="D1780">
            <v>0</v>
          </cell>
        </row>
        <row r="1781">
          <cell r="D1781">
            <v>0</v>
          </cell>
        </row>
        <row r="1782">
          <cell r="D1782">
            <v>0</v>
          </cell>
        </row>
        <row r="1783">
          <cell r="D1783">
            <v>0</v>
          </cell>
        </row>
        <row r="1784">
          <cell r="D1784">
            <v>0</v>
          </cell>
        </row>
        <row r="1785">
          <cell r="D1785">
            <v>0</v>
          </cell>
        </row>
        <row r="1786">
          <cell r="D1786">
            <v>0</v>
          </cell>
        </row>
        <row r="1787">
          <cell r="D1787">
            <v>0</v>
          </cell>
        </row>
        <row r="1788">
          <cell r="D1788">
            <v>0</v>
          </cell>
        </row>
        <row r="1789">
          <cell r="D1789">
            <v>0</v>
          </cell>
        </row>
        <row r="1790">
          <cell r="D1790">
            <v>0</v>
          </cell>
        </row>
        <row r="1791">
          <cell r="D1791">
            <v>0</v>
          </cell>
        </row>
        <row r="1792">
          <cell r="D1792">
            <v>0</v>
          </cell>
        </row>
        <row r="1793">
          <cell r="D1793">
            <v>0</v>
          </cell>
        </row>
        <row r="1794">
          <cell r="D1794">
            <v>0</v>
          </cell>
        </row>
        <row r="1795">
          <cell r="D1795">
            <v>0</v>
          </cell>
        </row>
        <row r="1796">
          <cell r="D1796">
            <v>0</v>
          </cell>
        </row>
        <row r="1797">
          <cell r="D1797">
            <v>87700</v>
          </cell>
        </row>
        <row r="1798">
          <cell r="D1798">
            <v>0</v>
          </cell>
        </row>
        <row r="1799">
          <cell r="D1799">
            <v>21925</v>
          </cell>
        </row>
        <row r="1800">
          <cell r="D1800">
            <v>6182</v>
          </cell>
        </row>
        <row r="1801">
          <cell r="D1801">
            <v>874.07</v>
          </cell>
        </row>
        <row r="1802">
          <cell r="D1802">
            <v>8770</v>
          </cell>
        </row>
        <row r="1803">
          <cell r="D1803">
            <v>384</v>
          </cell>
        </row>
        <row r="1804">
          <cell r="D1804">
            <v>0</v>
          </cell>
        </row>
        <row r="1805">
          <cell r="D1805">
            <v>0</v>
          </cell>
        </row>
        <row r="1806">
          <cell r="D1806">
            <v>600</v>
          </cell>
        </row>
        <row r="1807">
          <cell r="D1807">
            <v>0</v>
          </cell>
        </row>
        <row r="1808">
          <cell r="D1808">
            <v>0</v>
          </cell>
        </row>
        <row r="1809">
          <cell r="D1809">
            <v>0</v>
          </cell>
        </row>
        <row r="1810">
          <cell r="D1810">
            <v>0</v>
          </cell>
        </row>
        <row r="1811">
          <cell r="D1811">
            <v>0</v>
          </cell>
        </row>
        <row r="1812">
          <cell r="D1812">
            <v>0</v>
          </cell>
        </row>
        <row r="1813">
          <cell r="D1813">
            <v>0</v>
          </cell>
        </row>
        <row r="1814">
          <cell r="D1814">
            <v>0</v>
          </cell>
        </row>
        <row r="1815">
          <cell r="D1815">
            <v>0</v>
          </cell>
        </row>
        <row r="1816">
          <cell r="D1816">
            <v>0</v>
          </cell>
        </row>
        <row r="1817">
          <cell r="D1817">
            <v>15148.3</v>
          </cell>
        </row>
        <row r="1818">
          <cell r="D1818">
            <v>0</v>
          </cell>
        </row>
        <row r="1819">
          <cell r="D1819">
            <v>0</v>
          </cell>
        </row>
        <row r="1820">
          <cell r="D1820">
            <v>17845</v>
          </cell>
        </row>
        <row r="1821">
          <cell r="D1821">
            <v>303.86</v>
          </cell>
        </row>
        <row r="1822">
          <cell r="D1822">
            <v>0</v>
          </cell>
        </row>
        <row r="1823">
          <cell r="D1823">
            <v>2604.84</v>
          </cell>
        </row>
        <row r="1824">
          <cell r="D1824">
            <v>0</v>
          </cell>
        </row>
        <row r="1825">
          <cell r="D1825">
            <v>387.76</v>
          </cell>
        </row>
        <row r="1826">
          <cell r="D1826">
            <v>-17.93</v>
          </cell>
        </row>
        <row r="1827">
          <cell r="D1827">
            <v>0</v>
          </cell>
        </row>
        <row r="1828">
          <cell r="D1828">
            <v>0</v>
          </cell>
        </row>
        <row r="1829">
          <cell r="D1829">
            <v>3210</v>
          </cell>
        </row>
        <row r="1830">
          <cell r="D1830">
            <v>0</v>
          </cell>
        </row>
        <row r="1831">
          <cell r="D1831">
            <v>2965</v>
          </cell>
        </row>
        <row r="1832">
          <cell r="D1832">
            <v>290</v>
          </cell>
        </row>
        <row r="1833">
          <cell r="D1833">
            <v>0</v>
          </cell>
        </row>
        <row r="1834">
          <cell r="D1834">
            <v>3200</v>
          </cell>
        </row>
        <row r="1835">
          <cell r="D1835">
            <v>2486</v>
          </cell>
        </row>
        <row r="1836">
          <cell r="D1836">
            <v>0</v>
          </cell>
        </row>
        <row r="1837">
          <cell r="D1837">
            <v>0</v>
          </cell>
        </row>
        <row r="1838">
          <cell r="D1838">
            <v>0</v>
          </cell>
        </row>
        <row r="1839">
          <cell r="D1839">
            <v>1175.1099999999999</v>
          </cell>
        </row>
        <row r="1840">
          <cell r="D1840">
            <v>0</v>
          </cell>
        </row>
        <row r="1841">
          <cell r="D1841">
            <v>0</v>
          </cell>
        </row>
        <row r="1842">
          <cell r="D1842">
            <v>0</v>
          </cell>
        </row>
        <row r="1843">
          <cell r="D1843">
            <v>45</v>
          </cell>
        </row>
        <row r="1844">
          <cell r="D1844">
            <v>898.8</v>
          </cell>
        </row>
        <row r="1845">
          <cell r="D1845">
            <v>0</v>
          </cell>
        </row>
        <row r="1846">
          <cell r="D1846">
            <v>60</v>
          </cell>
        </row>
        <row r="1847">
          <cell r="D1847">
            <v>1863</v>
          </cell>
        </row>
        <row r="1848">
          <cell r="D1848">
            <v>0</v>
          </cell>
        </row>
        <row r="1849">
          <cell r="D1849">
            <v>1912</v>
          </cell>
        </row>
        <row r="1850">
          <cell r="D1850">
            <v>0</v>
          </cell>
        </row>
        <row r="1851">
          <cell r="D1851">
            <v>0</v>
          </cell>
        </row>
        <row r="1852">
          <cell r="D1852">
            <v>0</v>
          </cell>
        </row>
        <row r="1853">
          <cell r="D1853">
            <v>0</v>
          </cell>
        </row>
        <row r="1854">
          <cell r="D1854">
            <v>100</v>
          </cell>
        </row>
        <row r="1855">
          <cell r="D1855">
            <v>394</v>
          </cell>
        </row>
        <row r="1856">
          <cell r="D1856">
            <v>0</v>
          </cell>
        </row>
        <row r="1857">
          <cell r="D1857">
            <v>0</v>
          </cell>
        </row>
        <row r="1858">
          <cell r="D1858">
            <v>0</v>
          </cell>
        </row>
        <row r="1859">
          <cell r="D1859">
            <v>0</v>
          </cell>
        </row>
        <row r="1860">
          <cell r="D1860">
            <v>0</v>
          </cell>
        </row>
        <row r="1861">
          <cell r="D1861">
            <v>0</v>
          </cell>
        </row>
        <row r="1862">
          <cell r="D1862">
            <v>0</v>
          </cell>
        </row>
        <row r="1863">
          <cell r="D1863">
            <v>2428.5</v>
          </cell>
        </row>
        <row r="1864">
          <cell r="D1864">
            <v>0</v>
          </cell>
        </row>
        <row r="1865">
          <cell r="D1865">
            <v>0</v>
          </cell>
        </row>
        <row r="1866">
          <cell r="D1866">
            <v>0</v>
          </cell>
        </row>
        <row r="1867">
          <cell r="D1867">
            <v>0</v>
          </cell>
        </row>
        <row r="1868">
          <cell r="D1868">
            <v>0</v>
          </cell>
        </row>
        <row r="1869">
          <cell r="D1869">
            <v>0</v>
          </cell>
        </row>
        <row r="1870">
          <cell r="D1870">
            <v>0</v>
          </cell>
        </row>
        <row r="1871">
          <cell r="D1871">
            <v>0</v>
          </cell>
        </row>
        <row r="1872">
          <cell r="D1872">
            <v>0</v>
          </cell>
        </row>
        <row r="1873">
          <cell r="D1873">
            <v>121820</v>
          </cell>
        </row>
        <row r="1874">
          <cell r="D1874">
            <v>343.75</v>
          </cell>
        </row>
        <row r="1875">
          <cell r="D1875">
            <v>30455</v>
          </cell>
        </row>
        <row r="1876">
          <cell r="D1876">
            <v>950</v>
          </cell>
        </row>
        <row r="1877">
          <cell r="D1877">
            <v>2929.2</v>
          </cell>
        </row>
        <row r="1878">
          <cell r="D1878">
            <v>12182</v>
          </cell>
        </row>
        <row r="1879">
          <cell r="D1879">
            <v>1888</v>
          </cell>
        </row>
        <row r="1880">
          <cell r="D1880">
            <v>0</v>
          </cell>
        </row>
        <row r="1881">
          <cell r="D1881">
            <v>6200</v>
          </cell>
        </row>
        <row r="1882">
          <cell r="D1882">
            <v>5400</v>
          </cell>
        </row>
        <row r="1883">
          <cell r="D1883">
            <v>0</v>
          </cell>
        </row>
        <row r="1884">
          <cell r="D1884">
            <v>0</v>
          </cell>
        </row>
        <row r="1885">
          <cell r="D1885">
            <v>0</v>
          </cell>
        </row>
        <row r="1886">
          <cell r="D1886">
            <v>0</v>
          </cell>
        </row>
        <row r="1887">
          <cell r="D1887">
            <v>0</v>
          </cell>
        </row>
        <row r="1888">
          <cell r="D1888">
            <v>0</v>
          </cell>
        </row>
        <row r="1889">
          <cell r="D1889">
            <v>0</v>
          </cell>
        </row>
        <row r="1890">
          <cell r="D1890">
            <v>4457.2</v>
          </cell>
        </row>
        <row r="1891">
          <cell r="D1891">
            <v>0</v>
          </cell>
        </row>
        <row r="1892">
          <cell r="D1892">
            <v>0</v>
          </cell>
        </row>
        <row r="1893">
          <cell r="D1893">
            <v>0</v>
          </cell>
        </row>
        <row r="1894">
          <cell r="D1894">
            <v>0</v>
          </cell>
        </row>
        <row r="1895">
          <cell r="D1895">
            <v>0</v>
          </cell>
        </row>
        <row r="1896">
          <cell r="D1896">
            <v>12532.5</v>
          </cell>
        </row>
        <row r="1897">
          <cell r="D1897">
            <v>0</v>
          </cell>
        </row>
        <row r="1898">
          <cell r="D1898">
            <v>0</v>
          </cell>
        </row>
        <row r="1899">
          <cell r="D1899">
            <v>0</v>
          </cell>
        </row>
        <row r="1900">
          <cell r="D1900">
            <v>-580</v>
          </cell>
        </row>
        <row r="1901">
          <cell r="D1901">
            <v>0</v>
          </cell>
        </row>
        <row r="1902">
          <cell r="D1902">
            <v>-68</v>
          </cell>
        </row>
        <row r="1903">
          <cell r="D1903">
            <v>0</v>
          </cell>
        </row>
        <row r="1904">
          <cell r="D1904">
            <v>0</v>
          </cell>
        </row>
        <row r="1905">
          <cell r="D1905">
            <v>0</v>
          </cell>
        </row>
        <row r="1906">
          <cell r="D1906">
            <v>0</v>
          </cell>
        </row>
        <row r="1907">
          <cell r="D1907">
            <v>0</v>
          </cell>
        </row>
        <row r="1908">
          <cell r="D1908">
            <v>0</v>
          </cell>
        </row>
        <row r="1909">
          <cell r="D1909">
            <v>2200</v>
          </cell>
        </row>
        <row r="1910">
          <cell r="D1910">
            <v>0</v>
          </cell>
        </row>
        <row r="1911">
          <cell r="D1911">
            <v>0</v>
          </cell>
        </row>
        <row r="1912">
          <cell r="D1912">
            <v>0</v>
          </cell>
        </row>
        <row r="1913">
          <cell r="D1913">
            <v>0</v>
          </cell>
        </row>
        <row r="1914">
          <cell r="D1914">
            <v>0</v>
          </cell>
        </row>
        <row r="1915">
          <cell r="D1915">
            <v>2350.2199999999998</v>
          </cell>
        </row>
        <row r="1916">
          <cell r="D1916">
            <v>0</v>
          </cell>
        </row>
        <row r="1917">
          <cell r="D1917">
            <v>0</v>
          </cell>
        </row>
        <row r="1918">
          <cell r="D1918">
            <v>0</v>
          </cell>
        </row>
        <row r="1919">
          <cell r="D1919">
            <v>5646</v>
          </cell>
        </row>
        <row r="1920">
          <cell r="D1920">
            <v>18604.8</v>
          </cell>
        </row>
        <row r="1921">
          <cell r="D1921">
            <v>2625</v>
          </cell>
        </row>
        <row r="1922">
          <cell r="D1922">
            <v>7144</v>
          </cell>
        </row>
        <row r="1923">
          <cell r="D1923">
            <v>0</v>
          </cell>
        </row>
        <row r="1924">
          <cell r="D1924">
            <v>0</v>
          </cell>
        </row>
        <row r="1925">
          <cell r="D1925">
            <v>36</v>
          </cell>
        </row>
        <row r="1926">
          <cell r="D1926">
            <v>0</v>
          </cell>
        </row>
        <row r="1927">
          <cell r="D1927">
            <v>0</v>
          </cell>
        </row>
        <row r="1928">
          <cell r="D1928">
            <v>140</v>
          </cell>
        </row>
        <row r="1929">
          <cell r="D1929">
            <v>0</v>
          </cell>
        </row>
        <row r="1930">
          <cell r="D1930">
            <v>439</v>
          </cell>
        </row>
        <row r="1931">
          <cell r="D1931">
            <v>33522.47</v>
          </cell>
        </row>
        <row r="1932">
          <cell r="D1932">
            <v>0</v>
          </cell>
        </row>
        <row r="1933">
          <cell r="D1933">
            <v>0</v>
          </cell>
        </row>
        <row r="1934">
          <cell r="D1934">
            <v>0</v>
          </cell>
        </row>
        <row r="1935">
          <cell r="D1935">
            <v>0</v>
          </cell>
        </row>
        <row r="1936">
          <cell r="D1936">
            <v>0</v>
          </cell>
        </row>
        <row r="1937">
          <cell r="D1937">
            <v>1326994</v>
          </cell>
        </row>
        <row r="1938">
          <cell r="D1938">
            <v>0</v>
          </cell>
        </row>
        <row r="1939">
          <cell r="D1939">
            <v>0</v>
          </cell>
        </row>
        <row r="1940">
          <cell r="D1940">
            <v>0</v>
          </cell>
        </row>
        <row r="1941">
          <cell r="D1941">
            <v>6975</v>
          </cell>
        </row>
        <row r="1942">
          <cell r="D1942">
            <v>0</v>
          </cell>
        </row>
        <row r="1943">
          <cell r="D1943">
            <v>0</v>
          </cell>
        </row>
        <row r="1944">
          <cell r="D1944">
            <v>0</v>
          </cell>
        </row>
        <row r="1945">
          <cell r="D1945">
            <v>0</v>
          </cell>
        </row>
        <row r="1946">
          <cell r="D1946">
            <v>0</v>
          </cell>
        </row>
        <row r="1947">
          <cell r="D1947">
            <v>0</v>
          </cell>
        </row>
        <row r="1948">
          <cell r="D1948">
            <v>0</v>
          </cell>
        </row>
        <row r="1949">
          <cell r="D1949">
            <v>0</v>
          </cell>
        </row>
        <row r="1950">
          <cell r="D1950">
            <v>0</v>
          </cell>
        </row>
        <row r="1951">
          <cell r="D1951">
            <v>0</v>
          </cell>
        </row>
        <row r="1952">
          <cell r="D1952">
            <v>0</v>
          </cell>
        </row>
        <row r="1953">
          <cell r="D1953">
            <v>0</v>
          </cell>
        </row>
        <row r="1954">
          <cell r="D1954">
            <v>0</v>
          </cell>
        </row>
        <row r="1955">
          <cell r="D1955">
            <v>-7512</v>
          </cell>
        </row>
        <row r="1956">
          <cell r="D1956">
            <v>0</v>
          </cell>
        </row>
        <row r="1957">
          <cell r="D1957">
            <v>0</v>
          </cell>
        </row>
        <row r="1958">
          <cell r="D1958">
            <v>0</v>
          </cell>
        </row>
        <row r="1959">
          <cell r="D1959">
            <v>0</v>
          </cell>
        </row>
        <row r="1960">
          <cell r="D1960">
            <v>0</v>
          </cell>
        </row>
        <row r="1961">
          <cell r="D1961">
            <v>0</v>
          </cell>
        </row>
        <row r="1962">
          <cell r="D1962">
            <v>0</v>
          </cell>
        </row>
        <row r="1963">
          <cell r="D1963">
            <v>0</v>
          </cell>
        </row>
        <row r="1964">
          <cell r="D1964">
            <v>0</v>
          </cell>
        </row>
        <row r="1965">
          <cell r="D1965">
            <v>0</v>
          </cell>
        </row>
        <row r="1966">
          <cell r="D1966">
            <v>0</v>
          </cell>
        </row>
        <row r="1967">
          <cell r="D1967">
            <v>0</v>
          </cell>
        </row>
        <row r="1968">
          <cell r="D1968">
            <v>0</v>
          </cell>
        </row>
        <row r="1969">
          <cell r="D1969">
            <v>0</v>
          </cell>
        </row>
        <row r="1970">
          <cell r="D1970">
            <v>0</v>
          </cell>
        </row>
        <row r="1971">
          <cell r="D1971">
            <v>0</v>
          </cell>
        </row>
        <row r="1972">
          <cell r="D1972">
            <v>0</v>
          </cell>
        </row>
        <row r="1973">
          <cell r="D1973">
            <v>0</v>
          </cell>
        </row>
        <row r="1974">
          <cell r="D1974">
            <v>0</v>
          </cell>
        </row>
        <row r="1975">
          <cell r="D1975">
            <v>0</v>
          </cell>
        </row>
        <row r="1976">
          <cell r="D1976">
            <v>0</v>
          </cell>
        </row>
        <row r="1977">
          <cell r="D1977">
            <v>0</v>
          </cell>
        </row>
        <row r="1978">
          <cell r="D1978">
            <v>0</v>
          </cell>
        </row>
        <row r="1979">
          <cell r="D1979">
            <v>0</v>
          </cell>
        </row>
        <row r="1980">
          <cell r="D1980">
            <v>0</v>
          </cell>
        </row>
        <row r="1981">
          <cell r="D1981">
            <v>0</v>
          </cell>
        </row>
        <row r="1982">
          <cell r="D1982">
            <v>0</v>
          </cell>
        </row>
        <row r="1983">
          <cell r="D1983">
            <v>0</v>
          </cell>
        </row>
        <row r="1984">
          <cell r="D1984">
            <v>0</v>
          </cell>
        </row>
        <row r="1985">
          <cell r="D1985">
            <v>0</v>
          </cell>
        </row>
        <row r="1986">
          <cell r="D1986">
            <v>0</v>
          </cell>
        </row>
        <row r="1987">
          <cell r="D1987">
            <v>0</v>
          </cell>
        </row>
        <row r="1988">
          <cell r="D1988">
            <v>0</v>
          </cell>
        </row>
        <row r="1989">
          <cell r="D1989">
            <v>0</v>
          </cell>
        </row>
        <row r="1990">
          <cell r="D1990">
            <v>0</v>
          </cell>
        </row>
        <row r="1991">
          <cell r="D1991">
            <v>0</v>
          </cell>
        </row>
        <row r="1992">
          <cell r="D1992">
            <v>0</v>
          </cell>
        </row>
        <row r="1993">
          <cell r="D1993">
            <v>0</v>
          </cell>
        </row>
        <row r="1994">
          <cell r="D1994">
            <v>0</v>
          </cell>
        </row>
        <row r="1995">
          <cell r="D1995">
            <v>0</v>
          </cell>
        </row>
        <row r="1996">
          <cell r="D1996">
            <v>0</v>
          </cell>
        </row>
        <row r="1997">
          <cell r="D1997">
            <v>0</v>
          </cell>
        </row>
        <row r="1998">
          <cell r="D1998">
            <v>0</v>
          </cell>
        </row>
        <row r="1999">
          <cell r="D1999">
            <v>21468.080000000002</v>
          </cell>
        </row>
        <row r="2000">
          <cell r="D2000">
            <v>0</v>
          </cell>
        </row>
        <row r="2001">
          <cell r="D2001">
            <v>1366.67</v>
          </cell>
        </row>
        <row r="2002">
          <cell r="D2002">
            <v>0</v>
          </cell>
        </row>
        <row r="2003">
          <cell r="D2003">
            <v>0</v>
          </cell>
        </row>
        <row r="2004">
          <cell r="D2004">
            <v>0</v>
          </cell>
        </row>
        <row r="2005">
          <cell r="D2005">
            <v>0</v>
          </cell>
        </row>
        <row r="2006">
          <cell r="D2006">
            <v>0</v>
          </cell>
        </row>
        <row r="2007">
          <cell r="D2007">
            <v>0</v>
          </cell>
        </row>
        <row r="2008">
          <cell r="D2008">
            <v>0</v>
          </cell>
        </row>
        <row r="2009">
          <cell r="D2009">
            <v>0</v>
          </cell>
        </row>
        <row r="2010">
          <cell r="D2010">
            <v>0</v>
          </cell>
        </row>
        <row r="2011">
          <cell r="D2011">
            <v>0</v>
          </cell>
        </row>
        <row r="2012">
          <cell r="D2012">
            <v>0</v>
          </cell>
        </row>
        <row r="2013">
          <cell r="D2013">
            <v>0</v>
          </cell>
        </row>
        <row r="2014">
          <cell r="D2014">
            <v>0</v>
          </cell>
        </row>
        <row r="2015">
          <cell r="D2015">
            <v>0</v>
          </cell>
        </row>
        <row r="2016">
          <cell r="D2016">
            <v>0</v>
          </cell>
        </row>
        <row r="2017">
          <cell r="D2017">
            <v>0</v>
          </cell>
        </row>
        <row r="2018">
          <cell r="D2018">
            <v>0</v>
          </cell>
        </row>
        <row r="2019">
          <cell r="D2019">
            <v>0</v>
          </cell>
        </row>
        <row r="2020">
          <cell r="D2020">
            <v>0</v>
          </cell>
        </row>
        <row r="2021">
          <cell r="D2021">
            <v>0</v>
          </cell>
        </row>
        <row r="2022">
          <cell r="D2022">
            <v>0</v>
          </cell>
        </row>
        <row r="2023">
          <cell r="D2023">
            <v>0</v>
          </cell>
        </row>
        <row r="2024">
          <cell r="D2024">
            <v>0</v>
          </cell>
        </row>
        <row r="2025">
          <cell r="D2025">
            <v>0</v>
          </cell>
        </row>
        <row r="2026">
          <cell r="D2026">
            <v>0</v>
          </cell>
        </row>
        <row r="2027">
          <cell r="D2027">
            <v>0</v>
          </cell>
        </row>
        <row r="2028">
          <cell r="D2028">
            <v>0</v>
          </cell>
        </row>
        <row r="2029">
          <cell r="D2029">
            <v>0</v>
          </cell>
        </row>
        <row r="2030">
          <cell r="D2030">
            <v>0</v>
          </cell>
        </row>
        <row r="2031">
          <cell r="D2031">
            <v>679759.62</v>
          </cell>
        </row>
        <row r="2032">
          <cell r="D2032">
            <v>-58075.31</v>
          </cell>
        </row>
        <row r="2033">
          <cell r="D2033">
            <v>-2167474.4</v>
          </cell>
        </row>
        <row r="2034">
          <cell r="D2034">
            <v>487775.7</v>
          </cell>
        </row>
        <row r="2035">
          <cell r="D2035">
            <v>-312393.25</v>
          </cell>
        </row>
        <row r="2036">
          <cell r="D2036">
            <v>-17618367.039999999</v>
          </cell>
        </row>
        <row r="2037">
          <cell r="D2037">
            <v>0</v>
          </cell>
        </row>
        <row r="2038">
          <cell r="D2038">
            <v>-1057000</v>
          </cell>
        </row>
        <row r="2039">
          <cell r="D2039">
            <v>0</v>
          </cell>
        </row>
        <row r="2040">
          <cell r="D2040">
            <v>0</v>
          </cell>
        </row>
        <row r="2041">
          <cell r="D2041">
            <v>0</v>
          </cell>
        </row>
        <row r="2042">
          <cell r="D2042">
            <v>0</v>
          </cell>
        </row>
        <row r="2043">
          <cell r="D2043">
            <v>1030322.13</v>
          </cell>
        </row>
        <row r="2044">
          <cell r="D2044">
            <v>-403200</v>
          </cell>
        </row>
        <row r="2045">
          <cell r="D2045">
            <v>1273895</v>
          </cell>
        </row>
        <row r="2046">
          <cell r="D2046">
            <v>182742.97</v>
          </cell>
        </row>
        <row r="2047">
          <cell r="D2047">
            <v>643200</v>
          </cell>
        </row>
        <row r="2048">
          <cell r="D2048">
            <v>-964595.81</v>
          </cell>
        </row>
        <row r="2049">
          <cell r="D2049">
            <v>-217232.85</v>
          </cell>
        </row>
        <row r="2050">
          <cell r="D2050">
            <v>-284100</v>
          </cell>
        </row>
        <row r="2051">
          <cell r="D2051">
            <v>0</v>
          </cell>
        </row>
        <row r="2052">
          <cell r="D2052">
            <v>-1096631.79</v>
          </cell>
        </row>
        <row r="2053">
          <cell r="D2053">
            <v>-73249.98</v>
          </cell>
        </row>
        <row r="2054">
          <cell r="D2054">
            <v>57483.64</v>
          </cell>
        </row>
        <row r="2055">
          <cell r="D2055">
            <v>-183213.94</v>
          </cell>
        </row>
        <row r="2056">
          <cell r="D2056">
            <v>0</v>
          </cell>
        </row>
        <row r="2057">
          <cell r="D2057">
            <v>0</v>
          </cell>
        </row>
        <row r="2058">
          <cell r="D2058">
            <v>5632955.21</v>
          </cell>
        </row>
        <row r="2059">
          <cell r="D2059">
            <v>0</v>
          </cell>
        </row>
        <row r="2060">
          <cell r="D2060">
            <v>0</v>
          </cell>
        </row>
        <row r="2061">
          <cell r="D2061">
            <v>122306260.83</v>
          </cell>
        </row>
        <row r="2062">
          <cell r="D2062">
            <v>382661147.68000001</v>
          </cell>
        </row>
        <row r="2063">
          <cell r="D2063">
            <v>0</v>
          </cell>
        </row>
        <row r="2064">
          <cell r="D2064">
            <v>430494.95</v>
          </cell>
        </row>
        <row r="2065">
          <cell r="D2065">
            <v>0</v>
          </cell>
        </row>
        <row r="2066">
          <cell r="D2066">
            <v>0</v>
          </cell>
        </row>
        <row r="2067">
          <cell r="D2067">
            <v>1866394</v>
          </cell>
        </row>
        <row r="2068">
          <cell r="D2068">
            <v>-90818514.849999994</v>
          </cell>
        </row>
        <row r="2069">
          <cell r="D2069">
            <v>-407986716.76999998</v>
          </cell>
        </row>
        <row r="2070">
          <cell r="D2070">
            <v>-95639.360000000001</v>
          </cell>
        </row>
        <row r="2071">
          <cell r="D2071">
            <v>-926517.93</v>
          </cell>
        </row>
        <row r="2072">
          <cell r="D2072">
            <v>-6507966.1100000003</v>
          </cell>
        </row>
        <row r="2073">
          <cell r="D2073">
            <v>-39809.870000000003</v>
          </cell>
        </row>
        <row r="2074">
          <cell r="D2074">
            <v>-52444.01</v>
          </cell>
        </row>
        <row r="2075">
          <cell r="D2075">
            <v>-64581.04</v>
          </cell>
        </row>
        <row r="2076">
          <cell r="D2076">
            <v>-27751.64</v>
          </cell>
        </row>
        <row r="2077">
          <cell r="D2077">
            <v>0</v>
          </cell>
        </row>
        <row r="2078">
          <cell r="D2078">
            <v>0</v>
          </cell>
        </row>
        <row r="2079">
          <cell r="D2079">
            <v>768</v>
          </cell>
        </row>
        <row r="2080">
          <cell r="D2080">
            <v>0</v>
          </cell>
        </row>
        <row r="2081">
          <cell r="D2081">
            <v>0</v>
          </cell>
        </row>
        <row r="2082">
          <cell r="D2082">
            <v>427682.91</v>
          </cell>
        </row>
        <row r="2083">
          <cell r="D2083">
            <v>0</v>
          </cell>
        </row>
        <row r="2084">
          <cell r="D2084">
            <v>0</v>
          </cell>
        </row>
        <row r="2085">
          <cell r="D2085">
            <v>0</v>
          </cell>
        </row>
        <row r="2086">
          <cell r="D2086">
            <v>1306.96</v>
          </cell>
        </row>
        <row r="2087">
          <cell r="D2087">
            <v>11201.63</v>
          </cell>
        </row>
        <row r="2088">
          <cell r="D2088">
            <v>-8455.85</v>
          </cell>
        </row>
        <row r="2089">
          <cell r="D2089">
            <v>0</v>
          </cell>
        </row>
        <row r="2090">
          <cell r="D2090">
            <v>0</v>
          </cell>
        </row>
        <row r="2091">
          <cell r="D2091">
            <v>0</v>
          </cell>
        </row>
        <row r="2092">
          <cell r="D2092">
            <v>0</v>
          </cell>
        </row>
        <row r="2093">
          <cell r="D2093">
            <v>-355000</v>
          </cell>
        </row>
        <row r="2094">
          <cell r="D2094">
            <v>0</v>
          </cell>
        </row>
        <row r="2095">
          <cell r="D2095">
            <v>-24494602.329999998</v>
          </cell>
        </row>
        <row r="2096">
          <cell r="D2096">
            <v>-208136062.38999999</v>
          </cell>
        </row>
        <row r="2097">
          <cell r="D2097">
            <v>96000</v>
          </cell>
        </row>
        <row r="2098">
          <cell r="D2098">
            <v>584224.67000000004</v>
          </cell>
        </row>
        <row r="2099">
          <cell r="D2099">
            <v>0</v>
          </cell>
        </row>
        <row r="2100">
          <cell r="D2100">
            <v>0</v>
          </cell>
        </row>
        <row r="2101">
          <cell r="D2101">
            <v>4625</v>
          </cell>
        </row>
        <row r="2102">
          <cell r="D2102">
            <v>0</v>
          </cell>
        </row>
        <row r="2103">
          <cell r="D2103">
            <v>0</v>
          </cell>
        </row>
        <row r="2104">
          <cell r="D2104">
            <v>0</v>
          </cell>
        </row>
        <row r="2105">
          <cell r="D2105">
            <v>0</v>
          </cell>
        </row>
        <row r="2106">
          <cell r="D2106">
            <v>0</v>
          </cell>
        </row>
        <row r="2107">
          <cell r="D2107">
            <v>0</v>
          </cell>
        </row>
        <row r="2108">
          <cell r="D2108">
            <v>0</v>
          </cell>
        </row>
        <row r="2109">
          <cell r="D2109">
            <v>419900</v>
          </cell>
        </row>
        <row r="2110">
          <cell r="D2110">
            <v>0</v>
          </cell>
        </row>
        <row r="2111">
          <cell r="D2111">
            <v>15284667.17</v>
          </cell>
        </row>
        <row r="2112">
          <cell r="D2112">
            <v>131815036.36</v>
          </cell>
        </row>
        <row r="2113">
          <cell r="D2113">
            <v>0</v>
          </cell>
        </row>
        <row r="2114">
          <cell r="D2114">
            <v>0</v>
          </cell>
        </row>
        <row r="2115">
          <cell r="D2115">
            <v>-57036</v>
          </cell>
        </row>
        <row r="2116">
          <cell r="D2116">
            <v>0</v>
          </cell>
        </row>
        <row r="2117">
          <cell r="D2117">
            <v>0</v>
          </cell>
        </row>
        <row r="2118">
          <cell r="D2118">
            <v>53982456.229999997</v>
          </cell>
        </row>
        <row r="2119">
          <cell r="D2119">
            <v>8366370.3700000001</v>
          </cell>
        </row>
        <row r="2120">
          <cell r="D2120">
            <v>3143606.55</v>
          </cell>
        </row>
        <row r="2121">
          <cell r="D2121">
            <v>29108796.969999999</v>
          </cell>
        </row>
        <row r="2122">
          <cell r="D2122">
            <v>2142666.9</v>
          </cell>
        </row>
        <row r="2123">
          <cell r="D2123">
            <v>2295520</v>
          </cell>
        </row>
        <row r="2124">
          <cell r="D2124">
            <v>73249.98</v>
          </cell>
        </row>
        <row r="2125">
          <cell r="D2125">
            <v>40391.949999999997</v>
          </cell>
        </row>
        <row r="2126">
          <cell r="D2126">
            <v>0</v>
          </cell>
        </row>
        <row r="2127">
          <cell r="D2127">
            <v>568169.76</v>
          </cell>
        </row>
        <row r="2128">
          <cell r="D2128">
            <v>-28041.439999999999</v>
          </cell>
        </row>
        <row r="2129">
          <cell r="D2129">
            <v>-143163595.41999999</v>
          </cell>
        </row>
        <row r="2130">
          <cell r="D2130">
            <v>1423616.5</v>
          </cell>
        </row>
        <row r="2131">
          <cell r="D2131">
            <v>0</v>
          </cell>
        </row>
        <row r="2132">
          <cell r="D2132">
            <v>100000</v>
          </cell>
        </row>
        <row r="2133">
          <cell r="D2133">
            <v>1057000</v>
          </cell>
        </row>
        <row r="2134">
          <cell r="D2134">
            <v>0</v>
          </cell>
        </row>
        <row r="2135">
          <cell r="D2135">
            <v>0</v>
          </cell>
        </row>
        <row r="2136">
          <cell r="D2136">
            <v>-1182251.6200000001</v>
          </cell>
        </row>
        <row r="2137">
          <cell r="D2137">
            <v>0</v>
          </cell>
        </row>
        <row r="2138">
          <cell r="D2138">
            <v>0</v>
          </cell>
        </row>
        <row r="2139">
          <cell r="D2139">
            <v>-773298.5</v>
          </cell>
        </row>
        <row r="2140">
          <cell r="D2140">
            <v>1065126</v>
          </cell>
        </row>
        <row r="2141">
          <cell r="D2141">
            <v>219150</v>
          </cell>
        </row>
        <row r="2142">
          <cell r="D2142">
            <v>1867258.55</v>
          </cell>
        </row>
        <row r="2143">
          <cell r="D2143">
            <v>70870.570000000007</v>
          </cell>
        </row>
        <row r="2144">
          <cell r="D2144">
            <v>174216.18</v>
          </cell>
        </row>
        <row r="2145">
          <cell r="D2145">
            <v>489376.28</v>
          </cell>
        </row>
        <row r="2146">
          <cell r="D2146">
            <v>-10997716.439999999</v>
          </cell>
        </row>
        <row r="2147">
          <cell r="D2147">
            <v>-2412729.23</v>
          </cell>
        </row>
        <row r="2148">
          <cell r="D2148">
            <v>2603427.5</v>
          </cell>
        </row>
        <row r="2149">
          <cell r="D2149">
            <v>336917.64</v>
          </cell>
        </row>
        <row r="2150">
          <cell r="D2150">
            <v>272013.71000000002</v>
          </cell>
        </row>
        <row r="2151">
          <cell r="D2151">
            <v>110350</v>
          </cell>
        </row>
        <row r="2152">
          <cell r="D2152">
            <v>1500</v>
          </cell>
        </row>
        <row r="2153">
          <cell r="D2153">
            <v>0</v>
          </cell>
        </row>
        <row r="2154">
          <cell r="D2154">
            <v>0</v>
          </cell>
        </row>
        <row r="2155">
          <cell r="D2155">
            <v>7746966.1900000004</v>
          </cell>
        </row>
        <row r="2156">
          <cell r="D2156">
            <v>0</v>
          </cell>
        </row>
        <row r="2157">
          <cell r="D2157">
            <v>3211</v>
          </cell>
        </row>
        <row r="2158">
          <cell r="D2158">
            <v>0</v>
          </cell>
        </row>
        <row r="2159">
          <cell r="D2159">
            <v>25200</v>
          </cell>
        </row>
        <row r="2160">
          <cell r="D2160">
            <v>0</v>
          </cell>
        </row>
        <row r="2161">
          <cell r="D2161">
            <v>0</v>
          </cell>
        </row>
        <row r="2162">
          <cell r="D2162">
            <v>-30891.06</v>
          </cell>
        </row>
        <row r="2163">
          <cell r="D2163">
            <v>1280</v>
          </cell>
        </row>
        <row r="2164">
          <cell r="D2164">
            <v>90708.34</v>
          </cell>
        </row>
        <row r="2165">
          <cell r="D2165">
            <v>16673.919999999998</v>
          </cell>
        </row>
        <row r="2166">
          <cell r="D2166">
            <v>2937490.37</v>
          </cell>
        </row>
        <row r="2167">
          <cell r="D2167">
            <v>563451.42000000004</v>
          </cell>
        </row>
        <row r="2168">
          <cell r="D2168">
            <v>652.70000000000005</v>
          </cell>
        </row>
        <row r="2169">
          <cell r="D2169">
            <v>6570775</v>
          </cell>
        </row>
        <row r="2170">
          <cell r="D2170">
            <v>63066.35</v>
          </cell>
        </row>
        <row r="2171">
          <cell r="D2171">
            <v>11051.23</v>
          </cell>
        </row>
        <row r="2172">
          <cell r="D2172">
            <v>0</v>
          </cell>
        </row>
        <row r="2173">
          <cell r="D2173">
            <v>125775.2</v>
          </cell>
        </row>
        <row r="2174">
          <cell r="D2174">
            <v>163937.54999999999</v>
          </cell>
        </row>
        <row r="2175">
          <cell r="D2175">
            <v>884684</v>
          </cell>
        </row>
        <row r="2176">
          <cell r="D2176">
            <v>93099.05</v>
          </cell>
        </row>
        <row r="2177">
          <cell r="D2177">
            <v>35880</v>
          </cell>
        </row>
        <row r="2178">
          <cell r="D2178">
            <v>41315</v>
          </cell>
        </row>
        <row r="2179">
          <cell r="D2179">
            <v>14565</v>
          </cell>
        </row>
        <row r="2180">
          <cell r="D2180">
            <v>28994.43</v>
          </cell>
        </row>
        <row r="2181">
          <cell r="D2181">
            <v>0</v>
          </cell>
        </row>
        <row r="2182">
          <cell r="D2182">
            <v>7714709.96</v>
          </cell>
        </row>
        <row r="2183">
          <cell r="D2183">
            <v>23000</v>
          </cell>
        </row>
        <row r="2184">
          <cell r="D2184">
            <v>5555.56</v>
          </cell>
        </row>
        <row r="2185">
          <cell r="D2185">
            <v>161000</v>
          </cell>
        </row>
        <row r="2186">
          <cell r="D2186">
            <v>16371</v>
          </cell>
        </row>
        <row r="2187">
          <cell r="D2187">
            <v>2718.22</v>
          </cell>
        </row>
        <row r="2188">
          <cell r="D2188">
            <v>147642.25</v>
          </cell>
        </row>
        <row r="2189">
          <cell r="D2189">
            <v>0</v>
          </cell>
        </row>
        <row r="2190">
          <cell r="D2190">
            <v>0</v>
          </cell>
        </row>
        <row r="2191">
          <cell r="D2191">
            <v>0</v>
          </cell>
        </row>
        <row r="2192">
          <cell r="D2192">
            <v>0</v>
          </cell>
        </row>
        <row r="2193">
          <cell r="D2193">
            <v>0</v>
          </cell>
        </row>
        <row r="2194">
          <cell r="D2194">
            <v>0</v>
          </cell>
        </row>
        <row r="2195">
          <cell r="D2195">
            <v>12192.94</v>
          </cell>
        </row>
        <row r="2196">
          <cell r="D2196">
            <v>10302</v>
          </cell>
        </row>
        <row r="2197">
          <cell r="D2197">
            <v>1970.8</v>
          </cell>
        </row>
        <row r="2198">
          <cell r="D2198">
            <v>0</v>
          </cell>
        </row>
        <row r="2199">
          <cell r="D2199">
            <v>54532</v>
          </cell>
        </row>
        <row r="2200">
          <cell r="D2200">
            <v>0</v>
          </cell>
        </row>
        <row r="2201">
          <cell r="D2201">
            <v>0</v>
          </cell>
        </row>
        <row r="2202">
          <cell r="D2202">
            <v>0</v>
          </cell>
        </row>
        <row r="2203">
          <cell r="D2203">
            <v>104542.98</v>
          </cell>
        </row>
        <row r="2204">
          <cell r="D2204">
            <v>4600</v>
          </cell>
        </row>
        <row r="2205">
          <cell r="D2205">
            <v>2229</v>
          </cell>
        </row>
        <row r="2206">
          <cell r="D2206">
            <v>0</v>
          </cell>
        </row>
        <row r="2207">
          <cell r="D2207">
            <v>0</v>
          </cell>
        </row>
        <row r="2208">
          <cell r="D2208">
            <v>40000</v>
          </cell>
        </row>
        <row r="2209">
          <cell r="D2209">
            <v>78486</v>
          </cell>
        </row>
        <row r="2210">
          <cell r="D2210">
            <v>0</v>
          </cell>
        </row>
        <row r="2211">
          <cell r="D2211">
            <v>0</v>
          </cell>
        </row>
        <row r="2212">
          <cell r="D2212">
            <v>7990</v>
          </cell>
        </row>
        <row r="2213">
          <cell r="D2213">
            <v>0</v>
          </cell>
        </row>
        <row r="2214">
          <cell r="D2214">
            <v>1000</v>
          </cell>
        </row>
        <row r="2215">
          <cell r="D2215">
            <v>0</v>
          </cell>
        </row>
        <row r="2216">
          <cell r="D2216">
            <v>0</v>
          </cell>
        </row>
        <row r="2217">
          <cell r="D2217">
            <v>0</v>
          </cell>
        </row>
        <row r="2218">
          <cell r="D2218">
            <v>0</v>
          </cell>
        </row>
        <row r="2219">
          <cell r="D2219">
            <v>0</v>
          </cell>
        </row>
        <row r="2220">
          <cell r="D2220">
            <v>0</v>
          </cell>
        </row>
        <row r="2221">
          <cell r="D2221">
            <v>1490</v>
          </cell>
        </row>
        <row r="2222">
          <cell r="D2222">
            <v>0</v>
          </cell>
        </row>
        <row r="2223">
          <cell r="D2223">
            <v>0</v>
          </cell>
        </row>
        <row r="2224">
          <cell r="D2224">
            <v>0</v>
          </cell>
        </row>
        <row r="2225">
          <cell r="D2225">
            <v>19978.5</v>
          </cell>
        </row>
        <row r="2226">
          <cell r="D2226">
            <v>0</v>
          </cell>
        </row>
        <row r="2227">
          <cell r="D2227">
            <v>1578.28</v>
          </cell>
        </row>
        <row r="2228">
          <cell r="D2228">
            <v>0</v>
          </cell>
        </row>
        <row r="2229">
          <cell r="D2229">
            <v>0</v>
          </cell>
        </row>
        <row r="2230">
          <cell r="D2230">
            <v>-84451.99</v>
          </cell>
        </row>
        <row r="2231">
          <cell r="D2231">
            <v>0</v>
          </cell>
        </row>
        <row r="2232">
          <cell r="D2232">
            <v>0</v>
          </cell>
        </row>
        <row r="2233">
          <cell r="D2233">
            <v>0</v>
          </cell>
        </row>
        <row r="2234">
          <cell r="D2234">
            <v>120061.39</v>
          </cell>
        </row>
        <row r="2235">
          <cell r="D2235">
            <v>0</v>
          </cell>
        </row>
        <row r="2236">
          <cell r="D2236">
            <v>0</v>
          </cell>
        </row>
        <row r="2237">
          <cell r="D2237">
            <v>0</v>
          </cell>
        </row>
        <row r="2238">
          <cell r="D2238">
            <v>0</v>
          </cell>
        </row>
        <row r="2239">
          <cell r="D2239">
            <v>0</v>
          </cell>
        </row>
        <row r="2240">
          <cell r="D2240">
            <v>0</v>
          </cell>
        </row>
        <row r="2241">
          <cell r="D2241">
            <v>494225</v>
          </cell>
        </row>
        <row r="2242">
          <cell r="D2242">
            <v>0</v>
          </cell>
        </row>
        <row r="2243">
          <cell r="D2243">
            <v>17712.59</v>
          </cell>
        </row>
        <row r="2244">
          <cell r="D2244">
            <v>0</v>
          </cell>
        </row>
        <row r="2245">
          <cell r="D2245">
            <v>108591.25</v>
          </cell>
        </row>
        <row r="2246">
          <cell r="D2246">
            <v>4939.5</v>
          </cell>
        </row>
        <row r="2247">
          <cell r="D2247">
            <v>4954.05</v>
          </cell>
        </row>
        <row r="2248">
          <cell r="D2248">
            <v>59597</v>
          </cell>
        </row>
        <row r="2249">
          <cell r="D2249">
            <v>3376</v>
          </cell>
        </row>
        <row r="2250">
          <cell r="D2250">
            <v>-61500</v>
          </cell>
        </row>
        <row r="2251">
          <cell r="D2251">
            <v>296000</v>
          </cell>
        </row>
        <row r="2252">
          <cell r="D2252">
            <v>0</v>
          </cell>
        </row>
        <row r="2253">
          <cell r="D2253">
            <v>0</v>
          </cell>
        </row>
        <row r="2254">
          <cell r="D2254">
            <v>4617</v>
          </cell>
        </row>
        <row r="2255">
          <cell r="D2255">
            <v>0</v>
          </cell>
        </row>
        <row r="2256">
          <cell r="D2256">
            <v>4890</v>
          </cell>
        </row>
        <row r="2257">
          <cell r="D2257">
            <v>0</v>
          </cell>
        </row>
        <row r="2258">
          <cell r="D2258">
            <v>11824.24</v>
          </cell>
        </row>
        <row r="2259">
          <cell r="D2259">
            <v>11824.24</v>
          </cell>
        </row>
        <row r="2260">
          <cell r="D2260">
            <v>6384.68</v>
          </cell>
        </row>
        <row r="2261">
          <cell r="D2261">
            <v>0</v>
          </cell>
        </row>
        <row r="2262">
          <cell r="D2262">
            <v>792</v>
          </cell>
        </row>
        <row r="2263">
          <cell r="D2263">
            <v>0</v>
          </cell>
        </row>
        <row r="2264">
          <cell r="D2264">
            <v>0</v>
          </cell>
        </row>
        <row r="2265">
          <cell r="D2265">
            <v>12349.64</v>
          </cell>
        </row>
        <row r="2266">
          <cell r="D2266">
            <v>21780</v>
          </cell>
        </row>
        <row r="2267">
          <cell r="D2267">
            <v>3183.01</v>
          </cell>
        </row>
        <row r="2268">
          <cell r="D2268">
            <v>0</v>
          </cell>
        </row>
        <row r="2269">
          <cell r="D2269">
            <v>3346.98</v>
          </cell>
        </row>
        <row r="2270">
          <cell r="D2270">
            <v>0</v>
          </cell>
        </row>
        <row r="2271">
          <cell r="D2271">
            <v>-964</v>
          </cell>
        </row>
        <row r="2272">
          <cell r="D2272">
            <v>40.24</v>
          </cell>
        </row>
        <row r="2273">
          <cell r="D2273">
            <v>0</v>
          </cell>
        </row>
        <row r="2274">
          <cell r="D2274">
            <v>0</v>
          </cell>
        </row>
        <row r="2275">
          <cell r="D2275">
            <v>12310</v>
          </cell>
        </row>
        <row r="2276">
          <cell r="D2276">
            <v>0</v>
          </cell>
        </row>
        <row r="2277">
          <cell r="D2277">
            <v>2193</v>
          </cell>
        </row>
        <row r="2278">
          <cell r="D2278">
            <v>0</v>
          </cell>
        </row>
        <row r="2279">
          <cell r="D2279">
            <v>50105.86</v>
          </cell>
        </row>
        <row r="2280">
          <cell r="D2280">
            <v>15712.53</v>
          </cell>
        </row>
        <row r="2281">
          <cell r="D2281">
            <v>10540</v>
          </cell>
        </row>
        <row r="2282">
          <cell r="D2282">
            <v>0</v>
          </cell>
        </row>
        <row r="2283">
          <cell r="D2283">
            <v>0</v>
          </cell>
        </row>
        <row r="2284">
          <cell r="D2284">
            <v>3140</v>
          </cell>
        </row>
        <row r="2285">
          <cell r="D2285">
            <v>0</v>
          </cell>
        </row>
        <row r="2286">
          <cell r="D2286">
            <v>1401.86</v>
          </cell>
        </row>
        <row r="2287">
          <cell r="D2287">
            <v>0</v>
          </cell>
        </row>
        <row r="2288">
          <cell r="D2288">
            <v>0</v>
          </cell>
        </row>
        <row r="2289">
          <cell r="D2289">
            <v>1.5</v>
          </cell>
        </row>
        <row r="2290">
          <cell r="D2290">
            <v>667.8</v>
          </cell>
        </row>
        <row r="2291">
          <cell r="D2291">
            <v>16.5</v>
          </cell>
        </row>
        <row r="2292">
          <cell r="D2292">
            <v>0</v>
          </cell>
        </row>
        <row r="2293">
          <cell r="D2293">
            <v>5724</v>
          </cell>
        </row>
        <row r="2294">
          <cell r="D2294">
            <v>0</v>
          </cell>
        </row>
        <row r="2295">
          <cell r="D2295">
            <v>3277.28</v>
          </cell>
        </row>
        <row r="2296">
          <cell r="D2296">
            <v>1327</v>
          </cell>
        </row>
        <row r="2297">
          <cell r="D2297">
            <v>555.12</v>
          </cell>
        </row>
        <row r="2298">
          <cell r="D2298">
            <v>2853.29</v>
          </cell>
        </row>
        <row r="2299">
          <cell r="D2299">
            <v>4127.38</v>
          </cell>
        </row>
        <row r="2300">
          <cell r="D2300">
            <v>11</v>
          </cell>
        </row>
        <row r="2301">
          <cell r="D2301">
            <v>0</v>
          </cell>
        </row>
        <row r="2302">
          <cell r="D2302">
            <v>0</v>
          </cell>
        </row>
        <row r="2303">
          <cell r="D2303">
            <v>0</v>
          </cell>
        </row>
        <row r="2304">
          <cell r="D2304">
            <v>73640.5</v>
          </cell>
        </row>
        <row r="2305">
          <cell r="D2305">
            <v>0</v>
          </cell>
        </row>
        <row r="2306">
          <cell r="D2306">
            <v>40000</v>
          </cell>
        </row>
        <row r="2307">
          <cell r="D2307">
            <v>0</v>
          </cell>
        </row>
        <row r="2308">
          <cell r="D2308">
            <v>0</v>
          </cell>
        </row>
        <row r="2309">
          <cell r="D2309">
            <v>526923.05000000005</v>
          </cell>
        </row>
        <row r="2310">
          <cell r="D2310">
            <v>0</v>
          </cell>
        </row>
        <row r="2311">
          <cell r="D2311">
            <v>0</v>
          </cell>
        </row>
        <row r="2312">
          <cell r="D2312">
            <v>43330</v>
          </cell>
        </row>
        <row r="2313">
          <cell r="D2313">
            <v>0</v>
          </cell>
        </row>
        <row r="2314">
          <cell r="D2314">
            <v>1239.3</v>
          </cell>
        </row>
        <row r="2315">
          <cell r="D2315">
            <v>8322.5</v>
          </cell>
        </row>
        <row r="2316">
          <cell r="D2316">
            <v>0</v>
          </cell>
        </row>
        <row r="2317">
          <cell r="D2317">
            <v>393.33</v>
          </cell>
        </row>
        <row r="2318">
          <cell r="D2318">
            <v>4333</v>
          </cell>
        </row>
        <row r="2319">
          <cell r="D2319">
            <v>923</v>
          </cell>
        </row>
        <row r="2320">
          <cell r="D2320">
            <v>0</v>
          </cell>
        </row>
        <row r="2321">
          <cell r="D2321">
            <v>2000</v>
          </cell>
        </row>
        <row r="2322">
          <cell r="D2322">
            <v>0</v>
          </cell>
        </row>
        <row r="2323">
          <cell r="D2323">
            <v>0</v>
          </cell>
        </row>
        <row r="2324">
          <cell r="D2324">
            <v>0</v>
          </cell>
        </row>
        <row r="2325">
          <cell r="D2325">
            <v>0</v>
          </cell>
        </row>
        <row r="2326">
          <cell r="D2326">
            <v>5430</v>
          </cell>
        </row>
        <row r="2327">
          <cell r="D2327">
            <v>0</v>
          </cell>
        </row>
        <row r="2328">
          <cell r="D2328">
            <v>0</v>
          </cell>
        </row>
        <row r="2329">
          <cell r="D2329">
            <v>0</v>
          </cell>
        </row>
        <row r="2330">
          <cell r="D2330">
            <v>0</v>
          </cell>
        </row>
        <row r="2331">
          <cell r="D2331">
            <v>0</v>
          </cell>
        </row>
        <row r="2332">
          <cell r="D2332">
            <v>0</v>
          </cell>
        </row>
        <row r="2333">
          <cell r="D2333">
            <v>0</v>
          </cell>
        </row>
        <row r="2334">
          <cell r="D2334">
            <v>207.01</v>
          </cell>
        </row>
        <row r="2335">
          <cell r="D2335">
            <v>0</v>
          </cell>
        </row>
        <row r="2336">
          <cell r="D2336">
            <v>0</v>
          </cell>
        </row>
        <row r="2337">
          <cell r="D2337">
            <v>0</v>
          </cell>
        </row>
        <row r="2338">
          <cell r="D2338">
            <v>0</v>
          </cell>
        </row>
        <row r="2339">
          <cell r="D2339">
            <v>0</v>
          </cell>
        </row>
        <row r="2340">
          <cell r="D2340">
            <v>3810</v>
          </cell>
        </row>
        <row r="2341">
          <cell r="D2341">
            <v>0</v>
          </cell>
        </row>
        <row r="2342">
          <cell r="D2342">
            <v>0</v>
          </cell>
        </row>
        <row r="2343">
          <cell r="D2343">
            <v>0</v>
          </cell>
        </row>
        <row r="2344">
          <cell r="D2344">
            <v>0</v>
          </cell>
        </row>
        <row r="2345">
          <cell r="D2345">
            <v>0</v>
          </cell>
        </row>
        <row r="2346">
          <cell r="D2346">
            <v>0</v>
          </cell>
        </row>
        <row r="2347">
          <cell r="D2347">
            <v>0</v>
          </cell>
        </row>
        <row r="2348">
          <cell r="D2348">
            <v>0</v>
          </cell>
        </row>
        <row r="2349">
          <cell r="D2349">
            <v>0</v>
          </cell>
        </row>
        <row r="2350">
          <cell r="D2350">
            <v>0</v>
          </cell>
        </row>
        <row r="2351">
          <cell r="D2351">
            <v>0</v>
          </cell>
        </row>
        <row r="2352">
          <cell r="D2352">
            <v>0</v>
          </cell>
        </row>
        <row r="2353">
          <cell r="D2353">
            <v>0</v>
          </cell>
        </row>
        <row r="2354">
          <cell r="D2354">
            <v>0</v>
          </cell>
        </row>
        <row r="2355">
          <cell r="D2355">
            <v>0</v>
          </cell>
        </row>
        <row r="2356">
          <cell r="D2356">
            <v>0</v>
          </cell>
        </row>
        <row r="2357">
          <cell r="D2357">
            <v>0</v>
          </cell>
        </row>
        <row r="2358">
          <cell r="D2358">
            <v>0</v>
          </cell>
        </row>
        <row r="2359">
          <cell r="D2359">
            <v>0</v>
          </cell>
        </row>
        <row r="2360">
          <cell r="D2360">
            <v>0</v>
          </cell>
        </row>
        <row r="2361">
          <cell r="D2361">
            <v>0</v>
          </cell>
        </row>
        <row r="2362">
          <cell r="D2362">
            <v>2242.9899999999998</v>
          </cell>
        </row>
        <row r="2363">
          <cell r="D2363">
            <v>420</v>
          </cell>
        </row>
        <row r="2364">
          <cell r="D2364">
            <v>0</v>
          </cell>
        </row>
        <row r="2365">
          <cell r="D2365">
            <v>0</v>
          </cell>
        </row>
        <row r="2366">
          <cell r="D2366">
            <v>0</v>
          </cell>
        </row>
        <row r="2367">
          <cell r="D2367">
            <v>9876</v>
          </cell>
        </row>
        <row r="2368">
          <cell r="D2368">
            <v>0</v>
          </cell>
        </row>
        <row r="2369">
          <cell r="D2369">
            <v>0</v>
          </cell>
        </row>
        <row r="2370">
          <cell r="D2370">
            <v>0</v>
          </cell>
        </row>
        <row r="2371">
          <cell r="D2371">
            <v>0</v>
          </cell>
        </row>
        <row r="2372">
          <cell r="D2372">
            <v>45160</v>
          </cell>
        </row>
        <row r="2373">
          <cell r="D2373">
            <v>0</v>
          </cell>
        </row>
        <row r="2374">
          <cell r="D2374">
            <v>0</v>
          </cell>
        </row>
        <row r="2375">
          <cell r="D2375">
            <v>7190</v>
          </cell>
        </row>
        <row r="2376">
          <cell r="D2376">
            <v>0</v>
          </cell>
        </row>
        <row r="2377">
          <cell r="D2377">
            <v>0</v>
          </cell>
        </row>
        <row r="2378">
          <cell r="D2378">
            <v>4516</v>
          </cell>
        </row>
        <row r="2379">
          <cell r="D2379">
            <v>768</v>
          </cell>
        </row>
        <row r="2380">
          <cell r="D2380">
            <v>0</v>
          </cell>
        </row>
        <row r="2381">
          <cell r="D2381">
            <v>2500</v>
          </cell>
        </row>
        <row r="2382">
          <cell r="D2382">
            <v>0</v>
          </cell>
        </row>
        <row r="2383">
          <cell r="D2383">
            <v>0</v>
          </cell>
        </row>
        <row r="2384">
          <cell r="D2384">
            <v>0</v>
          </cell>
        </row>
        <row r="2385">
          <cell r="D2385">
            <v>0</v>
          </cell>
        </row>
        <row r="2386">
          <cell r="D2386">
            <v>0</v>
          </cell>
        </row>
        <row r="2387">
          <cell r="D2387">
            <v>149644.20000000001</v>
          </cell>
        </row>
        <row r="2388">
          <cell r="D2388">
            <v>0</v>
          </cell>
        </row>
        <row r="2389">
          <cell r="D2389">
            <v>0</v>
          </cell>
        </row>
        <row r="2390">
          <cell r="D2390">
            <v>0</v>
          </cell>
        </row>
        <row r="2391">
          <cell r="D2391">
            <v>0</v>
          </cell>
        </row>
        <row r="2392">
          <cell r="D2392">
            <v>0</v>
          </cell>
        </row>
        <row r="2393">
          <cell r="D2393">
            <v>0</v>
          </cell>
        </row>
        <row r="2394">
          <cell r="D2394">
            <v>0</v>
          </cell>
        </row>
        <row r="2395">
          <cell r="D2395">
            <v>0</v>
          </cell>
        </row>
        <row r="2396">
          <cell r="D2396">
            <v>0</v>
          </cell>
        </row>
        <row r="2397">
          <cell r="D2397">
            <v>0</v>
          </cell>
        </row>
        <row r="2398">
          <cell r="D2398">
            <v>0</v>
          </cell>
        </row>
        <row r="2399">
          <cell r="D2399">
            <v>0</v>
          </cell>
        </row>
        <row r="2400">
          <cell r="D2400">
            <v>0</v>
          </cell>
        </row>
        <row r="2401">
          <cell r="D2401">
            <v>0</v>
          </cell>
        </row>
        <row r="2402">
          <cell r="D2402">
            <v>0</v>
          </cell>
        </row>
        <row r="2403">
          <cell r="D2403">
            <v>0</v>
          </cell>
        </row>
        <row r="2404">
          <cell r="D2404">
            <v>0</v>
          </cell>
        </row>
        <row r="2405">
          <cell r="D2405">
            <v>0</v>
          </cell>
        </row>
        <row r="2406">
          <cell r="D2406">
            <v>0</v>
          </cell>
        </row>
        <row r="2407">
          <cell r="D2407">
            <v>0</v>
          </cell>
        </row>
        <row r="2408">
          <cell r="D2408">
            <v>0</v>
          </cell>
        </row>
        <row r="2409">
          <cell r="D2409">
            <v>0</v>
          </cell>
        </row>
        <row r="2410">
          <cell r="D2410">
            <v>0</v>
          </cell>
        </row>
        <row r="2411">
          <cell r="D2411">
            <v>0</v>
          </cell>
        </row>
        <row r="2412">
          <cell r="D2412">
            <v>0</v>
          </cell>
        </row>
        <row r="2413">
          <cell r="D2413">
            <v>0</v>
          </cell>
        </row>
        <row r="2414">
          <cell r="D2414">
            <v>0</v>
          </cell>
        </row>
        <row r="2415">
          <cell r="D2415">
            <v>0</v>
          </cell>
        </row>
        <row r="2416">
          <cell r="D2416">
            <v>0</v>
          </cell>
        </row>
        <row r="2417">
          <cell r="D2417">
            <v>0</v>
          </cell>
        </row>
        <row r="2418">
          <cell r="D2418">
            <v>0</v>
          </cell>
        </row>
        <row r="2419">
          <cell r="D2419">
            <v>0</v>
          </cell>
        </row>
        <row r="2420">
          <cell r="D2420">
            <v>0</v>
          </cell>
        </row>
        <row r="2421">
          <cell r="D2421">
            <v>0</v>
          </cell>
        </row>
        <row r="2422">
          <cell r="D2422">
            <v>0</v>
          </cell>
        </row>
        <row r="2423">
          <cell r="D2423">
            <v>0</v>
          </cell>
        </row>
        <row r="2424">
          <cell r="D2424">
            <v>0</v>
          </cell>
        </row>
        <row r="2425">
          <cell r="D2425">
            <v>0</v>
          </cell>
        </row>
        <row r="2426">
          <cell r="D2426">
            <v>0</v>
          </cell>
        </row>
        <row r="2427">
          <cell r="D2427">
            <v>0</v>
          </cell>
        </row>
        <row r="2428">
          <cell r="D2428">
            <v>0</v>
          </cell>
        </row>
        <row r="2429">
          <cell r="D2429">
            <v>0</v>
          </cell>
        </row>
        <row r="2430">
          <cell r="D2430">
            <v>0</v>
          </cell>
        </row>
        <row r="2431">
          <cell r="D2431">
            <v>0</v>
          </cell>
        </row>
        <row r="2432">
          <cell r="D2432">
            <v>0</v>
          </cell>
        </row>
        <row r="2433">
          <cell r="D2433">
            <v>390080</v>
          </cell>
        </row>
        <row r="2434">
          <cell r="D2434">
            <v>0</v>
          </cell>
        </row>
        <row r="2435">
          <cell r="D2435">
            <v>0</v>
          </cell>
        </row>
        <row r="2436">
          <cell r="D2436">
            <v>95495</v>
          </cell>
        </row>
        <row r="2437">
          <cell r="D2437">
            <v>1826</v>
          </cell>
        </row>
        <row r="2438">
          <cell r="D2438">
            <v>3643.27</v>
          </cell>
        </row>
        <row r="2439">
          <cell r="D2439">
            <v>38093</v>
          </cell>
        </row>
        <row r="2440">
          <cell r="D2440">
            <v>1920</v>
          </cell>
        </row>
        <row r="2441">
          <cell r="D2441">
            <v>0</v>
          </cell>
        </row>
        <row r="2442">
          <cell r="D2442">
            <v>50500</v>
          </cell>
        </row>
        <row r="2443">
          <cell r="D2443">
            <v>5400</v>
          </cell>
        </row>
        <row r="2444">
          <cell r="D2444">
            <v>0</v>
          </cell>
        </row>
        <row r="2445">
          <cell r="D2445">
            <v>440</v>
          </cell>
        </row>
        <row r="2446">
          <cell r="D2446">
            <v>0</v>
          </cell>
        </row>
        <row r="2447">
          <cell r="D2447">
            <v>0</v>
          </cell>
        </row>
        <row r="2448">
          <cell r="D2448">
            <v>0</v>
          </cell>
        </row>
        <row r="2449">
          <cell r="D2449">
            <v>8225</v>
          </cell>
        </row>
        <row r="2450">
          <cell r="D2450">
            <v>0</v>
          </cell>
        </row>
        <row r="2451">
          <cell r="D2451">
            <v>4040</v>
          </cell>
        </row>
        <row r="2452">
          <cell r="D2452">
            <v>0</v>
          </cell>
        </row>
        <row r="2453">
          <cell r="D2453">
            <v>0</v>
          </cell>
        </row>
        <row r="2454">
          <cell r="D2454">
            <v>0</v>
          </cell>
        </row>
        <row r="2455">
          <cell r="D2455">
            <v>0</v>
          </cell>
        </row>
        <row r="2456">
          <cell r="D2456">
            <v>0</v>
          </cell>
        </row>
        <row r="2457">
          <cell r="D2457">
            <v>0</v>
          </cell>
        </row>
        <row r="2458">
          <cell r="D2458">
            <v>13189.25</v>
          </cell>
        </row>
        <row r="2459">
          <cell r="D2459">
            <v>0</v>
          </cell>
        </row>
        <row r="2460">
          <cell r="D2460">
            <v>2476.88</v>
          </cell>
        </row>
        <row r="2461">
          <cell r="D2461">
            <v>0</v>
          </cell>
        </row>
        <row r="2462">
          <cell r="D2462">
            <v>-392</v>
          </cell>
        </row>
        <row r="2463">
          <cell r="D2463">
            <v>44.16</v>
          </cell>
        </row>
        <row r="2464">
          <cell r="D2464">
            <v>0</v>
          </cell>
        </row>
        <row r="2465">
          <cell r="D2465">
            <v>27705</v>
          </cell>
        </row>
        <row r="2466">
          <cell r="D2466">
            <v>2400</v>
          </cell>
        </row>
        <row r="2467">
          <cell r="D2467">
            <v>0</v>
          </cell>
        </row>
        <row r="2468">
          <cell r="D2468">
            <v>0</v>
          </cell>
        </row>
        <row r="2469">
          <cell r="D2469">
            <v>500</v>
          </cell>
        </row>
        <row r="2470">
          <cell r="D2470">
            <v>0</v>
          </cell>
        </row>
        <row r="2471">
          <cell r="D2471">
            <v>11670.2</v>
          </cell>
        </row>
        <row r="2472">
          <cell r="D2472">
            <v>416</v>
          </cell>
        </row>
        <row r="2473">
          <cell r="D2473">
            <v>0</v>
          </cell>
        </row>
        <row r="2474">
          <cell r="D2474">
            <v>0</v>
          </cell>
        </row>
        <row r="2475">
          <cell r="D2475">
            <v>0</v>
          </cell>
        </row>
        <row r="2476">
          <cell r="D2476">
            <v>1175.1099999999999</v>
          </cell>
        </row>
        <row r="2477">
          <cell r="D2477">
            <v>54.55</v>
          </cell>
        </row>
        <row r="2478">
          <cell r="D2478">
            <v>0</v>
          </cell>
        </row>
        <row r="2479">
          <cell r="D2479">
            <v>1020</v>
          </cell>
        </row>
        <row r="2480">
          <cell r="D2480">
            <v>3244.4</v>
          </cell>
        </row>
        <row r="2481">
          <cell r="D2481">
            <v>1381</v>
          </cell>
        </row>
        <row r="2482">
          <cell r="D2482">
            <v>943</v>
          </cell>
        </row>
        <row r="2483">
          <cell r="D2483">
            <v>3280</v>
          </cell>
        </row>
        <row r="2484">
          <cell r="D2484">
            <v>0</v>
          </cell>
        </row>
        <row r="2485">
          <cell r="D2485">
            <v>324</v>
          </cell>
        </row>
        <row r="2486">
          <cell r="D2486">
            <v>360</v>
          </cell>
        </row>
        <row r="2487">
          <cell r="D2487">
            <v>0</v>
          </cell>
        </row>
        <row r="2488">
          <cell r="D2488">
            <v>7596</v>
          </cell>
        </row>
        <row r="2489">
          <cell r="D2489">
            <v>0</v>
          </cell>
        </row>
        <row r="2490">
          <cell r="D2490">
            <v>0</v>
          </cell>
        </row>
        <row r="2491">
          <cell r="D2491">
            <v>0</v>
          </cell>
        </row>
        <row r="2492">
          <cell r="D2492">
            <v>0</v>
          </cell>
        </row>
        <row r="2493">
          <cell r="D2493">
            <v>0</v>
          </cell>
        </row>
        <row r="2494">
          <cell r="D2494">
            <v>0</v>
          </cell>
        </row>
        <row r="2495">
          <cell r="D2495">
            <v>0</v>
          </cell>
        </row>
        <row r="2496">
          <cell r="D2496">
            <v>0</v>
          </cell>
        </row>
        <row r="2497">
          <cell r="D2497">
            <v>0</v>
          </cell>
        </row>
        <row r="2498">
          <cell r="D2498">
            <v>875</v>
          </cell>
        </row>
        <row r="2499">
          <cell r="D2499">
            <v>0</v>
          </cell>
        </row>
        <row r="2500">
          <cell r="D2500">
            <v>0</v>
          </cell>
        </row>
        <row r="2501">
          <cell r="D2501">
            <v>0</v>
          </cell>
        </row>
        <row r="2502">
          <cell r="D2502">
            <v>0</v>
          </cell>
        </row>
        <row r="2503">
          <cell r="D2503">
            <v>0</v>
          </cell>
        </row>
        <row r="2504">
          <cell r="D2504">
            <v>0</v>
          </cell>
        </row>
        <row r="2505">
          <cell r="D2505">
            <v>0</v>
          </cell>
        </row>
        <row r="2506">
          <cell r="D2506">
            <v>0</v>
          </cell>
        </row>
        <row r="2507">
          <cell r="D2507">
            <v>0</v>
          </cell>
        </row>
        <row r="2508">
          <cell r="D2508">
            <v>0</v>
          </cell>
        </row>
        <row r="2509">
          <cell r="D2509">
            <v>0</v>
          </cell>
        </row>
        <row r="2510">
          <cell r="D2510">
            <v>0</v>
          </cell>
        </row>
        <row r="2511">
          <cell r="D2511">
            <v>0</v>
          </cell>
        </row>
        <row r="2512">
          <cell r="D2512">
            <v>0</v>
          </cell>
        </row>
        <row r="2513">
          <cell r="D2513">
            <v>0</v>
          </cell>
        </row>
        <row r="2514">
          <cell r="D2514">
            <v>0</v>
          </cell>
        </row>
        <row r="2515">
          <cell r="D2515">
            <v>0</v>
          </cell>
        </row>
        <row r="2516">
          <cell r="D2516">
            <v>0</v>
          </cell>
        </row>
        <row r="2517">
          <cell r="D2517">
            <v>0</v>
          </cell>
        </row>
        <row r="2518">
          <cell r="D2518">
            <v>439774.74</v>
          </cell>
        </row>
        <row r="2519">
          <cell r="D2519">
            <v>0</v>
          </cell>
        </row>
        <row r="2520">
          <cell r="D2520">
            <v>103312.67</v>
          </cell>
        </row>
        <row r="2521">
          <cell r="D2521">
            <v>42343</v>
          </cell>
        </row>
        <row r="2522">
          <cell r="D2522">
            <v>10585.75</v>
          </cell>
        </row>
        <row r="2523">
          <cell r="D2523">
            <v>0</v>
          </cell>
        </row>
        <row r="2524">
          <cell r="D2524">
            <v>20151.61</v>
          </cell>
        </row>
        <row r="2525">
          <cell r="D2525">
            <v>44216.3</v>
          </cell>
        </row>
        <row r="2526">
          <cell r="D2526">
            <v>10420.799999999999</v>
          </cell>
        </row>
        <row r="2527">
          <cell r="D2527">
            <v>0</v>
          </cell>
        </row>
        <row r="2528">
          <cell r="D2528">
            <v>0</v>
          </cell>
        </row>
        <row r="2529">
          <cell r="D2529">
            <v>0</v>
          </cell>
        </row>
        <row r="2530">
          <cell r="D2530">
            <v>6414</v>
          </cell>
        </row>
        <row r="2531">
          <cell r="D2531">
            <v>0</v>
          </cell>
        </row>
        <row r="2532">
          <cell r="D2532">
            <v>0</v>
          </cell>
        </row>
        <row r="2533">
          <cell r="D2533">
            <v>210</v>
          </cell>
        </row>
        <row r="2534">
          <cell r="D2534">
            <v>144974.29999999999</v>
          </cell>
        </row>
        <row r="2535">
          <cell r="D2535">
            <v>61511.59</v>
          </cell>
        </row>
        <row r="2536">
          <cell r="D2536">
            <v>5364</v>
          </cell>
        </row>
        <row r="2537">
          <cell r="D2537">
            <v>0</v>
          </cell>
        </row>
        <row r="2538">
          <cell r="D2538">
            <v>0</v>
          </cell>
        </row>
        <row r="2539">
          <cell r="D2539">
            <v>0</v>
          </cell>
        </row>
        <row r="2540">
          <cell r="D2540">
            <v>0</v>
          </cell>
        </row>
        <row r="2541">
          <cell r="D2541">
            <v>0</v>
          </cell>
        </row>
        <row r="2542">
          <cell r="D2542">
            <v>0</v>
          </cell>
        </row>
        <row r="2543">
          <cell r="D2543">
            <v>0</v>
          </cell>
        </row>
        <row r="2544">
          <cell r="D2544">
            <v>0</v>
          </cell>
        </row>
        <row r="2545">
          <cell r="D2545">
            <v>0</v>
          </cell>
        </row>
        <row r="2546">
          <cell r="D2546">
            <v>0</v>
          </cell>
        </row>
        <row r="2547">
          <cell r="D2547">
            <v>0</v>
          </cell>
        </row>
        <row r="2548">
          <cell r="D2548">
            <v>0</v>
          </cell>
        </row>
        <row r="2549">
          <cell r="D2549">
            <v>0</v>
          </cell>
        </row>
        <row r="2550">
          <cell r="D2550">
            <v>0</v>
          </cell>
        </row>
        <row r="2551">
          <cell r="D2551">
            <v>0</v>
          </cell>
        </row>
        <row r="2552">
          <cell r="D2552">
            <v>0</v>
          </cell>
        </row>
        <row r="2553">
          <cell r="D2553">
            <v>0</v>
          </cell>
        </row>
        <row r="2554">
          <cell r="D2554">
            <v>0</v>
          </cell>
        </row>
        <row r="2555">
          <cell r="D2555">
            <v>0</v>
          </cell>
        </row>
        <row r="2556">
          <cell r="D2556">
            <v>0</v>
          </cell>
        </row>
        <row r="2557">
          <cell r="D2557">
            <v>0</v>
          </cell>
        </row>
        <row r="2558">
          <cell r="D2558">
            <v>0</v>
          </cell>
        </row>
        <row r="2559">
          <cell r="D2559">
            <v>0</v>
          </cell>
        </row>
        <row r="2560">
          <cell r="D2560">
            <v>0</v>
          </cell>
        </row>
        <row r="2561">
          <cell r="D2561">
            <v>0</v>
          </cell>
        </row>
        <row r="2562">
          <cell r="D2562">
            <v>0</v>
          </cell>
        </row>
        <row r="2563">
          <cell r="D2563">
            <v>0</v>
          </cell>
        </row>
        <row r="2564">
          <cell r="D2564">
            <v>0</v>
          </cell>
        </row>
        <row r="2565">
          <cell r="D2565">
            <v>0</v>
          </cell>
        </row>
        <row r="2566">
          <cell r="D2566">
            <v>1271.5</v>
          </cell>
        </row>
        <row r="2567">
          <cell r="D2567">
            <v>0</v>
          </cell>
        </row>
        <row r="2568">
          <cell r="D2568">
            <v>0</v>
          </cell>
        </row>
        <row r="2569">
          <cell r="D2569">
            <v>1775.7</v>
          </cell>
        </row>
        <row r="2570">
          <cell r="D2570">
            <v>0</v>
          </cell>
        </row>
        <row r="2571">
          <cell r="D2571">
            <v>886.2</v>
          </cell>
        </row>
        <row r="2572">
          <cell r="D2572">
            <v>0</v>
          </cell>
        </row>
        <row r="2573">
          <cell r="D2573">
            <v>0</v>
          </cell>
        </row>
        <row r="2574">
          <cell r="D2574">
            <v>153130.5</v>
          </cell>
        </row>
        <row r="2575">
          <cell r="D2575">
            <v>0</v>
          </cell>
        </row>
        <row r="2576">
          <cell r="D2576">
            <v>0</v>
          </cell>
        </row>
        <row r="2577">
          <cell r="D2577">
            <v>0</v>
          </cell>
        </row>
        <row r="2578">
          <cell r="D2578">
            <v>0</v>
          </cell>
        </row>
        <row r="2579">
          <cell r="D2579">
            <v>618724.38</v>
          </cell>
        </row>
        <row r="2580">
          <cell r="D2580">
            <v>0</v>
          </cell>
        </row>
        <row r="2581">
          <cell r="D2581">
            <v>119291.87</v>
          </cell>
        </row>
        <row r="2582">
          <cell r="D2582">
            <v>40690</v>
          </cell>
        </row>
        <row r="2583">
          <cell r="D2583">
            <v>10172.5</v>
          </cell>
        </row>
        <row r="2584">
          <cell r="D2584">
            <v>0</v>
          </cell>
        </row>
        <row r="2585">
          <cell r="D2585">
            <v>1424</v>
          </cell>
        </row>
        <row r="2586">
          <cell r="D2586">
            <v>61696</v>
          </cell>
        </row>
        <row r="2587">
          <cell r="D2587">
            <v>14425</v>
          </cell>
        </row>
        <row r="2588">
          <cell r="D2588">
            <v>0</v>
          </cell>
        </row>
        <row r="2589">
          <cell r="D2589">
            <v>0</v>
          </cell>
        </row>
        <row r="2590">
          <cell r="D2590">
            <v>0</v>
          </cell>
        </row>
        <row r="2591">
          <cell r="D2591">
            <v>4646</v>
          </cell>
        </row>
        <row r="2592">
          <cell r="D2592">
            <v>0</v>
          </cell>
        </row>
        <row r="2593">
          <cell r="D2593">
            <v>0</v>
          </cell>
        </row>
        <row r="2594">
          <cell r="D2594">
            <v>940</v>
          </cell>
        </row>
        <row r="2595">
          <cell r="D2595">
            <v>50257</v>
          </cell>
        </row>
        <row r="2596">
          <cell r="D2596">
            <v>265430.33</v>
          </cell>
        </row>
        <row r="2597">
          <cell r="D2597">
            <v>1046575.83</v>
          </cell>
        </row>
        <row r="2598">
          <cell r="D2598">
            <v>0</v>
          </cell>
        </row>
        <row r="2599">
          <cell r="D2599">
            <v>0</v>
          </cell>
        </row>
        <row r="2600">
          <cell r="D2600">
            <v>0</v>
          </cell>
        </row>
        <row r="2601">
          <cell r="D2601">
            <v>0</v>
          </cell>
        </row>
        <row r="2602">
          <cell r="D2602">
            <v>0</v>
          </cell>
        </row>
        <row r="2603">
          <cell r="D2603">
            <v>0</v>
          </cell>
        </row>
        <row r="2604">
          <cell r="D2604">
            <v>0</v>
          </cell>
        </row>
        <row r="2605">
          <cell r="D2605">
            <v>0</v>
          </cell>
        </row>
        <row r="2606">
          <cell r="D2606">
            <v>0</v>
          </cell>
        </row>
        <row r="2607">
          <cell r="D2607">
            <v>0</v>
          </cell>
        </row>
        <row r="2608">
          <cell r="D2608">
            <v>0</v>
          </cell>
        </row>
        <row r="2609">
          <cell r="D2609">
            <v>0</v>
          </cell>
        </row>
        <row r="2610">
          <cell r="D2610">
            <v>0</v>
          </cell>
        </row>
        <row r="2611">
          <cell r="D2611">
            <v>0</v>
          </cell>
        </row>
        <row r="2612">
          <cell r="D2612">
            <v>0</v>
          </cell>
        </row>
        <row r="2613">
          <cell r="D2613">
            <v>0</v>
          </cell>
        </row>
        <row r="2614">
          <cell r="D2614">
            <v>0</v>
          </cell>
        </row>
        <row r="2615">
          <cell r="D2615">
            <v>0</v>
          </cell>
        </row>
        <row r="2616">
          <cell r="D2616">
            <v>0</v>
          </cell>
        </row>
        <row r="2617">
          <cell r="D2617">
            <v>0</v>
          </cell>
        </row>
        <row r="2618">
          <cell r="D2618">
            <v>21175.11</v>
          </cell>
        </row>
        <row r="2619">
          <cell r="D2619">
            <v>0</v>
          </cell>
        </row>
        <row r="2620">
          <cell r="D2620">
            <v>0</v>
          </cell>
        </row>
        <row r="2621">
          <cell r="D2621">
            <v>0</v>
          </cell>
        </row>
        <row r="2622">
          <cell r="D2622">
            <v>0</v>
          </cell>
        </row>
        <row r="2623">
          <cell r="D2623">
            <v>0</v>
          </cell>
        </row>
        <row r="2624">
          <cell r="D2624">
            <v>0</v>
          </cell>
        </row>
        <row r="2625">
          <cell r="D2625">
            <v>0</v>
          </cell>
        </row>
        <row r="2626">
          <cell r="D2626">
            <v>0</v>
          </cell>
        </row>
        <row r="2627">
          <cell r="D2627">
            <v>0</v>
          </cell>
        </row>
        <row r="2628">
          <cell r="D2628">
            <v>0</v>
          </cell>
        </row>
        <row r="2629">
          <cell r="D2629">
            <v>0</v>
          </cell>
        </row>
        <row r="2630">
          <cell r="D2630">
            <v>3028.04</v>
          </cell>
        </row>
        <row r="2631">
          <cell r="D2631">
            <v>0</v>
          </cell>
        </row>
        <row r="2632">
          <cell r="D2632">
            <v>0</v>
          </cell>
        </row>
        <row r="2633">
          <cell r="D2633">
            <v>0</v>
          </cell>
        </row>
        <row r="2634">
          <cell r="D2634">
            <v>0</v>
          </cell>
        </row>
        <row r="2635">
          <cell r="D2635">
            <v>19346.5</v>
          </cell>
        </row>
        <row r="2636">
          <cell r="D2636">
            <v>0</v>
          </cell>
        </row>
        <row r="2637">
          <cell r="D2637">
            <v>0</v>
          </cell>
        </row>
        <row r="2638">
          <cell r="D2638">
            <v>0</v>
          </cell>
        </row>
        <row r="2639">
          <cell r="D2639">
            <v>0</v>
          </cell>
        </row>
        <row r="2640">
          <cell r="D2640">
            <v>0</v>
          </cell>
        </row>
        <row r="2641">
          <cell r="D2641">
            <v>0</v>
          </cell>
        </row>
        <row r="2642">
          <cell r="D2642">
            <v>0</v>
          </cell>
        </row>
        <row r="2643">
          <cell r="D2643">
            <v>94010</v>
          </cell>
        </row>
        <row r="2644">
          <cell r="D2644">
            <v>23502.5</v>
          </cell>
        </row>
        <row r="2645">
          <cell r="D2645">
            <v>0</v>
          </cell>
        </row>
        <row r="2646">
          <cell r="D2646">
            <v>9401</v>
          </cell>
        </row>
        <row r="2647">
          <cell r="D2647">
            <v>384</v>
          </cell>
        </row>
        <row r="2648">
          <cell r="D2648">
            <v>0</v>
          </cell>
        </row>
        <row r="2649">
          <cell r="D2649">
            <v>2500</v>
          </cell>
        </row>
        <row r="2650">
          <cell r="D2650">
            <v>0</v>
          </cell>
        </row>
        <row r="2651">
          <cell r="D2651">
            <v>0</v>
          </cell>
        </row>
        <row r="2652">
          <cell r="D2652">
            <v>0</v>
          </cell>
        </row>
        <row r="2653">
          <cell r="D2653">
            <v>0</v>
          </cell>
        </row>
        <row r="2654">
          <cell r="D2654">
            <v>0</v>
          </cell>
        </row>
        <row r="2655">
          <cell r="D2655">
            <v>0</v>
          </cell>
        </row>
        <row r="2656">
          <cell r="D2656">
            <v>0</v>
          </cell>
        </row>
        <row r="2657">
          <cell r="D2657">
            <v>0</v>
          </cell>
        </row>
        <row r="2658">
          <cell r="D2658">
            <v>0</v>
          </cell>
        </row>
        <row r="2659">
          <cell r="D2659">
            <v>0</v>
          </cell>
        </row>
        <row r="2660">
          <cell r="D2660">
            <v>0</v>
          </cell>
        </row>
        <row r="2661">
          <cell r="D2661">
            <v>0</v>
          </cell>
        </row>
        <row r="2662">
          <cell r="D2662">
            <v>0</v>
          </cell>
        </row>
        <row r="2663">
          <cell r="D2663">
            <v>0</v>
          </cell>
        </row>
        <row r="2664">
          <cell r="D2664">
            <v>0</v>
          </cell>
        </row>
        <row r="2665">
          <cell r="D2665">
            <v>0</v>
          </cell>
        </row>
        <row r="2666">
          <cell r="D2666">
            <v>0</v>
          </cell>
        </row>
        <row r="2667">
          <cell r="D2667">
            <v>0</v>
          </cell>
        </row>
        <row r="2668">
          <cell r="D2668">
            <v>0</v>
          </cell>
        </row>
        <row r="2669">
          <cell r="D2669">
            <v>0</v>
          </cell>
        </row>
        <row r="2670">
          <cell r="D2670">
            <v>0</v>
          </cell>
        </row>
        <row r="2671">
          <cell r="D2671">
            <v>0</v>
          </cell>
        </row>
        <row r="2672">
          <cell r="D2672">
            <v>0</v>
          </cell>
        </row>
        <row r="2673">
          <cell r="D2673">
            <v>0</v>
          </cell>
        </row>
        <row r="2674">
          <cell r="D2674">
            <v>0</v>
          </cell>
        </row>
        <row r="2675">
          <cell r="D2675">
            <v>0</v>
          </cell>
        </row>
        <row r="2676">
          <cell r="D2676">
            <v>0</v>
          </cell>
        </row>
        <row r="2677">
          <cell r="D2677">
            <v>0</v>
          </cell>
        </row>
        <row r="2678">
          <cell r="D2678">
            <v>0</v>
          </cell>
        </row>
        <row r="2679">
          <cell r="D2679">
            <v>0</v>
          </cell>
        </row>
        <row r="2680">
          <cell r="D2680">
            <v>0</v>
          </cell>
        </row>
        <row r="2681">
          <cell r="D2681">
            <v>0</v>
          </cell>
        </row>
        <row r="2682">
          <cell r="D2682">
            <v>0</v>
          </cell>
        </row>
        <row r="2683">
          <cell r="D2683">
            <v>0</v>
          </cell>
        </row>
        <row r="2684">
          <cell r="D2684">
            <v>0</v>
          </cell>
        </row>
        <row r="2685">
          <cell r="D2685">
            <v>0</v>
          </cell>
        </row>
        <row r="2686">
          <cell r="D2686">
            <v>0</v>
          </cell>
        </row>
        <row r="2687">
          <cell r="D2687">
            <v>0</v>
          </cell>
        </row>
        <row r="2688">
          <cell r="D2688">
            <v>0</v>
          </cell>
        </row>
        <row r="2689">
          <cell r="D2689">
            <v>0</v>
          </cell>
        </row>
        <row r="2690">
          <cell r="D2690">
            <v>0</v>
          </cell>
        </row>
        <row r="2691">
          <cell r="D2691">
            <v>0</v>
          </cell>
        </row>
        <row r="2692">
          <cell r="D2692">
            <v>0</v>
          </cell>
        </row>
        <row r="2693">
          <cell r="D2693">
            <v>0</v>
          </cell>
        </row>
        <row r="2694">
          <cell r="D2694">
            <v>0</v>
          </cell>
        </row>
        <row r="2695">
          <cell r="D2695">
            <v>0</v>
          </cell>
        </row>
        <row r="2696">
          <cell r="D2696">
            <v>0</v>
          </cell>
        </row>
        <row r="2697">
          <cell r="D2697">
            <v>0</v>
          </cell>
        </row>
        <row r="2698">
          <cell r="D2698">
            <v>0</v>
          </cell>
        </row>
        <row r="2699">
          <cell r="D2699">
            <v>0</v>
          </cell>
        </row>
        <row r="2700">
          <cell r="D2700">
            <v>192777.60000000001</v>
          </cell>
        </row>
        <row r="2701">
          <cell r="D2701">
            <v>0</v>
          </cell>
        </row>
        <row r="2702">
          <cell r="D2702">
            <v>63862.67</v>
          </cell>
        </row>
        <row r="2703">
          <cell r="D2703">
            <v>18147</v>
          </cell>
        </row>
        <row r="2704">
          <cell r="D2704">
            <v>0</v>
          </cell>
        </row>
        <row r="2705">
          <cell r="D2705">
            <v>4536.75</v>
          </cell>
        </row>
        <row r="2706">
          <cell r="D2706">
            <v>0</v>
          </cell>
        </row>
        <row r="2707">
          <cell r="D2707">
            <v>997</v>
          </cell>
        </row>
        <row r="2708">
          <cell r="D2708">
            <v>19290.7</v>
          </cell>
        </row>
        <row r="2709">
          <cell r="D2709">
            <v>4506.2</v>
          </cell>
        </row>
        <row r="2710">
          <cell r="D2710">
            <v>0</v>
          </cell>
        </row>
        <row r="2711">
          <cell r="D2711">
            <v>0</v>
          </cell>
        </row>
        <row r="2712">
          <cell r="D2712">
            <v>0</v>
          </cell>
        </row>
        <row r="2713">
          <cell r="D2713">
            <v>200</v>
          </cell>
        </row>
        <row r="2714">
          <cell r="D2714">
            <v>0</v>
          </cell>
        </row>
        <row r="2715">
          <cell r="D2715">
            <v>0</v>
          </cell>
        </row>
        <row r="2716">
          <cell r="D2716">
            <v>0</v>
          </cell>
        </row>
        <row r="2717">
          <cell r="D2717">
            <v>33745</v>
          </cell>
        </row>
        <row r="2718">
          <cell r="D2718">
            <v>18980</v>
          </cell>
        </row>
        <row r="2719">
          <cell r="D2719">
            <v>0</v>
          </cell>
        </row>
        <row r="2720">
          <cell r="D2720">
            <v>0</v>
          </cell>
        </row>
        <row r="2721">
          <cell r="D2721">
            <v>0</v>
          </cell>
        </row>
        <row r="2722">
          <cell r="D2722">
            <v>0</v>
          </cell>
        </row>
        <row r="2723">
          <cell r="D2723">
            <v>0</v>
          </cell>
        </row>
        <row r="2724">
          <cell r="D2724">
            <v>0</v>
          </cell>
        </row>
        <row r="2725">
          <cell r="D2725">
            <v>0</v>
          </cell>
        </row>
        <row r="2726">
          <cell r="D2726">
            <v>0</v>
          </cell>
        </row>
        <row r="2727">
          <cell r="D2727">
            <v>0</v>
          </cell>
        </row>
        <row r="2728">
          <cell r="D2728">
            <v>0</v>
          </cell>
        </row>
        <row r="2729">
          <cell r="D2729">
            <v>0</v>
          </cell>
        </row>
        <row r="2730">
          <cell r="D2730">
            <v>0</v>
          </cell>
        </row>
        <row r="2731">
          <cell r="D2731">
            <v>0</v>
          </cell>
        </row>
        <row r="2732">
          <cell r="D2732">
            <v>0</v>
          </cell>
        </row>
        <row r="2733">
          <cell r="D2733">
            <v>0</v>
          </cell>
        </row>
        <row r="2734">
          <cell r="D2734">
            <v>0</v>
          </cell>
        </row>
        <row r="2735">
          <cell r="D2735">
            <v>0</v>
          </cell>
        </row>
        <row r="2736">
          <cell r="D2736">
            <v>0</v>
          </cell>
        </row>
        <row r="2737">
          <cell r="D2737">
            <v>0</v>
          </cell>
        </row>
        <row r="2738">
          <cell r="D2738">
            <v>0</v>
          </cell>
        </row>
        <row r="2739">
          <cell r="D2739">
            <v>0</v>
          </cell>
        </row>
        <row r="2740">
          <cell r="D2740">
            <v>0</v>
          </cell>
        </row>
        <row r="2741">
          <cell r="D2741">
            <v>0</v>
          </cell>
        </row>
        <row r="2742">
          <cell r="D2742">
            <v>0</v>
          </cell>
        </row>
        <row r="2743">
          <cell r="D2743">
            <v>0</v>
          </cell>
        </row>
        <row r="2744">
          <cell r="D2744">
            <v>0</v>
          </cell>
        </row>
        <row r="2745">
          <cell r="D2745">
            <v>0</v>
          </cell>
        </row>
        <row r="2746">
          <cell r="D2746">
            <v>0</v>
          </cell>
        </row>
        <row r="2747">
          <cell r="D2747">
            <v>0</v>
          </cell>
        </row>
        <row r="2748">
          <cell r="D2748">
            <v>0</v>
          </cell>
        </row>
        <row r="2749">
          <cell r="D2749">
            <v>0</v>
          </cell>
        </row>
        <row r="2750">
          <cell r="D2750">
            <v>0</v>
          </cell>
        </row>
        <row r="2751">
          <cell r="D2751">
            <v>0</v>
          </cell>
        </row>
        <row r="2752">
          <cell r="D2752">
            <v>0</v>
          </cell>
        </row>
        <row r="2753">
          <cell r="D2753">
            <v>0</v>
          </cell>
        </row>
        <row r="2754">
          <cell r="D2754">
            <v>0</v>
          </cell>
        </row>
        <row r="2755">
          <cell r="D2755">
            <v>0</v>
          </cell>
        </row>
        <row r="2756">
          <cell r="D2756">
            <v>0</v>
          </cell>
        </row>
        <row r="2757">
          <cell r="D2757">
            <v>154179</v>
          </cell>
        </row>
        <row r="2758">
          <cell r="D2758">
            <v>0</v>
          </cell>
        </row>
        <row r="2759">
          <cell r="D2759">
            <v>0</v>
          </cell>
        </row>
        <row r="2760">
          <cell r="D2760">
            <v>0</v>
          </cell>
        </row>
        <row r="2761">
          <cell r="D2761">
            <v>0</v>
          </cell>
        </row>
        <row r="2762">
          <cell r="D2762">
            <v>0</v>
          </cell>
        </row>
        <row r="2763">
          <cell r="D2763">
            <v>0</v>
          </cell>
        </row>
        <row r="2764">
          <cell r="D2764">
            <v>0</v>
          </cell>
        </row>
        <row r="2765">
          <cell r="D2765">
            <v>0</v>
          </cell>
        </row>
        <row r="2766">
          <cell r="D2766">
            <v>0</v>
          </cell>
        </row>
        <row r="2767">
          <cell r="D2767">
            <v>443817.29</v>
          </cell>
        </row>
        <row r="2768">
          <cell r="D2768">
            <v>0</v>
          </cell>
        </row>
        <row r="2769">
          <cell r="D2769">
            <v>43351.87</v>
          </cell>
        </row>
        <row r="2770">
          <cell r="D2770">
            <v>0</v>
          </cell>
        </row>
        <row r="2771">
          <cell r="D2771">
            <v>92383.75</v>
          </cell>
        </row>
        <row r="2772">
          <cell r="D2772">
            <v>0</v>
          </cell>
        </row>
        <row r="2773">
          <cell r="D2773">
            <v>5409.75</v>
          </cell>
        </row>
        <row r="2774">
          <cell r="D2774">
            <v>48041.5</v>
          </cell>
        </row>
        <row r="2775">
          <cell r="D2775">
            <v>4948</v>
          </cell>
        </row>
        <row r="2776">
          <cell r="D2776">
            <v>0</v>
          </cell>
        </row>
        <row r="2777">
          <cell r="D2777">
            <v>17500</v>
          </cell>
        </row>
        <row r="2778">
          <cell r="D2778">
            <v>0</v>
          </cell>
        </row>
        <row r="2779">
          <cell r="D2779">
            <v>0</v>
          </cell>
        </row>
        <row r="2780">
          <cell r="D2780">
            <v>5002</v>
          </cell>
        </row>
        <row r="2781">
          <cell r="D2781">
            <v>0</v>
          </cell>
        </row>
        <row r="2782">
          <cell r="D2782">
            <v>0</v>
          </cell>
        </row>
        <row r="2783">
          <cell r="D2783">
            <v>0</v>
          </cell>
        </row>
        <row r="2784">
          <cell r="D2784">
            <v>102</v>
          </cell>
        </row>
        <row r="2785">
          <cell r="D2785">
            <v>2550</v>
          </cell>
        </row>
        <row r="2786">
          <cell r="D2786">
            <v>3770</v>
          </cell>
        </row>
        <row r="2787">
          <cell r="D2787">
            <v>4050</v>
          </cell>
        </row>
        <row r="2788">
          <cell r="D2788">
            <v>-11900</v>
          </cell>
        </row>
        <row r="2789">
          <cell r="D2789">
            <v>0</v>
          </cell>
        </row>
        <row r="2790">
          <cell r="D2790">
            <v>0</v>
          </cell>
        </row>
        <row r="2791">
          <cell r="D2791">
            <v>0</v>
          </cell>
        </row>
        <row r="2792">
          <cell r="D2792">
            <v>0</v>
          </cell>
        </row>
        <row r="2793">
          <cell r="D2793">
            <v>10742.06</v>
          </cell>
        </row>
        <row r="2794">
          <cell r="D2794">
            <v>9582.68</v>
          </cell>
        </row>
        <row r="2795">
          <cell r="D2795">
            <v>0</v>
          </cell>
        </row>
        <row r="2796">
          <cell r="D2796">
            <v>36.07</v>
          </cell>
        </row>
        <row r="2797">
          <cell r="D2797">
            <v>0</v>
          </cell>
        </row>
        <row r="2798">
          <cell r="D2798">
            <v>-476</v>
          </cell>
        </row>
        <row r="2799">
          <cell r="D2799">
            <v>82.2</v>
          </cell>
        </row>
        <row r="2800">
          <cell r="D2800">
            <v>0</v>
          </cell>
        </row>
        <row r="2801">
          <cell r="D2801">
            <v>18935</v>
          </cell>
        </row>
        <row r="2802">
          <cell r="D2802">
            <v>16452.71</v>
          </cell>
        </row>
        <row r="2803">
          <cell r="D2803">
            <v>0</v>
          </cell>
        </row>
        <row r="2804">
          <cell r="D2804">
            <v>0</v>
          </cell>
        </row>
        <row r="2805">
          <cell r="D2805">
            <v>344</v>
          </cell>
        </row>
        <row r="2806">
          <cell r="D2806">
            <v>0</v>
          </cell>
        </row>
        <row r="2807">
          <cell r="D2807">
            <v>14080.3</v>
          </cell>
        </row>
        <row r="2808">
          <cell r="D2808">
            <v>5898</v>
          </cell>
        </row>
        <row r="2809">
          <cell r="D2809">
            <v>0</v>
          </cell>
        </row>
        <row r="2810">
          <cell r="D2810">
            <v>0</v>
          </cell>
        </row>
        <row r="2811">
          <cell r="D2811">
            <v>1312.36</v>
          </cell>
        </row>
        <row r="2812">
          <cell r="D2812">
            <v>0</v>
          </cell>
        </row>
        <row r="2813">
          <cell r="D2813">
            <v>54.55</v>
          </cell>
        </row>
        <row r="2814">
          <cell r="D2814">
            <v>280893.64</v>
          </cell>
        </row>
        <row r="2815">
          <cell r="D2815">
            <v>5072.4799999999996</v>
          </cell>
        </row>
        <row r="2816">
          <cell r="D2816">
            <v>0</v>
          </cell>
        </row>
        <row r="2817">
          <cell r="D2817">
            <v>0</v>
          </cell>
        </row>
        <row r="2818">
          <cell r="D2818">
            <v>0</v>
          </cell>
        </row>
        <row r="2819">
          <cell r="D2819">
            <v>0</v>
          </cell>
        </row>
        <row r="2820">
          <cell r="D2820">
            <v>2126</v>
          </cell>
        </row>
        <row r="2821">
          <cell r="D2821">
            <v>0</v>
          </cell>
        </row>
        <row r="2822">
          <cell r="D2822">
            <v>26965.96</v>
          </cell>
        </row>
        <row r="2823">
          <cell r="D2823">
            <v>8266.5400000000009</v>
          </cell>
        </row>
        <row r="2824">
          <cell r="D2824">
            <v>0</v>
          </cell>
        </row>
        <row r="2825">
          <cell r="D2825">
            <v>0</v>
          </cell>
        </row>
        <row r="2826">
          <cell r="D2826">
            <v>2186.92</v>
          </cell>
        </row>
        <row r="2827">
          <cell r="D2827">
            <v>0</v>
          </cell>
        </row>
        <row r="2828">
          <cell r="D2828">
            <v>25194.17</v>
          </cell>
        </row>
        <row r="2829">
          <cell r="D2829">
            <v>0</v>
          </cell>
        </row>
        <row r="2830">
          <cell r="D2830">
            <v>0</v>
          </cell>
        </row>
        <row r="2831">
          <cell r="D2831">
            <v>49131</v>
          </cell>
        </row>
        <row r="2832">
          <cell r="D2832">
            <v>0</v>
          </cell>
        </row>
        <row r="2833">
          <cell r="D2833">
            <v>0</v>
          </cell>
        </row>
        <row r="2834">
          <cell r="D2834">
            <v>0</v>
          </cell>
        </row>
        <row r="2835">
          <cell r="D2835">
            <v>0</v>
          </cell>
        </row>
        <row r="2836">
          <cell r="D2836">
            <v>0</v>
          </cell>
        </row>
        <row r="2837">
          <cell r="D2837">
            <v>600</v>
          </cell>
        </row>
        <row r="2838">
          <cell r="D2838">
            <v>0</v>
          </cell>
        </row>
        <row r="2839">
          <cell r="D2839">
            <v>0</v>
          </cell>
        </row>
        <row r="2840">
          <cell r="D2840">
            <v>530506.42000000004</v>
          </cell>
        </row>
        <row r="2841">
          <cell r="D2841">
            <v>0</v>
          </cell>
        </row>
        <row r="2842">
          <cell r="D2842">
            <v>33693.379999999997</v>
          </cell>
        </row>
        <row r="2843">
          <cell r="D2843">
            <v>70230</v>
          </cell>
        </row>
        <row r="2844">
          <cell r="D2844">
            <v>0</v>
          </cell>
        </row>
        <row r="2845">
          <cell r="D2845">
            <v>7313.27</v>
          </cell>
        </row>
        <row r="2846">
          <cell r="D2846">
            <v>52209</v>
          </cell>
        </row>
        <row r="2847">
          <cell r="D2847">
            <v>6901</v>
          </cell>
        </row>
        <row r="2848">
          <cell r="D2848">
            <v>0</v>
          </cell>
        </row>
        <row r="2849">
          <cell r="D2849">
            <v>0</v>
          </cell>
        </row>
        <row r="2850">
          <cell r="D2850">
            <v>0</v>
          </cell>
        </row>
        <row r="2851">
          <cell r="D2851">
            <v>2344</v>
          </cell>
        </row>
        <row r="2852">
          <cell r="D2852">
            <v>0</v>
          </cell>
        </row>
        <row r="2853">
          <cell r="D2853">
            <v>0</v>
          </cell>
        </row>
        <row r="2854">
          <cell r="D2854">
            <v>0</v>
          </cell>
        </row>
        <row r="2855">
          <cell r="D2855">
            <v>495</v>
          </cell>
        </row>
        <row r="2856">
          <cell r="D2856">
            <v>23590</v>
          </cell>
        </row>
        <row r="2857">
          <cell r="D2857">
            <v>1902</v>
          </cell>
        </row>
        <row r="2858">
          <cell r="D2858">
            <v>0</v>
          </cell>
        </row>
        <row r="2859">
          <cell r="D2859">
            <v>0</v>
          </cell>
        </row>
        <row r="2860">
          <cell r="D2860">
            <v>0</v>
          </cell>
        </row>
        <row r="2861">
          <cell r="D2861">
            <v>0</v>
          </cell>
        </row>
        <row r="2862">
          <cell r="D2862">
            <v>0</v>
          </cell>
        </row>
        <row r="2863">
          <cell r="D2863">
            <v>35496.300000000003</v>
          </cell>
        </row>
        <row r="2864">
          <cell r="D2864">
            <v>1482.01</v>
          </cell>
        </row>
        <row r="2865">
          <cell r="D2865">
            <v>0</v>
          </cell>
        </row>
        <row r="2866">
          <cell r="D2866">
            <v>1110.05</v>
          </cell>
        </row>
        <row r="2867">
          <cell r="D2867">
            <v>0</v>
          </cell>
        </row>
        <row r="2868">
          <cell r="D2868">
            <v>-820</v>
          </cell>
        </row>
        <row r="2869">
          <cell r="D2869">
            <v>0</v>
          </cell>
        </row>
        <row r="2870">
          <cell r="D2870">
            <v>0</v>
          </cell>
        </row>
        <row r="2871">
          <cell r="D2871">
            <v>0</v>
          </cell>
        </row>
        <row r="2872">
          <cell r="D2872">
            <v>0</v>
          </cell>
        </row>
        <row r="2873">
          <cell r="D2873">
            <v>0</v>
          </cell>
        </row>
        <row r="2874">
          <cell r="D2874">
            <v>0</v>
          </cell>
        </row>
        <row r="2875">
          <cell r="D2875">
            <v>0</v>
          </cell>
        </row>
        <row r="2876">
          <cell r="D2876">
            <v>0</v>
          </cell>
        </row>
        <row r="2877">
          <cell r="D2877">
            <v>6343.17</v>
          </cell>
        </row>
        <row r="2878">
          <cell r="D2878">
            <v>0</v>
          </cell>
        </row>
        <row r="2879">
          <cell r="D2879">
            <v>0</v>
          </cell>
        </row>
        <row r="2880">
          <cell r="D2880">
            <v>0</v>
          </cell>
        </row>
        <row r="2881">
          <cell r="D2881">
            <v>3291</v>
          </cell>
        </row>
        <row r="2882">
          <cell r="D2882">
            <v>20000</v>
          </cell>
        </row>
        <row r="2883">
          <cell r="D2883">
            <v>0</v>
          </cell>
        </row>
        <row r="2884">
          <cell r="D2884">
            <v>0</v>
          </cell>
        </row>
        <row r="2885">
          <cell r="D2885">
            <v>0</v>
          </cell>
        </row>
        <row r="2886">
          <cell r="D2886">
            <v>0</v>
          </cell>
        </row>
        <row r="2887">
          <cell r="D2887">
            <v>0</v>
          </cell>
        </row>
        <row r="2888">
          <cell r="D2888">
            <v>0</v>
          </cell>
        </row>
        <row r="2889">
          <cell r="D2889">
            <v>0</v>
          </cell>
        </row>
        <row r="2890">
          <cell r="D2890">
            <v>0</v>
          </cell>
        </row>
        <row r="2891">
          <cell r="D2891">
            <v>951.41</v>
          </cell>
        </row>
        <row r="2892">
          <cell r="D2892">
            <v>0</v>
          </cell>
        </row>
        <row r="2893">
          <cell r="D2893">
            <v>0</v>
          </cell>
        </row>
        <row r="2894">
          <cell r="D2894">
            <v>0</v>
          </cell>
        </row>
        <row r="2895">
          <cell r="D2895">
            <v>0</v>
          </cell>
        </row>
        <row r="2896">
          <cell r="D2896">
            <v>6429</v>
          </cell>
        </row>
        <row r="2897">
          <cell r="D2897">
            <v>0</v>
          </cell>
        </row>
        <row r="2898">
          <cell r="D2898">
            <v>0</v>
          </cell>
        </row>
        <row r="2899">
          <cell r="D2899">
            <v>5670</v>
          </cell>
        </row>
        <row r="2900">
          <cell r="D2900">
            <v>0</v>
          </cell>
        </row>
        <row r="2901">
          <cell r="D2901">
            <v>0</v>
          </cell>
        </row>
        <row r="2902">
          <cell r="D2902">
            <v>0</v>
          </cell>
        </row>
        <row r="2903">
          <cell r="D2903">
            <v>0</v>
          </cell>
        </row>
        <row r="2904">
          <cell r="D2904">
            <v>132300</v>
          </cell>
        </row>
        <row r="2905">
          <cell r="D2905">
            <v>0</v>
          </cell>
        </row>
        <row r="2906">
          <cell r="D2906">
            <v>15177.27</v>
          </cell>
        </row>
        <row r="2907">
          <cell r="D2907">
            <v>9257.5</v>
          </cell>
        </row>
        <row r="2908">
          <cell r="D2908">
            <v>0</v>
          </cell>
        </row>
        <row r="2909">
          <cell r="D2909">
            <v>1155.68</v>
          </cell>
        </row>
        <row r="2910">
          <cell r="D2910">
            <v>12596</v>
          </cell>
        </row>
        <row r="2911">
          <cell r="D2911">
            <v>2600</v>
          </cell>
        </row>
        <row r="2912">
          <cell r="D2912">
            <v>0</v>
          </cell>
        </row>
        <row r="2913">
          <cell r="D2913">
            <v>2500</v>
          </cell>
        </row>
        <row r="2914">
          <cell r="D2914">
            <v>0</v>
          </cell>
        </row>
        <row r="2915">
          <cell r="D2915">
            <v>6367</v>
          </cell>
        </row>
        <row r="2916">
          <cell r="D2916">
            <v>0</v>
          </cell>
        </row>
        <row r="2917">
          <cell r="D2917">
            <v>0</v>
          </cell>
        </row>
        <row r="2918">
          <cell r="D2918">
            <v>2192</v>
          </cell>
        </row>
        <row r="2919">
          <cell r="D2919">
            <v>111259.68</v>
          </cell>
        </row>
        <row r="2920">
          <cell r="D2920">
            <v>4730</v>
          </cell>
        </row>
        <row r="2921">
          <cell r="D2921">
            <v>0</v>
          </cell>
        </row>
        <row r="2922">
          <cell r="D2922">
            <v>0</v>
          </cell>
        </row>
        <row r="2923">
          <cell r="D2923">
            <v>0</v>
          </cell>
        </row>
        <row r="2924">
          <cell r="D2924">
            <v>0</v>
          </cell>
        </row>
        <row r="2925">
          <cell r="D2925">
            <v>0</v>
          </cell>
        </row>
        <row r="2926">
          <cell r="D2926">
            <v>0</v>
          </cell>
        </row>
        <row r="2927">
          <cell r="D2927">
            <v>0</v>
          </cell>
        </row>
        <row r="2928">
          <cell r="D2928">
            <v>0</v>
          </cell>
        </row>
        <row r="2929">
          <cell r="D2929">
            <v>50.07</v>
          </cell>
        </row>
        <row r="2930">
          <cell r="D2930">
            <v>0</v>
          </cell>
        </row>
        <row r="2931">
          <cell r="D2931">
            <v>0</v>
          </cell>
        </row>
        <row r="2932">
          <cell r="D2932">
            <v>0</v>
          </cell>
        </row>
        <row r="2933">
          <cell r="D2933">
            <v>0</v>
          </cell>
        </row>
        <row r="2934">
          <cell r="D2934">
            <v>0</v>
          </cell>
        </row>
        <row r="2935">
          <cell r="D2935">
            <v>0</v>
          </cell>
        </row>
        <row r="2936">
          <cell r="D2936">
            <v>0</v>
          </cell>
        </row>
        <row r="2937">
          <cell r="D2937">
            <v>2654.2</v>
          </cell>
        </row>
        <row r="2938">
          <cell r="D2938">
            <v>0</v>
          </cell>
        </row>
        <row r="2939">
          <cell r="D2939">
            <v>0</v>
          </cell>
        </row>
        <row r="2940">
          <cell r="D2940">
            <v>0</v>
          </cell>
        </row>
        <row r="2941">
          <cell r="D2941">
            <v>0</v>
          </cell>
        </row>
        <row r="2942">
          <cell r="D2942">
            <v>0</v>
          </cell>
        </row>
        <row r="2943">
          <cell r="D2943">
            <v>0</v>
          </cell>
        </row>
        <row r="2944">
          <cell r="D2944">
            <v>0</v>
          </cell>
        </row>
        <row r="2945">
          <cell r="D2945">
            <v>0</v>
          </cell>
        </row>
        <row r="2946">
          <cell r="D2946">
            <v>0</v>
          </cell>
        </row>
        <row r="2947">
          <cell r="D2947">
            <v>0</v>
          </cell>
        </row>
        <row r="2948">
          <cell r="D2948">
            <v>0</v>
          </cell>
        </row>
        <row r="2949">
          <cell r="D2949">
            <v>0</v>
          </cell>
        </row>
        <row r="2950">
          <cell r="D2950">
            <v>0</v>
          </cell>
        </row>
        <row r="2951">
          <cell r="D2951">
            <v>0</v>
          </cell>
        </row>
        <row r="2952">
          <cell r="D2952">
            <v>0</v>
          </cell>
        </row>
        <row r="2953">
          <cell r="D2953">
            <v>0</v>
          </cell>
        </row>
        <row r="2954">
          <cell r="D2954">
            <v>0</v>
          </cell>
        </row>
        <row r="2955">
          <cell r="D2955">
            <v>0</v>
          </cell>
        </row>
        <row r="2956">
          <cell r="D2956">
            <v>0</v>
          </cell>
        </row>
        <row r="2957">
          <cell r="D2957">
            <v>0</v>
          </cell>
        </row>
        <row r="2958">
          <cell r="D2958">
            <v>0</v>
          </cell>
        </row>
        <row r="2959">
          <cell r="D2959">
            <v>48265.5</v>
          </cell>
        </row>
        <row r="2960">
          <cell r="D2960">
            <v>0</v>
          </cell>
        </row>
        <row r="2961">
          <cell r="D2961">
            <v>0</v>
          </cell>
        </row>
        <row r="2962">
          <cell r="D2962">
            <v>0</v>
          </cell>
        </row>
        <row r="2963">
          <cell r="D2963">
            <v>0</v>
          </cell>
        </row>
        <row r="2964">
          <cell r="D2964">
            <v>0</v>
          </cell>
        </row>
        <row r="2965">
          <cell r="D2965">
            <v>0</v>
          </cell>
        </row>
        <row r="2966">
          <cell r="D2966">
            <v>0</v>
          </cell>
        </row>
        <row r="2967">
          <cell r="D2967">
            <v>0</v>
          </cell>
        </row>
        <row r="2968">
          <cell r="D2968">
            <v>92055</v>
          </cell>
        </row>
        <row r="2969">
          <cell r="D2969">
            <v>0</v>
          </cell>
        </row>
        <row r="2970">
          <cell r="D2970">
            <v>19376.349999999999</v>
          </cell>
        </row>
        <row r="2971">
          <cell r="D2971">
            <v>6372.5</v>
          </cell>
        </row>
        <row r="2972">
          <cell r="D2972">
            <v>0</v>
          </cell>
        </row>
        <row r="2973">
          <cell r="D2973">
            <v>2563</v>
          </cell>
        </row>
        <row r="2974">
          <cell r="D2974">
            <v>9335</v>
          </cell>
        </row>
        <row r="2975">
          <cell r="D2975">
            <v>2018</v>
          </cell>
        </row>
        <row r="2976">
          <cell r="D2976">
            <v>0</v>
          </cell>
        </row>
        <row r="2977">
          <cell r="D2977">
            <v>2500</v>
          </cell>
        </row>
        <row r="2978">
          <cell r="D2978">
            <v>0</v>
          </cell>
        </row>
        <row r="2979">
          <cell r="D2979">
            <v>410</v>
          </cell>
        </row>
        <row r="2980">
          <cell r="D2980">
            <v>0</v>
          </cell>
        </row>
        <row r="2981">
          <cell r="D2981">
            <v>726</v>
          </cell>
        </row>
        <row r="2982">
          <cell r="D2982">
            <v>30630</v>
          </cell>
        </row>
        <row r="2983">
          <cell r="D2983">
            <v>51085</v>
          </cell>
        </row>
        <row r="2984">
          <cell r="D2984">
            <v>1710</v>
          </cell>
        </row>
        <row r="2985">
          <cell r="D2985">
            <v>207.01</v>
          </cell>
        </row>
        <row r="2986">
          <cell r="D2986">
            <v>0</v>
          </cell>
        </row>
        <row r="2987">
          <cell r="D2987">
            <v>0</v>
          </cell>
        </row>
        <row r="2988">
          <cell r="D2988">
            <v>0</v>
          </cell>
        </row>
        <row r="2989">
          <cell r="D2989">
            <v>0</v>
          </cell>
        </row>
        <row r="2990">
          <cell r="D2990">
            <v>0</v>
          </cell>
        </row>
        <row r="2991">
          <cell r="D2991">
            <v>154.66999999999999</v>
          </cell>
        </row>
        <row r="2992">
          <cell r="D2992">
            <v>0</v>
          </cell>
        </row>
        <row r="2993">
          <cell r="D2993">
            <v>0</v>
          </cell>
        </row>
        <row r="2994">
          <cell r="D2994">
            <v>0</v>
          </cell>
        </row>
        <row r="2995">
          <cell r="D2995">
            <v>0</v>
          </cell>
        </row>
        <row r="2996">
          <cell r="D2996">
            <v>72055</v>
          </cell>
        </row>
        <row r="2997">
          <cell r="D2997">
            <v>0</v>
          </cell>
        </row>
        <row r="2998">
          <cell r="D2998">
            <v>131745</v>
          </cell>
        </row>
        <row r="2999">
          <cell r="D2999">
            <v>26686.25</v>
          </cell>
        </row>
        <row r="3000">
          <cell r="D3000">
            <v>3464.5</v>
          </cell>
        </row>
        <row r="3001">
          <cell r="D3001">
            <v>1264.05</v>
          </cell>
        </row>
        <row r="3002">
          <cell r="D3002">
            <v>0</v>
          </cell>
        </row>
        <row r="3003">
          <cell r="D3003">
            <v>0</v>
          </cell>
        </row>
        <row r="3004">
          <cell r="D3004">
            <v>0</v>
          </cell>
        </row>
        <row r="3005">
          <cell r="D3005">
            <v>0</v>
          </cell>
        </row>
        <row r="3006">
          <cell r="D3006">
            <v>0</v>
          </cell>
        </row>
        <row r="3007">
          <cell r="D3007">
            <v>0</v>
          </cell>
        </row>
        <row r="3008">
          <cell r="D3008">
            <v>0</v>
          </cell>
        </row>
        <row r="3009">
          <cell r="D3009">
            <v>0</v>
          </cell>
        </row>
        <row r="3010">
          <cell r="D3010">
            <v>0</v>
          </cell>
        </row>
        <row r="3011">
          <cell r="D3011">
            <v>640</v>
          </cell>
        </row>
        <row r="3012">
          <cell r="D3012">
            <v>0</v>
          </cell>
        </row>
        <row r="3013">
          <cell r="D3013">
            <v>0</v>
          </cell>
        </row>
        <row r="3014">
          <cell r="D3014">
            <v>0</v>
          </cell>
        </row>
        <row r="3015">
          <cell r="D3015">
            <v>0</v>
          </cell>
        </row>
        <row r="3016">
          <cell r="D3016">
            <v>0</v>
          </cell>
        </row>
        <row r="3017">
          <cell r="D3017">
            <v>0</v>
          </cell>
        </row>
        <row r="3018">
          <cell r="D3018">
            <v>0</v>
          </cell>
        </row>
        <row r="3019">
          <cell r="D3019">
            <v>0</v>
          </cell>
        </row>
        <row r="3020">
          <cell r="D3020">
            <v>103.51</v>
          </cell>
        </row>
        <row r="3021">
          <cell r="D3021">
            <v>0</v>
          </cell>
        </row>
        <row r="3022">
          <cell r="D3022">
            <v>-499.55</v>
          </cell>
        </row>
        <row r="3023">
          <cell r="D3023">
            <v>0</v>
          </cell>
        </row>
        <row r="3024">
          <cell r="D3024">
            <v>7.71</v>
          </cell>
        </row>
        <row r="3025">
          <cell r="D3025">
            <v>-10.97</v>
          </cell>
        </row>
        <row r="3026">
          <cell r="D3026">
            <v>0</v>
          </cell>
        </row>
        <row r="3027">
          <cell r="D3027">
            <v>0</v>
          </cell>
        </row>
        <row r="3028">
          <cell r="D3028">
            <v>641</v>
          </cell>
        </row>
        <row r="3029">
          <cell r="D3029">
            <v>0</v>
          </cell>
        </row>
        <row r="3030">
          <cell r="D3030">
            <v>77.5</v>
          </cell>
        </row>
        <row r="3031">
          <cell r="D3031">
            <v>470</v>
          </cell>
        </row>
        <row r="3032">
          <cell r="D3032">
            <v>230</v>
          </cell>
        </row>
        <row r="3033">
          <cell r="D3033">
            <v>1845</v>
          </cell>
        </row>
        <row r="3034">
          <cell r="D3034">
            <v>0</v>
          </cell>
        </row>
        <row r="3035">
          <cell r="D3035">
            <v>0</v>
          </cell>
        </row>
        <row r="3036">
          <cell r="D3036">
            <v>0</v>
          </cell>
        </row>
        <row r="3037">
          <cell r="D3037">
            <v>6989.88</v>
          </cell>
        </row>
        <row r="3038">
          <cell r="D3038">
            <v>0</v>
          </cell>
        </row>
        <row r="3039">
          <cell r="D3039">
            <v>0</v>
          </cell>
        </row>
        <row r="3040">
          <cell r="D3040">
            <v>0</v>
          </cell>
        </row>
        <row r="3041">
          <cell r="D3041">
            <v>150</v>
          </cell>
        </row>
        <row r="3042">
          <cell r="D3042">
            <v>4578.8500000000004</v>
          </cell>
        </row>
        <row r="3043">
          <cell r="D3043">
            <v>934</v>
          </cell>
        </row>
        <row r="3044">
          <cell r="D3044">
            <v>1867.5</v>
          </cell>
        </row>
        <row r="3045">
          <cell r="D3045">
            <v>645</v>
          </cell>
        </row>
        <row r="3046">
          <cell r="D3046">
            <v>0</v>
          </cell>
        </row>
        <row r="3047">
          <cell r="D3047">
            <v>1086.3</v>
          </cell>
        </row>
        <row r="3048">
          <cell r="D3048">
            <v>0</v>
          </cell>
        </row>
        <row r="3049">
          <cell r="D3049">
            <v>2972.5</v>
          </cell>
        </row>
        <row r="3050">
          <cell r="D3050">
            <v>0</v>
          </cell>
        </row>
        <row r="3051">
          <cell r="D3051">
            <v>0</v>
          </cell>
        </row>
        <row r="3052">
          <cell r="D3052">
            <v>265</v>
          </cell>
        </row>
        <row r="3053">
          <cell r="D3053">
            <v>7496.06</v>
          </cell>
        </row>
        <row r="3054">
          <cell r="D3054">
            <v>0</v>
          </cell>
        </row>
        <row r="3055">
          <cell r="D3055">
            <v>0</v>
          </cell>
        </row>
        <row r="3056">
          <cell r="D3056">
            <v>0</v>
          </cell>
        </row>
        <row r="3057">
          <cell r="D3057">
            <v>0</v>
          </cell>
        </row>
        <row r="3058">
          <cell r="D3058">
            <v>0</v>
          </cell>
        </row>
        <row r="3059">
          <cell r="D3059">
            <v>0</v>
          </cell>
        </row>
        <row r="3060">
          <cell r="D3060">
            <v>1255.3699999999999</v>
          </cell>
        </row>
        <row r="3061">
          <cell r="D3061">
            <v>0</v>
          </cell>
        </row>
        <row r="3062">
          <cell r="D3062">
            <v>0</v>
          </cell>
        </row>
        <row r="3063">
          <cell r="D3063">
            <v>343</v>
          </cell>
        </row>
        <row r="3064">
          <cell r="D3064">
            <v>0</v>
          </cell>
        </row>
        <row r="3065">
          <cell r="D3065">
            <v>0</v>
          </cell>
        </row>
        <row r="3066">
          <cell r="D3066">
            <v>0</v>
          </cell>
        </row>
        <row r="3067">
          <cell r="D3067">
            <v>0</v>
          </cell>
        </row>
        <row r="3068">
          <cell r="D3068">
            <v>40191</v>
          </cell>
        </row>
        <row r="3069">
          <cell r="D3069">
            <v>6026.31</v>
          </cell>
        </row>
        <row r="3070">
          <cell r="D3070">
            <v>813.79</v>
          </cell>
        </row>
        <row r="3071">
          <cell r="D3071">
            <v>0</v>
          </cell>
        </row>
        <row r="3072">
          <cell r="D3072">
            <v>-476</v>
          </cell>
        </row>
        <row r="3073">
          <cell r="D3073">
            <v>0</v>
          </cell>
        </row>
        <row r="3074">
          <cell r="D3074">
            <v>0</v>
          </cell>
        </row>
        <row r="3075">
          <cell r="D3075">
            <v>0</v>
          </cell>
        </row>
        <row r="3076">
          <cell r="D3076">
            <v>370</v>
          </cell>
        </row>
        <row r="3077">
          <cell r="D3077">
            <v>3970</v>
          </cell>
        </row>
        <row r="3078">
          <cell r="D3078">
            <v>0</v>
          </cell>
        </row>
        <row r="3079">
          <cell r="D3079">
            <v>0</v>
          </cell>
        </row>
        <row r="3080">
          <cell r="D3080">
            <v>0</v>
          </cell>
        </row>
        <row r="3081">
          <cell r="D3081">
            <v>0</v>
          </cell>
        </row>
        <row r="3082">
          <cell r="D3082">
            <v>0</v>
          </cell>
        </row>
        <row r="3083">
          <cell r="D3083">
            <v>1200</v>
          </cell>
        </row>
        <row r="3084">
          <cell r="D3084">
            <v>0</v>
          </cell>
        </row>
        <row r="3085">
          <cell r="D3085">
            <v>0</v>
          </cell>
        </row>
        <row r="3086">
          <cell r="D3086">
            <v>0</v>
          </cell>
        </row>
        <row r="3087">
          <cell r="D3087">
            <v>0</v>
          </cell>
        </row>
        <row r="3088">
          <cell r="D3088">
            <v>0</v>
          </cell>
        </row>
        <row r="3089">
          <cell r="D3089">
            <v>0</v>
          </cell>
        </row>
        <row r="3090">
          <cell r="D3090">
            <v>0</v>
          </cell>
        </row>
        <row r="3091">
          <cell r="D3091">
            <v>64322</v>
          </cell>
        </row>
        <row r="3092">
          <cell r="D3092">
            <v>0</v>
          </cell>
        </row>
        <row r="3093">
          <cell r="D3093">
            <v>0</v>
          </cell>
        </row>
        <row r="3094">
          <cell r="D3094">
            <v>13635.94</v>
          </cell>
        </row>
        <row r="3095">
          <cell r="D3095">
            <v>0</v>
          </cell>
        </row>
        <row r="3096">
          <cell r="D3096">
            <v>0</v>
          </cell>
        </row>
        <row r="3097">
          <cell r="D3097">
            <v>0</v>
          </cell>
        </row>
        <row r="3098">
          <cell r="D3098">
            <v>0</v>
          </cell>
        </row>
        <row r="3099">
          <cell r="D3099">
            <v>0</v>
          </cell>
        </row>
        <row r="3100">
          <cell r="D3100">
            <v>0</v>
          </cell>
        </row>
        <row r="3101">
          <cell r="D3101">
            <v>0</v>
          </cell>
        </row>
        <row r="3102">
          <cell r="D3102">
            <v>0</v>
          </cell>
        </row>
        <row r="3103">
          <cell r="D3103">
            <v>0</v>
          </cell>
        </row>
        <row r="3104">
          <cell r="D3104">
            <v>0</v>
          </cell>
        </row>
        <row r="3105">
          <cell r="D3105">
            <v>0</v>
          </cell>
        </row>
        <row r="3106">
          <cell r="D3106">
            <v>0</v>
          </cell>
        </row>
        <row r="3107">
          <cell r="D3107">
            <v>82410</v>
          </cell>
        </row>
        <row r="3108">
          <cell r="D3108">
            <v>0</v>
          </cell>
        </row>
        <row r="3109">
          <cell r="D3109">
            <v>0</v>
          </cell>
        </row>
        <row r="3110">
          <cell r="D3110">
            <v>5945.96</v>
          </cell>
        </row>
        <row r="3111">
          <cell r="D3111">
            <v>0</v>
          </cell>
        </row>
        <row r="3112">
          <cell r="D3112">
            <v>0</v>
          </cell>
        </row>
        <row r="3113">
          <cell r="D3113">
            <v>0</v>
          </cell>
        </row>
        <row r="3114">
          <cell r="D3114">
            <v>390</v>
          </cell>
        </row>
        <row r="3115">
          <cell r="D3115">
            <v>0</v>
          </cell>
        </row>
        <row r="3116">
          <cell r="D3116">
            <v>0</v>
          </cell>
        </row>
        <row r="3117">
          <cell r="D3117">
            <v>0</v>
          </cell>
        </row>
        <row r="3118">
          <cell r="D3118">
            <v>0</v>
          </cell>
        </row>
        <row r="3119">
          <cell r="D3119">
            <v>0</v>
          </cell>
        </row>
        <row r="3120">
          <cell r="D3120">
            <v>0</v>
          </cell>
        </row>
        <row r="3121">
          <cell r="D3121">
            <v>0</v>
          </cell>
        </row>
        <row r="3122">
          <cell r="D3122">
            <v>0</v>
          </cell>
        </row>
        <row r="3123">
          <cell r="D3123">
            <v>2284</v>
          </cell>
        </row>
        <row r="3124">
          <cell r="D3124">
            <v>0</v>
          </cell>
        </row>
        <row r="3125">
          <cell r="D3125">
            <v>0</v>
          </cell>
        </row>
        <row r="3126">
          <cell r="D3126">
            <v>172109.5</v>
          </cell>
        </row>
        <row r="3127">
          <cell r="D3127">
            <v>2155</v>
          </cell>
        </row>
        <row r="3128">
          <cell r="D3128">
            <v>0</v>
          </cell>
        </row>
        <row r="3129">
          <cell r="D3129">
            <v>0</v>
          </cell>
        </row>
        <row r="3130">
          <cell r="D3130">
            <v>0</v>
          </cell>
        </row>
        <row r="3131">
          <cell r="D3131">
            <v>0</v>
          </cell>
        </row>
        <row r="3132">
          <cell r="D3132">
            <v>0</v>
          </cell>
        </row>
        <row r="3133">
          <cell r="D3133">
            <v>0</v>
          </cell>
        </row>
        <row r="3134">
          <cell r="D3134">
            <v>84901.5</v>
          </cell>
        </row>
        <row r="3135">
          <cell r="D3135">
            <v>0</v>
          </cell>
        </row>
        <row r="3136">
          <cell r="D3136">
            <v>0</v>
          </cell>
        </row>
        <row r="3137">
          <cell r="D3137">
            <v>0</v>
          </cell>
        </row>
        <row r="3138">
          <cell r="D3138">
            <v>0</v>
          </cell>
        </row>
        <row r="3139">
          <cell r="D3139">
            <v>0</v>
          </cell>
        </row>
        <row r="3140">
          <cell r="D3140">
            <v>0</v>
          </cell>
        </row>
        <row r="3141">
          <cell r="D3141">
            <v>0</v>
          </cell>
        </row>
        <row r="3142">
          <cell r="D3142">
            <v>0</v>
          </cell>
        </row>
        <row r="3143">
          <cell r="D3143">
            <v>0</v>
          </cell>
        </row>
        <row r="3144">
          <cell r="D3144">
            <v>0</v>
          </cell>
        </row>
        <row r="3145">
          <cell r="D3145">
            <v>0</v>
          </cell>
        </row>
        <row r="3146">
          <cell r="D3146">
            <v>0</v>
          </cell>
        </row>
        <row r="3147">
          <cell r="D3147">
            <v>0</v>
          </cell>
        </row>
        <row r="3148">
          <cell r="D3148">
            <v>0</v>
          </cell>
        </row>
        <row r="3149">
          <cell r="D3149">
            <v>0</v>
          </cell>
        </row>
        <row r="3150">
          <cell r="D3150">
            <v>0</v>
          </cell>
        </row>
        <row r="3151">
          <cell r="D3151">
            <v>0</v>
          </cell>
        </row>
        <row r="3152">
          <cell r="D3152">
            <v>0</v>
          </cell>
        </row>
        <row r="3153">
          <cell r="D3153">
            <v>0</v>
          </cell>
        </row>
        <row r="3154">
          <cell r="D3154">
            <v>0</v>
          </cell>
        </row>
        <row r="3155">
          <cell r="D3155">
            <v>0</v>
          </cell>
        </row>
        <row r="3156">
          <cell r="D3156">
            <v>0</v>
          </cell>
        </row>
        <row r="3157">
          <cell r="D3157">
            <v>0</v>
          </cell>
        </row>
        <row r="3158">
          <cell r="D3158">
            <v>0</v>
          </cell>
        </row>
        <row r="3159">
          <cell r="D3159">
            <v>0</v>
          </cell>
        </row>
        <row r="3160">
          <cell r="D3160">
            <v>0</v>
          </cell>
        </row>
        <row r="3161">
          <cell r="D3161">
            <v>0</v>
          </cell>
        </row>
        <row r="3162">
          <cell r="D3162">
            <v>0</v>
          </cell>
        </row>
        <row r="3163">
          <cell r="D3163">
            <v>0</v>
          </cell>
        </row>
        <row r="3164">
          <cell r="D3164">
            <v>0</v>
          </cell>
        </row>
        <row r="3165">
          <cell r="D3165">
            <v>0</v>
          </cell>
        </row>
        <row r="3166">
          <cell r="D3166">
            <v>0</v>
          </cell>
        </row>
        <row r="3167">
          <cell r="D3167">
            <v>0</v>
          </cell>
        </row>
        <row r="3168">
          <cell r="D3168">
            <v>0</v>
          </cell>
        </row>
        <row r="3169">
          <cell r="D3169">
            <v>0</v>
          </cell>
        </row>
        <row r="3170">
          <cell r="D3170">
            <v>0</v>
          </cell>
        </row>
        <row r="3171">
          <cell r="D3171">
            <v>0</v>
          </cell>
        </row>
        <row r="3172">
          <cell r="D3172">
            <v>0</v>
          </cell>
        </row>
        <row r="3173">
          <cell r="D3173">
            <v>0</v>
          </cell>
        </row>
        <row r="3174">
          <cell r="D3174">
            <v>0</v>
          </cell>
        </row>
        <row r="3175">
          <cell r="D3175">
            <v>0</v>
          </cell>
        </row>
        <row r="3176">
          <cell r="D3176">
            <v>0</v>
          </cell>
        </row>
        <row r="3177">
          <cell r="D3177">
            <v>0</v>
          </cell>
        </row>
        <row r="3178">
          <cell r="D3178">
            <v>0</v>
          </cell>
        </row>
        <row r="3179">
          <cell r="D3179">
            <v>0</v>
          </cell>
        </row>
        <row r="3180">
          <cell r="D3180">
            <v>0</v>
          </cell>
        </row>
        <row r="3181">
          <cell r="D3181">
            <v>0</v>
          </cell>
        </row>
        <row r="3182">
          <cell r="D3182">
            <v>0</v>
          </cell>
        </row>
        <row r="3183">
          <cell r="D3183">
            <v>13258</v>
          </cell>
        </row>
        <row r="3184">
          <cell r="D3184">
            <v>0</v>
          </cell>
        </row>
        <row r="3185">
          <cell r="D3185">
            <v>0</v>
          </cell>
        </row>
        <row r="3186">
          <cell r="D3186">
            <v>0</v>
          </cell>
        </row>
        <row r="3187">
          <cell r="D3187">
            <v>872016</v>
          </cell>
        </row>
        <row r="3188">
          <cell r="D3188">
            <v>37001.97</v>
          </cell>
        </row>
        <row r="3189">
          <cell r="D3189">
            <v>-697723.48</v>
          </cell>
        </row>
        <row r="3190">
          <cell r="D3190">
            <v>0</v>
          </cell>
        </row>
        <row r="3191">
          <cell r="D3191">
            <v>9737.7900000000009</v>
          </cell>
        </row>
        <row r="3192">
          <cell r="D3192">
            <v>-22848.75</v>
          </cell>
        </row>
        <row r="3193">
          <cell r="D3193">
            <v>1853380.45</v>
          </cell>
        </row>
        <row r="3194">
          <cell r="D3194">
            <v>32000</v>
          </cell>
        </row>
        <row r="3195">
          <cell r="D3195">
            <v>0</v>
          </cell>
        </row>
        <row r="3196">
          <cell r="D3196">
            <v>0</v>
          </cell>
        </row>
        <row r="3197">
          <cell r="D3197">
            <v>0</v>
          </cell>
        </row>
        <row r="3198">
          <cell r="D3198">
            <v>-368170</v>
          </cell>
        </row>
        <row r="3199">
          <cell r="D3199">
            <v>785925.3</v>
          </cell>
        </row>
        <row r="3200">
          <cell r="D3200">
            <v>445200</v>
          </cell>
        </row>
        <row r="3201">
          <cell r="D3201">
            <v>-33450</v>
          </cell>
        </row>
        <row r="3202">
          <cell r="D3202">
            <v>-385779.83</v>
          </cell>
        </row>
        <row r="3203">
          <cell r="D3203">
            <v>900729.2</v>
          </cell>
        </row>
        <row r="3204">
          <cell r="D3204">
            <v>-95718</v>
          </cell>
        </row>
        <row r="3205">
          <cell r="D3205">
            <v>0</v>
          </cell>
        </row>
        <row r="3206">
          <cell r="D3206">
            <v>0</v>
          </cell>
        </row>
        <row r="3207">
          <cell r="D3207">
            <v>351837.4</v>
          </cell>
        </row>
        <row r="3208">
          <cell r="D3208">
            <v>-25408.33</v>
          </cell>
        </row>
        <row r="3209">
          <cell r="D3209">
            <v>-7100</v>
          </cell>
        </row>
        <row r="3210">
          <cell r="D3210">
            <v>0</v>
          </cell>
        </row>
        <row r="3211">
          <cell r="D3211">
            <v>0</v>
          </cell>
        </row>
        <row r="3212">
          <cell r="D3212">
            <v>1474085.11</v>
          </cell>
        </row>
        <row r="3213">
          <cell r="D3213">
            <v>0</v>
          </cell>
        </row>
        <row r="3214">
          <cell r="D3214">
            <v>0</v>
          </cell>
        </row>
        <row r="3215">
          <cell r="D3215">
            <v>0</v>
          </cell>
        </row>
        <row r="3216">
          <cell r="D3216">
            <v>0</v>
          </cell>
        </row>
        <row r="3217">
          <cell r="D3217">
            <v>0</v>
          </cell>
        </row>
        <row r="3218">
          <cell r="D3218">
            <v>0</v>
          </cell>
        </row>
        <row r="3219">
          <cell r="D3219">
            <v>0</v>
          </cell>
        </row>
        <row r="3220">
          <cell r="D3220">
            <v>0</v>
          </cell>
        </row>
        <row r="3221">
          <cell r="D3221">
            <v>711220</v>
          </cell>
        </row>
        <row r="3222">
          <cell r="D3222">
            <v>-376199.55</v>
          </cell>
        </row>
        <row r="3223">
          <cell r="D3223">
            <v>-459756.25</v>
          </cell>
        </row>
        <row r="3224">
          <cell r="D3224">
            <v>-2992833.03</v>
          </cell>
        </row>
        <row r="3225">
          <cell r="D3225">
            <v>-5128.29</v>
          </cell>
        </row>
        <row r="3226">
          <cell r="D3226">
            <v>-54994.71</v>
          </cell>
        </row>
        <row r="3227">
          <cell r="D3227">
            <v>-12135.26</v>
          </cell>
        </row>
        <row r="3228">
          <cell r="D3228">
            <v>-15244.71</v>
          </cell>
        </row>
        <row r="3229">
          <cell r="D3229">
            <v>-75475.55</v>
          </cell>
        </row>
        <row r="3230">
          <cell r="D3230">
            <v>315631.93</v>
          </cell>
        </row>
        <row r="3231">
          <cell r="D3231">
            <v>0</v>
          </cell>
        </row>
        <row r="3232">
          <cell r="D3232">
            <v>0</v>
          </cell>
        </row>
        <row r="3233">
          <cell r="D3233">
            <v>0</v>
          </cell>
        </row>
        <row r="3234">
          <cell r="D3234">
            <v>0</v>
          </cell>
        </row>
        <row r="3235">
          <cell r="D3235">
            <v>-2803.6</v>
          </cell>
        </row>
        <row r="3236">
          <cell r="D3236">
            <v>0</v>
          </cell>
        </row>
        <row r="3237">
          <cell r="D3237">
            <v>0</v>
          </cell>
        </row>
        <row r="3238">
          <cell r="D3238">
            <v>0</v>
          </cell>
        </row>
        <row r="3239">
          <cell r="D3239">
            <v>0</v>
          </cell>
        </row>
        <row r="3240">
          <cell r="D3240">
            <v>-186750</v>
          </cell>
        </row>
        <row r="3241">
          <cell r="D3241">
            <v>-761725</v>
          </cell>
        </row>
        <row r="3242">
          <cell r="D3242">
            <v>-52837976.07</v>
          </cell>
        </row>
        <row r="3243">
          <cell r="D3243">
            <v>0</v>
          </cell>
        </row>
        <row r="3244">
          <cell r="D3244">
            <v>0</v>
          </cell>
        </row>
        <row r="3245">
          <cell r="D3245">
            <v>0</v>
          </cell>
        </row>
        <row r="3246">
          <cell r="D3246">
            <v>0</v>
          </cell>
        </row>
        <row r="3247">
          <cell r="D3247">
            <v>0</v>
          </cell>
        </row>
        <row r="3248">
          <cell r="D3248">
            <v>0</v>
          </cell>
        </row>
        <row r="3249">
          <cell r="D3249">
            <v>0</v>
          </cell>
        </row>
        <row r="3250">
          <cell r="D3250">
            <v>0</v>
          </cell>
        </row>
        <row r="3251">
          <cell r="D3251">
            <v>0</v>
          </cell>
        </row>
        <row r="3252">
          <cell r="D3252">
            <v>0</v>
          </cell>
        </row>
        <row r="3253">
          <cell r="D3253">
            <v>0</v>
          </cell>
        </row>
        <row r="3254">
          <cell r="D3254">
            <v>0</v>
          </cell>
        </row>
        <row r="3255">
          <cell r="D3255">
            <v>151432.5</v>
          </cell>
        </row>
        <row r="3256">
          <cell r="D3256">
            <v>0</v>
          </cell>
        </row>
        <row r="3257">
          <cell r="D3257">
            <v>584405.25</v>
          </cell>
        </row>
        <row r="3258">
          <cell r="D3258">
            <v>34397428.68</v>
          </cell>
        </row>
        <row r="3259">
          <cell r="D3259">
            <v>-88571</v>
          </cell>
        </row>
        <row r="3260">
          <cell r="D3260">
            <v>11581296</v>
          </cell>
        </row>
        <row r="3261">
          <cell r="D3261">
            <v>-416158</v>
          </cell>
        </row>
        <row r="3262">
          <cell r="D3262">
            <v>12865050.199999999</v>
          </cell>
        </row>
        <row r="3263">
          <cell r="D3263">
            <v>183794.65</v>
          </cell>
        </row>
        <row r="3264">
          <cell r="D3264">
            <v>7522989.2000000002</v>
          </cell>
        </row>
        <row r="3265">
          <cell r="D3265">
            <v>403325.2</v>
          </cell>
        </row>
        <row r="3266">
          <cell r="D3266">
            <v>1588518</v>
          </cell>
        </row>
        <row r="3267">
          <cell r="D3267">
            <v>0</v>
          </cell>
        </row>
        <row r="3268">
          <cell r="D3268">
            <v>8203.4</v>
          </cell>
        </row>
        <row r="3269">
          <cell r="D3269">
            <v>0</v>
          </cell>
        </row>
        <row r="3270">
          <cell r="D3270">
            <v>226988.17</v>
          </cell>
        </row>
        <row r="3271">
          <cell r="D3271">
            <v>-34708.550000000003</v>
          </cell>
        </row>
        <row r="3272">
          <cell r="D3272">
            <v>-49487162.439999998</v>
          </cell>
        </row>
        <row r="3273">
          <cell r="D3273">
            <v>-1227670.23</v>
          </cell>
        </row>
        <row r="3274">
          <cell r="D3274">
            <v>0</v>
          </cell>
        </row>
        <row r="3275">
          <cell r="D3275">
            <v>0</v>
          </cell>
        </row>
        <row r="3276">
          <cell r="D3276">
            <v>-32000</v>
          </cell>
        </row>
        <row r="3277">
          <cell r="D3277">
            <v>0</v>
          </cell>
        </row>
        <row r="3278">
          <cell r="D3278">
            <v>85806</v>
          </cell>
        </row>
        <row r="3279">
          <cell r="D3279">
            <v>-506424.69</v>
          </cell>
        </row>
        <row r="3280">
          <cell r="D3280">
            <v>0</v>
          </cell>
        </row>
        <row r="3281">
          <cell r="D3281">
            <v>71615.69</v>
          </cell>
        </row>
        <row r="3282">
          <cell r="D3282">
            <v>-120466.72</v>
          </cell>
        </row>
        <row r="3283">
          <cell r="D3283">
            <v>4000</v>
          </cell>
        </row>
        <row r="3284">
          <cell r="D3284">
            <v>1346631</v>
          </cell>
        </row>
        <row r="3285">
          <cell r="D3285">
            <v>1371.13</v>
          </cell>
        </row>
        <row r="3286">
          <cell r="D3286">
            <v>63532.29</v>
          </cell>
        </row>
        <row r="3287">
          <cell r="D3287">
            <v>-2754712.93</v>
          </cell>
        </row>
        <row r="3288">
          <cell r="D3288">
            <v>-447164.28</v>
          </cell>
        </row>
        <row r="3289">
          <cell r="D3289">
            <v>4564475.9000000004</v>
          </cell>
        </row>
        <row r="3290">
          <cell r="D3290">
            <v>464126</v>
          </cell>
        </row>
        <row r="3291">
          <cell r="D3291">
            <v>354465.72</v>
          </cell>
        </row>
        <row r="3292">
          <cell r="D3292">
            <v>164675.82</v>
          </cell>
        </row>
        <row r="3293">
          <cell r="D3293">
            <v>24900</v>
          </cell>
        </row>
        <row r="3294">
          <cell r="D3294">
            <v>0</v>
          </cell>
        </row>
        <row r="3295">
          <cell r="D3295">
            <v>0</v>
          </cell>
        </row>
        <row r="3296">
          <cell r="D3296">
            <v>0</v>
          </cell>
        </row>
        <row r="3297">
          <cell r="D3297">
            <v>400359</v>
          </cell>
        </row>
        <row r="3298">
          <cell r="D3298">
            <v>0</v>
          </cell>
        </row>
        <row r="3299">
          <cell r="D3299">
            <v>0</v>
          </cell>
        </row>
        <row r="3300">
          <cell r="D3300">
            <v>0</v>
          </cell>
        </row>
        <row r="3301">
          <cell r="D3301">
            <v>35227.360000000001</v>
          </cell>
        </row>
        <row r="3302">
          <cell r="D3302">
            <v>0</v>
          </cell>
        </row>
        <row r="3303">
          <cell r="D3303">
            <v>26700</v>
          </cell>
        </row>
        <row r="3304">
          <cell r="D3304">
            <v>14253</v>
          </cell>
        </row>
        <row r="3305">
          <cell r="D3305">
            <v>0</v>
          </cell>
        </row>
        <row r="3306">
          <cell r="D3306">
            <v>175718</v>
          </cell>
        </row>
        <row r="3307">
          <cell r="D3307">
            <v>16000</v>
          </cell>
        </row>
        <row r="3308">
          <cell r="D3308">
            <v>0</v>
          </cell>
        </row>
        <row r="3309">
          <cell r="D3309">
            <v>91853</v>
          </cell>
        </row>
        <row r="3310">
          <cell r="D3310">
            <v>2964198.97</v>
          </cell>
        </row>
        <row r="3311">
          <cell r="D3311">
            <v>0</v>
          </cell>
        </row>
        <row r="3312">
          <cell r="D3312">
            <v>121536</v>
          </cell>
        </row>
        <row r="3313">
          <cell r="D3313">
            <v>0</v>
          </cell>
        </row>
        <row r="3314">
          <cell r="D3314">
            <v>0</v>
          </cell>
        </row>
        <row r="3315">
          <cell r="D3315">
            <v>468200.35</v>
          </cell>
        </row>
        <row r="3316">
          <cell r="D3316">
            <v>489072.81</v>
          </cell>
        </row>
        <row r="3317">
          <cell r="D3317">
            <v>77641.48</v>
          </cell>
        </row>
        <row r="3318">
          <cell r="D3318">
            <v>259958</v>
          </cell>
        </row>
        <row r="3319">
          <cell r="D3319">
            <v>331181.32</v>
          </cell>
        </row>
        <row r="3320">
          <cell r="D3320">
            <v>111553.72</v>
          </cell>
        </row>
        <row r="3321">
          <cell r="D3321">
            <v>0</v>
          </cell>
        </row>
        <row r="3322">
          <cell r="D3322">
            <v>115046.39999999999</v>
          </cell>
        </row>
        <row r="3323">
          <cell r="D3323">
            <v>0</v>
          </cell>
        </row>
        <row r="3324">
          <cell r="D3324">
            <v>3916291.8</v>
          </cell>
        </row>
        <row r="3325">
          <cell r="D3325">
            <v>2000</v>
          </cell>
        </row>
        <row r="3326">
          <cell r="D3326">
            <v>0</v>
          </cell>
        </row>
        <row r="3327">
          <cell r="D3327">
            <v>123500</v>
          </cell>
        </row>
        <row r="3328">
          <cell r="D3328">
            <v>186100.74</v>
          </cell>
        </row>
        <row r="3329">
          <cell r="D3329">
            <v>0</v>
          </cell>
        </row>
        <row r="3330">
          <cell r="D3330">
            <v>810</v>
          </cell>
        </row>
        <row r="3331">
          <cell r="D3331">
            <v>0</v>
          </cell>
        </row>
        <row r="3332">
          <cell r="D3332">
            <v>0</v>
          </cell>
        </row>
        <row r="3333">
          <cell r="D3333">
            <v>0</v>
          </cell>
        </row>
        <row r="3334">
          <cell r="D3334">
            <v>0</v>
          </cell>
        </row>
        <row r="3335">
          <cell r="D3335">
            <v>82500</v>
          </cell>
        </row>
        <row r="3336">
          <cell r="D3336">
            <v>0</v>
          </cell>
        </row>
        <row r="3337">
          <cell r="D3337">
            <v>30900</v>
          </cell>
        </row>
        <row r="3338">
          <cell r="D3338">
            <v>0</v>
          </cell>
        </row>
        <row r="3339">
          <cell r="D3339">
            <v>0</v>
          </cell>
        </row>
        <row r="3340">
          <cell r="D3340">
            <v>0</v>
          </cell>
        </row>
        <row r="3341">
          <cell r="D3341">
            <v>2668.23</v>
          </cell>
        </row>
        <row r="3342">
          <cell r="D3342">
            <v>0</v>
          </cell>
        </row>
        <row r="3343">
          <cell r="D3343">
            <v>1247</v>
          </cell>
        </row>
        <row r="3344">
          <cell r="D3344">
            <v>0</v>
          </cell>
        </row>
        <row r="3345">
          <cell r="D3345">
            <v>0</v>
          </cell>
        </row>
        <row r="3346">
          <cell r="D3346">
            <v>0</v>
          </cell>
        </row>
        <row r="3347">
          <cell r="D3347">
            <v>0</v>
          </cell>
        </row>
        <row r="3348">
          <cell r="D3348">
            <v>0</v>
          </cell>
        </row>
        <row r="3349">
          <cell r="D3349">
            <v>50000</v>
          </cell>
        </row>
        <row r="3350">
          <cell r="D3350">
            <v>87500</v>
          </cell>
        </row>
        <row r="3351">
          <cell r="D3351">
            <v>0</v>
          </cell>
        </row>
        <row r="3352">
          <cell r="D3352">
            <v>42482</v>
          </cell>
        </row>
        <row r="3353">
          <cell r="D3353">
            <v>20200</v>
          </cell>
        </row>
        <row r="3354">
          <cell r="D3354">
            <v>0</v>
          </cell>
        </row>
        <row r="3355">
          <cell r="D3355">
            <v>0</v>
          </cell>
        </row>
        <row r="3356">
          <cell r="D3356">
            <v>0</v>
          </cell>
        </row>
        <row r="3357">
          <cell r="D3357">
            <v>0</v>
          </cell>
        </row>
        <row r="3358">
          <cell r="D3358">
            <v>2471</v>
          </cell>
        </row>
        <row r="3359">
          <cell r="D3359">
            <v>0</v>
          </cell>
        </row>
        <row r="3360">
          <cell r="D3360">
            <v>0</v>
          </cell>
        </row>
        <row r="3361">
          <cell r="D3361">
            <v>0</v>
          </cell>
        </row>
        <row r="3362">
          <cell r="D3362">
            <v>18504.669999999998</v>
          </cell>
        </row>
        <row r="3363">
          <cell r="D3363">
            <v>0</v>
          </cell>
        </row>
        <row r="3364">
          <cell r="D3364">
            <v>0</v>
          </cell>
        </row>
        <row r="3365">
          <cell r="D3365">
            <v>0</v>
          </cell>
        </row>
        <row r="3366">
          <cell r="D3366">
            <v>0</v>
          </cell>
        </row>
        <row r="3367">
          <cell r="D3367">
            <v>-7068.8</v>
          </cell>
        </row>
        <row r="3368">
          <cell r="D3368">
            <v>0</v>
          </cell>
        </row>
        <row r="3369">
          <cell r="D3369">
            <v>0</v>
          </cell>
        </row>
        <row r="3370">
          <cell r="D3370">
            <v>93438.61</v>
          </cell>
        </row>
        <row r="3371">
          <cell r="D3371">
            <v>0</v>
          </cell>
        </row>
        <row r="3372">
          <cell r="D3372">
            <v>0</v>
          </cell>
        </row>
        <row r="3373">
          <cell r="D3373">
            <v>0</v>
          </cell>
        </row>
        <row r="3374">
          <cell r="D3374">
            <v>0</v>
          </cell>
        </row>
        <row r="3375">
          <cell r="D3375">
            <v>0</v>
          </cell>
        </row>
        <row r="3376">
          <cell r="D3376">
            <v>0</v>
          </cell>
        </row>
        <row r="3377">
          <cell r="D3377">
            <v>0</v>
          </cell>
        </row>
        <row r="3378">
          <cell r="D3378">
            <v>389265</v>
          </cell>
        </row>
        <row r="3379">
          <cell r="D3379">
            <v>20862.34</v>
          </cell>
        </row>
        <row r="3380">
          <cell r="D3380">
            <v>0</v>
          </cell>
        </row>
        <row r="3381">
          <cell r="D3381">
            <v>97316.25</v>
          </cell>
        </row>
        <row r="3382">
          <cell r="D3382">
            <v>439.5</v>
          </cell>
        </row>
        <row r="3383">
          <cell r="D3383">
            <v>4351.05</v>
          </cell>
        </row>
        <row r="3384">
          <cell r="D3384">
            <v>49101</v>
          </cell>
        </row>
        <row r="3385">
          <cell r="D3385">
            <v>3667</v>
          </cell>
        </row>
        <row r="3386">
          <cell r="D3386">
            <v>0</v>
          </cell>
        </row>
        <row r="3387">
          <cell r="D3387">
            <v>306000</v>
          </cell>
        </row>
        <row r="3388">
          <cell r="D3388">
            <v>0</v>
          </cell>
        </row>
        <row r="3389">
          <cell r="D3389">
            <v>0</v>
          </cell>
        </row>
        <row r="3390">
          <cell r="D3390">
            <v>670</v>
          </cell>
        </row>
        <row r="3391">
          <cell r="D3391">
            <v>0</v>
          </cell>
        </row>
        <row r="3392">
          <cell r="D3392">
            <v>0</v>
          </cell>
        </row>
        <row r="3393">
          <cell r="D3393">
            <v>0</v>
          </cell>
        </row>
        <row r="3394">
          <cell r="D3394">
            <v>19048.25</v>
          </cell>
        </row>
        <row r="3395">
          <cell r="D3395">
            <v>19048.25</v>
          </cell>
        </row>
        <row r="3396">
          <cell r="D3396">
            <v>7835.5</v>
          </cell>
        </row>
        <row r="3397">
          <cell r="D3397">
            <v>0</v>
          </cell>
        </row>
        <row r="3398">
          <cell r="D3398">
            <v>0</v>
          </cell>
        </row>
        <row r="3399">
          <cell r="D3399">
            <v>0</v>
          </cell>
        </row>
        <row r="3400">
          <cell r="D3400">
            <v>0</v>
          </cell>
        </row>
        <row r="3401">
          <cell r="D3401">
            <v>0</v>
          </cell>
        </row>
        <row r="3402">
          <cell r="D3402">
            <v>3229.1</v>
          </cell>
        </row>
        <row r="3403">
          <cell r="D3403">
            <v>0</v>
          </cell>
        </row>
        <row r="3404">
          <cell r="D3404">
            <v>-1147.73</v>
          </cell>
        </row>
        <row r="3405">
          <cell r="D3405">
            <v>0</v>
          </cell>
        </row>
        <row r="3406">
          <cell r="D3406">
            <v>73.03</v>
          </cell>
        </row>
        <row r="3407">
          <cell r="D3407">
            <v>-63.89</v>
          </cell>
        </row>
        <row r="3408">
          <cell r="D3408">
            <v>0</v>
          </cell>
        </row>
        <row r="3409">
          <cell r="D3409">
            <v>0</v>
          </cell>
        </row>
        <row r="3410">
          <cell r="D3410">
            <v>14368.58</v>
          </cell>
        </row>
        <row r="3411">
          <cell r="D3411">
            <v>0</v>
          </cell>
        </row>
        <row r="3412">
          <cell r="D3412">
            <v>0</v>
          </cell>
        </row>
        <row r="3413">
          <cell r="D3413">
            <v>0</v>
          </cell>
        </row>
        <row r="3414">
          <cell r="D3414">
            <v>40928</v>
          </cell>
        </row>
        <row r="3415">
          <cell r="D3415">
            <v>4170</v>
          </cell>
        </row>
        <row r="3416">
          <cell r="D3416">
            <v>800</v>
          </cell>
        </row>
        <row r="3417">
          <cell r="D3417">
            <v>0</v>
          </cell>
        </row>
        <row r="3418">
          <cell r="D3418">
            <v>0</v>
          </cell>
        </row>
        <row r="3419">
          <cell r="D3419">
            <v>0</v>
          </cell>
        </row>
        <row r="3420">
          <cell r="D3420">
            <v>0</v>
          </cell>
        </row>
        <row r="3421">
          <cell r="D3421">
            <v>841.12</v>
          </cell>
        </row>
        <row r="3422">
          <cell r="D3422">
            <v>0</v>
          </cell>
        </row>
        <row r="3423">
          <cell r="D3423">
            <v>1.5</v>
          </cell>
        </row>
        <row r="3424">
          <cell r="D3424">
            <v>667.8</v>
          </cell>
        </row>
        <row r="3425">
          <cell r="D3425">
            <v>16.5</v>
          </cell>
        </row>
        <row r="3426">
          <cell r="D3426">
            <v>0</v>
          </cell>
        </row>
        <row r="3427">
          <cell r="D3427">
            <v>1589.24</v>
          </cell>
        </row>
        <row r="3428">
          <cell r="D3428">
            <v>0</v>
          </cell>
        </row>
        <row r="3429">
          <cell r="D3429">
            <v>86.88</v>
          </cell>
        </row>
        <row r="3430">
          <cell r="D3430">
            <v>16078.26</v>
          </cell>
        </row>
        <row r="3431">
          <cell r="D3431">
            <v>0</v>
          </cell>
        </row>
        <row r="3432">
          <cell r="D3432">
            <v>1350</v>
          </cell>
        </row>
        <row r="3433">
          <cell r="D3433">
            <v>12630</v>
          </cell>
        </row>
        <row r="3434">
          <cell r="D3434">
            <v>0</v>
          </cell>
        </row>
        <row r="3435">
          <cell r="D3435">
            <v>500</v>
          </cell>
        </row>
        <row r="3436">
          <cell r="D3436">
            <v>0</v>
          </cell>
        </row>
        <row r="3437">
          <cell r="D3437">
            <v>0</v>
          </cell>
        </row>
        <row r="3438">
          <cell r="D3438">
            <v>0</v>
          </cell>
        </row>
        <row r="3439">
          <cell r="D3439">
            <v>64003</v>
          </cell>
        </row>
        <row r="3440">
          <cell r="D3440">
            <v>0</v>
          </cell>
        </row>
        <row r="3441">
          <cell r="D3441">
            <v>0</v>
          </cell>
        </row>
        <row r="3442">
          <cell r="D3442">
            <v>4640.13</v>
          </cell>
        </row>
        <row r="3443">
          <cell r="D3443">
            <v>32197.22</v>
          </cell>
        </row>
        <row r="3444">
          <cell r="D3444">
            <v>0</v>
          </cell>
        </row>
        <row r="3445">
          <cell r="D3445">
            <v>0</v>
          </cell>
        </row>
        <row r="3446">
          <cell r="D3446">
            <v>58090</v>
          </cell>
        </row>
        <row r="3447">
          <cell r="D3447">
            <v>561.77</v>
          </cell>
        </row>
        <row r="3448">
          <cell r="D3448">
            <v>10147.5</v>
          </cell>
        </row>
        <row r="3449">
          <cell r="D3449">
            <v>317.36</v>
          </cell>
        </row>
        <row r="3450">
          <cell r="D3450">
            <v>2309</v>
          </cell>
        </row>
        <row r="3451">
          <cell r="D3451">
            <v>976</v>
          </cell>
        </row>
        <row r="3452">
          <cell r="D3452">
            <v>0</v>
          </cell>
        </row>
        <row r="3453">
          <cell r="D3453">
            <v>2500</v>
          </cell>
        </row>
        <row r="3454">
          <cell r="D3454">
            <v>0</v>
          </cell>
        </row>
        <row r="3455">
          <cell r="D3455">
            <v>280</v>
          </cell>
        </row>
        <row r="3456">
          <cell r="D3456">
            <v>0</v>
          </cell>
        </row>
        <row r="3457">
          <cell r="D3457">
            <v>0</v>
          </cell>
        </row>
        <row r="3458">
          <cell r="D3458">
            <v>215</v>
          </cell>
        </row>
        <row r="3459">
          <cell r="D3459">
            <v>0</v>
          </cell>
        </row>
        <row r="3460">
          <cell r="D3460">
            <v>0</v>
          </cell>
        </row>
        <row r="3461">
          <cell r="D3461">
            <v>0</v>
          </cell>
        </row>
        <row r="3462">
          <cell r="D3462">
            <v>0</v>
          </cell>
        </row>
        <row r="3463">
          <cell r="D3463">
            <v>0</v>
          </cell>
        </row>
        <row r="3464">
          <cell r="D3464">
            <v>0</v>
          </cell>
        </row>
        <row r="3465">
          <cell r="D3465">
            <v>0</v>
          </cell>
        </row>
        <row r="3466">
          <cell r="D3466">
            <v>0</v>
          </cell>
        </row>
        <row r="3467">
          <cell r="D3467">
            <v>0</v>
          </cell>
        </row>
        <row r="3468">
          <cell r="D3468">
            <v>0</v>
          </cell>
        </row>
        <row r="3469">
          <cell r="D3469">
            <v>0</v>
          </cell>
        </row>
        <row r="3470">
          <cell r="D3470">
            <v>0</v>
          </cell>
        </row>
        <row r="3471">
          <cell r="D3471">
            <v>6270</v>
          </cell>
        </row>
        <row r="3472">
          <cell r="D3472">
            <v>0</v>
          </cell>
        </row>
        <row r="3473">
          <cell r="D3473">
            <v>0</v>
          </cell>
        </row>
        <row r="3474">
          <cell r="D3474">
            <v>0</v>
          </cell>
        </row>
        <row r="3475">
          <cell r="D3475">
            <v>4669</v>
          </cell>
        </row>
      </sheetData>
      <sheetData sheetId="3">
        <row r="769">
          <cell r="D769">
            <v>0</v>
          </cell>
        </row>
      </sheetData>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ow r="769">
          <cell r="D769">
            <v>0</v>
          </cell>
        </row>
      </sheetData>
      <sheetData sheetId="48">
        <row r="769">
          <cell r="D769">
            <v>0</v>
          </cell>
        </row>
      </sheetData>
      <sheetData sheetId="49">
        <row r="769">
          <cell r="D769">
            <v>0</v>
          </cell>
        </row>
      </sheetData>
      <sheetData sheetId="50">
        <row r="769">
          <cell r="D769">
            <v>0</v>
          </cell>
        </row>
      </sheetData>
      <sheetData sheetId="51">
        <row r="769">
          <cell r="D769">
            <v>0</v>
          </cell>
        </row>
      </sheetData>
      <sheetData sheetId="52">
        <row r="769">
          <cell r="D769">
            <v>0</v>
          </cell>
        </row>
      </sheetData>
      <sheetData sheetId="53">
        <row r="769">
          <cell r="D769">
            <v>0</v>
          </cell>
        </row>
      </sheetData>
      <sheetData sheetId="54">
        <row r="769">
          <cell r="D769">
            <v>0</v>
          </cell>
        </row>
      </sheetData>
      <sheetData sheetId="55">
        <row r="769">
          <cell r="D769">
            <v>0</v>
          </cell>
        </row>
      </sheetData>
      <sheetData sheetId="56">
        <row r="769">
          <cell r="D769">
            <v>0</v>
          </cell>
        </row>
      </sheetData>
      <sheetData sheetId="57">
        <row r="769">
          <cell r="D769">
            <v>0</v>
          </cell>
        </row>
      </sheetData>
      <sheetData sheetId="58">
        <row r="769">
          <cell r="D769">
            <v>0</v>
          </cell>
        </row>
      </sheetData>
      <sheetData sheetId="59">
        <row r="769">
          <cell r="D769">
            <v>0</v>
          </cell>
        </row>
      </sheetData>
      <sheetData sheetId="60">
        <row r="769">
          <cell r="D769">
            <v>0</v>
          </cell>
        </row>
      </sheetData>
      <sheetData sheetId="61">
        <row r="769">
          <cell r="D769">
            <v>0</v>
          </cell>
        </row>
      </sheetData>
      <sheetData sheetId="62">
        <row r="769">
          <cell r="D769">
            <v>0</v>
          </cell>
        </row>
      </sheetData>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ow r="769">
          <cell r="D769">
            <v>0</v>
          </cell>
        </row>
      </sheetData>
      <sheetData sheetId="79">
        <row r="769">
          <cell r="D769">
            <v>0</v>
          </cell>
        </row>
      </sheetData>
      <sheetData sheetId="80">
        <row r="769">
          <cell r="D769">
            <v>0</v>
          </cell>
        </row>
      </sheetData>
      <sheetData sheetId="81">
        <row r="769">
          <cell r="D769">
            <v>0</v>
          </cell>
        </row>
      </sheetData>
      <sheetData sheetId="82">
        <row r="769">
          <cell r="D769">
            <v>0</v>
          </cell>
        </row>
      </sheetData>
      <sheetData sheetId="83">
        <row r="769">
          <cell r="D769">
            <v>0</v>
          </cell>
        </row>
      </sheetData>
      <sheetData sheetId="84">
        <row r="769">
          <cell r="D769">
            <v>0</v>
          </cell>
        </row>
      </sheetData>
      <sheetData sheetId="85">
        <row r="769">
          <cell r="D769">
            <v>0</v>
          </cell>
        </row>
      </sheetData>
      <sheetData sheetId="86">
        <row r="769">
          <cell r="D769">
            <v>0</v>
          </cell>
        </row>
      </sheetData>
      <sheetData sheetId="87">
        <row r="769">
          <cell r="D769">
            <v>0</v>
          </cell>
        </row>
      </sheetData>
      <sheetData sheetId="88">
        <row r="769">
          <cell r="D769">
            <v>0</v>
          </cell>
        </row>
      </sheetData>
      <sheetData sheetId="89">
        <row r="769">
          <cell r="D769">
            <v>0</v>
          </cell>
        </row>
      </sheetData>
      <sheetData sheetId="90">
        <row r="769">
          <cell r="D769">
            <v>0</v>
          </cell>
        </row>
      </sheetData>
      <sheetData sheetId="91">
        <row r="769">
          <cell r="D769">
            <v>0</v>
          </cell>
        </row>
      </sheetData>
      <sheetData sheetId="92">
        <row r="769">
          <cell r="D769">
            <v>0</v>
          </cell>
        </row>
      </sheetData>
      <sheetData sheetId="93">
        <row r="769">
          <cell r="D769">
            <v>0</v>
          </cell>
        </row>
      </sheetData>
      <sheetData sheetId="94">
        <row r="769">
          <cell r="D769">
            <v>0</v>
          </cell>
        </row>
      </sheetData>
      <sheetData sheetId="95">
        <row r="769">
          <cell r="D769">
            <v>0</v>
          </cell>
        </row>
      </sheetData>
      <sheetData sheetId="96" refreshError="1"/>
      <sheetData sheetId="97" refreshError="1"/>
      <sheetData sheetId="98">
        <row r="769">
          <cell r="D769">
            <v>0</v>
          </cell>
        </row>
      </sheetData>
      <sheetData sheetId="99">
        <row r="769">
          <cell r="D769">
            <v>0</v>
          </cell>
        </row>
      </sheetData>
      <sheetData sheetId="100" refreshError="1"/>
      <sheetData sheetId="101">
        <row r="769">
          <cell r="D769">
            <v>0</v>
          </cell>
        </row>
      </sheetData>
      <sheetData sheetId="102">
        <row r="769">
          <cell r="D769">
            <v>0</v>
          </cell>
        </row>
      </sheetData>
      <sheetData sheetId="103">
        <row r="769">
          <cell r="D769">
            <v>0</v>
          </cell>
        </row>
      </sheetData>
      <sheetData sheetId="104">
        <row r="769">
          <cell r="D769">
            <v>0</v>
          </cell>
        </row>
      </sheetData>
      <sheetData sheetId="105">
        <row r="769">
          <cell r="D769">
            <v>0</v>
          </cell>
        </row>
      </sheetData>
      <sheetData sheetId="106">
        <row r="769">
          <cell r="D769">
            <v>0</v>
          </cell>
        </row>
      </sheetData>
      <sheetData sheetId="107">
        <row r="769">
          <cell r="D769">
            <v>0</v>
          </cell>
        </row>
      </sheetData>
      <sheetData sheetId="108">
        <row r="769">
          <cell r="D769">
            <v>0</v>
          </cell>
        </row>
      </sheetData>
      <sheetData sheetId="109">
        <row r="769">
          <cell r="D769">
            <v>0</v>
          </cell>
        </row>
      </sheetData>
      <sheetData sheetId="110">
        <row r="769">
          <cell r="D769">
            <v>0</v>
          </cell>
        </row>
      </sheetData>
      <sheetData sheetId="111">
        <row r="769">
          <cell r="D769">
            <v>0</v>
          </cell>
        </row>
      </sheetData>
      <sheetData sheetId="112">
        <row r="769">
          <cell r="D769">
            <v>0</v>
          </cell>
        </row>
      </sheetData>
      <sheetData sheetId="113">
        <row r="769">
          <cell r="D769">
            <v>0</v>
          </cell>
        </row>
      </sheetData>
      <sheetData sheetId="114">
        <row r="769">
          <cell r="D769">
            <v>0</v>
          </cell>
        </row>
      </sheetData>
      <sheetData sheetId="115">
        <row r="769">
          <cell r="D769">
            <v>0</v>
          </cell>
        </row>
      </sheetData>
      <sheetData sheetId="116">
        <row r="769">
          <cell r="D769">
            <v>0</v>
          </cell>
        </row>
      </sheetData>
      <sheetData sheetId="117">
        <row r="769">
          <cell r="D769">
            <v>0</v>
          </cell>
        </row>
      </sheetData>
      <sheetData sheetId="118">
        <row r="769">
          <cell r="D769">
            <v>0</v>
          </cell>
        </row>
      </sheetData>
      <sheetData sheetId="119">
        <row r="769">
          <cell r="D769">
            <v>0</v>
          </cell>
        </row>
      </sheetData>
      <sheetData sheetId="120">
        <row r="769">
          <cell r="D769">
            <v>0</v>
          </cell>
        </row>
      </sheetData>
      <sheetData sheetId="121">
        <row r="769">
          <cell r="D769">
            <v>0</v>
          </cell>
        </row>
      </sheetData>
      <sheetData sheetId="122">
        <row r="769">
          <cell r="D769">
            <v>0</v>
          </cell>
        </row>
      </sheetData>
      <sheetData sheetId="123">
        <row r="769">
          <cell r="D769">
            <v>0</v>
          </cell>
        </row>
      </sheetData>
      <sheetData sheetId="124">
        <row r="769">
          <cell r="D769">
            <v>0</v>
          </cell>
        </row>
      </sheetData>
      <sheetData sheetId="125">
        <row r="769">
          <cell r="D769">
            <v>0</v>
          </cell>
        </row>
      </sheetData>
      <sheetData sheetId="126">
        <row r="769">
          <cell r="D769">
            <v>0</v>
          </cell>
        </row>
      </sheetData>
      <sheetData sheetId="127">
        <row r="769">
          <cell r="D769">
            <v>0</v>
          </cell>
        </row>
      </sheetData>
      <sheetData sheetId="128">
        <row r="769">
          <cell r="D769">
            <v>0</v>
          </cell>
        </row>
      </sheetData>
      <sheetData sheetId="129">
        <row r="769">
          <cell r="D769">
            <v>0</v>
          </cell>
        </row>
      </sheetData>
      <sheetData sheetId="130">
        <row r="769">
          <cell r="D769">
            <v>0</v>
          </cell>
        </row>
      </sheetData>
      <sheetData sheetId="131">
        <row r="769">
          <cell r="D769">
            <v>0</v>
          </cell>
        </row>
      </sheetData>
      <sheetData sheetId="132">
        <row r="769">
          <cell r="D769">
            <v>0</v>
          </cell>
        </row>
      </sheetData>
      <sheetData sheetId="133">
        <row r="769">
          <cell r="D769">
            <v>0</v>
          </cell>
        </row>
      </sheetData>
      <sheetData sheetId="134">
        <row r="769">
          <cell r="D769">
            <v>0</v>
          </cell>
        </row>
      </sheetData>
      <sheetData sheetId="135">
        <row r="769">
          <cell r="D769">
            <v>0</v>
          </cell>
        </row>
      </sheetData>
      <sheetData sheetId="136">
        <row r="769">
          <cell r="D769">
            <v>0</v>
          </cell>
        </row>
      </sheetData>
      <sheetData sheetId="137">
        <row r="769">
          <cell r="D769">
            <v>0</v>
          </cell>
        </row>
      </sheetData>
      <sheetData sheetId="138">
        <row r="769">
          <cell r="D769">
            <v>0</v>
          </cell>
        </row>
      </sheetData>
      <sheetData sheetId="139">
        <row r="769">
          <cell r="D769">
            <v>0</v>
          </cell>
        </row>
      </sheetData>
      <sheetData sheetId="140">
        <row r="769">
          <cell r="D769">
            <v>0</v>
          </cell>
        </row>
      </sheetData>
      <sheetData sheetId="141">
        <row r="769">
          <cell r="D769">
            <v>0</v>
          </cell>
        </row>
      </sheetData>
      <sheetData sheetId="142">
        <row r="769">
          <cell r="D769">
            <v>0</v>
          </cell>
        </row>
      </sheetData>
      <sheetData sheetId="143">
        <row r="769">
          <cell r="D769">
            <v>0</v>
          </cell>
        </row>
      </sheetData>
      <sheetData sheetId="144">
        <row r="769">
          <cell r="D769">
            <v>0</v>
          </cell>
        </row>
      </sheetData>
      <sheetData sheetId="145">
        <row r="769">
          <cell r="D769">
            <v>0</v>
          </cell>
        </row>
      </sheetData>
      <sheetData sheetId="146">
        <row r="769">
          <cell r="D769">
            <v>0</v>
          </cell>
        </row>
      </sheetData>
      <sheetData sheetId="147">
        <row r="769">
          <cell r="D769">
            <v>0</v>
          </cell>
        </row>
      </sheetData>
      <sheetData sheetId="148">
        <row r="769">
          <cell r="D769">
            <v>0</v>
          </cell>
        </row>
      </sheetData>
      <sheetData sheetId="149">
        <row r="769">
          <cell r="D769">
            <v>0</v>
          </cell>
        </row>
      </sheetData>
      <sheetData sheetId="150">
        <row r="769">
          <cell r="D769">
            <v>0</v>
          </cell>
        </row>
      </sheetData>
      <sheetData sheetId="151">
        <row r="769">
          <cell r="D769">
            <v>0</v>
          </cell>
        </row>
      </sheetData>
      <sheetData sheetId="152">
        <row r="769">
          <cell r="D769">
            <v>0</v>
          </cell>
        </row>
      </sheetData>
      <sheetData sheetId="153">
        <row r="769">
          <cell r="D769">
            <v>0</v>
          </cell>
        </row>
      </sheetData>
      <sheetData sheetId="154">
        <row r="769">
          <cell r="D769">
            <v>0</v>
          </cell>
        </row>
      </sheetData>
      <sheetData sheetId="155">
        <row r="769">
          <cell r="D769">
            <v>0</v>
          </cell>
        </row>
      </sheetData>
      <sheetData sheetId="156">
        <row r="769">
          <cell r="D769">
            <v>0</v>
          </cell>
        </row>
      </sheetData>
      <sheetData sheetId="157">
        <row r="769">
          <cell r="D769">
            <v>0</v>
          </cell>
        </row>
      </sheetData>
      <sheetData sheetId="158">
        <row r="769">
          <cell r="D769">
            <v>0</v>
          </cell>
        </row>
      </sheetData>
      <sheetData sheetId="159">
        <row r="769">
          <cell r="D769">
            <v>0</v>
          </cell>
        </row>
      </sheetData>
      <sheetData sheetId="160">
        <row r="769">
          <cell r="D769">
            <v>0</v>
          </cell>
        </row>
      </sheetData>
      <sheetData sheetId="161">
        <row r="769">
          <cell r="D769">
            <v>0</v>
          </cell>
        </row>
      </sheetData>
      <sheetData sheetId="162">
        <row r="769">
          <cell r="D769">
            <v>0</v>
          </cell>
        </row>
      </sheetData>
      <sheetData sheetId="163">
        <row r="769">
          <cell r="D769">
            <v>0</v>
          </cell>
        </row>
      </sheetData>
      <sheetData sheetId="164">
        <row r="769">
          <cell r="D769">
            <v>0</v>
          </cell>
        </row>
      </sheetData>
      <sheetData sheetId="165">
        <row r="769">
          <cell r="D769">
            <v>0</v>
          </cell>
        </row>
      </sheetData>
      <sheetData sheetId="166">
        <row r="769">
          <cell r="D769">
            <v>0</v>
          </cell>
        </row>
      </sheetData>
      <sheetData sheetId="167">
        <row r="769">
          <cell r="D769">
            <v>0</v>
          </cell>
        </row>
      </sheetData>
      <sheetData sheetId="168">
        <row r="769">
          <cell r="D769">
            <v>0</v>
          </cell>
        </row>
      </sheetData>
      <sheetData sheetId="169">
        <row r="769">
          <cell r="D769">
            <v>0</v>
          </cell>
        </row>
      </sheetData>
      <sheetData sheetId="170">
        <row r="769">
          <cell r="D769">
            <v>0</v>
          </cell>
        </row>
      </sheetData>
      <sheetData sheetId="171">
        <row r="769">
          <cell r="D769">
            <v>0</v>
          </cell>
        </row>
      </sheetData>
      <sheetData sheetId="172">
        <row r="769">
          <cell r="D769">
            <v>0</v>
          </cell>
        </row>
      </sheetData>
      <sheetData sheetId="173">
        <row r="769">
          <cell r="D769">
            <v>0</v>
          </cell>
        </row>
      </sheetData>
      <sheetData sheetId="174">
        <row r="769">
          <cell r="D769">
            <v>0</v>
          </cell>
        </row>
      </sheetData>
      <sheetData sheetId="175">
        <row r="769">
          <cell r="D769">
            <v>0</v>
          </cell>
        </row>
      </sheetData>
      <sheetData sheetId="176">
        <row r="769">
          <cell r="D769">
            <v>0</v>
          </cell>
        </row>
      </sheetData>
      <sheetData sheetId="177">
        <row r="769">
          <cell r="D769">
            <v>0</v>
          </cell>
        </row>
      </sheetData>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ow r="769">
          <cell r="D769">
            <v>0</v>
          </cell>
        </row>
      </sheetData>
      <sheetData sheetId="193">
        <row r="769">
          <cell r="D769">
            <v>0</v>
          </cell>
        </row>
      </sheetData>
      <sheetData sheetId="194">
        <row r="769">
          <cell r="D769">
            <v>0</v>
          </cell>
        </row>
      </sheetData>
      <sheetData sheetId="195">
        <row r="769">
          <cell r="D769">
            <v>0</v>
          </cell>
        </row>
      </sheetData>
      <sheetData sheetId="196">
        <row r="769">
          <cell r="D769">
            <v>0</v>
          </cell>
        </row>
      </sheetData>
      <sheetData sheetId="197">
        <row r="769">
          <cell r="D769">
            <v>0</v>
          </cell>
        </row>
      </sheetData>
      <sheetData sheetId="198">
        <row r="769">
          <cell r="D769">
            <v>0</v>
          </cell>
        </row>
      </sheetData>
      <sheetData sheetId="199">
        <row r="769">
          <cell r="D769">
            <v>0</v>
          </cell>
        </row>
      </sheetData>
      <sheetData sheetId="200">
        <row r="769">
          <cell r="D769">
            <v>0</v>
          </cell>
        </row>
      </sheetData>
      <sheetData sheetId="201">
        <row r="769">
          <cell r="D769">
            <v>0</v>
          </cell>
        </row>
      </sheetData>
      <sheetData sheetId="202">
        <row r="769">
          <cell r="D769">
            <v>0</v>
          </cell>
        </row>
      </sheetData>
      <sheetData sheetId="203">
        <row r="769">
          <cell r="D769">
            <v>0</v>
          </cell>
        </row>
      </sheetData>
      <sheetData sheetId="204">
        <row r="769">
          <cell r="D769">
            <v>0</v>
          </cell>
        </row>
      </sheetData>
      <sheetData sheetId="205">
        <row r="769">
          <cell r="D769">
            <v>0</v>
          </cell>
        </row>
      </sheetData>
      <sheetData sheetId="206">
        <row r="769">
          <cell r="D769">
            <v>0</v>
          </cell>
        </row>
      </sheetData>
      <sheetData sheetId="207">
        <row r="769">
          <cell r="D769">
            <v>0</v>
          </cell>
        </row>
      </sheetData>
      <sheetData sheetId="208">
        <row r="769">
          <cell r="D769">
            <v>0</v>
          </cell>
        </row>
      </sheetData>
      <sheetData sheetId="209">
        <row r="769">
          <cell r="D769">
            <v>0</v>
          </cell>
        </row>
      </sheetData>
      <sheetData sheetId="210">
        <row r="769">
          <cell r="D769">
            <v>0</v>
          </cell>
        </row>
      </sheetData>
      <sheetData sheetId="211">
        <row r="769">
          <cell r="D769">
            <v>0</v>
          </cell>
        </row>
      </sheetData>
      <sheetData sheetId="212">
        <row r="769">
          <cell r="D769">
            <v>0</v>
          </cell>
        </row>
      </sheetData>
      <sheetData sheetId="213">
        <row r="769">
          <cell r="D769">
            <v>0</v>
          </cell>
        </row>
      </sheetData>
      <sheetData sheetId="214">
        <row r="769">
          <cell r="D769">
            <v>0</v>
          </cell>
        </row>
      </sheetData>
      <sheetData sheetId="215">
        <row r="769">
          <cell r="D769">
            <v>0</v>
          </cell>
        </row>
      </sheetData>
      <sheetData sheetId="216">
        <row r="769">
          <cell r="D769">
            <v>0</v>
          </cell>
        </row>
      </sheetData>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ow r="769">
          <cell r="D769">
            <v>0</v>
          </cell>
        </row>
      </sheetData>
      <sheetData sheetId="238">
        <row r="769">
          <cell r="D769">
            <v>0</v>
          </cell>
        </row>
      </sheetData>
      <sheetData sheetId="239">
        <row r="769">
          <cell r="D769">
            <v>0</v>
          </cell>
        </row>
      </sheetData>
      <sheetData sheetId="240">
        <row r="769">
          <cell r="D769">
            <v>0</v>
          </cell>
        </row>
      </sheetData>
      <sheetData sheetId="241">
        <row r="769">
          <cell r="D769">
            <v>0</v>
          </cell>
        </row>
      </sheetData>
      <sheetData sheetId="242">
        <row r="769">
          <cell r="D769">
            <v>0</v>
          </cell>
        </row>
      </sheetData>
      <sheetData sheetId="243">
        <row r="769">
          <cell r="D769">
            <v>0</v>
          </cell>
        </row>
      </sheetData>
      <sheetData sheetId="244">
        <row r="769">
          <cell r="D769">
            <v>0</v>
          </cell>
        </row>
      </sheetData>
      <sheetData sheetId="245">
        <row r="769">
          <cell r="D769">
            <v>0</v>
          </cell>
        </row>
      </sheetData>
      <sheetData sheetId="246">
        <row r="769">
          <cell r="D769">
            <v>0</v>
          </cell>
        </row>
      </sheetData>
      <sheetData sheetId="247">
        <row r="769">
          <cell r="D769">
            <v>0</v>
          </cell>
        </row>
      </sheetData>
      <sheetData sheetId="248">
        <row r="769">
          <cell r="D769">
            <v>0</v>
          </cell>
        </row>
      </sheetData>
      <sheetData sheetId="249">
        <row r="769">
          <cell r="D769">
            <v>0</v>
          </cell>
        </row>
      </sheetData>
      <sheetData sheetId="250">
        <row r="769">
          <cell r="D769">
            <v>0</v>
          </cell>
        </row>
      </sheetData>
      <sheetData sheetId="251">
        <row r="769">
          <cell r="D769">
            <v>0</v>
          </cell>
        </row>
      </sheetData>
      <sheetData sheetId="252">
        <row r="769">
          <cell r="D769">
            <v>0</v>
          </cell>
        </row>
      </sheetData>
      <sheetData sheetId="253">
        <row r="769">
          <cell r="D769">
            <v>0</v>
          </cell>
        </row>
      </sheetData>
      <sheetData sheetId="254">
        <row r="769">
          <cell r="D769">
            <v>0</v>
          </cell>
        </row>
      </sheetData>
      <sheetData sheetId="255">
        <row r="769">
          <cell r="D769">
            <v>0</v>
          </cell>
        </row>
      </sheetData>
      <sheetData sheetId="256">
        <row r="769">
          <cell r="D769">
            <v>0</v>
          </cell>
        </row>
      </sheetData>
      <sheetData sheetId="257">
        <row r="769">
          <cell r="D769">
            <v>0</v>
          </cell>
        </row>
      </sheetData>
      <sheetData sheetId="258">
        <row r="769">
          <cell r="D769">
            <v>0</v>
          </cell>
        </row>
      </sheetData>
      <sheetData sheetId="259">
        <row r="769">
          <cell r="D769">
            <v>0</v>
          </cell>
        </row>
      </sheetData>
      <sheetData sheetId="260">
        <row r="769">
          <cell r="D769">
            <v>0</v>
          </cell>
        </row>
      </sheetData>
      <sheetData sheetId="261">
        <row r="769">
          <cell r="D769">
            <v>0</v>
          </cell>
        </row>
      </sheetData>
      <sheetData sheetId="262">
        <row r="769">
          <cell r="D769">
            <v>0</v>
          </cell>
        </row>
      </sheetData>
      <sheetData sheetId="263">
        <row r="769">
          <cell r="D769">
            <v>0</v>
          </cell>
        </row>
      </sheetData>
      <sheetData sheetId="264">
        <row r="769">
          <cell r="D769">
            <v>0</v>
          </cell>
        </row>
      </sheetData>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ow r="769">
          <cell r="D769">
            <v>0</v>
          </cell>
        </row>
      </sheetData>
      <sheetData sheetId="289">
        <row r="769">
          <cell r="D769">
            <v>0</v>
          </cell>
        </row>
      </sheetData>
      <sheetData sheetId="290">
        <row r="769">
          <cell r="D769">
            <v>0</v>
          </cell>
        </row>
      </sheetData>
      <sheetData sheetId="291">
        <row r="769">
          <cell r="D769">
            <v>0</v>
          </cell>
        </row>
      </sheetData>
      <sheetData sheetId="292">
        <row r="769">
          <cell r="D769">
            <v>0</v>
          </cell>
        </row>
      </sheetData>
      <sheetData sheetId="293">
        <row r="769">
          <cell r="D769">
            <v>0</v>
          </cell>
        </row>
      </sheetData>
      <sheetData sheetId="294">
        <row r="769">
          <cell r="D769">
            <v>0</v>
          </cell>
        </row>
      </sheetData>
      <sheetData sheetId="295">
        <row r="769">
          <cell r="D769">
            <v>0</v>
          </cell>
        </row>
      </sheetData>
      <sheetData sheetId="296">
        <row r="769">
          <cell r="D769">
            <v>0</v>
          </cell>
        </row>
      </sheetData>
      <sheetData sheetId="297">
        <row r="769">
          <cell r="D769">
            <v>0</v>
          </cell>
        </row>
      </sheetData>
      <sheetData sheetId="298">
        <row r="769">
          <cell r="D769">
            <v>0</v>
          </cell>
        </row>
      </sheetData>
      <sheetData sheetId="299">
        <row r="769">
          <cell r="D769">
            <v>0</v>
          </cell>
        </row>
      </sheetData>
      <sheetData sheetId="300">
        <row r="769">
          <cell r="D769">
            <v>0</v>
          </cell>
        </row>
      </sheetData>
      <sheetData sheetId="301">
        <row r="769">
          <cell r="D769">
            <v>0</v>
          </cell>
        </row>
      </sheetData>
      <sheetData sheetId="302">
        <row r="769">
          <cell r="D769">
            <v>0</v>
          </cell>
        </row>
      </sheetData>
      <sheetData sheetId="303">
        <row r="769">
          <cell r="D769">
            <v>0</v>
          </cell>
        </row>
      </sheetData>
      <sheetData sheetId="304">
        <row r="769">
          <cell r="D769">
            <v>0</v>
          </cell>
        </row>
      </sheetData>
      <sheetData sheetId="305">
        <row r="769">
          <cell r="D769">
            <v>0</v>
          </cell>
        </row>
      </sheetData>
      <sheetData sheetId="306">
        <row r="769">
          <cell r="D769">
            <v>0</v>
          </cell>
        </row>
      </sheetData>
      <sheetData sheetId="307">
        <row r="769">
          <cell r="D769">
            <v>0</v>
          </cell>
        </row>
      </sheetData>
      <sheetData sheetId="308">
        <row r="769">
          <cell r="D769">
            <v>0</v>
          </cell>
        </row>
      </sheetData>
      <sheetData sheetId="309">
        <row r="769">
          <cell r="D769">
            <v>0</v>
          </cell>
        </row>
      </sheetData>
      <sheetData sheetId="310">
        <row r="769">
          <cell r="D769">
            <v>0</v>
          </cell>
        </row>
      </sheetData>
      <sheetData sheetId="311">
        <row r="769">
          <cell r="D769">
            <v>0</v>
          </cell>
        </row>
      </sheetData>
      <sheetData sheetId="312">
        <row r="769">
          <cell r="D769">
            <v>0</v>
          </cell>
        </row>
      </sheetData>
      <sheetData sheetId="313">
        <row r="769">
          <cell r="D769">
            <v>0</v>
          </cell>
        </row>
      </sheetData>
      <sheetData sheetId="314">
        <row r="769">
          <cell r="D769">
            <v>0</v>
          </cell>
        </row>
      </sheetData>
      <sheetData sheetId="315">
        <row r="769">
          <cell r="D769">
            <v>0</v>
          </cell>
        </row>
      </sheetData>
      <sheetData sheetId="316">
        <row r="769">
          <cell r="D769">
            <v>0</v>
          </cell>
        </row>
      </sheetData>
      <sheetData sheetId="317">
        <row r="769">
          <cell r="D769">
            <v>0</v>
          </cell>
        </row>
      </sheetData>
      <sheetData sheetId="318">
        <row r="769">
          <cell r="D769">
            <v>0</v>
          </cell>
        </row>
      </sheetData>
      <sheetData sheetId="319">
        <row r="769">
          <cell r="D769">
            <v>0</v>
          </cell>
        </row>
      </sheetData>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ow r="769">
          <cell r="D769">
            <v>0</v>
          </cell>
        </row>
      </sheetData>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ow r="769">
          <cell r="D769">
            <v>0</v>
          </cell>
        </row>
      </sheetData>
      <sheetData sheetId="341">
        <row r="769">
          <cell r="D769">
            <v>0</v>
          </cell>
        </row>
      </sheetData>
      <sheetData sheetId="342">
        <row r="769">
          <cell r="D769">
            <v>0</v>
          </cell>
        </row>
      </sheetData>
      <sheetData sheetId="343">
        <row r="769">
          <cell r="D769">
            <v>0</v>
          </cell>
        </row>
      </sheetData>
      <sheetData sheetId="344">
        <row r="769">
          <cell r="D769">
            <v>0</v>
          </cell>
        </row>
      </sheetData>
      <sheetData sheetId="345">
        <row r="769">
          <cell r="D769">
            <v>0</v>
          </cell>
        </row>
      </sheetData>
      <sheetData sheetId="346">
        <row r="769">
          <cell r="D769">
            <v>0</v>
          </cell>
        </row>
      </sheetData>
      <sheetData sheetId="347">
        <row r="769">
          <cell r="D769">
            <v>0</v>
          </cell>
        </row>
      </sheetData>
      <sheetData sheetId="348">
        <row r="769">
          <cell r="D769">
            <v>0</v>
          </cell>
        </row>
      </sheetData>
      <sheetData sheetId="349">
        <row r="769">
          <cell r="D769">
            <v>0</v>
          </cell>
        </row>
      </sheetData>
      <sheetData sheetId="350">
        <row r="769">
          <cell r="D769">
            <v>0</v>
          </cell>
        </row>
      </sheetData>
      <sheetData sheetId="351">
        <row r="769">
          <cell r="D769">
            <v>0</v>
          </cell>
        </row>
      </sheetData>
      <sheetData sheetId="352">
        <row r="769">
          <cell r="D769">
            <v>0</v>
          </cell>
        </row>
      </sheetData>
      <sheetData sheetId="353">
        <row r="769">
          <cell r="D769">
            <v>0</v>
          </cell>
        </row>
      </sheetData>
      <sheetData sheetId="354">
        <row r="769">
          <cell r="D769">
            <v>0</v>
          </cell>
        </row>
      </sheetData>
      <sheetData sheetId="355">
        <row r="769">
          <cell r="D769">
            <v>0</v>
          </cell>
        </row>
      </sheetData>
      <sheetData sheetId="356">
        <row r="769">
          <cell r="D769">
            <v>0</v>
          </cell>
        </row>
      </sheetData>
      <sheetData sheetId="357">
        <row r="769">
          <cell r="D769">
            <v>0</v>
          </cell>
        </row>
      </sheetData>
      <sheetData sheetId="358">
        <row r="769">
          <cell r="D769">
            <v>0</v>
          </cell>
        </row>
      </sheetData>
      <sheetData sheetId="359">
        <row r="769">
          <cell r="D769">
            <v>0</v>
          </cell>
        </row>
      </sheetData>
      <sheetData sheetId="360">
        <row r="769">
          <cell r="D769">
            <v>0</v>
          </cell>
        </row>
      </sheetData>
      <sheetData sheetId="361">
        <row r="769">
          <cell r="D769">
            <v>0</v>
          </cell>
        </row>
      </sheetData>
      <sheetData sheetId="362">
        <row r="769">
          <cell r="D769">
            <v>0</v>
          </cell>
        </row>
      </sheetData>
      <sheetData sheetId="363">
        <row r="769">
          <cell r="D769">
            <v>0</v>
          </cell>
        </row>
      </sheetData>
      <sheetData sheetId="364">
        <row r="769">
          <cell r="D769">
            <v>0</v>
          </cell>
        </row>
      </sheetData>
      <sheetData sheetId="365">
        <row r="769">
          <cell r="D769">
            <v>0</v>
          </cell>
        </row>
      </sheetData>
      <sheetData sheetId="366">
        <row r="769">
          <cell r="D769">
            <v>0</v>
          </cell>
        </row>
      </sheetData>
      <sheetData sheetId="367">
        <row r="769">
          <cell r="D769">
            <v>0</v>
          </cell>
        </row>
      </sheetData>
      <sheetData sheetId="368">
        <row r="769">
          <cell r="D769">
            <v>0</v>
          </cell>
        </row>
      </sheetData>
      <sheetData sheetId="369">
        <row r="769">
          <cell r="D769">
            <v>0</v>
          </cell>
        </row>
      </sheetData>
      <sheetData sheetId="370">
        <row r="769">
          <cell r="D769">
            <v>0</v>
          </cell>
        </row>
      </sheetData>
      <sheetData sheetId="371">
        <row r="769">
          <cell r="D769">
            <v>0</v>
          </cell>
        </row>
      </sheetData>
      <sheetData sheetId="372">
        <row r="769">
          <cell r="D769">
            <v>0</v>
          </cell>
        </row>
      </sheetData>
      <sheetData sheetId="373">
        <row r="769">
          <cell r="D769">
            <v>0</v>
          </cell>
        </row>
      </sheetData>
      <sheetData sheetId="374">
        <row r="769">
          <cell r="D769">
            <v>0</v>
          </cell>
        </row>
      </sheetData>
      <sheetData sheetId="375">
        <row r="769">
          <cell r="D769">
            <v>0</v>
          </cell>
        </row>
      </sheetData>
      <sheetData sheetId="376">
        <row r="769">
          <cell r="D769">
            <v>0</v>
          </cell>
        </row>
      </sheetData>
      <sheetData sheetId="377">
        <row r="769">
          <cell r="D769">
            <v>0</v>
          </cell>
        </row>
      </sheetData>
      <sheetData sheetId="378">
        <row r="769">
          <cell r="D769">
            <v>0</v>
          </cell>
        </row>
      </sheetData>
      <sheetData sheetId="379">
        <row r="769">
          <cell r="D769">
            <v>0</v>
          </cell>
        </row>
      </sheetData>
      <sheetData sheetId="380">
        <row r="769">
          <cell r="D769">
            <v>0</v>
          </cell>
        </row>
      </sheetData>
      <sheetData sheetId="381">
        <row r="769">
          <cell r="D769">
            <v>0</v>
          </cell>
        </row>
      </sheetData>
      <sheetData sheetId="382">
        <row r="769">
          <cell r="D769">
            <v>0</v>
          </cell>
        </row>
      </sheetData>
      <sheetData sheetId="383">
        <row r="769">
          <cell r="D769">
            <v>0</v>
          </cell>
        </row>
      </sheetData>
      <sheetData sheetId="384">
        <row r="769">
          <cell r="D769">
            <v>0</v>
          </cell>
        </row>
      </sheetData>
      <sheetData sheetId="385" refreshError="1"/>
      <sheetData sheetId="386" refreshError="1"/>
      <sheetData sheetId="387" refreshError="1"/>
      <sheetData sheetId="388" refreshError="1"/>
      <sheetData sheetId="389" refreshError="1"/>
      <sheetData sheetId="390" refreshError="1"/>
      <sheetData sheetId="391" refreshError="1"/>
      <sheetData sheetId="392">
        <row r="769">
          <cell r="D769">
            <v>0</v>
          </cell>
        </row>
      </sheetData>
      <sheetData sheetId="393">
        <row r="769">
          <cell r="D769">
            <v>0</v>
          </cell>
        </row>
      </sheetData>
      <sheetData sheetId="394" refreshError="1"/>
      <sheetData sheetId="395">
        <row r="769">
          <cell r="D769">
            <v>0</v>
          </cell>
        </row>
      </sheetData>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ow r="769">
          <cell r="D769">
            <v>0</v>
          </cell>
        </row>
      </sheetData>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ow r="769">
          <cell r="D769">
            <v>0</v>
          </cell>
        </row>
      </sheetData>
      <sheetData sheetId="443">
        <row r="769">
          <cell r="D769">
            <v>0</v>
          </cell>
        </row>
      </sheetData>
      <sheetData sheetId="444">
        <row r="769">
          <cell r="D769">
            <v>0</v>
          </cell>
        </row>
      </sheetData>
      <sheetData sheetId="445">
        <row r="769">
          <cell r="D769">
            <v>0</v>
          </cell>
        </row>
      </sheetData>
      <sheetData sheetId="446">
        <row r="769">
          <cell r="D769">
            <v>0</v>
          </cell>
        </row>
      </sheetData>
      <sheetData sheetId="447">
        <row r="769">
          <cell r="D769">
            <v>0</v>
          </cell>
        </row>
      </sheetData>
      <sheetData sheetId="448">
        <row r="1">
          <cell r="A1" t="str">
            <v>Region</v>
          </cell>
        </row>
      </sheetData>
      <sheetData sheetId="449">
        <row r="769">
          <cell r="D769">
            <v>0</v>
          </cell>
        </row>
      </sheetData>
      <sheetData sheetId="450">
        <row r="769">
          <cell r="D769">
            <v>0</v>
          </cell>
        </row>
      </sheetData>
      <sheetData sheetId="451">
        <row r="1">
          <cell r="L1" t="str">
            <v>December</v>
          </cell>
        </row>
      </sheetData>
      <sheetData sheetId="452">
        <row r="769">
          <cell r="D769">
            <v>0</v>
          </cell>
        </row>
      </sheetData>
      <sheetData sheetId="453">
        <row r="769">
          <cell r="D769">
            <v>0</v>
          </cell>
        </row>
      </sheetData>
      <sheetData sheetId="454">
        <row r="769">
          <cell r="D769">
            <v>0</v>
          </cell>
        </row>
      </sheetData>
      <sheetData sheetId="455">
        <row r="769">
          <cell r="D769">
            <v>0</v>
          </cell>
        </row>
      </sheetData>
      <sheetData sheetId="456">
        <row r="769">
          <cell r="D769">
            <v>0</v>
          </cell>
        </row>
      </sheetData>
      <sheetData sheetId="457">
        <row r="1">
          <cell r="A1" t="str">
            <v>Region</v>
          </cell>
        </row>
      </sheetData>
      <sheetData sheetId="458">
        <row r="769">
          <cell r="D769">
            <v>0</v>
          </cell>
        </row>
      </sheetData>
      <sheetData sheetId="459">
        <row r="1">
          <cell r="L1" t="str">
            <v>December</v>
          </cell>
        </row>
      </sheetData>
      <sheetData sheetId="460">
        <row r="769">
          <cell r="D769">
            <v>0</v>
          </cell>
        </row>
      </sheetData>
      <sheetData sheetId="461">
        <row r="769">
          <cell r="D769">
            <v>0</v>
          </cell>
        </row>
      </sheetData>
      <sheetData sheetId="462">
        <row r="769">
          <cell r="D769">
            <v>0</v>
          </cell>
        </row>
      </sheetData>
      <sheetData sheetId="463">
        <row r="1">
          <cell r="L1" t="str">
            <v>December</v>
          </cell>
        </row>
      </sheetData>
      <sheetData sheetId="464">
        <row r="769">
          <cell r="D769">
            <v>0</v>
          </cell>
        </row>
      </sheetData>
      <sheetData sheetId="465">
        <row r="769">
          <cell r="D769">
            <v>0</v>
          </cell>
        </row>
      </sheetData>
      <sheetData sheetId="466">
        <row r="769">
          <cell r="D769">
            <v>0</v>
          </cell>
        </row>
      </sheetData>
      <sheetData sheetId="467">
        <row r="769">
          <cell r="D769">
            <v>0</v>
          </cell>
        </row>
      </sheetData>
      <sheetData sheetId="468">
        <row r="769">
          <cell r="D769">
            <v>0</v>
          </cell>
        </row>
      </sheetData>
      <sheetData sheetId="469">
        <row r="769">
          <cell r="D769">
            <v>0</v>
          </cell>
        </row>
      </sheetData>
      <sheetData sheetId="470" refreshError="1"/>
      <sheetData sheetId="471">
        <row r="769">
          <cell r="D769">
            <v>0</v>
          </cell>
        </row>
      </sheetData>
      <sheetData sheetId="472">
        <row r="769">
          <cell r="D769">
            <v>0</v>
          </cell>
        </row>
      </sheetData>
      <sheetData sheetId="473" refreshError="1"/>
      <sheetData sheetId="474" refreshError="1"/>
      <sheetData sheetId="475">
        <row r="1">
          <cell r="L1" t="str">
            <v>December</v>
          </cell>
        </row>
      </sheetData>
      <sheetData sheetId="476">
        <row r="769">
          <cell r="D769">
            <v>0</v>
          </cell>
        </row>
      </sheetData>
      <sheetData sheetId="477">
        <row r="769">
          <cell r="D769">
            <v>0</v>
          </cell>
        </row>
      </sheetData>
      <sheetData sheetId="478">
        <row r="1">
          <cell r="L1" t="str">
            <v>December</v>
          </cell>
        </row>
      </sheetData>
      <sheetData sheetId="479">
        <row r="1">
          <cell r="A1" t="str">
            <v>Region</v>
          </cell>
        </row>
      </sheetData>
      <sheetData sheetId="480">
        <row r="1">
          <cell r="A1" t="str">
            <v>Region</v>
          </cell>
        </row>
      </sheetData>
      <sheetData sheetId="481">
        <row r="1">
          <cell r="A1" t="str">
            <v>Region</v>
          </cell>
        </row>
      </sheetData>
      <sheetData sheetId="482">
        <row r="1">
          <cell r="A1" t="str">
            <v>Region</v>
          </cell>
        </row>
      </sheetData>
      <sheetData sheetId="483">
        <row r="769">
          <cell r="D769">
            <v>0</v>
          </cell>
        </row>
      </sheetData>
      <sheetData sheetId="484">
        <row r="769">
          <cell r="D769">
            <v>0</v>
          </cell>
        </row>
      </sheetData>
      <sheetData sheetId="485">
        <row r="1">
          <cell r="L1" t="str">
            <v>December</v>
          </cell>
        </row>
      </sheetData>
      <sheetData sheetId="486">
        <row r="1">
          <cell r="L1" t="str">
            <v>December</v>
          </cell>
        </row>
      </sheetData>
      <sheetData sheetId="487">
        <row r="769">
          <cell r="D769">
            <v>0</v>
          </cell>
        </row>
      </sheetData>
      <sheetData sheetId="488">
        <row r="1">
          <cell r="L1" t="str">
            <v>December</v>
          </cell>
        </row>
      </sheetData>
      <sheetData sheetId="489">
        <row r="769">
          <cell r="D769">
            <v>0</v>
          </cell>
        </row>
      </sheetData>
      <sheetData sheetId="490">
        <row r="769">
          <cell r="D769">
            <v>0</v>
          </cell>
        </row>
      </sheetData>
      <sheetData sheetId="491">
        <row r="769">
          <cell r="D769">
            <v>0</v>
          </cell>
        </row>
      </sheetData>
      <sheetData sheetId="492">
        <row r="769">
          <cell r="D769">
            <v>0</v>
          </cell>
        </row>
      </sheetData>
      <sheetData sheetId="493">
        <row r="769">
          <cell r="D769">
            <v>0</v>
          </cell>
        </row>
      </sheetData>
      <sheetData sheetId="494">
        <row r="1">
          <cell r="A1" t="str">
            <v>Region</v>
          </cell>
        </row>
      </sheetData>
      <sheetData sheetId="495">
        <row r="769">
          <cell r="D769">
            <v>0</v>
          </cell>
        </row>
      </sheetData>
      <sheetData sheetId="496">
        <row r="769">
          <cell r="D769">
            <v>0</v>
          </cell>
        </row>
      </sheetData>
      <sheetData sheetId="497">
        <row r="769">
          <cell r="D769">
            <v>0</v>
          </cell>
        </row>
      </sheetData>
      <sheetData sheetId="498">
        <row r="1">
          <cell r="A1" t="str">
            <v>Region</v>
          </cell>
        </row>
      </sheetData>
      <sheetData sheetId="499">
        <row r="769">
          <cell r="D769">
            <v>0</v>
          </cell>
        </row>
      </sheetData>
      <sheetData sheetId="500">
        <row r="769">
          <cell r="D769">
            <v>0</v>
          </cell>
        </row>
      </sheetData>
      <sheetData sheetId="501">
        <row r="1">
          <cell r="L1" t="str">
            <v>December</v>
          </cell>
        </row>
      </sheetData>
      <sheetData sheetId="502">
        <row r="769">
          <cell r="D769">
            <v>0</v>
          </cell>
        </row>
      </sheetData>
      <sheetData sheetId="503">
        <row r="1">
          <cell r="L1" t="str">
            <v>December</v>
          </cell>
        </row>
      </sheetData>
      <sheetData sheetId="504">
        <row r="769">
          <cell r="D769">
            <v>0</v>
          </cell>
        </row>
      </sheetData>
      <sheetData sheetId="505">
        <row r="769">
          <cell r="D769">
            <v>0</v>
          </cell>
        </row>
      </sheetData>
      <sheetData sheetId="506">
        <row r="769">
          <cell r="D769">
            <v>0</v>
          </cell>
        </row>
      </sheetData>
      <sheetData sheetId="507">
        <row r="769">
          <cell r="D769">
            <v>0</v>
          </cell>
        </row>
      </sheetData>
      <sheetData sheetId="508">
        <row r="769">
          <cell r="D769">
            <v>0</v>
          </cell>
        </row>
      </sheetData>
      <sheetData sheetId="509">
        <row r="1">
          <cell r="L1" t="str">
            <v>December</v>
          </cell>
        </row>
      </sheetData>
      <sheetData sheetId="510">
        <row r="769">
          <cell r="D769">
            <v>0</v>
          </cell>
        </row>
      </sheetData>
      <sheetData sheetId="511">
        <row r="769">
          <cell r="D769">
            <v>0</v>
          </cell>
        </row>
      </sheetData>
      <sheetData sheetId="512">
        <row r="769">
          <cell r="D769">
            <v>0</v>
          </cell>
        </row>
      </sheetData>
      <sheetData sheetId="513">
        <row r="769">
          <cell r="D769">
            <v>0</v>
          </cell>
        </row>
      </sheetData>
      <sheetData sheetId="514">
        <row r="769">
          <cell r="D769">
            <v>0</v>
          </cell>
        </row>
      </sheetData>
      <sheetData sheetId="515">
        <row r="769">
          <cell r="D769">
            <v>0</v>
          </cell>
        </row>
      </sheetData>
      <sheetData sheetId="516">
        <row r="769">
          <cell r="D769">
            <v>0</v>
          </cell>
        </row>
      </sheetData>
      <sheetData sheetId="517">
        <row r="769">
          <cell r="D769">
            <v>0</v>
          </cell>
        </row>
      </sheetData>
      <sheetData sheetId="518">
        <row r="769">
          <cell r="D769">
            <v>0</v>
          </cell>
        </row>
      </sheetData>
      <sheetData sheetId="519">
        <row r="769">
          <cell r="D769">
            <v>0</v>
          </cell>
        </row>
      </sheetData>
      <sheetData sheetId="520">
        <row r="769">
          <cell r="D769">
            <v>0</v>
          </cell>
        </row>
      </sheetData>
      <sheetData sheetId="521">
        <row r="769">
          <cell r="D769">
            <v>0</v>
          </cell>
        </row>
      </sheetData>
      <sheetData sheetId="522">
        <row r="769">
          <cell r="D769">
            <v>0</v>
          </cell>
        </row>
      </sheetData>
      <sheetData sheetId="523">
        <row r="769">
          <cell r="D769">
            <v>0</v>
          </cell>
        </row>
      </sheetData>
      <sheetData sheetId="524">
        <row r="769">
          <cell r="D769">
            <v>0</v>
          </cell>
        </row>
      </sheetData>
      <sheetData sheetId="525">
        <row r="769">
          <cell r="D769">
            <v>0</v>
          </cell>
        </row>
      </sheetData>
      <sheetData sheetId="526">
        <row r="769">
          <cell r="D769">
            <v>0</v>
          </cell>
        </row>
      </sheetData>
      <sheetData sheetId="527">
        <row r="769">
          <cell r="D769">
            <v>0</v>
          </cell>
        </row>
      </sheetData>
      <sheetData sheetId="528">
        <row r="769">
          <cell r="D769">
            <v>0</v>
          </cell>
        </row>
      </sheetData>
      <sheetData sheetId="529">
        <row r="769">
          <cell r="D769">
            <v>0</v>
          </cell>
        </row>
      </sheetData>
      <sheetData sheetId="530">
        <row r="769">
          <cell r="D769">
            <v>0</v>
          </cell>
        </row>
      </sheetData>
      <sheetData sheetId="531">
        <row r="769">
          <cell r="D769">
            <v>0</v>
          </cell>
        </row>
      </sheetData>
      <sheetData sheetId="532">
        <row r="769">
          <cell r="D769">
            <v>0</v>
          </cell>
        </row>
      </sheetData>
      <sheetData sheetId="533">
        <row r="769">
          <cell r="D769">
            <v>0</v>
          </cell>
        </row>
      </sheetData>
      <sheetData sheetId="534">
        <row r="1">
          <cell r="L1" t="str">
            <v>December</v>
          </cell>
        </row>
      </sheetData>
      <sheetData sheetId="535">
        <row r="769">
          <cell r="D769">
            <v>0</v>
          </cell>
        </row>
      </sheetData>
      <sheetData sheetId="536">
        <row r="1">
          <cell r="L1" t="str">
            <v>December</v>
          </cell>
        </row>
      </sheetData>
      <sheetData sheetId="537">
        <row r="769">
          <cell r="D769">
            <v>0</v>
          </cell>
        </row>
      </sheetData>
      <sheetData sheetId="538">
        <row r="1">
          <cell r="A1" t="str">
            <v>Region</v>
          </cell>
        </row>
      </sheetData>
      <sheetData sheetId="539">
        <row r="769">
          <cell r="D769">
            <v>0</v>
          </cell>
        </row>
      </sheetData>
      <sheetData sheetId="540">
        <row r="769">
          <cell r="D769">
            <v>0</v>
          </cell>
        </row>
      </sheetData>
      <sheetData sheetId="541">
        <row r="769">
          <cell r="D769">
            <v>0</v>
          </cell>
        </row>
      </sheetData>
      <sheetData sheetId="542">
        <row r="769">
          <cell r="D769">
            <v>0</v>
          </cell>
        </row>
      </sheetData>
      <sheetData sheetId="543">
        <row r="769">
          <cell r="D769">
            <v>0</v>
          </cell>
        </row>
      </sheetData>
      <sheetData sheetId="544">
        <row r="1">
          <cell r="A1" t="str">
            <v>Region</v>
          </cell>
        </row>
      </sheetData>
      <sheetData sheetId="545">
        <row r="769">
          <cell r="D769">
            <v>0</v>
          </cell>
        </row>
      </sheetData>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ow r="769">
          <cell r="D769">
            <v>0</v>
          </cell>
        </row>
      </sheetData>
      <sheetData sheetId="556">
        <row r="769">
          <cell r="D769">
            <v>0</v>
          </cell>
        </row>
      </sheetData>
      <sheetData sheetId="557">
        <row r="1">
          <cell r="A1" t="str">
            <v>Region</v>
          </cell>
        </row>
      </sheetData>
      <sheetData sheetId="558" refreshError="1"/>
      <sheetData sheetId="559">
        <row r="769">
          <cell r="D769">
            <v>0</v>
          </cell>
        </row>
      </sheetData>
      <sheetData sheetId="560">
        <row r="769">
          <cell r="D769">
            <v>0</v>
          </cell>
        </row>
      </sheetData>
      <sheetData sheetId="561">
        <row r="1">
          <cell r="L1" t="str">
            <v>December</v>
          </cell>
        </row>
      </sheetData>
      <sheetData sheetId="562" refreshError="1"/>
      <sheetData sheetId="563">
        <row r="1">
          <cell r="A1" t="str">
            <v>Region</v>
          </cell>
        </row>
      </sheetData>
      <sheetData sheetId="564">
        <row r="1">
          <cell r="A1" t="str">
            <v>Region</v>
          </cell>
        </row>
      </sheetData>
      <sheetData sheetId="565">
        <row r="1">
          <cell r="A1" t="str">
            <v>Region</v>
          </cell>
        </row>
      </sheetData>
      <sheetData sheetId="566">
        <row r="1">
          <cell r="L1" t="str">
            <v>December</v>
          </cell>
        </row>
      </sheetData>
      <sheetData sheetId="567">
        <row r="1">
          <cell r="A1" t="str">
            <v>Region</v>
          </cell>
        </row>
      </sheetData>
      <sheetData sheetId="568">
        <row r="1">
          <cell r="A1" t="str">
            <v>Region</v>
          </cell>
        </row>
      </sheetData>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ow r="1">
          <cell r="A1" t="str">
            <v>Region</v>
          </cell>
        </row>
      </sheetData>
      <sheetData sheetId="583" refreshError="1"/>
      <sheetData sheetId="584" refreshError="1"/>
      <sheetData sheetId="585">
        <row r="1">
          <cell r="A1" t="str">
            <v>Region</v>
          </cell>
        </row>
      </sheetData>
      <sheetData sheetId="586">
        <row r="1">
          <cell r="A1" t="str">
            <v>Region</v>
          </cell>
        </row>
      </sheetData>
      <sheetData sheetId="587" refreshError="1"/>
      <sheetData sheetId="588">
        <row r="1">
          <cell r="A1" t="str">
            <v>Region</v>
          </cell>
        </row>
      </sheetData>
      <sheetData sheetId="589">
        <row r="1">
          <cell r="A1" t="str">
            <v>Region</v>
          </cell>
        </row>
      </sheetData>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ow r="1">
          <cell r="A1" t="str">
            <v>Region</v>
          </cell>
        </row>
      </sheetData>
      <sheetData sheetId="601">
        <row r="1">
          <cell r="A1" t="str">
            <v>Region</v>
          </cell>
        </row>
      </sheetData>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ow r="769">
          <cell r="D769">
            <v>0</v>
          </cell>
        </row>
      </sheetData>
      <sheetData sheetId="613">
        <row r="769">
          <cell r="D769">
            <v>0</v>
          </cell>
        </row>
      </sheetData>
      <sheetData sheetId="614">
        <row r="769">
          <cell r="D769">
            <v>0</v>
          </cell>
        </row>
      </sheetData>
      <sheetData sheetId="615">
        <row r="769">
          <cell r="D769">
            <v>0</v>
          </cell>
        </row>
      </sheetData>
      <sheetData sheetId="616">
        <row r="769">
          <cell r="D769">
            <v>0</v>
          </cell>
        </row>
      </sheetData>
      <sheetData sheetId="617">
        <row r="769">
          <cell r="D769">
            <v>0</v>
          </cell>
        </row>
      </sheetData>
      <sheetData sheetId="618">
        <row r="769">
          <cell r="D769">
            <v>0</v>
          </cell>
        </row>
      </sheetData>
      <sheetData sheetId="619">
        <row r="769">
          <cell r="D769">
            <v>0</v>
          </cell>
        </row>
      </sheetData>
      <sheetData sheetId="620">
        <row r="769">
          <cell r="D769">
            <v>0</v>
          </cell>
        </row>
      </sheetData>
      <sheetData sheetId="621">
        <row r="769">
          <cell r="D769">
            <v>0</v>
          </cell>
        </row>
      </sheetData>
      <sheetData sheetId="622">
        <row r="769">
          <cell r="D769">
            <v>0</v>
          </cell>
        </row>
      </sheetData>
      <sheetData sheetId="623">
        <row r="769">
          <cell r="D769">
            <v>0</v>
          </cell>
        </row>
      </sheetData>
      <sheetData sheetId="624">
        <row r="769">
          <cell r="D769">
            <v>0</v>
          </cell>
        </row>
      </sheetData>
      <sheetData sheetId="625">
        <row r="769">
          <cell r="D769">
            <v>0</v>
          </cell>
        </row>
      </sheetData>
      <sheetData sheetId="626">
        <row r="769">
          <cell r="D769">
            <v>0</v>
          </cell>
        </row>
      </sheetData>
      <sheetData sheetId="627">
        <row r="1">
          <cell r="L1" t="str">
            <v>December</v>
          </cell>
        </row>
      </sheetData>
      <sheetData sheetId="628">
        <row r="769">
          <cell r="D769">
            <v>0</v>
          </cell>
        </row>
      </sheetData>
      <sheetData sheetId="629">
        <row r="769">
          <cell r="D769">
            <v>0</v>
          </cell>
        </row>
      </sheetData>
      <sheetData sheetId="630">
        <row r="769">
          <cell r="D769">
            <v>0</v>
          </cell>
        </row>
      </sheetData>
      <sheetData sheetId="631">
        <row r="769">
          <cell r="D769">
            <v>0</v>
          </cell>
        </row>
      </sheetData>
      <sheetData sheetId="632">
        <row r="769">
          <cell r="D769">
            <v>0</v>
          </cell>
        </row>
      </sheetData>
      <sheetData sheetId="633">
        <row r="769">
          <cell r="D769">
            <v>0</v>
          </cell>
        </row>
      </sheetData>
      <sheetData sheetId="634">
        <row r="769">
          <cell r="D769">
            <v>0</v>
          </cell>
        </row>
      </sheetData>
      <sheetData sheetId="635">
        <row r="769">
          <cell r="D769">
            <v>0</v>
          </cell>
        </row>
      </sheetData>
      <sheetData sheetId="636">
        <row r="769">
          <cell r="D769">
            <v>0</v>
          </cell>
        </row>
      </sheetData>
      <sheetData sheetId="637">
        <row r="769">
          <cell r="D769">
            <v>0</v>
          </cell>
        </row>
      </sheetData>
      <sheetData sheetId="638"/>
      <sheetData sheetId="639">
        <row r="769">
          <cell r="D769">
            <v>0</v>
          </cell>
        </row>
      </sheetData>
      <sheetData sheetId="640"/>
      <sheetData sheetId="641">
        <row r="769">
          <cell r="D769">
            <v>0</v>
          </cell>
        </row>
      </sheetData>
      <sheetData sheetId="642">
        <row r="769">
          <cell r="D769">
            <v>0</v>
          </cell>
        </row>
      </sheetData>
      <sheetData sheetId="643">
        <row r="769">
          <cell r="D769">
            <v>0</v>
          </cell>
        </row>
      </sheetData>
      <sheetData sheetId="644">
        <row r="769">
          <cell r="D769">
            <v>0</v>
          </cell>
        </row>
      </sheetData>
      <sheetData sheetId="645">
        <row r="769">
          <cell r="D769">
            <v>0</v>
          </cell>
        </row>
      </sheetData>
      <sheetData sheetId="646"/>
      <sheetData sheetId="647"/>
      <sheetData sheetId="648">
        <row r="769">
          <cell r="D769">
            <v>0</v>
          </cell>
        </row>
      </sheetData>
      <sheetData sheetId="649">
        <row r="769">
          <cell r="D769">
            <v>0</v>
          </cell>
        </row>
      </sheetData>
      <sheetData sheetId="650">
        <row r="769">
          <cell r="D769">
            <v>0</v>
          </cell>
        </row>
      </sheetData>
      <sheetData sheetId="651">
        <row r="769">
          <cell r="D769">
            <v>0</v>
          </cell>
        </row>
      </sheetData>
      <sheetData sheetId="652">
        <row r="769">
          <cell r="D769">
            <v>0</v>
          </cell>
        </row>
      </sheetData>
      <sheetData sheetId="653">
        <row r="769">
          <cell r="D769">
            <v>0</v>
          </cell>
        </row>
      </sheetData>
      <sheetData sheetId="654">
        <row r="769">
          <cell r="D769">
            <v>0</v>
          </cell>
        </row>
      </sheetData>
      <sheetData sheetId="655">
        <row r="769">
          <cell r="D769">
            <v>0</v>
          </cell>
        </row>
      </sheetData>
      <sheetData sheetId="656">
        <row r="769">
          <cell r="D769">
            <v>0</v>
          </cell>
        </row>
      </sheetData>
      <sheetData sheetId="657">
        <row r="769">
          <cell r="D769">
            <v>0</v>
          </cell>
        </row>
      </sheetData>
      <sheetData sheetId="658">
        <row r="769">
          <cell r="D769">
            <v>0</v>
          </cell>
        </row>
      </sheetData>
      <sheetData sheetId="659">
        <row r="769">
          <cell r="D769">
            <v>0</v>
          </cell>
        </row>
      </sheetData>
      <sheetData sheetId="660">
        <row r="769">
          <cell r="D769">
            <v>0</v>
          </cell>
        </row>
      </sheetData>
      <sheetData sheetId="661">
        <row r="769">
          <cell r="D769">
            <v>0</v>
          </cell>
        </row>
      </sheetData>
      <sheetData sheetId="662">
        <row r="769">
          <cell r="D769">
            <v>0</v>
          </cell>
        </row>
      </sheetData>
      <sheetData sheetId="663">
        <row r="769">
          <cell r="D769">
            <v>0</v>
          </cell>
        </row>
      </sheetData>
      <sheetData sheetId="664">
        <row r="769">
          <cell r="D769">
            <v>0</v>
          </cell>
        </row>
      </sheetData>
      <sheetData sheetId="665">
        <row r="769">
          <cell r="D769">
            <v>0</v>
          </cell>
        </row>
      </sheetData>
      <sheetData sheetId="666">
        <row r="769">
          <cell r="D769">
            <v>0</v>
          </cell>
        </row>
      </sheetData>
      <sheetData sheetId="667">
        <row r="769">
          <cell r="D769">
            <v>0</v>
          </cell>
        </row>
      </sheetData>
      <sheetData sheetId="668">
        <row r="769">
          <cell r="D769">
            <v>0</v>
          </cell>
        </row>
      </sheetData>
      <sheetData sheetId="669">
        <row r="769">
          <cell r="D769">
            <v>0</v>
          </cell>
        </row>
      </sheetData>
      <sheetData sheetId="670">
        <row r="769">
          <cell r="D769">
            <v>0</v>
          </cell>
        </row>
      </sheetData>
      <sheetData sheetId="671">
        <row r="769">
          <cell r="D769">
            <v>0</v>
          </cell>
        </row>
      </sheetData>
      <sheetData sheetId="672">
        <row r="769">
          <cell r="D769">
            <v>0</v>
          </cell>
        </row>
      </sheetData>
      <sheetData sheetId="673">
        <row r="769">
          <cell r="D769">
            <v>0</v>
          </cell>
        </row>
      </sheetData>
      <sheetData sheetId="674">
        <row r="769">
          <cell r="D769">
            <v>0</v>
          </cell>
        </row>
      </sheetData>
      <sheetData sheetId="675">
        <row r="769">
          <cell r="D769">
            <v>0</v>
          </cell>
        </row>
      </sheetData>
      <sheetData sheetId="676">
        <row r="769">
          <cell r="D769">
            <v>0</v>
          </cell>
        </row>
      </sheetData>
      <sheetData sheetId="677">
        <row r="769">
          <cell r="D769">
            <v>0</v>
          </cell>
        </row>
      </sheetData>
      <sheetData sheetId="678">
        <row r="769">
          <cell r="D769">
            <v>0</v>
          </cell>
        </row>
      </sheetData>
      <sheetData sheetId="679">
        <row r="769">
          <cell r="D769">
            <v>0</v>
          </cell>
        </row>
      </sheetData>
      <sheetData sheetId="680">
        <row r="769">
          <cell r="D769">
            <v>0</v>
          </cell>
        </row>
      </sheetData>
      <sheetData sheetId="681">
        <row r="769">
          <cell r="D769">
            <v>0</v>
          </cell>
        </row>
      </sheetData>
      <sheetData sheetId="682">
        <row r="769">
          <cell r="D769">
            <v>0</v>
          </cell>
        </row>
      </sheetData>
      <sheetData sheetId="683">
        <row r="769">
          <cell r="D769">
            <v>0</v>
          </cell>
        </row>
      </sheetData>
      <sheetData sheetId="684">
        <row r="769">
          <cell r="D769">
            <v>0</v>
          </cell>
        </row>
      </sheetData>
      <sheetData sheetId="685">
        <row r="769">
          <cell r="D769">
            <v>0</v>
          </cell>
        </row>
      </sheetData>
      <sheetData sheetId="686">
        <row r="769">
          <cell r="D769">
            <v>0</v>
          </cell>
        </row>
      </sheetData>
      <sheetData sheetId="687">
        <row r="769">
          <cell r="D769">
            <v>0</v>
          </cell>
        </row>
      </sheetData>
      <sheetData sheetId="688">
        <row r="769">
          <cell r="D769">
            <v>0</v>
          </cell>
        </row>
      </sheetData>
      <sheetData sheetId="689">
        <row r="769">
          <cell r="D769">
            <v>0</v>
          </cell>
        </row>
      </sheetData>
      <sheetData sheetId="690">
        <row r="769">
          <cell r="D769">
            <v>0</v>
          </cell>
        </row>
      </sheetData>
      <sheetData sheetId="691">
        <row r="769">
          <cell r="D769">
            <v>0</v>
          </cell>
        </row>
      </sheetData>
      <sheetData sheetId="692">
        <row r="769">
          <cell r="D769">
            <v>0</v>
          </cell>
        </row>
      </sheetData>
      <sheetData sheetId="693">
        <row r="769">
          <cell r="D769">
            <v>0</v>
          </cell>
        </row>
      </sheetData>
      <sheetData sheetId="694">
        <row r="769">
          <cell r="D769">
            <v>0</v>
          </cell>
        </row>
      </sheetData>
      <sheetData sheetId="695">
        <row r="769">
          <cell r="D769">
            <v>0</v>
          </cell>
        </row>
      </sheetData>
      <sheetData sheetId="696">
        <row r="769">
          <cell r="D769">
            <v>0</v>
          </cell>
        </row>
      </sheetData>
      <sheetData sheetId="697">
        <row r="769">
          <cell r="D769">
            <v>0</v>
          </cell>
        </row>
      </sheetData>
      <sheetData sheetId="698">
        <row r="769">
          <cell r="D769">
            <v>0</v>
          </cell>
        </row>
      </sheetData>
      <sheetData sheetId="699">
        <row r="769">
          <cell r="D769">
            <v>0</v>
          </cell>
        </row>
      </sheetData>
      <sheetData sheetId="700">
        <row r="769">
          <cell r="D769">
            <v>0</v>
          </cell>
        </row>
      </sheetData>
      <sheetData sheetId="701">
        <row r="769">
          <cell r="D769">
            <v>0</v>
          </cell>
        </row>
      </sheetData>
      <sheetData sheetId="702"/>
      <sheetData sheetId="703">
        <row r="769">
          <cell r="D769">
            <v>0</v>
          </cell>
        </row>
      </sheetData>
      <sheetData sheetId="704">
        <row r="769">
          <cell r="D769">
            <v>0</v>
          </cell>
        </row>
      </sheetData>
      <sheetData sheetId="705"/>
      <sheetData sheetId="706"/>
      <sheetData sheetId="707">
        <row r="769">
          <cell r="D769">
            <v>0</v>
          </cell>
        </row>
      </sheetData>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ow r="769">
          <cell r="D769">
            <v>0</v>
          </cell>
        </row>
      </sheetData>
      <sheetData sheetId="731">
        <row r="769">
          <cell r="D769">
            <v>0</v>
          </cell>
        </row>
      </sheetData>
      <sheetData sheetId="732">
        <row r="769">
          <cell r="D769">
            <v>0</v>
          </cell>
        </row>
      </sheetData>
      <sheetData sheetId="733">
        <row r="769">
          <cell r="D769">
            <v>0</v>
          </cell>
        </row>
      </sheetData>
      <sheetData sheetId="734">
        <row r="769">
          <cell r="D769">
            <v>0</v>
          </cell>
        </row>
      </sheetData>
      <sheetData sheetId="735">
        <row r="769">
          <cell r="D769">
            <v>0</v>
          </cell>
        </row>
      </sheetData>
      <sheetData sheetId="736">
        <row r="769">
          <cell r="D769">
            <v>0</v>
          </cell>
        </row>
      </sheetData>
      <sheetData sheetId="737">
        <row r="769">
          <cell r="D769">
            <v>0</v>
          </cell>
        </row>
      </sheetData>
      <sheetData sheetId="738">
        <row r="769">
          <cell r="D769">
            <v>0</v>
          </cell>
        </row>
      </sheetData>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sheetData sheetId="761">
        <row r="769">
          <cell r="D769">
            <v>0</v>
          </cell>
        </row>
      </sheetData>
      <sheetData sheetId="762"/>
      <sheetData sheetId="763"/>
      <sheetData sheetId="764"/>
      <sheetData sheetId="765">
        <row r="769">
          <cell r="D769">
            <v>0</v>
          </cell>
        </row>
      </sheetData>
      <sheetData sheetId="766">
        <row r="769">
          <cell r="D769">
            <v>0</v>
          </cell>
        </row>
      </sheetData>
      <sheetData sheetId="767">
        <row r="769">
          <cell r="D769">
            <v>0</v>
          </cell>
        </row>
      </sheetData>
      <sheetData sheetId="768">
        <row r="769">
          <cell r="D769">
            <v>0</v>
          </cell>
        </row>
      </sheetData>
      <sheetData sheetId="769"/>
      <sheetData sheetId="770"/>
      <sheetData sheetId="771"/>
      <sheetData sheetId="772">
        <row r="769">
          <cell r="D769">
            <v>0</v>
          </cell>
        </row>
      </sheetData>
      <sheetData sheetId="773">
        <row r="769">
          <cell r="D769">
            <v>0</v>
          </cell>
        </row>
      </sheetData>
      <sheetData sheetId="774">
        <row r="769">
          <cell r="D769">
            <v>0</v>
          </cell>
        </row>
      </sheetData>
      <sheetData sheetId="775">
        <row r="769">
          <cell r="D769">
            <v>0</v>
          </cell>
        </row>
      </sheetData>
      <sheetData sheetId="776">
        <row r="769">
          <cell r="D769">
            <v>0</v>
          </cell>
        </row>
      </sheetData>
      <sheetData sheetId="777">
        <row r="769">
          <cell r="D769">
            <v>0</v>
          </cell>
        </row>
      </sheetData>
      <sheetData sheetId="778">
        <row r="769">
          <cell r="D769">
            <v>0</v>
          </cell>
        </row>
      </sheetData>
      <sheetData sheetId="779"/>
      <sheetData sheetId="780"/>
      <sheetData sheetId="781"/>
      <sheetData sheetId="782"/>
      <sheetData sheetId="783"/>
      <sheetData sheetId="784"/>
      <sheetData sheetId="785">
        <row r="769">
          <cell r="D769">
            <v>0</v>
          </cell>
        </row>
      </sheetData>
      <sheetData sheetId="786">
        <row r="769">
          <cell r="D769">
            <v>0</v>
          </cell>
        </row>
      </sheetData>
      <sheetData sheetId="787"/>
      <sheetData sheetId="788"/>
      <sheetData sheetId="789">
        <row r="769">
          <cell r="D769">
            <v>0</v>
          </cell>
        </row>
      </sheetData>
      <sheetData sheetId="790">
        <row r="769">
          <cell r="D769">
            <v>0</v>
          </cell>
        </row>
      </sheetData>
      <sheetData sheetId="791">
        <row r="769">
          <cell r="D769">
            <v>0</v>
          </cell>
        </row>
      </sheetData>
      <sheetData sheetId="792">
        <row r="769">
          <cell r="D769">
            <v>0</v>
          </cell>
        </row>
      </sheetData>
      <sheetData sheetId="793">
        <row r="769">
          <cell r="D769">
            <v>0</v>
          </cell>
        </row>
      </sheetData>
      <sheetData sheetId="794">
        <row r="769">
          <cell r="D769">
            <v>0</v>
          </cell>
        </row>
      </sheetData>
      <sheetData sheetId="795">
        <row r="769">
          <cell r="D769">
            <v>0</v>
          </cell>
        </row>
      </sheetData>
      <sheetData sheetId="796"/>
      <sheetData sheetId="797"/>
      <sheetData sheetId="798"/>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 sheetId="811">
        <row r="769">
          <cell r="D769">
            <v>0</v>
          </cell>
        </row>
      </sheetData>
      <sheetData sheetId="812">
        <row r="769">
          <cell r="D769">
            <v>0</v>
          </cell>
        </row>
      </sheetData>
      <sheetData sheetId="813">
        <row r="769">
          <cell r="D769">
            <v>0</v>
          </cell>
        </row>
      </sheetData>
      <sheetData sheetId="814">
        <row r="769">
          <cell r="D769">
            <v>0</v>
          </cell>
        </row>
      </sheetData>
      <sheetData sheetId="815">
        <row r="769">
          <cell r="D769">
            <v>0</v>
          </cell>
        </row>
      </sheetData>
      <sheetData sheetId="816">
        <row r="769">
          <cell r="D769">
            <v>0</v>
          </cell>
        </row>
      </sheetData>
      <sheetData sheetId="817">
        <row r="769">
          <cell r="D769">
            <v>0</v>
          </cell>
        </row>
      </sheetData>
      <sheetData sheetId="818"/>
      <sheetData sheetId="819"/>
      <sheetData sheetId="820"/>
      <sheetData sheetId="821"/>
      <sheetData sheetId="822">
        <row r="769">
          <cell r="D769">
            <v>0</v>
          </cell>
        </row>
      </sheetData>
      <sheetData sheetId="823">
        <row r="769">
          <cell r="D769">
            <v>0</v>
          </cell>
        </row>
      </sheetData>
      <sheetData sheetId="824">
        <row r="769">
          <cell r="D769">
            <v>0</v>
          </cell>
        </row>
      </sheetData>
      <sheetData sheetId="825"/>
      <sheetData sheetId="826"/>
      <sheetData sheetId="827"/>
      <sheetData sheetId="828"/>
      <sheetData sheetId="829"/>
      <sheetData sheetId="830"/>
      <sheetData sheetId="831"/>
      <sheetData sheetId="832"/>
      <sheetData sheetId="833"/>
      <sheetData sheetId="834"/>
      <sheetData sheetId="835"/>
      <sheetData sheetId="836"/>
      <sheetData sheetId="837"/>
      <sheetData sheetId="838"/>
      <sheetData sheetId="839"/>
      <sheetData sheetId="840"/>
      <sheetData sheetId="841"/>
      <sheetData sheetId="842"/>
      <sheetData sheetId="843"/>
      <sheetData sheetId="844"/>
      <sheetData sheetId="845"/>
      <sheetData sheetId="846"/>
      <sheetData sheetId="847"/>
      <sheetData sheetId="848"/>
      <sheetData sheetId="849"/>
      <sheetData sheetId="850"/>
      <sheetData sheetId="851"/>
      <sheetData sheetId="852"/>
      <sheetData sheetId="853"/>
      <sheetData sheetId="854"/>
      <sheetData sheetId="855"/>
      <sheetData sheetId="856" refreshError="1"/>
      <sheetData sheetId="857" refreshError="1"/>
      <sheetData sheetId="858" refreshError="1"/>
      <sheetData sheetId="859" refreshError="1"/>
      <sheetData sheetId="860" refreshError="1"/>
      <sheetData sheetId="861" refreshError="1"/>
      <sheetData sheetId="862" refreshError="1"/>
      <sheetData sheetId="863" refreshError="1"/>
      <sheetData sheetId="864" refreshError="1"/>
      <sheetData sheetId="865" refreshError="1"/>
      <sheetData sheetId="866"/>
      <sheetData sheetId="867"/>
      <sheetData sheetId="868"/>
      <sheetData sheetId="869"/>
      <sheetData sheetId="870"/>
      <sheetData sheetId="871"/>
      <sheetData sheetId="872"/>
      <sheetData sheetId="873"/>
      <sheetData sheetId="874"/>
      <sheetData sheetId="875"/>
      <sheetData sheetId="876"/>
      <sheetData sheetId="877"/>
      <sheetData sheetId="878"/>
      <sheetData sheetId="879"/>
      <sheetData sheetId="880"/>
      <sheetData sheetId="881"/>
      <sheetData sheetId="882"/>
      <sheetData sheetId="883"/>
      <sheetData sheetId="884"/>
      <sheetData sheetId="885"/>
      <sheetData sheetId="886"/>
      <sheetData sheetId="887"/>
      <sheetData sheetId="888"/>
      <sheetData sheetId="889"/>
      <sheetData sheetId="890"/>
      <sheetData sheetId="891"/>
      <sheetData sheetId="892"/>
      <sheetData sheetId="893"/>
      <sheetData sheetId="894"/>
      <sheetData sheetId="895"/>
      <sheetData sheetId="896"/>
      <sheetData sheetId="897"/>
      <sheetData sheetId="898"/>
      <sheetData sheetId="899"/>
      <sheetData sheetId="900"/>
      <sheetData sheetId="901"/>
      <sheetData sheetId="902" refreshError="1"/>
      <sheetData sheetId="903" refreshError="1"/>
      <sheetData sheetId="904" refreshError="1"/>
      <sheetData sheetId="905"/>
      <sheetData sheetId="906"/>
      <sheetData sheetId="907" refreshError="1"/>
      <sheetData sheetId="908" refreshError="1"/>
      <sheetData sheetId="909" refreshError="1"/>
      <sheetData sheetId="910" refreshError="1"/>
      <sheetData sheetId="911" refreshError="1"/>
      <sheetData sheetId="912" refreshError="1"/>
      <sheetData sheetId="913" refreshError="1"/>
      <sheetData sheetId="914" refreshError="1"/>
      <sheetData sheetId="915" refreshError="1"/>
      <sheetData sheetId="916" refreshError="1"/>
      <sheetData sheetId="917" refreshError="1"/>
      <sheetData sheetId="918" refreshError="1"/>
      <sheetData sheetId="919" refreshError="1"/>
      <sheetData sheetId="920" refreshError="1"/>
      <sheetData sheetId="921" refreshError="1"/>
      <sheetData sheetId="922" refreshError="1"/>
      <sheetData sheetId="923" refreshError="1"/>
      <sheetData sheetId="924">
        <row r="769">
          <cell r="D769">
            <v>0</v>
          </cell>
        </row>
      </sheetData>
      <sheetData sheetId="925">
        <row r="769">
          <cell r="D769">
            <v>0</v>
          </cell>
        </row>
      </sheetData>
      <sheetData sheetId="926">
        <row r="769">
          <cell r="D769">
            <v>0</v>
          </cell>
        </row>
      </sheetData>
      <sheetData sheetId="927">
        <row r="769">
          <cell r="D769">
            <v>0</v>
          </cell>
        </row>
      </sheetData>
      <sheetData sheetId="928"/>
      <sheetData sheetId="929"/>
      <sheetData sheetId="930"/>
      <sheetData sheetId="931"/>
      <sheetData sheetId="932"/>
      <sheetData sheetId="933"/>
      <sheetData sheetId="934"/>
      <sheetData sheetId="935"/>
      <sheetData sheetId="936"/>
      <sheetData sheetId="937"/>
      <sheetData sheetId="938"/>
      <sheetData sheetId="939"/>
      <sheetData sheetId="940"/>
      <sheetData sheetId="941"/>
      <sheetData sheetId="942"/>
      <sheetData sheetId="943"/>
      <sheetData sheetId="944"/>
      <sheetData sheetId="945"/>
      <sheetData sheetId="946"/>
      <sheetData sheetId="947"/>
      <sheetData sheetId="948"/>
      <sheetData sheetId="949"/>
      <sheetData sheetId="950"/>
      <sheetData sheetId="951"/>
      <sheetData sheetId="952"/>
      <sheetData sheetId="953"/>
      <sheetData sheetId="954"/>
      <sheetData sheetId="955"/>
      <sheetData sheetId="956"/>
      <sheetData sheetId="957"/>
      <sheetData sheetId="958"/>
      <sheetData sheetId="959"/>
      <sheetData sheetId="960"/>
      <sheetData sheetId="961"/>
      <sheetData sheetId="962"/>
      <sheetData sheetId="963"/>
      <sheetData sheetId="964"/>
      <sheetData sheetId="965"/>
      <sheetData sheetId="966"/>
      <sheetData sheetId="967"/>
      <sheetData sheetId="968"/>
      <sheetData sheetId="969" refreshError="1"/>
      <sheetData sheetId="970" refreshError="1"/>
      <sheetData sheetId="971" refreshError="1"/>
      <sheetData sheetId="972" refreshError="1"/>
      <sheetData sheetId="973" refreshError="1"/>
      <sheetData sheetId="974" refreshError="1"/>
      <sheetData sheetId="975" refreshError="1"/>
      <sheetData sheetId="976" refreshError="1"/>
      <sheetData sheetId="977" refreshError="1"/>
      <sheetData sheetId="978" refreshError="1"/>
      <sheetData sheetId="979" refreshError="1"/>
      <sheetData sheetId="980" refreshError="1"/>
      <sheetData sheetId="981" refreshError="1"/>
      <sheetData sheetId="982" refreshError="1"/>
      <sheetData sheetId="983" refreshError="1"/>
      <sheetData sheetId="984" refreshError="1"/>
      <sheetData sheetId="985" refreshError="1"/>
      <sheetData sheetId="986" refreshError="1"/>
      <sheetData sheetId="987" refreshError="1"/>
      <sheetData sheetId="988" refreshError="1"/>
      <sheetData sheetId="989" refreshError="1"/>
      <sheetData sheetId="990" refreshError="1"/>
      <sheetData sheetId="991" refreshError="1"/>
      <sheetData sheetId="992" refreshError="1"/>
      <sheetData sheetId="993" refreshError="1"/>
      <sheetData sheetId="994" refreshError="1"/>
      <sheetData sheetId="995" refreshError="1"/>
      <sheetData sheetId="996"/>
      <sheetData sheetId="997" refreshError="1"/>
      <sheetData sheetId="998" refreshError="1"/>
      <sheetData sheetId="999"/>
      <sheetData sheetId="1000"/>
      <sheetData sheetId="1001"/>
      <sheetData sheetId="1002"/>
      <sheetData sheetId="1003"/>
      <sheetData sheetId="1004"/>
      <sheetData sheetId="1005"/>
      <sheetData sheetId="1006"/>
      <sheetData sheetId="1007"/>
      <sheetData sheetId="1008"/>
      <sheetData sheetId="1009"/>
      <sheetData sheetId="1010"/>
      <sheetData sheetId="1011"/>
      <sheetData sheetId="1012"/>
      <sheetData sheetId="1013"/>
      <sheetData sheetId="1014"/>
      <sheetData sheetId="1015"/>
      <sheetData sheetId="1016"/>
      <sheetData sheetId="1017"/>
      <sheetData sheetId="1018"/>
      <sheetData sheetId="1019"/>
      <sheetData sheetId="1020"/>
      <sheetData sheetId="1021"/>
      <sheetData sheetId="1022"/>
      <sheetData sheetId="1023"/>
      <sheetData sheetId="1024"/>
      <sheetData sheetId="1025"/>
      <sheetData sheetId="1026"/>
      <sheetData sheetId="1027"/>
      <sheetData sheetId="1028"/>
      <sheetData sheetId="1029"/>
      <sheetData sheetId="1030">
        <row r="1">
          <cell r="A1" t="str">
            <v>Region</v>
          </cell>
        </row>
      </sheetData>
      <sheetData sheetId="1031"/>
      <sheetData sheetId="1032"/>
      <sheetData sheetId="1033"/>
      <sheetData sheetId="1034"/>
      <sheetData sheetId="1035"/>
      <sheetData sheetId="1036"/>
      <sheetData sheetId="1037"/>
      <sheetData sheetId="1038"/>
      <sheetData sheetId="1039"/>
      <sheetData sheetId="1040"/>
      <sheetData sheetId="1041"/>
      <sheetData sheetId="1042"/>
      <sheetData sheetId="1043"/>
      <sheetData sheetId="1044"/>
      <sheetData sheetId="1045"/>
      <sheetData sheetId="1046"/>
      <sheetData sheetId="1047"/>
      <sheetData sheetId="1048"/>
      <sheetData sheetId="1049"/>
      <sheetData sheetId="1050"/>
      <sheetData sheetId="1051"/>
      <sheetData sheetId="1052" refreshError="1"/>
      <sheetData sheetId="1053">
        <row r="769">
          <cell r="D769">
            <v>0</v>
          </cell>
        </row>
      </sheetData>
      <sheetData sheetId="1054">
        <row r="769">
          <cell r="D769">
            <v>0</v>
          </cell>
        </row>
      </sheetData>
      <sheetData sheetId="1055"/>
      <sheetData sheetId="1056"/>
      <sheetData sheetId="1057"/>
      <sheetData sheetId="1058"/>
      <sheetData sheetId="1059"/>
      <sheetData sheetId="1060"/>
      <sheetData sheetId="1061"/>
      <sheetData sheetId="1062"/>
      <sheetData sheetId="1063"/>
      <sheetData sheetId="1064"/>
      <sheetData sheetId="1065"/>
      <sheetData sheetId="1066"/>
      <sheetData sheetId="1067"/>
      <sheetData sheetId="1068"/>
      <sheetData sheetId="1069"/>
      <sheetData sheetId="1070"/>
      <sheetData sheetId="1071"/>
      <sheetData sheetId="1072"/>
      <sheetData sheetId="1073"/>
      <sheetData sheetId="1074"/>
      <sheetData sheetId="1075"/>
      <sheetData sheetId="1076"/>
      <sheetData sheetId="1077"/>
      <sheetData sheetId="1078"/>
      <sheetData sheetId="1079"/>
      <sheetData sheetId="1080"/>
      <sheetData sheetId="1081"/>
      <sheetData sheetId="1082"/>
      <sheetData sheetId="1083"/>
      <sheetData sheetId="1084"/>
      <sheetData sheetId="1085"/>
      <sheetData sheetId="1086"/>
      <sheetData sheetId="1087"/>
      <sheetData sheetId="1088"/>
      <sheetData sheetId="1089"/>
      <sheetData sheetId="1090"/>
      <sheetData sheetId="1091"/>
      <sheetData sheetId="1092"/>
      <sheetData sheetId="1093">
        <row r="769">
          <cell r="D769">
            <v>0</v>
          </cell>
        </row>
      </sheetData>
      <sheetData sheetId="1094"/>
      <sheetData sheetId="1095"/>
      <sheetData sheetId="1096"/>
      <sheetData sheetId="1097"/>
      <sheetData sheetId="1098"/>
      <sheetData sheetId="1099"/>
      <sheetData sheetId="1100"/>
      <sheetData sheetId="1101">
        <row r="769">
          <cell r="D769">
            <v>0</v>
          </cell>
        </row>
      </sheetData>
      <sheetData sheetId="1102">
        <row r="769">
          <cell r="D769">
            <v>0</v>
          </cell>
        </row>
      </sheetData>
      <sheetData sheetId="1103"/>
      <sheetData sheetId="1104"/>
      <sheetData sheetId="1105"/>
      <sheetData sheetId="1106"/>
      <sheetData sheetId="1107"/>
      <sheetData sheetId="1108"/>
      <sheetData sheetId="1109"/>
      <sheetData sheetId="1110"/>
      <sheetData sheetId="1111"/>
      <sheetData sheetId="1112"/>
      <sheetData sheetId="1113"/>
      <sheetData sheetId="1114"/>
      <sheetData sheetId="1115"/>
      <sheetData sheetId="1116"/>
      <sheetData sheetId="1117"/>
      <sheetData sheetId="1118"/>
      <sheetData sheetId="1119"/>
      <sheetData sheetId="1120"/>
      <sheetData sheetId="1121"/>
      <sheetData sheetId="1122"/>
      <sheetData sheetId="1123"/>
      <sheetData sheetId="1124"/>
      <sheetData sheetId="1125"/>
      <sheetData sheetId="1126"/>
      <sheetData sheetId="1127"/>
      <sheetData sheetId="1128"/>
      <sheetData sheetId="1129"/>
      <sheetData sheetId="1130"/>
      <sheetData sheetId="1131"/>
      <sheetData sheetId="1132"/>
      <sheetData sheetId="1133"/>
      <sheetData sheetId="1134"/>
      <sheetData sheetId="1135"/>
      <sheetData sheetId="1136">
        <row r="769">
          <cell r="D769">
            <v>0</v>
          </cell>
        </row>
      </sheetData>
      <sheetData sheetId="1137"/>
      <sheetData sheetId="1138"/>
      <sheetData sheetId="1139"/>
      <sheetData sheetId="1140"/>
      <sheetData sheetId="1141"/>
      <sheetData sheetId="1142"/>
      <sheetData sheetId="1143"/>
      <sheetData sheetId="1144"/>
      <sheetData sheetId="1145"/>
      <sheetData sheetId="1146"/>
      <sheetData sheetId="1147"/>
      <sheetData sheetId="1148"/>
      <sheetData sheetId="1149"/>
      <sheetData sheetId="1150"/>
      <sheetData sheetId="1151"/>
      <sheetData sheetId="1152"/>
      <sheetData sheetId="1153"/>
      <sheetData sheetId="1154"/>
      <sheetData sheetId="1155"/>
      <sheetData sheetId="1156"/>
      <sheetData sheetId="1157"/>
      <sheetData sheetId="1158"/>
      <sheetData sheetId="1159"/>
      <sheetData sheetId="1160"/>
      <sheetData sheetId="1161"/>
      <sheetData sheetId="1162"/>
      <sheetData sheetId="1163"/>
      <sheetData sheetId="1164"/>
      <sheetData sheetId="1165"/>
      <sheetData sheetId="1166"/>
      <sheetData sheetId="1167"/>
      <sheetData sheetId="1168"/>
      <sheetData sheetId="1169"/>
      <sheetData sheetId="1170"/>
      <sheetData sheetId="1171"/>
      <sheetData sheetId="1172"/>
      <sheetData sheetId="1173"/>
      <sheetData sheetId="1174" refreshError="1"/>
      <sheetData sheetId="1175" refreshError="1"/>
    </sheetDataSet>
  </externalBook>
</externalLink>
</file>

<file path=xl/externalLinks/externalLink4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DEX-PRES INFO"/>
      <sheetName val="PR1"/>
      <sheetName val="PR2"/>
      <sheetName val="PR3"/>
      <sheetName val="PR4"/>
      <sheetName val="PR5"/>
      <sheetName val="PR6"/>
      <sheetName val="PR7"/>
      <sheetName val="PR8"/>
      <sheetName val="PR9"/>
      <sheetName val="#REF"/>
      <sheetName val="LC Checklist"/>
      <sheetName val="COVER"/>
      <sheetName val="INDEX-BALANCE_SHEET"/>
      <sheetName val="1 - BS"/>
      <sheetName val="2.1"/>
      <sheetName val="2.2"/>
      <sheetName val="2.3"/>
      <sheetName val="2.4"/>
      <sheetName val="2.5"/>
      <sheetName val="2.6"/>
      <sheetName val="3.1"/>
      <sheetName val="3.2"/>
      <sheetName val="3.3"/>
      <sheetName val="4.1"/>
      <sheetName val="4.2"/>
      <sheetName val="4.3"/>
      <sheetName val="4.4"/>
      <sheetName val="4.5"/>
      <sheetName val="4.6"/>
      <sheetName val="5"/>
      <sheetName val="5.1"/>
      <sheetName val="5.1.1"/>
      <sheetName val="5.1.2"/>
      <sheetName val="5.2"/>
      <sheetName val="6"/>
      <sheetName val="6.1"/>
      <sheetName val="6.1.1"/>
      <sheetName val="6.1.2"/>
      <sheetName val="6.2"/>
      <sheetName val="6.3"/>
      <sheetName val="6.4"/>
      <sheetName val="6.5"/>
      <sheetName val="6.5.1"/>
      <sheetName val="6.5.2"/>
      <sheetName val="6.5.3"/>
      <sheetName val="6.5.4"/>
      <sheetName val="7"/>
      <sheetName val="7.1.1"/>
      <sheetName val="7.1.2"/>
      <sheetName val="7.1.3"/>
      <sheetName val="7.2.1"/>
      <sheetName val="7.2.2"/>
      <sheetName val="7.2.3"/>
      <sheetName val="7.3"/>
      <sheetName val="8"/>
      <sheetName val="9"/>
      <sheetName val="10"/>
      <sheetName val="10.1"/>
      <sheetName val="11"/>
      <sheetName val="12"/>
      <sheetName val="12.1"/>
      <sheetName val="13"/>
      <sheetName val="13.1"/>
      <sheetName val="13.2"/>
      <sheetName val="13.3"/>
      <sheetName val="13.4"/>
      <sheetName val="14"/>
      <sheetName val="15"/>
      <sheetName val="16"/>
      <sheetName val="17"/>
      <sheetName val="17.1"/>
      <sheetName val="17.1.1"/>
      <sheetName val="17.1.2"/>
      <sheetName val="17.1.3"/>
      <sheetName val="17.2 "/>
      <sheetName val="17.2.1"/>
      <sheetName val="17.2.2"/>
      <sheetName val="17.2.3"/>
      <sheetName val="17.3"/>
      <sheetName val="17.3.1"/>
      <sheetName val="17.4"/>
      <sheetName val="17.4.1"/>
      <sheetName val="17.5"/>
      <sheetName val="17.5.1"/>
      <sheetName val="17.6"/>
      <sheetName val="18"/>
      <sheetName val="18.1"/>
      <sheetName val="18.2"/>
      <sheetName val="19"/>
      <sheetName val="19.1"/>
      <sheetName val="19.2"/>
      <sheetName val="INDEX-INCOME_STATEMENT"/>
      <sheetName val="20 - IS"/>
      <sheetName val="21"/>
      <sheetName val="21.1"/>
      <sheetName val="22"/>
      <sheetName val="23"/>
      <sheetName val="23.1"/>
      <sheetName val="24"/>
      <sheetName val="24.1"/>
      <sheetName val="25"/>
      <sheetName val="26"/>
      <sheetName val="26.1"/>
      <sheetName val="26.2"/>
      <sheetName val="27"/>
      <sheetName val="28"/>
      <sheetName val="28.1"/>
      <sheetName val="29"/>
      <sheetName val="29.1"/>
      <sheetName val="30"/>
      <sheetName val="30.1"/>
      <sheetName val="30.2"/>
      <sheetName val="31"/>
      <sheetName val="31.1"/>
      <sheetName val="31.2"/>
      <sheetName val="32"/>
      <sheetName val="32.1"/>
      <sheetName val="PR8(a)"/>
      <sheetName val="PR8(b)"/>
      <sheetName val="PR8(c)"/>
      <sheetName val="PR8(d)"/>
      <sheetName val="PR8(e)"/>
      <sheetName val="PR8(f)"/>
      <sheetName val="PR10"/>
      <sheetName val="PR11"/>
      <sheetName val="Index"/>
      <sheetName val="A"/>
      <sheetName val="A1"/>
      <sheetName val="A2"/>
      <sheetName val="B1"/>
      <sheetName val="B1-1"/>
      <sheetName val="C1"/>
      <sheetName val="C2"/>
      <sheetName val="D1"/>
      <sheetName val="D2"/>
      <sheetName val="E1"/>
      <sheetName val="E2"/>
      <sheetName val="F1"/>
      <sheetName val="F2"/>
      <sheetName val="F3"/>
      <sheetName val="F4"/>
      <sheetName val="G1"/>
      <sheetName val="G1-1"/>
      <sheetName val="G2"/>
      <sheetName val="G3"/>
      <sheetName val="G4"/>
      <sheetName val="2.7"/>
      <sheetName val="2.8"/>
      <sheetName val="2.9"/>
      <sheetName val="7.1.4"/>
      <sheetName val="7.2.4"/>
      <sheetName val="9.1"/>
      <sheetName val="16.1"/>
      <sheetName val="16.2"/>
      <sheetName val="16.3"/>
      <sheetName val="16.4"/>
      <sheetName val="16.5"/>
      <sheetName val="23.1 "/>
      <sheetName val="25.1"/>
      <sheetName val="21.2"/>
      <sheetName val="Revenue Segment"/>
      <sheetName val="Non Current Assets Segment"/>
    </sheetNames>
    <sheetDataSet>
      <sheetData sheetId="0" refreshError="1"/>
      <sheetData sheetId="1" refreshError="1"/>
      <sheetData sheetId="2" refreshError="1"/>
      <sheetData sheetId="3" refreshError="1"/>
      <sheetData sheetId="4" refreshError="1">
        <row r="2">
          <cell r="B2" t="str">
            <v xml:space="preserve">COMPANY  </v>
          </cell>
          <cell r="C2" t="str">
            <v>:</v>
          </cell>
          <cell r="D2" t="str">
            <v>PETRONAS</v>
          </cell>
        </row>
        <row r="3">
          <cell r="B3" t="str">
            <v xml:space="preserve">PERIOD        </v>
          </cell>
          <cell r="C3" t="str">
            <v>:</v>
          </cell>
          <cell r="D3" t="str">
            <v>31 MARCH 2006</v>
          </cell>
        </row>
        <row r="4">
          <cell r="B4" t="str">
            <v xml:space="preserve">TITLE     </v>
          </cell>
          <cell r="C4" t="str">
            <v>:</v>
          </cell>
          <cell r="D4" t="str">
            <v>REVENUE CONTRIBUTION FROM TERENGGANU REFINERY</v>
          </cell>
        </row>
        <row r="5">
          <cell r="B5" t="str">
            <v>CURRENCY</v>
          </cell>
          <cell r="C5" t="str">
            <v>:</v>
          </cell>
          <cell r="D5" t="str">
            <v>MYR</v>
          </cell>
        </row>
        <row r="8">
          <cell r="B8" t="str">
            <v>LINE</v>
          </cell>
          <cell r="D8" t="str">
            <v>Product breakdown</v>
          </cell>
          <cell r="E8" t="str">
            <v>Qty Produced</v>
          </cell>
          <cell r="F8" t="str">
            <v>Qty Sold</v>
          </cell>
        </row>
        <row r="9">
          <cell r="B9" t="str">
            <v>REF</v>
          </cell>
          <cell r="E9" t="str">
            <v>Bbls '000</v>
          </cell>
          <cell r="F9" t="str">
            <v>Bbls '000</v>
          </cell>
          <cell r="G9" t="str">
            <v>RM '000</v>
          </cell>
        </row>
        <row r="11">
          <cell r="B11">
            <v>1</v>
          </cell>
          <cell r="D11" t="str">
            <v>LPG</v>
          </cell>
        </row>
        <row r="12">
          <cell r="B12">
            <v>2</v>
          </cell>
        </row>
        <row r="13">
          <cell r="B13">
            <v>3</v>
          </cell>
          <cell r="D13" t="str">
            <v>Naphtha</v>
          </cell>
        </row>
        <row r="14">
          <cell r="B14">
            <v>4</v>
          </cell>
        </row>
        <row r="15">
          <cell r="B15">
            <v>5</v>
          </cell>
          <cell r="D15" t="str">
            <v>DPK</v>
          </cell>
        </row>
        <row r="16">
          <cell r="B16">
            <v>6</v>
          </cell>
        </row>
        <row r="17">
          <cell r="B17">
            <v>7</v>
          </cell>
          <cell r="D17" t="str">
            <v>Gasoil</v>
          </cell>
        </row>
        <row r="18">
          <cell r="B18">
            <v>8</v>
          </cell>
        </row>
        <row r="19">
          <cell r="B19">
            <v>9</v>
          </cell>
          <cell r="D19" t="str">
            <v>HSFO *</v>
          </cell>
        </row>
        <row r="20">
          <cell r="B20">
            <v>10</v>
          </cell>
        </row>
        <row r="21">
          <cell r="B21">
            <v>11</v>
          </cell>
          <cell r="D21" t="str">
            <v>LSWR/LSFO</v>
          </cell>
        </row>
        <row r="22">
          <cell r="B22">
            <v>12</v>
          </cell>
        </row>
        <row r="23">
          <cell r="B23">
            <v>13</v>
          </cell>
          <cell r="D23" t="str">
            <v>Primas (U.L.Mogas)</v>
          </cell>
        </row>
        <row r="24">
          <cell r="B24">
            <v>14</v>
          </cell>
        </row>
        <row r="25">
          <cell r="B25">
            <v>15</v>
          </cell>
          <cell r="D25" t="str">
            <v>Prima 92</v>
          </cell>
        </row>
        <row r="26">
          <cell r="B26">
            <v>16</v>
          </cell>
        </row>
        <row r="27">
          <cell r="B27">
            <v>17</v>
          </cell>
          <cell r="D27" t="str">
            <v>Reformate</v>
          </cell>
        </row>
        <row r="28">
          <cell r="B28">
            <v>18</v>
          </cell>
        </row>
        <row r="29">
          <cell r="B29">
            <v>19</v>
          </cell>
          <cell r="D29" t="str">
            <v>Asphalt</v>
          </cell>
        </row>
        <row r="30">
          <cell r="B30">
            <v>20</v>
          </cell>
        </row>
        <row r="31">
          <cell r="B31">
            <v>21</v>
          </cell>
          <cell r="D31" t="str">
            <v>Coke</v>
          </cell>
        </row>
        <row r="32">
          <cell r="B32">
            <v>22</v>
          </cell>
        </row>
        <row r="33">
          <cell r="B33">
            <v>23</v>
          </cell>
          <cell r="D33" t="str">
            <v>Sulphur</v>
          </cell>
        </row>
        <row r="34">
          <cell r="B34">
            <v>24</v>
          </cell>
        </row>
        <row r="35">
          <cell r="B35">
            <v>25</v>
          </cell>
          <cell r="D35" t="str">
            <v>VGO</v>
          </cell>
        </row>
        <row r="36">
          <cell r="B36">
            <v>26</v>
          </cell>
        </row>
        <row r="37">
          <cell r="B37">
            <v>27</v>
          </cell>
          <cell r="D37" t="str">
            <v>Slop</v>
          </cell>
        </row>
        <row r="38">
          <cell r="B38">
            <v>28</v>
          </cell>
        </row>
        <row r="39">
          <cell r="B39">
            <v>29</v>
          </cell>
          <cell r="D39" t="str">
            <v>Total (Line 1 to 27)</v>
          </cell>
          <cell r="E39">
            <v>0</v>
          </cell>
          <cell r="F39">
            <v>0</v>
          </cell>
          <cell r="G39">
            <v>0</v>
          </cell>
        </row>
        <row r="42">
          <cell r="B42" t="str">
            <v>Note 1</v>
          </cell>
          <cell r="D42" t="str">
            <v>Reconciliation</v>
          </cell>
          <cell r="E42" t="str">
            <v>Bbls '000</v>
          </cell>
        </row>
        <row r="44">
          <cell r="D44" t="str">
            <v>Quantity produced</v>
          </cell>
        </row>
        <row r="46">
          <cell r="D46" t="str">
            <v>Less : Quantity sold</v>
          </cell>
        </row>
        <row r="48">
          <cell r="D48" t="str">
            <v xml:space="preserve">Balance  </v>
          </cell>
        </row>
        <row r="50">
          <cell r="B50" t="str">
            <v>Note</v>
          </cell>
          <cell r="D50" t="str">
            <v>Justification on the balance in Note 1</v>
          </cell>
        </row>
      </sheetData>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Set>
  </externalBook>
</externalLink>
</file>

<file path=xl/externalLinks/externalLink4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a"/>
      <sheetName val="Expenses &amp; Adj"/>
      <sheetName val="Reconcile"/>
      <sheetName val="REPORT"/>
      <sheetName val="submit"/>
      <sheetName val="Cpsale"/>
      <sheetName val="Other adj"/>
      <sheetName val="PPR241"/>
      <sheetName val="SU"/>
      <sheetName val="acc"/>
      <sheetName val="A"/>
      <sheetName val="น้อง"/>
      <sheetName val="Group"/>
      <sheetName val="B1"/>
      <sheetName val="Total 01'05"/>
      <sheetName val="AGING"/>
      <sheetName val="อาคาร"/>
      <sheetName val="เครื่องตกแต่ง"/>
      <sheetName val="เครื่องมือ"/>
      <sheetName val="Calculation PS"/>
      <sheetName val="Product0845"/>
      <sheetName val="Expenses_&amp;_Adj"/>
      <sheetName val="Other_adj"/>
      <sheetName val="PPE&amp;AUC"/>
      <sheetName val="Trial Balance"/>
      <sheetName val="SOPSG"/>
      <sheetName val="s006-⑤ (1)"/>
      <sheetName val="CST1198"/>
    </sheetNames>
    <sheetDataSet>
      <sheetData sheetId="0" refreshError="1"/>
      <sheetData sheetId="1" refreshError="1"/>
      <sheetData sheetId="2" refreshError="1"/>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sheetData sheetId="22" refreshError="1"/>
      <sheetData sheetId="23" refreshError="1"/>
      <sheetData sheetId="24" refreshError="1"/>
      <sheetData sheetId="25" refreshError="1"/>
      <sheetData sheetId="26" refreshError="1"/>
      <sheetData sheetId="27" refreshError="1"/>
    </sheetDataSet>
  </externalBook>
</externalLink>
</file>

<file path=xl/externalLinks/externalLink4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ETAIL"/>
      <sheetName val="COUNT_wh (2)"/>
      <sheetName val="COUNT_wh"/>
      <sheetName val="INVEN"/>
      <sheetName val="INVEN(TEST)"/>
      <sheetName val="COUNT_NNDC"/>
      <sheetName val="NTET2004 (DEC)"/>
      <sheetName val="NEG2004 (DEC)"/>
      <sheetName val="NEG2004 (DEC) (2)"/>
      <sheetName val="PLANBS3"/>
      <sheetName val="Group"/>
      <sheetName val="Min.-Max. Stock"/>
      <sheetName val="sales3level"/>
      <sheetName val="PGMMNG"/>
      <sheetName val="Tax coupon"/>
      <sheetName val="Macro5"/>
      <sheetName val="Sheet1"/>
      <sheetName val="Sheet1 (2)"/>
      <sheetName val="Sheet2"/>
      <sheetName val="PRO-TOTAL"/>
      <sheetName val="55555"/>
      <sheetName val="UPC_SKU"/>
      <sheetName val="ตารางคำนวณกระเบื้อง A"/>
      <sheetName val="DDL"/>
      <sheetName val="stat local"/>
      <sheetName val="BAL"/>
      <sheetName val="ลูกหนี้(เก่า)"/>
      <sheetName val="ใบปะหน้าใหม่ Bidding"/>
      <sheetName val="ต้นไม้ทางเท้า"/>
      <sheetName val="SH-E"/>
      <sheetName val="Structure"/>
      <sheetName val="Law data"/>
      <sheetName val="Index"/>
      <sheetName val="TYPE SD125"/>
      <sheetName val="com"/>
      <sheetName val="Volume Loco May 2015"/>
      <sheetName val="Summary"/>
      <sheetName val="Summary report"/>
      <sheetName val="JUNE"/>
      <sheetName val="Performance BP"/>
      <sheetName val="4.1CAPEX_Additional"/>
      <sheetName val="ADM_A"/>
      <sheetName val="JUNE1"/>
      <sheetName val="Admin"/>
      <sheetName val="CDC"/>
      <sheetName val="Estate"/>
      <sheetName val="Fire"/>
      <sheetName val="Guest"/>
      <sheetName val="Medical"/>
      <sheetName val="PR"/>
      <sheetName val="PRE"/>
      <sheetName val="Secutiry"/>
      <sheetName val="Waste"/>
      <sheetName val="CHE_A"/>
      <sheetName val="DESP_A"/>
      <sheetName val="ISO_A"/>
      <sheetName val="PC_A"/>
      <sheetName val="PM_A"/>
      <sheetName val="SHEET_A"/>
      <sheetName val="RECO_A"/>
      <sheetName val="YARD_A"/>
      <sheetName val="CHEMICAL"/>
      <sheetName val="DESPATCH"/>
      <sheetName val="Feb"/>
      <sheetName val="ISO"/>
      <sheetName val="PRODUCT"/>
      <sheetName val="PULP MILL"/>
      <sheetName val="SHEETING"/>
      <sheetName val="SODA"/>
      <sheetName val="YARD"/>
      <sheetName val="code"/>
      <sheetName val="MyWork"/>
      <sheetName val="data"/>
      <sheetName val="Drop Down"/>
      <sheetName val="เลขห้อง"/>
      <sheetName val="เลขที่ห้องทั้งหมด (2)"/>
      <sheetName val="เลขที่ห้องทั้งหมด"/>
      <sheetName val="F13รายชื่อแยกfolio (2)"/>
      <sheetName val="F13รายชื่อแยกfolio"/>
      <sheetName val="F05เลขที่ห้อง+ชื่อคน"/>
      <sheetName val="F04เลขที่ห้อง+ค่าเช่า"/>
      <sheetName val="FEB 2007 "/>
      <sheetName val="MAR 2007"/>
      <sheetName val="APR 2007"/>
      <sheetName val="MAY 2007"/>
      <sheetName val="APR 2007-GTW"/>
      <sheetName val="MAY 2007 (2)"/>
      <sheetName val="MAY 2007-NUCH"/>
      <sheetName val="JUN 2007-NUCH "/>
      <sheetName val="JULY 2007-NUCH"/>
      <sheetName val="AUG 2007-NUCH "/>
      <sheetName val="AUG 2007"/>
      <sheetName val="ค่าเช่า ด.9"/>
      <sheetName val="ค่าเช่า ด.10"/>
      <sheetName val="Status update31.8.07"/>
      <sheetName val="Status update31.8.07 (2)"/>
      <sheetName val="ค่าเช่า ด.11"/>
      <sheetName val="ค่าเช่า ด.11 (2)"/>
      <sheetName val="G26"/>
      <sheetName val="Bill No. 2 - Carpark"/>
      <sheetName val="sheetNO"/>
      <sheetName val="คำชี้แจง"/>
      <sheetName val="43"/>
      <sheetName val="Driver"/>
      <sheetName val="ZPS02"/>
      <sheetName val="I-slab"/>
      <sheetName val="Goal"/>
      <sheetName val="SCG group"/>
      <sheetName val="List"/>
      <sheetName val="วัดใต้"/>
      <sheetName val="Table Name"/>
      <sheetName val="FR"/>
      <sheetName val="2017"/>
      <sheetName val="อ้างอิง"/>
      <sheetName val="Chart"/>
      <sheetName val="Comapny Name"/>
      <sheetName val="Mapping"/>
      <sheetName val="Master"/>
      <sheetName val="Prhd"/>
      <sheetName val="Control"/>
      <sheetName val="Cost center"/>
      <sheetName val="Account code"/>
      <sheetName val="Company Name"/>
      <sheetName val="S-Plant"/>
      <sheetName val="Office_plants"/>
      <sheetName val="Sheet3"/>
      <sheetName val="คำอธิบาย"/>
      <sheetName val="Cases Actuals SAP"/>
      <sheetName val="Chilled Vol &amp; GS"/>
      <sheetName val="Master Query_SL"/>
      <sheetName val="Addresses"/>
      <sheetName val="PBSG Severance"/>
      <sheetName val="Zone"/>
      <sheetName val="Northeast"/>
      <sheetName val="2018"/>
      <sheetName val="PNT-QUOT-#3"/>
      <sheetName val="PNT-P3"/>
      <sheetName val="data validation"/>
      <sheetName val="Sheet5"/>
      <sheetName val="ห้ามลบ"/>
      <sheetName val="สาเหตุ Error "/>
      <sheetName val="L410"/>
      <sheetName val="SCG Chemicals group"/>
      <sheetName val="Ref"/>
      <sheetName val="Config"/>
      <sheetName val="Dont delete!!"/>
      <sheetName val="Vender list"/>
      <sheetName val="Production Queue GB"/>
      <sheetName val="Type ถูก House"/>
      <sheetName val="รายชื่อ"/>
      <sheetName val="X1"/>
      <sheetName val="instruction"/>
      <sheetName val="Forecast movement"/>
      <sheetName val="i_Setup"/>
      <sheetName val="O_PL Link"/>
      <sheetName val="i_actmth from SAP"/>
      <sheetName val="i_Actual by cc"/>
      <sheetName val="Fixed Selling"/>
      <sheetName val="SA_OT"/>
      <sheetName val="SA_WS_MAKRO"/>
      <sheetName val="SA_ASD"/>
      <sheetName val="SA_TM"/>
      <sheetName val="SA_Field"/>
      <sheetName val="SA_OP"/>
      <sheetName val="SA_BIS"/>
      <sheetName val="SA_CommFin"/>
      <sheetName val="SA_Bus"/>
      <sheetName val="SA_CC2"/>
      <sheetName val="SA_Cus"/>
      <sheetName val="BIS Selling"/>
      <sheetName val="SA_TT"/>
      <sheetName val="Uniform"/>
      <sheetName val="Total GA"/>
      <sheetName val="HR"/>
      <sheetName val="Fin_Control"/>
      <sheetName val="Fin_Plan"/>
      <sheetName val="Fin_RMC"/>
      <sheetName val="Fin_LPN"/>
      <sheetName val="Fin_RJN"/>
      <sheetName val="BIS"/>
      <sheetName val="BIS_Proj"/>
      <sheetName val="BIS_Common"/>
      <sheetName val="BIS_XChrg"/>
      <sheetName val="Mkt"/>
      <sheetName val="Exec"/>
      <sheetName val="Legal"/>
      <sheetName val="RD"/>
      <sheetName val="Facilities"/>
      <sheetName val="SAP_Proj"/>
      <sheetName val="2nd_Pnt"/>
      <sheetName val="Pallet_Frypk"/>
      <sheetName val="CA"/>
      <sheetName val="EHS"/>
      <sheetName val="CA only"/>
      <sheetName val="Legal only"/>
      <sheetName val="GACC2"/>
      <sheetName val="GACC3"/>
      <sheetName val="TH36022"/>
      <sheetName val="TH36023"/>
      <sheetName val="sub cost center"/>
      <sheetName val="GL_DBS"/>
      <sheetName val="OH CC_DBS"/>
      <sheetName val="Fin"/>
      <sheetName val="BIS G&amp;A"/>
      <sheetName val="2015 reconcile &amp; restate"/>
      <sheetName val="Consulting"/>
      <sheetName val="BIS_Common detail"/>
      <sheetName val="Total GA+BIS common"/>
      <sheetName val="HFM Line"/>
      <sheetName val="HFM Mapping"/>
      <sheetName val="Account"/>
      <sheetName val="T&amp;E sales cut"/>
      <sheetName val="Control - Consulting fee_SN (2)"/>
      <sheetName val="cost center name"/>
      <sheetName val="MasterTB"/>
      <sheetName val="F-1"/>
      <sheetName val="P300"/>
      <sheetName val="Materiality"/>
      <sheetName val="REPORT"/>
      <sheetName val="TP"/>
      <sheetName val="ดอกเบี้ย TR2560"/>
      <sheetName val="Master TB"/>
      <sheetName val="H300"/>
      <sheetName val="F-3"/>
      <sheetName val="K400"/>
      <sheetName val="Trial Balance"/>
      <sheetName val="S300"/>
      <sheetName val="Accure"/>
      <sheetName val="Log CCR TG 3"/>
      <sheetName val="Month"/>
      <sheetName val="DTA"/>
      <sheetName val="2019"/>
      <sheetName val="Assumption"/>
      <sheetName val="Risk Level"/>
      <sheetName val="Risk Category"/>
      <sheetName val="Business"/>
      <sheetName val="TB(PY 2016)"/>
      <sheetName val="IS"/>
      <sheetName val="GL"/>
      <sheetName val=""/>
      <sheetName val="แยกงบ"/>
      <sheetName val="SELL"/>
      <sheetName val="Sum-sys"/>
      <sheetName val="Cover"/>
      <sheetName val="Detail (2)"/>
      <sheetName val="DEATAIL KENTOCOST Sheet Low20MB"/>
      <sheetName val="Cover (2)"/>
      <sheetName val="Detail "/>
      <sheetName val="(PMCmaki)"/>
      <sheetName val="(COMPmaki)"/>
      <sheetName val="SCOPE OF WORK"/>
      <sheetName val="VENDOR"/>
      <sheetName val="Unit price"/>
      <sheetName val="BG"/>
      <sheetName val="received net-BG"/>
      <sheetName val="Summary BG Code"/>
      <sheetName val="stair"/>
      <sheetName val="CF weekly"/>
      <sheetName val="1.CF (M)(Ratchatewee)"/>
      <sheetName val="1.CF (M)(Rama4)"/>
      <sheetName val="1.CF (M) (TL10ph2)"/>
      <sheetName val="V1"/>
      <sheetName val="V7 Confirm RPT"/>
      <sheetName val="Variance"/>
      <sheetName val="Ms"/>
      <sheetName val="DD List"/>
      <sheetName val="Multi Rater"/>
      <sheetName val="#REF"/>
      <sheetName val="Status"/>
      <sheetName val="TTL"/>
      <sheetName val="Cost history sheet"/>
      <sheetName val="Scope of work "/>
      <sheetName val="Detail (CMM)"/>
      <sheetName val="SUM KENTO COST LOW 20MB."/>
      <sheetName val="Data-ac"/>
      <sheetName val="Data-san"/>
      <sheetName val="SUM KENTO COST REPORT 20MB.UP"/>
      <sheetName val="DETAIL KENTOCOST Sheet 20MB.UP"/>
      <sheetName val="beer-indstry"/>
      <sheetName val="ชลทิพย์"/>
      <sheetName val="summary_ee"/>
      <sheetName val="ee_unit type"/>
      <sheetName val="ee_build "/>
      <sheetName val="発停サイクル表"/>
      <sheetName val="Master COA V21"/>
      <sheetName val="A"/>
      <sheetName val="BS"/>
      <sheetName val="Reason"/>
      <sheetName val="Dropdown list "/>
      <sheetName val="COUNT_wh_(2)"/>
      <sheetName val="NTET2004_(DEC)"/>
      <sheetName val="NEG2004_(DEC)"/>
      <sheetName val="NEG2004_(DEC)_(2)"/>
      <sheetName val="Min_-Max__Stock"/>
      <sheetName val="Tax_coupon"/>
      <sheetName val="Sheet1_(2)"/>
      <sheetName val="ตารางคำนวณกระเบื้อง_A"/>
      <sheetName val="ใบปะหน้าใหม่_Bidding"/>
      <sheetName val="Law_data"/>
      <sheetName val="stat_local"/>
      <sheetName val="Volume_Loco_May_2015"/>
      <sheetName val="Summary_report"/>
      <sheetName val="Performance_BP"/>
      <sheetName val="4_1CAPEX_Additional"/>
      <sheetName val="PULP_MILL"/>
      <sheetName val="TYPE_SD125"/>
      <sheetName val="Drop_Down"/>
      <sheetName val="เลขที่ห้องทั้งหมด_(2)"/>
      <sheetName val="F13รายชื่อแยกfolio_(2)"/>
      <sheetName val="FEB_2007_"/>
      <sheetName val="MAR_2007"/>
      <sheetName val="APR_2007"/>
      <sheetName val="MAY_2007"/>
      <sheetName val="APR_2007-GTW"/>
      <sheetName val="MAY_2007_(2)"/>
      <sheetName val="MAY_2007-NUCH"/>
      <sheetName val="JUN_2007-NUCH_"/>
      <sheetName val="JULY_2007-NUCH"/>
      <sheetName val="AUG_2007-NUCH_"/>
      <sheetName val="AUG_2007"/>
      <sheetName val="ค่าเช่า_ด_9"/>
      <sheetName val="ค่าเช่า_ด_10"/>
      <sheetName val="Status_update31_8_07"/>
      <sheetName val="Status_update31_8_07_(2)"/>
      <sheetName val="ค่าเช่า_ด_11"/>
      <sheetName val="ค่าเช่า_ด_11_(2)"/>
      <sheetName val="Bill_No__2_-_Carpark"/>
      <sheetName val="SCG_group"/>
      <sheetName val="Comapny_Name"/>
      <sheetName val="Cost_center"/>
      <sheetName val="Account_code"/>
      <sheetName val="Company_Name"/>
      <sheetName val="data_validation"/>
      <sheetName val="Cases_Actuals_SAP"/>
      <sheetName val="Chilled_Vol_&amp;_GS"/>
      <sheetName val="Master_Query_SL"/>
      <sheetName val="PBSG_Severance"/>
      <sheetName val="สาเหตุ_Error_"/>
      <sheetName val="Table_Name"/>
      <sheetName val="SCG_Chemicals_group"/>
      <sheetName val="Dont_delete!!"/>
      <sheetName val="Vender_list"/>
      <sheetName val="Production_Queue_GB"/>
      <sheetName val="cost_center_name"/>
      <sheetName val="Log_CCR_TG_3"/>
      <sheetName val="Type_ถูก_House"/>
      <sheetName val="TB(PY_2016)"/>
      <sheetName val="Risk_Level"/>
      <sheetName val="Risk_Category"/>
      <sheetName val="DD_List"/>
      <sheetName val="Multi_Rater"/>
      <sheetName val="ดอกเบี้ย_TR2560"/>
      <sheetName val="Trial_Balance"/>
      <sheetName val="Forecast_movement"/>
      <sheetName val="O_PL_Link"/>
      <sheetName val="i_actmth_from_SAP"/>
      <sheetName val="i_Actual_by_cc"/>
      <sheetName val="Fixed_Selling"/>
      <sheetName val="BIS_Selling"/>
      <sheetName val="Total_GA"/>
      <sheetName val="CA_only"/>
      <sheetName val="Legal_only"/>
      <sheetName val="sub_cost_center"/>
      <sheetName val="OH_CC_DBS"/>
      <sheetName val="BIS_G&amp;A"/>
      <sheetName val="2015_reconcile_&amp;_restate"/>
      <sheetName val="BIS_Common_detail"/>
      <sheetName val="Total_GA+BIS_common"/>
      <sheetName val="HFM_Line"/>
      <sheetName val="HFM_Mapping"/>
      <sheetName val="T&amp;E_sales_cut"/>
      <sheetName val="Control_-_Consulting_fee_SN_(2)"/>
      <sheetName val="Master_TB"/>
      <sheetName val="CF_weekly"/>
      <sheetName val="1_CF_(M)(Ratchatewee)"/>
      <sheetName val="1_CF_(M)(Rama4)"/>
      <sheetName val="1_CF_(M)_(TL10ph2)"/>
      <sheetName val="Dropdown_list_"/>
      <sheetName val="Detail_(2)"/>
      <sheetName val="DEATAIL_KENTOCOST_Sheet_Low20MB"/>
      <sheetName val="Cover_(2)"/>
      <sheetName val="Detail_"/>
      <sheetName val="SCOPE_OF_WORK"/>
      <sheetName val="Unit_price"/>
      <sheetName val="received_net-BG"/>
      <sheetName val="Summary_BG_Code"/>
      <sheetName val="V7_Confirm_RPT"/>
      <sheetName val="Wkgs_BS Lead"/>
      <sheetName val="Summary 31Mar'20"/>
      <sheetName val="2020"/>
      <sheetName val="00Summary"/>
      <sheetName val="Condition"/>
      <sheetName val="B-Prelim"/>
      <sheetName val="EE-HOTEL"/>
      <sheetName val="SN&amp;FP-HOTEL"/>
      <sheetName val="MVAC-HOTEL"/>
      <sheetName val="EE-BOH"/>
      <sheetName val="SN&amp;FP-BOH"/>
      <sheetName val="MVAC-BOH"/>
      <sheetName val="S3 Architectural"/>
      <sheetName val="ESS Performance 2020+2021"/>
      <sheetName val="S330 Increase salary rate"/>
      <sheetName val="MasterBrand"/>
      <sheetName val="data บัญชี"/>
      <sheetName val="ฐานข้อมูล"/>
      <sheetName val="Data (2)"/>
      <sheetName val="masterEO IO"/>
      <sheetName val="กำหนดค่า"/>
      <sheetName val="Employee EN"/>
      <sheetName val="rate"/>
      <sheetName val="61"/>
      <sheetName val="62"/>
      <sheetName val="63"/>
      <sheetName val="64"/>
      <sheetName val="65"/>
      <sheetName val="66"/>
      <sheetName val="67"/>
      <sheetName val="68"/>
      <sheetName val="69"/>
      <sheetName val="70"/>
      <sheetName val="ไม่ใช้"/>
      <sheetName val="ใช้หน้านี้"/>
      <sheetName val="S-CUVE-2 14 M"/>
      <sheetName val="설계내역서"/>
      <sheetName val="ZA110 Sale"/>
      <sheetName val="Data_2"/>
      <sheetName val="K.Suporn"/>
      <sheetName val="บมจ.พฤกษา"/>
      <sheetName val="บ.พนาลี"/>
      <sheetName val="บ.พุทธชาด"/>
      <sheetName val="บ.เกสร"/>
      <sheetName val="สรุป PS"/>
      <sheetName val="สรุป PNL"/>
      <sheetName val="สรุป PTC"/>
      <sheetName val="สรุป KS"/>
      <sheetName val="IP Land"/>
      <sheetName val="Reference(do not delete)"/>
      <sheetName val="COUNT_wh_(2)1"/>
      <sheetName val="NTET2004_(DEC)1"/>
      <sheetName val="NEG2004_(DEC)1"/>
      <sheetName val="NEG2004_(DEC)_(2)1"/>
      <sheetName val="Min_-Max__Stock1"/>
      <sheetName val="Tax_coupon1"/>
      <sheetName val="Sheet1_(2)1"/>
      <sheetName val="ตารางคำนวณกระเบื้อง_A1"/>
      <sheetName val="ใบปะหน้าใหม่_Bidding1"/>
      <sheetName val="Law_data1"/>
      <sheetName val="stat_local1"/>
      <sheetName val="Volume_Loco_May_20151"/>
      <sheetName val="Summary_report1"/>
      <sheetName val="Performance_BP1"/>
      <sheetName val="PULP_MILL1"/>
      <sheetName val="4_1CAPEX_Additional1"/>
      <sheetName val="TYPE_SD1251"/>
      <sheetName val="Drop_Down1"/>
      <sheetName val="เลขที่ห้องทั้งหมด_(2)1"/>
      <sheetName val="F13รายชื่อแยกfolio_(2)1"/>
      <sheetName val="FEB_2007_1"/>
      <sheetName val="MAR_20071"/>
      <sheetName val="APR_20071"/>
      <sheetName val="MAY_20071"/>
      <sheetName val="APR_2007-GTW1"/>
      <sheetName val="MAY_2007_(2)1"/>
      <sheetName val="MAY_2007-NUCH1"/>
      <sheetName val="JUN_2007-NUCH_1"/>
      <sheetName val="JULY_2007-NUCH1"/>
      <sheetName val="AUG_2007-NUCH_1"/>
      <sheetName val="AUG_20071"/>
      <sheetName val="ค่าเช่า_ด_91"/>
      <sheetName val="ค่าเช่า_ด_101"/>
      <sheetName val="Status_update31_8_071"/>
      <sheetName val="Status_update31_8_07_(2)1"/>
      <sheetName val="ค่าเช่า_ด_111"/>
      <sheetName val="ค่าเช่า_ด_11_(2)1"/>
      <sheetName val="Bill_No__2_-_Carpark1"/>
      <sheetName val="SCG_group1"/>
      <sheetName val="Cost_center1"/>
      <sheetName val="Account_code1"/>
      <sheetName val="Comapny_Name1"/>
      <sheetName val="Company_Name1"/>
      <sheetName val="data_validation1"/>
      <sheetName val="Cases_Actuals_SAP1"/>
      <sheetName val="Chilled_Vol_&amp;_GS1"/>
      <sheetName val="Master_Query_SL1"/>
      <sheetName val="PBSG_Severance1"/>
      <sheetName val="สาเหตุ_Error_1"/>
      <sheetName val="SCG_Chemicals_group1"/>
      <sheetName val="Table_Name1"/>
      <sheetName val="Dont_delete!!1"/>
      <sheetName val="Vender_list1"/>
      <sheetName val="Production_Queue_GB1"/>
      <sheetName val="cost_center_name1"/>
      <sheetName val="Log_CCR_TG_31"/>
      <sheetName val="Type_ถูก_House1"/>
      <sheetName val="TB(PY_2016)1"/>
      <sheetName val="Risk_Level1"/>
      <sheetName val="Risk_Category1"/>
      <sheetName val="DD_List1"/>
      <sheetName val="Multi_Rater1"/>
      <sheetName val="ดอกเบี้ย_TR25601"/>
      <sheetName val="Trial_Balance1"/>
      <sheetName val="Forecast_movement1"/>
      <sheetName val="O_PL_Link1"/>
      <sheetName val="i_actmth_from_SAP1"/>
      <sheetName val="i_Actual_by_cc1"/>
      <sheetName val="Fixed_Selling1"/>
      <sheetName val="BIS_Selling1"/>
      <sheetName val="Total_GA1"/>
      <sheetName val="CA_only1"/>
      <sheetName val="Legal_only1"/>
      <sheetName val="sub_cost_center1"/>
      <sheetName val="OH_CC_DBS1"/>
      <sheetName val="BIS_G&amp;A1"/>
      <sheetName val="2015_reconcile_&amp;_restate1"/>
      <sheetName val="BIS_Common_detail1"/>
      <sheetName val="Total_GA+BIS_common1"/>
      <sheetName val="HFM_Line1"/>
      <sheetName val="HFM_Mapping1"/>
      <sheetName val="T&amp;E_sales_cut1"/>
      <sheetName val="Control_-_Consulting_fee_SN_(21"/>
      <sheetName val="Master_TB1"/>
      <sheetName val="CF_weekly1"/>
      <sheetName val="1_CF_(M)(Ratchatewee)1"/>
      <sheetName val="1_CF_(M)(Rama4)1"/>
      <sheetName val="1_CF_(M)_(TL10ph2)1"/>
      <sheetName val="Dropdown_list_1"/>
      <sheetName val="Detail_(2)1"/>
      <sheetName val="DEATAIL_KENTOCOST_Sheet_Low20M1"/>
      <sheetName val="Cover_(2)1"/>
      <sheetName val="Detail_1"/>
      <sheetName val="SCOPE_OF_WORK1"/>
      <sheetName val="Unit_price1"/>
      <sheetName val="received_net-BG1"/>
      <sheetName val="Summary_BG_Code1"/>
      <sheetName val="V7_Confirm_RPT1"/>
      <sheetName val="Summary_31Mar'20"/>
      <sheetName val="Cost_history_sheet"/>
      <sheetName val="Scope_of_work_"/>
      <sheetName val="Detail_(CMM)"/>
      <sheetName val="SUM_KENTO_COST_LOW_20MB_"/>
      <sheetName val="SUM_KENTO_COST_REPORT_20MB_UP"/>
      <sheetName val="DETAIL_KENTOCOST_Sheet_20MB_UP"/>
      <sheetName val="Master_COA_V21"/>
      <sheetName val="ee_unit_type"/>
      <sheetName val="ee_build_"/>
      <sheetName val="S3_Architectural"/>
      <sheetName val="ESS_Performance_2020+2021"/>
      <sheetName val="Parameters"/>
      <sheetName val="Discounted Cash Flow"/>
      <sheetName val="6.ข้อมูลวัสดุ-ค่าดำเนิน"/>
      <sheetName val="LS"/>
      <sheetName val="Mat"/>
      <sheetName val="PGM_2LEVYTD"/>
      <sheetName val="FS"/>
      <sheetName val="Sum"/>
      <sheetName val="Sec.1.1 Site clearanceworks"/>
      <sheetName val="เงื่อนไขการเสนอราคา"/>
      <sheetName val="VE LIST"/>
      <sheetName val="Sec.0"/>
      <sheetName val="Sec.1"/>
      <sheetName val="Arch unit rate"/>
      <sheetName val="ID unit rate"/>
      <sheetName val="Sec.2 "/>
      <sheetName val="sec.3.1"/>
      <sheetName val="sec.3.2"/>
      <sheetName val="sec.3.3"/>
      <sheetName val="sec.3.4"/>
      <sheetName val="Sec.4"/>
      <sheetName val="Sec.5"/>
      <sheetName val="Sec. 6"/>
      <sheetName val="Sec.7"/>
      <sheetName val="코드관리"/>
      <sheetName val="SUM-AIR-Submit"/>
      <sheetName val="KKC Brkdwn"/>
      <sheetName val="SPT vs PHI"/>
      <sheetName val="escon"/>
      <sheetName val="Store"/>
      <sheetName val="JobSetup"/>
      <sheetName val="Proposal Form"/>
      <sheetName val="BQ-Ext  "/>
      <sheetName val="Sch 2"/>
      <sheetName val="Commun"/>
      <sheetName val="Reference(do_not_delete)"/>
      <sheetName val="TT-2"/>
      <sheetName val="STart"/>
      <sheetName val="S-CUVE-2_14_M"/>
      <sheetName val="Discounted_Cash_Flow"/>
      <sheetName val="6_ข้อมูลวัสดุ-ค่าดำเนิน"/>
      <sheetName val="K_Suporn"/>
      <sheetName val="บมจ_พฤกษา"/>
      <sheetName val="บ_พนาลี"/>
      <sheetName val="บ_พุทธชาด"/>
      <sheetName val="บ_เกสร"/>
      <sheetName val="สรุป_PS"/>
      <sheetName val="สรุป_PNL"/>
      <sheetName val="สรุป_PTC"/>
      <sheetName val="สรุป_KS"/>
      <sheetName val="IP_Land"/>
      <sheetName val="Demand"/>
      <sheetName val="Occ"/>
      <sheetName val="สรุป"/>
      <sheetName val="interest income from VMI"/>
      <sheetName val="interest payable to PSH"/>
      <sheetName val="Mapping account"/>
      <sheetName val="Mar"/>
      <sheetName val="Apr"/>
      <sheetName val="May"/>
      <sheetName val="Jan"/>
      <sheetName val="MD_R"/>
      <sheetName val="CELL_A"/>
      <sheetName val="ENV_A"/>
      <sheetName val="PG_A"/>
      <sheetName val="MD_A"/>
      <sheetName val="QA&amp;R_A"/>
      <sheetName val="RMP_A"/>
      <sheetName val="RMZ_A"/>
      <sheetName val="ENV_R"/>
      <sheetName val="PG_R"/>
      <sheetName val="CELL_R"/>
      <sheetName val="QA&amp;R_R"/>
      <sheetName val="RMP_R"/>
      <sheetName val="RMZ_R"/>
      <sheetName val="Raw_data"/>
      <sheetName val="data_steam"/>
      <sheetName val="asset"/>
      <sheetName val="NOT"/>
      <sheetName val="Designated P&amp;L"/>
      <sheetName val=" ANALYSIS FP"/>
      <sheetName val="TB 1-3"/>
      <sheetName val="PL"/>
      <sheetName val="Factor F Data"/>
      <sheetName val="PROJECT BRIEF"/>
      <sheetName val="footing"/>
      <sheetName val="upa"/>
      <sheetName val="RE9604"/>
      <sheetName val="Data (Forecast-m3)"/>
      <sheetName val="summary1-2"/>
      <sheetName val="summary1-3"/>
      <sheetName val="Info"/>
      <sheetName val="TDC COA Sumry"/>
      <sheetName val="COA Sumry by Area"/>
      <sheetName val="COA Sumry by Contr"/>
      <sheetName val="COA Sumry by RG"/>
      <sheetName val="TDC COA Grp Sumry"/>
      <sheetName val="TDC Item Dets-Full"/>
      <sheetName val="TDC Item Dets-IPM-Full"/>
      <sheetName val="TDC Item Dets"/>
      <sheetName val="TDC Item Sumry"/>
      <sheetName val="TDC Key Qty Sumry"/>
      <sheetName val="List - Components"/>
      <sheetName val="List - Equipment"/>
      <sheetName val="Project Metrics"/>
      <sheetName val="COA Sumry - Std Imp"/>
      <sheetName val="Contr TDC - Std Imp"/>
      <sheetName val="Item Sumry - Std Imp"/>
      <sheetName val="Proj TIC - Std Imp"/>
      <sheetName val="Unit Costs - Std Imp"/>
      <sheetName val="Unit MH - Std Imp"/>
      <sheetName val="preliminaries"/>
      <sheetName val="공문"/>
      <sheetName val="FitOutConfCentre"/>
      <sheetName val="covere"/>
      <sheetName val="Boq(1)"/>
      <sheetName val="FlatBottomClarifier (Not used)"/>
      <sheetName val="Summ"/>
      <sheetName val="Sales"/>
      <sheetName val="ค่าเริ่มต้น"/>
      <sheetName val="DO"/>
      <sheetName val="磨煤加压"/>
      <sheetName val="DataValidation_NotDelete"/>
      <sheetName val="Validation"/>
      <sheetName val="TL"/>
      <sheetName val="マスタ"/>
      <sheetName val="Drop Down Lists"/>
      <sheetName val="List of Rem Entries - IS"/>
      <sheetName val="J01"/>
      <sheetName val="Aging"/>
      <sheetName val="April"/>
      <sheetName val="March"/>
      <sheetName val="M-14"/>
      <sheetName val="M-92"/>
      <sheetName val="M-19"/>
      <sheetName val="M-49"/>
      <sheetName val="M-12"/>
      <sheetName val="M-30"/>
      <sheetName val="5200"/>
      <sheetName val="DATA (ชื่อสินค้า)"/>
      <sheetName val="CVM"/>
      <sheetName val="กระจาย-V-Boot"/>
      <sheetName val="กระจาย-Oishi"/>
      <sheetName val="กระจาย -NPDองุ่นเคียวโฮ"/>
      <sheetName val="สุราแช่พญานาคแถม"/>
      <sheetName val="สรุปกระจายBLS+RK"/>
      <sheetName val="สรุปกระจายSS+RK"/>
      <sheetName val="รายละเอียดกิจกรรม"/>
      <sheetName val="Sheet25"/>
      <sheetName val="Activity Q1"/>
      <sheetName val="สีแถมโซดา"/>
      <sheetName val="QlikView"/>
      <sheetName val="Customer Name"/>
      <sheetName val="Revenue(2019)"/>
      <sheetName val="Graph(2019)"/>
      <sheetName val="Strategic Cus"/>
      <sheetName val="Rev per Head(2019)"/>
      <sheetName val="WH Utilization"/>
      <sheetName val="Stock Graph"/>
      <sheetName val="No. Customer (2019)"/>
      <sheetName val="No. Customer"/>
      <sheetName val="95059D"/>
      <sheetName val="โซนโฟกัส TT"/>
      <sheetName val="ข้อมูลทำ DropDown"/>
      <sheetName val="รายพนักงาน"/>
      <sheetName val="แนวทาง"/>
      <sheetName val="2021"/>
      <sheetName val="dataยอดขายทีมนิยมไทย"/>
      <sheetName val="แผนใหม่-BG22 รายเอเย่นต์"/>
      <sheetName val="In AG VS Sub"/>
      <sheetName val="ขน2019"/>
      <sheetName val="ขน2020"/>
      <sheetName val="ขน2021"/>
      <sheetName val="Calendar_นายสรศักดิ์ กล่ำศรี"/>
      <sheetName val="ยอดขาย"/>
      <sheetName val="สรุปโซนโฟกัส TT"/>
      <sheetName val="Sheet15"/>
      <sheetName val="Analytic Sales&amp;Cost"/>
      <sheetName val="มีค 64"/>
      <sheetName val="PDPC0908"/>
      <sheetName val="B1.01-Times"/>
      <sheetName val="Assa VO (2)"/>
      <sheetName val="B1.02.02(IDP-2) "/>
      <sheetName val="Kamol VO"/>
      <sheetName val="B2.17 Skyline"/>
      <sheetName val="19th -MOS"/>
      <sheetName val="A6.2 VO-PLE"/>
      <sheetName val="KA -MOS"/>
      <sheetName val="Kitchen VO"/>
      <sheetName val="DSG-MOS-break"/>
      <sheetName val="Pinklao MOS"/>
      <sheetName val="B2.07 Kitchen"/>
      <sheetName val="B2.03 Assa"/>
      <sheetName val="B1.01.03(VC)"/>
      <sheetName val="A4 ARCH(FSR)"/>
      <sheetName val="A7 EXT(FSR)"/>
      <sheetName val="1-BCEG "/>
      <sheetName val="sUM -FFE"/>
      <sheetName val="Rates"/>
      <sheetName val="Metrix"/>
      <sheetName val="B1.01.1Times"/>
      <sheetName val="Production info"/>
      <sheetName val="XLR_NoRangeSheet"/>
      <sheetName val="ตารางส่วนลด EE."/>
      <sheetName val="A5.2 VO-KAMA"/>
      <sheetName val="A6.2VO-PLE"/>
      <sheetName val="A.VO-MEP (BCEG)"/>
      <sheetName val="A5.1 Kama"/>
      <sheetName val="B1.01.09.2-Deco Mart"/>
      <sheetName val="B1.01.10.1THC"/>
      <sheetName val="B1.02.01(IDP-1)"/>
      <sheetName val="ประมาณการประตูหน้าต่าง "/>
      <sheetName val="slipsumpR"/>
      <sheetName val="Rank"/>
      <sheetName val="Final Summary - Base"/>
      <sheetName val="1B"/>
      <sheetName val="Vendors Database"/>
      <sheetName val="SCHEDULE 10_BUILD MANAGEMENT"/>
      <sheetName val="Sheet"/>
      <sheetName val="ตารางวันหยุด"/>
      <sheetName val="Emp_Data"/>
      <sheetName val="SHT1-CONSOL"/>
      <sheetName val="MTP"/>
      <sheetName val="30's-Components"/>
      <sheetName val="Appendix#3 PBC - ICIS (ECH)"/>
      <sheetName val="FF-3"/>
      <sheetName val="bill 2"/>
      <sheetName val="cover page"/>
      <sheetName val="Material Price List"/>
      <sheetName val="118508"/>
      <sheetName val="612004"/>
      <sheetName val="Prepaid"/>
      <sheetName val="Sheet6"/>
      <sheetName val="TB 10"/>
      <sheetName val="co 10"/>
      <sheetName val="fuel"/>
      <sheetName val="Conso จัดลำดับลุกหนี้"/>
      <sheetName val="Utility and Fire flange"/>
      <sheetName val="Status Budget"/>
      <sheetName val="Spread"/>
      <sheetName val="5X"/>
      <sheetName val="운반"/>
      <sheetName val="COUNT_wh_(2)2"/>
      <sheetName val="NTET2004_(DEC)2"/>
      <sheetName val="NEG2004_(DEC)2"/>
      <sheetName val="NEG2004_(DEC)_(2)2"/>
      <sheetName val="data_บัญชี"/>
      <sheetName val="Data_(2)"/>
      <sheetName val="ใบปะหน้าใหม่_Bidding2"/>
      <sheetName val="Min_-Max__Stock2"/>
      <sheetName val="Sheet1_(2)2"/>
      <sheetName val="Tax_coupon2"/>
      <sheetName val="ตารางคำนวณกระเบื้อง_A2"/>
      <sheetName val="stat_local2"/>
      <sheetName val="Law_data2"/>
      <sheetName val="4_1CAPEX_Additional2"/>
      <sheetName val="PULP_MILL2"/>
      <sheetName val="Volume_Loco_May_20152"/>
      <sheetName val="Summary_report2"/>
      <sheetName val="Performance_BP2"/>
      <sheetName val="TYPE_SD1252"/>
      <sheetName val="Drop_Down2"/>
      <sheetName val="เลขที่ห้องทั้งหมด_(2)2"/>
      <sheetName val="F13รายชื่อแยกfolio_(2)2"/>
      <sheetName val="FEB_2007_2"/>
      <sheetName val="MAR_20072"/>
      <sheetName val="APR_20072"/>
      <sheetName val="MAY_20072"/>
      <sheetName val="APR_2007-GTW2"/>
      <sheetName val="MAY_2007_(2)2"/>
      <sheetName val="MAY_2007-NUCH2"/>
      <sheetName val="JUN_2007-NUCH_2"/>
      <sheetName val="JULY_2007-NUCH2"/>
      <sheetName val="AUG_2007-NUCH_2"/>
      <sheetName val="AUG_20072"/>
      <sheetName val="ค่าเช่า_ด_92"/>
      <sheetName val="ค่าเช่า_ด_102"/>
      <sheetName val="Status_update31_8_072"/>
      <sheetName val="Status_update31_8_07_(2)2"/>
      <sheetName val="ค่าเช่า_ด_112"/>
      <sheetName val="ค่าเช่า_ด_11_(2)2"/>
      <sheetName val="Bill_No__2_-_Carpark2"/>
      <sheetName val="SCG_group2"/>
      <sheetName val="Comapny_Name2"/>
      <sheetName val="Cost_center2"/>
      <sheetName val="Account_code2"/>
      <sheetName val="Company_Name2"/>
      <sheetName val="masterEO_IO"/>
      <sheetName val="Table_Name2"/>
      <sheetName val="Cases_Actuals_SAP2"/>
      <sheetName val="Chilled_Vol_&amp;_GS2"/>
      <sheetName val="Master_Query_SL2"/>
      <sheetName val="PBSG_Severance2"/>
      <sheetName val="Vender_list2"/>
      <sheetName val="data_validation2"/>
      <sheetName val="สาเหตุ_Error_2"/>
      <sheetName val="SCG_Chemicals_group2"/>
      <sheetName val="Dont_delete!!2"/>
      <sheetName val="Production_Queue_GB2"/>
      <sheetName val="Type_ถูก_House2"/>
      <sheetName val="cost_center_name2"/>
      <sheetName val="ดอกเบี้ย_TR25602"/>
      <sheetName val="Log_CCR_TG_32"/>
      <sheetName val="Employee_EN"/>
      <sheetName val="DATA_(ชื่อสินค้า)"/>
      <sheetName val="CF_weekly2"/>
      <sheetName val="1_CF_(M)(Ratchatewee)2"/>
      <sheetName val="1_CF_(M)(Rama4)2"/>
      <sheetName val="1_CF_(M)_(TL10ph2)2"/>
      <sheetName val="Risk_Level2"/>
      <sheetName val="Risk_Category2"/>
      <sheetName val="TB(PY_2016)2"/>
      <sheetName val="Master_TB2"/>
      <sheetName val="Forecast_movement2"/>
      <sheetName val="O_PL_Link2"/>
      <sheetName val="i_actmth_from_SAP2"/>
      <sheetName val="i_Actual_by_cc2"/>
      <sheetName val="Fixed_Selling2"/>
      <sheetName val="BIS_Selling2"/>
      <sheetName val="Total_GA2"/>
      <sheetName val="CA_only2"/>
      <sheetName val="Legal_only2"/>
      <sheetName val="sub_cost_center2"/>
      <sheetName val="OH_CC_DBS2"/>
      <sheetName val="BIS_G&amp;A2"/>
      <sheetName val="2015_reconcile_&amp;_restate2"/>
      <sheetName val="BIS_Common_detail2"/>
      <sheetName val="Total_GA+BIS_common2"/>
      <sheetName val="HFM_Line2"/>
      <sheetName val="HFM_Mapping2"/>
      <sheetName val="T&amp;E_sales_cut2"/>
      <sheetName val="Control_-_Consulting_fee_SN_(22"/>
      <sheetName val="V7_Confirm_RPT2"/>
      <sheetName val="Trial_Balance2"/>
      <sheetName val="DD_List2"/>
      <sheetName val="Multi_Rater2"/>
      <sheetName val="Detail_(2)2"/>
      <sheetName val="DEATAIL_KENTOCOST_Sheet_Low20M2"/>
      <sheetName val="Cover_(2)2"/>
      <sheetName val="Detail_2"/>
      <sheetName val="SCOPE_OF_WORK2"/>
      <sheetName val="Unit_price2"/>
      <sheetName val="received_net-BG2"/>
      <sheetName val="Summary_BG_Code2"/>
      <sheetName val="Master_COA_V211"/>
      <sheetName val="Cost_history_sheet1"/>
      <sheetName val="Scope_of_work_1"/>
      <sheetName val="Detail_(CMM)1"/>
      <sheetName val="SUM_KENTO_COST_LOW_20MB_1"/>
      <sheetName val="SUM_KENTO_COST_REPORT_20MB_UP1"/>
      <sheetName val="DETAIL_KENTOCOST_Sheet_20MB_UP1"/>
      <sheetName val="กระจาย_-NPDองุ่นเคียวโฮ"/>
      <sheetName val="Activity_Q1"/>
      <sheetName val="โซนโฟกัส_TT"/>
      <sheetName val="ข้อมูลทำ_DropDown"/>
      <sheetName val="ee_unit_type1"/>
      <sheetName val="ee_build_1"/>
      <sheetName val="Calendar_นายสรศักดิ์_กล่ำศรี"/>
      <sheetName val="แผนใหม่-BG22_รายเอเย่นต์"/>
      <sheetName val="In_AG_VS_Sub"/>
      <sheetName val="Dropdown_list_2"/>
      <sheetName val="Summary_31Mar'201"/>
      <sheetName val="S3_Architectural1"/>
      <sheetName val="ESS_Performance_2020+20211"/>
      <sheetName val="Reference(do_not_delete)1"/>
      <sheetName val="S330_Increase_salary_rate"/>
      <sheetName val="Wkgs_BS_Lead"/>
      <sheetName val="ZA110_Sale"/>
      <sheetName val="Sec_1_1_Site_clearanceworks"/>
      <sheetName val="VE_LIST"/>
      <sheetName val="Sec_0"/>
      <sheetName val="Sec_1"/>
      <sheetName val="Arch_unit_rate"/>
      <sheetName val="ID_unit_rate"/>
      <sheetName val="Sec_2_"/>
      <sheetName val="sec_3_1"/>
      <sheetName val="sec_3_2"/>
      <sheetName val="sec_3_3"/>
      <sheetName val="sec_3_4"/>
      <sheetName val="Sec_4"/>
      <sheetName val="Sec_5"/>
      <sheetName val="Sec__6"/>
      <sheetName val="Sec_7"/>
      <sheetName val="สรุปโซนโฟกัส_TT"/>
      <sheetName val="KKC_Brkdwn"/>
      <sheetName val="SPT_vs_PHI"/>
      <sheetName val="Proposal_Form"/>
      <sheetName val="BQ-Ext__"/>
      <sheetName val="Sch_2"/>
      <sheetName val="interest_income_from_VMI"/>
      <sheetName val="interest_payable_to_PSH"/>
      <sheetName val="มีค_64"/>
      <sheetName val="&lt;&lt;รายละเอียดร้าน"/>
      <sheetName val="S-CUVE-2_14_M1"/>
      <sheetName val="Discounted_Cash_Flow1"/>
      <sheetName val="6_ข้อมูลวัสดุ-ค่าดำเนิน1"/>
      <sheetName val="K_Suporn1"/>
      <sheetName val="บมจ_พฤกษา1"/>
      <sheetName val="บ_พนาลี1"/>
      <sheetName val="บ_พุทธชาด1"/>
      <sheetName val="บ_เกสร1"/>
      <sheetName val="สรุป_PS1"/>
      <sheetName val="สรุป_PNL1"/>
      <sheetName val="สรุป_PTC1"/>
      <sheetName val="สรุป_KS1"/>
      <sheetName val="IP_Land1"/>
      <sheetName val="Mapping_account"/>
      <sheetName val="PROJECT_BRIEF"/>
      <sheetName val="Customer_Name"/>
      <sheetName val="Strategic_Cus"/>
      <sheetName val="Rev_per_Head(2019)"/>
      <sheetName val="WH_Utilization"/>
      <sheetName val="Stock_Graph"/>
      <sheetName val="No__Customer_(2019)"/>
      <sheetName val="No__Customer"/>
      <sheetName val="Page4"/>
      <sheetName val="drop"/>
      <sheetName val="EST-FOOTING (G)"/>
      <sheetName val="Sum Direct"/>
      <sheetName val="App A"/>
      <sheetName val="B1.02.2(IDP-2) (BCEG)"/>
      <sheetName val="B1.02.3(IDP-3)-DSG (BCEG)"/>
      <sheetName val="Profit_Budget"/>
      <sheetName val="Cert"/>
      <sheetName val="Take-off stru"/>
      <sheetName val="QUANTITY COMPARISON"/>
      <sheetName val="Cert-Rev1"/>
      <sheetName val="B2.01.1_Mitsu(VO)"/>
      <sheetName val="Cer- Sub"/>
      <sheetName val="B2.17_Skyline-BMU(Cert)"/>
      <sheetName val="B2.07_SMV(Progress)"/>
      <sheetName val="B2.09_Wayfit(Progress)"/>
      <sheetName val="B2.13_19th(MOS)"/>
      <sheetName val="B2.16_Linen Chute-Reenigue"/>
      <sheetName val="B2.03_Assa(Cert) "/>
      <sheetName val="B2.02_Opeable Wall-Hafele(Cert)"/>
      <sheetName val="Conclusion IPC 51"/>
      <sheetName val="A5_VO(Facade)"/>
      <sheetName val="A6 ATT(SPY-C) (VO)"/>
      <sheetName val="Keen (Re-PS)"/>
      <sheetName val="Bill"/>
      <sheetName val="Sum-Re-VO-AR"/>
      <sheetName val="SuspSb"/>
      <sheetName val="JSiar"/>
      <sheetName val="SW-TEO"/>
      <sheetName val="21"/>
      <sheetName val="ค่าวัสดุ"/>
      <sheetName val="Main Summary"/>
      <sheetName val="SCIB_Proforma"/>
      <sheetName val="SCIB_Data"/>
      <sheetName val="Database"/>
      <sheetName val="Output"/>
      <sheetName val="Cctmst"/>
      <sheetName val="Rpt All states"/>
      <sheetName val="Rate Analysis"/>
      <sheetName val="입찰내역 발주처 양식"/>
      <sheetName val="Lookup data"/>
      <sheetName val="Equipment"/>
      <sheetName val="Main Sum (Hotel &amp; Residences)"/>
      <sheetName val="Listes Caractéristiques"/>
      <sheetName val="Liste Référentiel"/>
      <sheetName val="BOX Cryostat Details"/>
      <sheetName val="Driver Linac Layout"/>
      <sheetName val="Inputs"/>
      <sheetName val="Magnet Details"/>
      <sheetName val="Master01"/>
      <sheetName val="板房区目标成本"/>
      <sheetName val="Bldg"/>
      <sheetName val="GB1"/>
      <sheetName val="Blk A"/>
      <sheetName val="Out Flow"/>
      <sheetName val="Infra"/>
      <sheetName val="GFA"/>
      <sheetName val="Studio"/>
      <sheetName val="#REF!"/>
      <sheetName val="BU"/>
      <sheetName val="BS_YE22"/>
      <sheetName val="PPE_YE22"/>
      <sheetName val="ส่งเสริมและจัดหาไม้ขอถัง 118 ใบ"/>
      <sheetName val="แอร์เก่า"/>
      <sheetName val="ถังเปล่ารับ,เบิก,คืน"/>
      <sheetName val="Coorodinator Sec"/>
      <sheetName val="Jan_monthly"/>
      <sheetName val="Stock"/>
      <sheetName val="gfhfhf"/>
      <sheetName val="Feb_monthly"/>
      <sheetName val="Gen"/>
      <sheetName val="Inventory"/>
      <sheetName val="Q1"/>
      <sheetName val="Q2"/>
      <sheetName val="Q3"/>
      <sheetName val="Q4"/>
      <sheetName val="Q1-4"/>
      <sheetName val="Gen&amp;Manage"/>
      <sheetName val="Management"/>
      <sheetName val="ขาย_scrap'19"/>
      <sheetName val="Income&amp;Inventory"/>
      <sheetName val="Jan_Daily"/>
      <sheetName val="Feb_Daily"/>
      <sheetName val="Mar_Daily"/>
      <sheetName val="Manage"/>
      <sheetName val="Recap_ราย พนง."/>
      <sheetName val="OPbyMonth"/>
      <sheetName val="Sheet8"/>
      <sheetName val="2002"/>
      <sheetName val="PL_FORECAST"/>
      <sheetName val="JL4"/>
      <sheetName val="_ANALYSIS_FP"/>
      <sheetName val="report detial"/>
      <sheetName val="Purchase Order"/>
      <sheetName val="(2)AIR"/>
      <sheetName val="rc"/>
      <sheetName val="PHASE I"/>
      <sheetName val="Prft&amp;Loss"/>
      <sheetName val="FIN TB_SI"/>
      <sheetName val="진행 DATA (2)"/>
      <sheetName val="CC Down load 0716"/>
      <sheetName val="MP2006 data"/>
      <sheetName val="2 카드채권(대출포함)"/>
      <sheetName val="금액내역서"/>
      <sheetName val="95투자02"/>
      <sheetName val="CODE生成机"/>
      <sheetName val="CTEMCOST"/>
      <sheetName val="B053 (990701)공정실적PP%계산"/>
      <sheetName val="W-현원가"/>
      <sheetName val="하남요청"/>
      <sheetName val="시산표"/>
      <sheetName val="제안서입력"/>
      <sheetName val="ﾌﾟﾛﾄ_P772分解5号機"/>
      <sheetName val="Cashflow"/>
      <sheetName val="Expenses"/>
      <sheetName val="NRNWD"/>
      <sheetName val="WK1  Key Assumpt"/>
      <sheetName val="B  Mgt Rep BS"/>
      <sheetName val="C  Mgt Rep CF"/>
      <sheetName val="A  Mgt Rep NIS"/>
      <sheetName val="Reference"/>
      <sheetName val="All Years"/>
      <sheetName val="All Years Pivot"/>
      <sheetName val="NWD"/>
      <sheetName val="Pivot NWD"/>
      <sheetName val="CMT"/>
      <sheetName val="FY19 Detail"/>
      <sheetName val="FY18 Global data"/>
      <sheetName val="FY19 Global Data"/>
      <sheetName val="CI Input"/>
      <sheetName val="Input Tab"/>
      <sheetName val="Pivot Input Tab"/>
      <sheetName val="Executive Summary"/>
      <sheetName val="CSG Executive Summary"/>
      <sheetName val="Revenue Sequential Growth"/>
      <sheetName val="Underlying NCC Chg Assumption"/>
      <sheetName val="Mappings"/>
      <sheetName val="File Classification"/>
      <sheetName val="Sumarry sheets&gt;&gt;&gt;&gt;&gt;&gt;"/>
      <sheetName val="Trend table"/>
      <sheetName val="To Fill view"/>
      <sheetName val="To-fill Simulation"/>
      <sheetName val="Summary w mkt shr"/>
      <sheetName val="TS"/>
      <sheetName val="SI"/>
      <sheetName val="AO"/>
      <sheetName val="IO"/>
      <sheetName val="Datasheets&gt;&gt;&gt;&gt;&gt;&gt;"/>
      <sheetName val="By Mkt data"/>
      <sheetName val="Pipeline to Rev"/>
      <sheetName val="Backlog Growth"/>
      <sheetName val="Pipeline Growth"/>
      <sheetName val="H2 sales growth"/>
      <sheetName val="for CCI model"/>
      <sheetName val="Unused&gt;&gt;&gt;&gt;&gt;"/>
      <sheetName val="FY19 POV"/>
      <sheetName val="Drivers for Deck"/>
      <sheetName val="To Fill by OG &amp; Area"/>
      <sheetName val="Short summary by OG &amp; Area"/>
      <sheetName val="Compared to OG Submission May25"/>
      <sheetName val="Jul Sub vs PoV"/>
      <sheetName val="Seq Rev Gr wo Acq."/>
      <sheetName val="ใบปะหน้าใหม่_Bidding3"/>
      <sheetName val="TYPE_SD1253"/>
      <sheetName val="Drop_Down3"/>
      <sheetName val="เลขที่ห้องทั้งหมด_(2)3"/>
      <sheetName val="F13รายชื่อแยกfolio_(2)3"/>
      <sheetName val="FEB_2007_3"/>
      <sheetName val="MAR_20073"/>
      <sheetName val="APR_20073"/>
      <sheetName val="MAY_20073"/>
      <sheetName val="APR_2007-GTW3"/>
      <sheetName val="MAY_2007_(2)3"/>
      <sheetName val="MAY_2007-NUCH3"/>
      <sheetName val="JUN_2007-NUCH_3"/>
      <sheetName val="JULY_2007-NUCH3"/>
      <sheetName val="AUG_2007-NUCH_3"/>
      <sheetName val="AUG_20073"/>
      <sheetName val="ค่าเช่า_ด_93"/>
      <sheetName val="ค่าเช่า_ด_103"/>
      <sheetName val="Status_update31_8_073"/>
      <sheetName val="Status_update31_8_07_(2)3"/>
      <sheetName val="ค่าเช่า_ด_113"/>
      <sheetName val="ค่าเช่า_ด_11_(2)3"/>
      <sheetName val="Sheet1_(2)3"/>
      <sheetName val="Bill_No__2_-_Carpark3"/>
      <sheetName val="Table_Name3"/>
      <sheetName val="COUNT_wh_(2)3"/>
      <sheetName val="NTET2004_(DEC)3"/>
      <sheetName val="NEG2004_(DEC)3"/>
      <sheetName val="NEG2004_(DEC)_(2)3"/>
      <sheetName val="Min_-Max__Stock3"/>
      <sheetName val="Tax_coupon3"/>
      <sheetName val="stat_local3"/>
      <sheetName val="ตารางคำนวณกระเบื้อง_A3"/>
      <sheetName val="Law_data3"/>
      <sheetName val="Volume_Loco_May_20153"/>
      <sheetName val="Summary_report3"/>
      <sheetName val="Performance_BP3"/>
      <sheetName val="4_1CAPEX_Additional3"/>
      <sheetName val="PULP_MILL3"/>
      <sheetName val="Vender_list3"/>
      <sheetName val="SCG_group3"/>
      <sheetName val="Production_Queue_GB3"/>
      <sheetName val="Cost_center3"/>
      <sheetName val="Account_code3"/>
      <sheetName val="Comapny_Name3"/>
      <sheetName val="Company_Name3"/>
      <sheetName val="Type_ถูก_House3"/>
      <sheetName val="Cases_Actuals_SAP3"/>
      <sheetName val="Chilled_Vol_&amp;_GS3"/>
      <sheetName val="Master_Query_SL3"/>
      <sheetName val="PBSG_Severance3"/>
      <sheetName val="data_validation3"/>
      <sheetName val="Detail_(2)3"/>
      <sheetName val="DEATAIL_KENTOCOST_Sheet_Low20M3"/>
      <sheetName val="Cover_(2)3"/>
      <sheetName val="Detail_3"/>
      <sheetName val="SCOPE_OF_WORK3"/>
      <sheetName val="Unit_price3"/>
      <sheetName val="received_net-BG3"/>
      <sheetName val="Summary_BG_Code3"/>
      <sheetName val="สาเหตุ_Error_3"/>
      <sheetName val="SCG_Chemicals_group3"/>
      <sheetName val="Dont_delete!!3"/>
      <sheetName val="cost_center_name3"/>
      <sheetName val="ee_unit_type2"/>
      <sheetName val="ee_build_2"/>
      <sheetName val="ดอกเบี้ย_TR25603"/>
      <sheetName val="Cost_history_sheet2"/>
      <sheetName val="Scope_of_work_2"/>
      <sheetName val="Detail_(CMM)2"/>
      <sheetName val="SUM_KENTO_COST_LOW_20MB_2"/>
      <sheetName val="SUM_KENTO_COST_REPORT_20MB_UP2"/>
      <sheetName val="DETAIL_KENTOCOST_Sheet_20MB_UP2"/>
      <sheetName val="S3_Architectural2"/>
      <sheetName val="Log_CCR_TG_33"/>
      <sheetName val="TB(PY_2016)3"/>
      <sheetName val="Risk_Level3"/>
      <sheetName val="Risk_Category3"/>
      <sheetName val="DD_List3"/>
      <sheetName val="CF_weekly3"/>
      <sheetName val="1_CF_(M)(Ratchatewee)3"/>
      <sheetName val="1_CF_(M)(Rama4)3"/>
      <sheetName val="1_CF_(M)_(TL10ph2)3"/>
      <sheetName val="Master_TB3"/>
      <sheetName val="Forecast_movement3"/>
      <sheetName val="O_PL_Link3"/>
      <sheetName val="i_actmth_from_SAP3"/>
      <sheetName val="i_Actual_by_cc3"/>
      <sheetName val="Fixed_Selling3"/>
      <sheetName val="BIS_Selling3"/>
      <sheetName val="Total_GA3"/>
      <sheetName val="CA_only3"/>
      <sheetName val="Legal_only3"/>
      <sheetName val="sub_cost_center3"/>
      <sheetName val="OH_CC_DBS3"/>
      <sheetName val="BIS_G&amp;A3"/>
      <sheetName val="2015_reconcile_&amp;_restate3"/>
      <sheetName val="BIS_Common_detail3"/>
      <sheetName val="Total_GA+BIS_common3"/>
      <sheetName val="HFM_Line3"/>
      <sheetName val="HFM_Mapping3"/>
      <sheetName val="T&amp;E_sales_cut3"/>
      <sheetName val="Control_-_Consulting_fee_SN_(23"/>
      <sheetName val="V7_Confirm_RPT3"/>
      <sheetName val="Multi_Rater3"/>
      <sheetName val="Trial_Balance3"/>
      <sheetName val="Master_COA_V212"/>
      <sheetName val="Wkgs_BS_Lead1"/>
      <sheetName val="Sec_1_1_Site_clearanceworks1"/>
      <sheetName val="VE_LIST1"/>
      <sheetName val="Sec_01"/>
      <sheetName val="Sec_11"/>
      <sheetName val="Arch_unit_rate1"/>
      <sheetName val="ID_unit_rate1"/>
      <sheetName val="Sec_2_1"/>
      <sheetName val="sec_3_11"/>
      <sheetName val="sec_3_21"/>
      <sheetName val="sec_3_31"/>
      <sheetName val="sec_3_41"/>
      <sheetName val="Sec_41"/>
      <sheetName val="Sec_51"/>
      <sheetName val="Sec__61"/>
      <sheetName val="Sec_71"/>
      <sheetName val="KKC_Brkdwn1"/>
      <sheetName val="SPT_vs_PHI1"/>
      <sheetName val="Proposal_Form1"/>
      <sheetName val="BQ-Ext__1"/>
      <sheetName val="Sch_21"/>
      <sheetName val="Dropdown_list_3"/>
      <sheetName val="data_บัญชี1"/>
      <sheetName val="Data_(2)1"/>
      <sheetName val="interest_income_from_VMI1"/>
      <sheetName val="interest_payable_to_PSH1"/>
      <sheetName val="Summary_31Mar'202"/>
      <sheetName val="ESS_Performance_2020+20212"/>
      <sheetName val="S330_Increase_salary_rate1"/>
      <sheetName val="Reference(do_not_delete)2"/>
      <sheetName val="masterEO_IO1"/>
      <sheetName val="Employee_EN1"/>
      <sheetName val="ZA110_Sale1"/>
      <sheetName val="Factor_F_Data"/>
      <sheetName val="Data_(Forecast-m3)"/>
      <sheetName val="TDC_COA_Sumry"/>
      <sheetName val="COA_Sumry_by_Area"/>
      <sheetName val="COA_Sumry_by_Contr"/>
      <sheetName val="COA_Sumry_by_RG"/>
      <sheetName val="TDC_COA_Grp_Sumry"/>
      <sheetName val="TDC_Item_Dets-Full"/>
      <sheetName val="TDC_Item_Dets-IPM-Full"/>
      <sheetName val="TDC_Item_Dets"/>
      <sheetName val="TDC_Item_Sumry"/>
      <sheetName val="TDC_Key_Qty_Sumry"/>
      <sheetName val="List_-_Components"/>
      <sheetName val="List_-_Equipment"/>
      <sheetName val="Project_Metrics"/>
      <sheetName val="COA_Sumry_-_Std_Imp"/>
      <sheetName val="Contr_TDC_-_Std_Imp"/>
      <sheetName val="Item_Sumry_-_Std_Imp"/>
      <sheetName val="Proj_TIC_-_Std_Imp"/>
      <sheetName val="Unit_Costs_-_Std_Imp"/>
      <sheetName val="Unit_MH_-_Std_Imp"/>
      <sheetName val="FlatBottomClarifier_(Not_used)"/>
      <sheetName val="Designated_P&amp;L"/>
      <sheetName val="Final_Summary_-_Base"/>
      <sheetName val="Utility_and_Fire_flange"/>
      <sheetName val="Drop_Down_Lists"/>
      <sheetName val="List_of_Rem_Entries_-_IS"/>
      <sheetName val="DATA_(ชื่อสินค้า)1"/>
      <sheetName val="กระจาย_-NPDองุ่นเคียวโฮ1"/>
      <sheetName val="Activity_Q11"/>
      <sheetName val="TB_1-3"/>
      <sheetName val="โซนโฟกัส_TT1"/>
      <sheetName val="ข้อมูลทำ_DropDown1"/>
      <sheetName val="แผนใหม่-BG22_รายเอเย่นต์1"/>
      <sheetName val="In_AG_VS_Sub1"/>
      <sheetName val="Calendar_นายสรศักดิ์_กล่ำศรี1"/>
      <sheetName val="สรุปโซนโฟกัส_TT1"/>
      <sheetName val="B1_01-Times"/>
      <sheetName val="Assa_VO_(2)"/>
      <sheetName val="B1_02_02(IDP-2)_"/>
      <sheetName val="Kamol_VO"/>
      <sheetName val="B2_17_Skyline"/>
      <sheetName val="19th_-MOS"/>
      <sheetName val="A6_2_VO-PLE"/>
      <sheetName val="KA_-MOS"/>
      <sheetName val="Kitchen_VO"/>
      <sheetName val="Pinklao_MOS"/>
      <sheetName val="B2_07_Kitchen"/>
      <sheetName val="B2_03_Assa"/>
      <sheetName val="B1_01_03(VC)"/>
      <sheetName val="A4_ARCH(FSR)"/>
      <sheetName val="A7_EXT(FSR)"/>
      <sheetName val="1-BCEG_"/>
      <sheetName val="sUM_-FFE"/>
      <sheetName val="B1_01_1Times"/>
      <sheetName val="Production_info"/>
      <sheetName val="ตารางส่วนลด_EE_"/>
      <sheetName val="A5_2_VO-KAMA"/>
      <sheetName val="A6_2VO-PLE"/>
      <sheetName val="A_VO-MEP_(BCEG)"/>
      <sheetName val="A5_1_Kama"/>
      <sheetName val="B1_01_09_2-Deco_Mart"/>
      <sheetName val="B1_01_10_1THC"/>
      <sheetName val="B1_02_01(IDP-1)"/>
      <sheetName val="ประมาณการประตูหน้าต่าง_"/>
      <sheetName val="SCHEDULE_10_BUILD_MANAGEMENT"/>
      <sheetName val="Status_Budget"/>
      <sheetName val="Analytic_Sales&amp;Cost"/>
      <sheetName val="Vendors_Database"/>
      <sheetName val="มีค_641"/>
      <sheetName val="bill_2"/>
      <sheetName val="cover_page"/>
      <sheetName val="Material_Price_List"/>
      <sheetName val="EST-FOOTING_(G)"/>
      <sheetName val="report_detial"/>
      <sheetName val="Appendix#3_PBC_-_ICIS_(ECH)"/>
      <sheetName val="Conso_จัดลำดับลุกหนี้"/>
      <sheetName val="B1_02_2(IDP-2)_(BCEG)"/>
      <sheetName val="B1_02_3(IDP-3)-DSG_(BCEG)"/>
      <sheetName val="Take-off_stru"/>
      <sheetName val="QUANTITY_COMPARISON"/>
      <sheetName val="B2_01_1_Mitsu(VO)"/>
      <sheetName val="Cer-_Sub"/>
      <sheetName val="B2_17_Skyline-BMU(Cert)"/>
      <sheetName val="B2_07_SMV(Progress)"/>
      <sheetName val="B2_09_Wayfit(Progress)"/>
      <sheetName val="B2_13_19th(MOS)"/>
      <sheetName val="B2_16_Linen_Chute-Reenigue"/>
      <sheetName val="B2_03_Assa(Cert)_"/>
      <sheetName val="B2_02_Opeable_Wall-Hafele(Cert)"/>
      <sheetName val="Conclusion_IPC_51"/>
      <sheetName val="A6_ATT(SPY-C)_(VO)"/>
      <sheetName val="Keen_(Re-PS)"/>
      <sheetName val="Main_Sum_(Hotel_&amp;_Residences)"/>
      <sheetName val="Listes_Caractéristiques"/>
      <sheetName val="Liste_Référentiel"/>
      <sheetName val="BOX_Cryostat_Details"/>
      <sheetName val="Driver_Linac_Layout"/>
      <sheetName val="Magnet_Details"/>
      <sheetName val="Blk_A"/>
      <sheetName val="Out_Flow"/>
      <sheetName val="Sum_Direct"/>
      <sheetName val="App_A"/>
      <sheetName val="Cost per SQM_M&amp;E"/>
      <sheetName val="AP BUY"/>
      <sheetName val="Agreement"/>
      <sheetName val="Summary BOQ"/>
      <sheetName val="Summary BOQ (ผรม)"/>
      <sheetName val="BOQ"/>
      <sheetName val="Summary BOQ (2)"/>
      <sheetName val="Summary BOQ (ผรม) (2)"/>
      <sheetName val="BOQ (2)"/>
      <sheetName val="Summary BOQ (TPN)"/>
      <sheetName val="Summary BOQ (ผรม) (TPN)"/>
      <sheetName val="BOQ (TPN)"/>
      <sheetName val="M.Payment"/>
      <sheetName val="PS-1995"/>
      <sheetName val="Financials"/>
      <sheetName val="VCC 11110-461"/>
      <sheetName val="TABLE-A"/>
      <sheetName val="Behavior"/>
      <sheetName val="CAPEX"/>
      <sheetName val="PwrBdgt"/>
      <sheetName val="Ratios"/>
      <sheetName val="RollOut"/>
      <sheetName val="PLStat"/>
      <sheetName val="GC0997"/>
      <sheetName val="price"/>
      <sheetName val="pricep"/>
      <sheetName val="PRICE-taiwan"/>
      <sheetName val="PRICE-malaysia"/>
      <sheetName val="1999cf"/>
      <sheetName val="PBC Template"/>
      <sheetName val="SCB 1 - Current"/>
      <sheetName val="SCB 2 - Current"/>
      <sheetName val="Co"/>
      <sheetName val="Dept"/>
      <sheetName val="InterCo"/>
      <sheetName val="OU"/>
      <sheetName val="_ANALYSIS_FP1"/>
      <sheetName val="QS-Payment"/>
      <sheetName val="Mat_Source"/>
      <sheetName val="Type"/>
      <sheetName val="항목별"/>
      <sheetName val="Work_Area"/>
      <sheetName val="M-6A"/>
      <sheetName val="GL_GeneralLedgerActvity"/>
      <sheetName val="South"/>
      <sheetName val="Puerto Rico"/>
      <sheetName val="RU"/>
      <sheetName val="MU"/>
      <sheetName val="CSD"/>
      <sheetName val="Financ. Overview"/>
      <sheetName val="Toolbox"/>
      <sheetName val="Lead"/>
      <sheetName val="3C1"/>
      <sheetName val="Office Improve"/>
      <sheetName val="B2.03 (Assa)"/>
      <sheetName val="TOSHIBA-Structure"/>
      <sheetName val="PRICE LIST"/>
      <sheetName val="MANU"/>
      <sheetName val="FSALES"/>
      <sheetName val="Truot_nen"/>
      <sheetName val="China"/>
      <sheetName val="Input"/>
      <sheetName val="LK400_Data Sales &amp; COGs"/>
      <sheetName val="opstat"/>
      <sheetName val="costs"/>
      <sheetName val="Sap_Actual"/>
      <sheetName val="ATF Inventory"/>
      <sheetName val="ภูมิทัศน์"/>
      <sheetName val="OPERATING EXPS."/>
      <sheetName val="DELISTED DATA"/>
      <sheetName val="Cntmrs-Recruit"/>
      <sheetName val="SH-F"/>
      <sheetName val="รวม"/>
      <sheetName val="Cost Assumption"/>
      <sheetName val="CASH"/>
      <sheetName val="No.1"/>
      <sheetName val="S0"/>
      <sheetName val="UPG BEAM"/>
      <sheetName val="UPGB"/>
      <sheetName val="配管単価"/>
      <sheetName val="A.FA Movement"/>
      <sheetName val="Std Loading"/>
      <sheetName val="MAT 1539 "/>
      <sheetName val="Kihon-Jiko"/>
      <sheetName val="审批表 Rev"/>
      <sheetName val="Letter"/>
      <sheetName val="bp bill"/>
      <sheetName val="calc_menu_déroulant"/>
      <sheetName val="งานโครงสร้าง"/>
      <sheetName val="corbeldatail"/>
      <sheetName val="Road"/>
      <sheetName val="cov-estimate"/>
      <sheetName val="3.1 Piling"/>
      <sheetName val="splinkler"/>
      <sheetName val="STMspry"/>
      <sheetName val="PsychroData"/>
      <sheetName val="SH-C"/>
      <sheetName val="SH-A"/>
      <sheetName val="เตรียมการและบริหารโครงการ"/>
      <sheetName val="   合同台账  "/>
      <sheetName val="Struc. "/>
      <sheetName val="Furniture"/>
      <sheetName val="付款进度表"/>
      <sheetName val="lstRebarFactor"/>
      <sheetName val="BQ"/>
      <sheetName val="CABLE"/>
      <sheetName val="bp bill-mark"/>
      <sheetName val="liste"/>
      <sheetName val="EXF"/>
      <sheetName val="หลักเกณฑ์"/>
      <sheetName val="Interial"/>
      <sheetName val="IPP"/>
      <sheetName val="无合同工程及销费"/>
      <sheetName val="科目列表"/>
      <sheetName val="ELECTRICAL"/>
      <sheetName val="CPA7-31"/>
      <sheetName val="Finance"/>
      <sheetName val="Equip Item Dets"/>
      <sheetName val="Pipe Item Dets"/>
      <sheetName val="Civil Item Dets"/>
      <sheetName val="Inst Item Dets"/>
      <sheetName val="Elec Item Dets"/>
      <sheetName val="Paint Item Dets"/>
      <sheetName val="Option1"/>
      <sheetName val="BS - P&amp;L - CF"/>
      <sheetName val="BL (2)"/>
      <sheetName val="BL3-5"/>
      <sheetName val="PL6-9"/>
      <sheetName val="SH10"/>
      <sheetName val="SH-11 "/>
      <sheetName val="SH12-13"/>
      <sheetName val="BL6-9 (2)"/>
      <sheetName val="cf14-16"/>
      <sheetName val="EPS"/>
      <sheetName val="งบกระแสเงินสด "/>
      <sheetName val="Consumption"/>
      <sheetName val="Cost"/>
      <sheetName val="DMD Office"/>
      <sheetName val="ADMIN OFFICE (2)"/>
      <sheetName val="CE_A"/>
      <sheetName val="Drwing"/>
      <sheetName val="Elec"/>
      <sheetName val="Inst"/>
      <sheetName val="IT"/>
      <sheetName val="Mech"/>
      <sheetName val="CE"/>
      <sheetName val="Power"/>
      <sheetName val="PState"/>
      <sheetName val="投資･工数推移"/>
      <sheetName val="gvl"/>
      <sheetName val="GI 01"/>
      <sheetName val="Identitas"/>
      <sheetName val="Module2"/>
      <sheetName val="1195 B1"/>
      <sheetName val="EXC-R"/>
      <sheetName val="Mapping_account1"/>
      <sheetName val="S-CUVE-2_14_M2"/>
      <sheetName val="Discounted_Cash_Flow2"/>
      <sheetName val="6_ข้อมูลวัสดุ-ค่าดำเนิน2"/>
      <sheetName val="K_Suporn2"/>
      <sheetName val="บมจ_พฤกษา2"/>
      <sheetName val="บ_พนาลี2"/>
      <sheetName val="บ_พุทธชาด2"/>
      <sheetName val="บ_เกสร2"/>
      <sheetName val="สรุป_PS2"/>
      <sheetName val="สรุป_PNL2"/>
      <sheetName val="สรุป_PTC2"/>
      <sheetName val="สรุป_KS2"/>
      <sheetName val="IP_Land2"/>
      <sheetName val="PROJECT_BRIEF1"/>
      <sheetName val="Customer_Name1"/>
      <sheetName val="Strategic_Cus1"/>
      <sheetName val="Rev_per_Head(2019)1"/>
      <sheetName val="WH_Utilization1"/>
      <sheetName val="Stock_Graph1"/>
      <sheetName val="No__Customer_(2019)1"/>
      <sheetName val="No__Customer1"/>
      <sheetName val="TB_10"/>
      <sheetName val="co_10"/>
      <sheetName val="ส่งเสริมและจัดหาไม้ขอถัง_118_ใบ"/>
      <sheetName val="Coorodinator_Sec"/>
      <sheetName val="Main_Summary"/>
      <sheetName val="Rpt_All_states"/>
      <sheetName val="Rate_Analysis"/>
      <sheetName val="입찰내역_발주처_양식"/>
      <sheetName val="Lookup_data"/>
      <sheetName val="VCC_11110-461"/>
      <sheetName val="WK1__Key_Assumpt"/>
      <sheetName val="B__Mgt_Rep_BS"/>
      <sheetName val="C__Mgt_Rep_CF"/>
      <sheetName val="A__Mgt_Rep_NIS"/>
      <sheetName val="All_Years"/>
      <sheetName val="All_Years_Pivot"/>
      <sheetName val="Pivot_NWD"/>
      <sheetName val="FY19_Detail"/>
      <sheetName val="FY18_Global_data"/>
      <sheetName val="FY19_Global_Data"/>
      <sheetName val="CI_Input"/>
      <sheetName val="Input_Tab"/>
      <sheetName val="Pivot_Input_Tab"/>
      <sheetName val="Executive_Summary"/>
      <sheetName val="CSG_Executive_Summary"/>
      <sheetName val="Revenue_Sequential_Growth"/>
      <sheetName val="Underlying_NCC_Chg_Assumption"/>
      <sheetName val="File_Classification"/>
      <sheetName val="Sumarry_sheets&gt;&gt;&gt;&gt;&gt;&gt;"/>
      <sheetName val="Trend_table"/>
      <sheetName val="To_Fill_view"/>
      <sheetName val="To-fill_Simulation"/>
      <sheetName val="Summary_w_mkt_shr"/>
      <sheetName val="By_Mkt_data"/>
      <sheetName val="Pipeline_to_Rev"/>
      <sheetName val="Backlog_Growth"/>
      <sheetName val="Pipeline_Growth"/>
      <sheetName val="H2_sales_growth"/>
      <sheetName val="for_CCI_model"/>
      <sheetName val="FY19_POV"/>
      <sheetName val="Drivers_for_Deck"/>
      <sheetName val="To_Fill_by_OG_&amp;_Area"/>
      <sheetName val="Short_summary_by_OG_&amp;_Area"/>
      <sheetName val="Compared_to_OG_Submission_May25"/>
      <sheetName val="Jul_Sub_vs_PoV"/>
      <sheetName val="Seq_Rev_Gr_wo_Acq_"/>
      <sheetName val="Recap_ราย_พนง_"/>
      <sheetName val="Purchase_Order"/>
      <sheetName val="PHASE_I"/>
      <sheetName val="ชื่อหุ้น"/>
      <sheetName val="total"/>
      <sheetName val="PS1L(Most)"/>
      <sheetName val="CODE-รวม"/>
      <sheetName val="CRUDE-D"/>
      <sheetName val="POSTF1"/>
      <sheetName val="S'PORE-D"/>
      <sheetName val="POSTHD1"/>
      <sheetName val="POSTLPG"/>
      <sheetName val="PO97(02)"/>
      <sheetName val="CompanyLevel"/>
      <sheetName val="Delivery Report"/>
      <sheetName val="Est last year"/>
      <sheetName val="EBITDA"/>
      <sheetName val="PS"/>
      <sheetName val="D"/>
      <sheetName val="COUNT_wh_(2)4"/>
      <sheetName val="NTET2004_(DEC)4"/>
      <sheetName val="NEG2004_(DEC)4"/>
      <sheetName val="NEG2004_(DEC)_(2)4"/>
      <sheetName val="Min_-Max__Stock4"/>
      <sheetName val="Sheet1_(2)4"/>
      <sheetName val="Tax_coupon4"/>
      <sheetName val="ตารางคำนวณกระเบื้อง_A4"/>
      <sheetName val="ใบปะหน้าใหม่_Bidding4"/>
      <sheetName val="stat_local4"/>
      <sheetName val="Law_data4"/>
      <sheetName val="Volume_Loco_May_20154"/>
      <sheetName val="Summary_report4"/>
      <sheetName val="Performance_BP4"/>
      <sheetName val="4_1CAPEX_Additional4"/>
      <sheetName val="PULP_MILL4"/>
      <sheetName val="TYPE_SD1254"/>
      <sheetName val="Drop_Down4"/>
      <sheetName val="เลขที่ห้องทั้งหมด_(2)4"/>
      <sheetName val="F13รายชื่อแยกfolio_(2)4"/>
      <sheetName val="FEB_2007_4"/>
      <sheetName val="MAR_20074"/>
      <sheetName val="APR_20074"/>
      <sheetName val="MAY_20074"/>
      <sheetName val="APR_2007-GTW4"/>
      <sheetName val="MAY_2007_(2)4"/>
      <sheetName val="MAY_2007-NUCH4"/>
      <sheetName val="JUN_2007-NUCH_4"/>
      <sheetName val="JULY_2007-NUCH4"/>
      <sheetName val="AUG_2007-NUCH_4"/>
      <sheetName val="AUG_20074"/>
      <sheetName val="ค่าเช่า_ด_94"/>
      <sheetName val="ค่าเช่า_ด_104"/>
      <sheetName val="Status_update31_8_074"/>
      <sheetName val="Status_update31_8_07_(2)4"/>
      <sheetName val="ค่าเช่า_ด_114"/>
      <sheetName val="ค่าเช่า_ด_11_(2)4"/>
      <sheetName val="Bill_No__2_-_Carpark4"/>
      <sheetName val="SCG_group4"/>
      <sheetName val="Cost_center4"/>
      <sheetName val="Account_code4"/>
      <sheetName val="Comapny_Name4"/>
      <sheetName val="Company_Name4"/>
      <sheetName val="data_validation4"/>
      <sheetName val="Cases_Actuals_SAP4"/>
      <sheetName val="Chilled_Vol_&amp;_GS4"/>
      <sheetName val="Master_Query_SL4"/>
      <sheetName val="PBSG_Severance4"/>
      <sheetName val="สาเหตุ_Error_4"/>
      <sheetName val="Table_Name4"/>
      <sheetName val="SCG_Chemicals_group4"/>
      <sheetName val="Dont_delete!!4"/>
      <sheetName val="cost_center_name4"/>
      <sheetName val="Vender_list4"/>
      <sheetName val="Production_Queue_GB4"/>
      <sheetName val="Log_CCR_TG_34"/>
      <sheetName val="Type_ถูก_House4"/>
      <sheetName val="TB(PY_2016)4"/>
      <sheetName val="Risk_Level4"/>
      <sheetName val="Risk_Category4"/>
      <sheetName val="DD_List4"/>
      <sheetName val="Multi_Rater4"/>
      <sheetName val="ดอกเบี้ย_TR25604"/>
      <sheetName val="Trial_Balance4"/>
      <sheetName val="Detail_(2)4"/>
      <sheetName val="DEATAIL_KENTOCOST_Sheet_Low20M4"/>
      <sheetName val="Cover_(2)4"/>
      <sheetName val="Detail_4"/>
      <sheetName val="SCOPE_OF_WORK4"/>
      <sheetName val="Unit_price4"/>
      <sheetName val="received_net-BG4"/>
      <sheetName val="Summary_BG_Code4"/>
      <sheetName val="ee_unit_type3"/>
      <sheetName val="ee_build_3"/>
      <sheetName val="Cost_history_sheet3"/>
      <sheetName val="Scope_of_work_3"/>
      <sheetName val="Detail_(CMM)3"/>
      <sheetName val="SUM_KENTO_COST_LOW_20MB_3"/>
      <sheetName val="SUM_KENTO_COST_REPORT_20MB_UP3"/>
      <sheetName val="DETAIL_KENTOCOST_Sheet_20MB_UP3"/>
      <sheetName val="Forecast_movement4"/>
      <sheetName val="O_PL_Link4"/>
      <sheetName val="i_actmth_from_SAP4"/>
      <sheetName val="i_Actual_by_cc4"/>
      <sheetName val="Fixed_Selling4"/>
      <sheetName val="BIS_Selling4"/>
      <sheetName val="Total_GA4"/>
      <sheetName val="CA_only4"/>
      <sheetName val="Legal_only4"/>
      <sheetName val="sub_cost_center4"/>
      <sheetName val="OH_CC_DBS4"/>
      <sheetName val="BIS_G&amp;A4"/>
      <sheetName val="2015_reconcile_&amp;_restate4"/>
      <sheetName val="BIS_Common_detail4"/>
      <sheetName val="Total_GA+BIS_common4"/>
      <sheetName val="HFM_Line4"/>
      <sheetName val="HFM_Mapping4"/>
      <sheetName val="T&amp;E_sales_cut4"/>
      <sheetName val="Control_-_Consulting_fee_SN_(24"/>
      <sheetName val="Master_TB4"/>
      <sheetName val="CF_weekly4"/>
      <sheetName val="1_CF_(M)(Ratchatewee)4"/>
      <sheetName val="1_CF_(M)(Rama4)4"/>
      <sheetName val="1_CF_(M)_(TL10ph2)4"/>
      <sheetName val="Dropdown_list_4"/>
      <sheetName val="S3_Architectural3"/>
      <sheetName val="V7_Confirm_RPT4"/>
      <sheetName val="Master_COA_V213"/>
      <sheetName val="Summary_31Mar'203"/>
      <sheetName val="ESS_Performance_2020+20213"/>
      <sheetName val="Reference(do_not_delete)3"/>
      <sheetName val="S330_Increase_salary_rate2"/>
      <sheetName val="data_บัญชี2"/>
      <sheetName val="Data_(2)2"/>
      <sheetName val="masterEO_IO2"/>
      <sheetName val="Employee_EN2"/>
      <sheetName val="Wkgs_BS_Lead2"/>
      <sheetName val="Sec_1_1_Site_clearanceworks2"/>
      <sheetName val="VE_LIST2"/>
      <sheetName val="Sec_02"/>
      <sheetName val="Sec_12"/>
      <sheetName val="Arch_unit_rate2"/>
      <sheetName val="ID_unit_rate2"/>
      <sheetName val="Sec_2_2"/>
      <sheetName val="sec_3_12"/>
      <sheetName val="sec_3_22"/>
      <sheetName val="sec_3_32"/>
      <sheetName val="sec_3_42"/>
      <sheetName val="Sec_42"/>
      <sheetName val="Sec_52"/>
      <sheetName val="Sec__62"/>
      <sheetName val="Sec_72"/>
      <sheetName val="ZA110_Sale2"/>
      <sheetName val="KKC_Brkdwn2"/>
      <sheetName val="SPT_vs_PHI2"/>
      <sheetName val="Proposal_Form2"/>
      <sheetName val="BQ-Ext__2"/>
      <sheetName val="Sch_22"/>
      <sheetName val="interest_income_from_VMI2"/>
      <sheetName val="interest_payable_to_PSH2"/>
      <sheetName val="DATA_(ชื่อสินค้า)2"/>
      <sheetName val="กระจาย_-NPDองุ่นเคียวโฮ2"/>
      <sheetName val="Activity_Q12"/>
      <sheetName val="Designated_P&amp;L1"/>
      <sheetName val="Drop_Down_Lists1"/>
      <sheetName val="List_of_Rem_Entries_-_IS1"/>
      <sheetName val="Factor_F_Data1"/>
      <sheetName val="TDC_COA_Sumry1"/>
      <sheetName val="COA_Sumry_by_Area1"/>
      <sheetName val="COA_Sumry_by_Contr1"/>
      <sheetName val="COA_Sumry_by_RG1"/>
      <sheetName val="TDC_COA_Grp_Sumry1"/>
      <sheetName val="TDC_Item_Dets-Full1"/>
      <sheetName val="TDC_Item_Dets-IPM-Full1"/>
      <sheetName val="TDC_Item_Dets1"/>
      <sheetName val="TDC_Item_Sumry1"/>
      <sheetName val="TDC_Key_Qty_Sumry1"/>
      <sheetName val="List_-_Components1"/>
      <sheetName val="List_-_Equipment1"/>
      <sheetName val="Project_Metrics1"/>
      <sheetName val="COA_Sumry_-_Std_Imp1"/>
      <sheetName val="Contr_TDC_-_Std_Imp1"/>
      <sheetName val="Item_Sumry_-_Std_Imp1"/>
      <sheetName val="Proj_TIC_-_Std_Imp1"/>
      <sheetName val="Unit_Costs_-_Std_Imp1"/>
      <sheetName val="Unit_MH_-_Std_Imp1"/>
      <sheetName val="FlatBottomClarifier_(Not_used)1"/>
      <sheetName val="TB_1-31"/>
      <sheetName val="Data_(Forecast-m3)1"/>
      <sheetName val="Final_Summary_-_Base1"/>
      <sheetName val="Status_Budget1"/>
      <sheetName val="Utility_and_Fire_flange1"/>
      <sheetName val="โซนโฟกัส_TT2"/>
      <sheetName val="ข้อมูลทำ_DropDown2"/>
      <sheetName val="แผนใหม่-BG22_รายเอเย่นต์2"/>
      <sheetName val="In_AG_VS_Sub2"/>
      <sheetName val="Calendar_นายสรศักดิ์_กล่ำศรี2"/>
      <sheetName val="สรุปโซนโฟกัส_TT2"/>
      <sheetName val="Analytic_Sales&amp;Cost1"/>
      <sheetName val="มีค_642"/>
      <sheetName val="Vendors_Database1"/>
      <sheetName val="B1_01-Times1"/>
      <sheetName val="Assa_VO_(2)1"/>
      <sheetName val="B1_02_02(IDP-2)_1"/>
      <sheetName val="Kamol_VO1"/>
      <sheetName val="B2_17_Skyline1"/>
      <sheetName val="19th_-MOS1"/>
      <sheetName val="A6_2_VO-PLE1"/>
      <sheetName val="KA_-MOS1"/>
      <sheetName val="Kitchen_VO1"/>
      <sheetName val="Pinklao_MOS1"/>
      <sheetName val="B2_07_Kitchen1"/>
      <sheetName val="B2_03_Assa1"/>
      <sheetName val="B1_01_03(VC)1"/>
      <sheetName val="A4_ARCH(FSR)1"/>
      <sheetName val="A7_EXT(FSR)1"/>
      <sheetName val="1-BCEG_1"/>
      <sheetName val="sUM_-FFE1"/>
      <sheetName val="B1_01_1Times1"/>
      <sheetName val="Production_info1"/>
      <sheetName val="ตารางส่วนลด_EE_1"/>
      <sheetName val="A5_2_VO-KAMA1"/>
      <sheetName val="A6_2VO-PLE1"/>
      <sheetName val="A_VO-MEP_(BCEG)1"/>
      <sheetName val="A5_1_Kama1"/>
      <sheetName val="B1_01_09_2-Deco_Mart1"/>
      <sheetName val="B1_01_10_1THC1"/>
      <sheetName val="B1_02_01(IDP-1)1"/>
      <sheetName val="ประมาณการประตูหน้าต่าง_1"/>
      <sheetName val="SCHEDULE_10_BUILD_MANAGEMENT1"/>
      <sheetName val="Appendix#3_PBC_-_ICIS_(ECH)1"/>
      <sheetName val="bill_21"/>
      <sheetName val="cover_page1"/>
      <sheetName val="Material_Price_List1"/>
      <sheetName val="Conso_จัดลำดับลุกหนี้1"/>
      <sheetName val="report_detial1"/>
      <sheetName val="EST-FOOTING_(G)1"/>
      <sheetName val="B1_02_2(IDP-2)_(BCEG)1"/>
      <sheetName val="B1_02_3(IDP-3)-DSG_(BCEG)1"/>
      <sheetName val="Take-off_stru1"/>
      <sheetName val="QUANTITY_COMPARISON1"/>
      <sheetName val="B2_01_1_Mitsu(VO)1"/>
      <sheetName val="Cer-_Sub1"/>
      <sheetName val="B2_17_Skyline-BMU(Cert)1"/>
      <sheetName val="B2_07_SMV(Progress)1"/>
      <sheetName val="B2_09_Wayfit(Progress)1"/>
      <sheetName val="B2_13_19th(MOS)1"/>
      <sheetName val="B2_16_Linen_Chute-Reenigue1"/>
      <sheetName val="B2_03_Assa(Cert)_1"/>
      <sheetName val="B2_02_Opeable_Wall-Hafele(Cert1"/>
      <sheetName val="Conclusion_IPC_511"/>
      <sheetName val="A6_ATT(SPY-C)_(VO)1"/>
      <sheetName val="Keen_(Re-PS)1"/>
      <sheetName val="Main_Sum_(Hotel_&amp;_Residences)1"/>
      <sheetName val="Listes_Caractéristiques1"/>
      <sheetName val="Liste_Référentiel1"/>
      <sheetName val="BOX_Cryostat_Details1"/>
      <sheetName val="Driver_Linac_Layout1"/>
      <sheetName val="Magnet_Details1"/>
      <sheetName val="Blk_A1"/>
      <sheetName val="Out_Flow1"/>
      <sheetName val="Sum_Direct1"/>
      <sheetName val="App_A1"/>
      <sheetName val="진행_DATA_(2)"/>
      <sheetName val="CC_Down_load_0716"/>
      <sheetName val="MP2006_data"/>
      <sheetName val="2_카드채권(대출포함)"/>
      <sheetName val="B053_(990701)공정실적PP%계산"/>
      <sheetName val="Cost_per_SQM_M&amp;E"/>
      <sheetName val="AP_BUY"/>
      <sheetName val="Summary_BOQ"/>
      <sheetName val="Summary_BOQ_(ผรม)"/>
      <sheetName val="Summary_BOQ_(2)"/>
      <sheetName val="Summary_BOQ_(ผรม)_(2)"/>
      <sheetName val="BOQ_(2)"/>
      <sheetName val="Summary_BOQ_(TPN)"/>
      <sheetName val="Summary_BOQ_(ผรม)_(TPN)"/>
      <sheetName val="BOQ_(TPN)"/>
      <sheetName val="M_Payment"/>
      <sheetName val="PBC_Template"/>
      <sheetName val="DMD_Office"/>
      <sheetName val="ADMIN_OFFICE_(2)"/>
      <sheetName val="Financ__Overview"/>
      <sheetName val="Office_Improve"/>
      <sheetName val="FIN_TB_SI"/>
      <sheetName val="P&amp;L"/>
      <sheetName val="Prog State"/>
      <sheetName val="DEDE98"/>
      <sheetName val="ค่าขนส่ง(6ล้อ)"/>
      <sheetName val="ค่าขนส่ง(พ่วง)"/>
      <sheetName val="ABC Prof&amp;Bal"/>
      <sheetName val="WORKING TB Q3"/>
      <sheetName val="Boiler Curves"/>
      <sheetName val="Definition Table"/>
      <sheetName val="Age311299TESP"/>
      <sheetName val="P4DDBFTESP"/>
      <sheetName val="Profit and Loss"/>
      <sheetName val="control sheet"/>
      <sheetName val="Sheet249"/>
      <sheetName val="Parameter"/>
      <sheetName val="SMU"/>
      <sheetName val="以前月份剩余工时"/>
      <sheetName val="转换率"/>
      <sheetName val="1_Parameters"/>
      <sheetName val="Macro Market Trends"/>
      <sheetName val="W604"/>
      <sheetName val="Tons"/>
      <sheetName val="EFFECT."/>
      <sheetName val="#¡REF"/>
      <sheetName val="Input Sheet"/>
      <sheetName val="AOP-JUNE FCST"/>
      <sheetName val="C'03 act &amp; '04 AOP"/>
      <sheetName val="Инфо"/>
      <sheetName val="FC"/>
      <sheetName val="FU"/>
      <sheetName val="ROFE"/>
      <sheetName val="Emitter"/>
      <sheetName val="Materials"/>
      <sheetName val="DRAWDOWN"/>
      <sheetName val="ASSUMPTIONS"/>
      <sheetName val="DBT_SUMM"/>
      <sheetName val="10.Achieve OI Step 1-4"/>
      <sheetName val="노임이"/>
      <sheetName val="Register"/>
      <sheetName val="대비표"/>
      <sheetName val="หา FACTOR F"/>
      <sheetName val="unitcost"/>
      <sheetName val="97 사업추정(WEKI)"/>
      <sheetName val="11 ข้อมูลงานCon"/>
      <sheetName val="12 ข้อมูลงานไม้แบบ"/>
      <sheetName val="10 ข้อมูลวัสดุ-ค่าดำเนิน"/>
      <sheetName val="9-1차이내역"/>
      <sheetName val="07.AC อาคารทิศเหนือ (2FL)"/>
      <sheetName val="07.AC อาคารทิศเหนือ (4FL)"/>
      <sheetName val="07.AC อาคารทิศเหนือ (3FL)"/>
      <sheetName val="07.AC อาคารทิศเหนือ (11FL)"/>
      <sheetName val="F(ของเรา)"/>
      <sheetName val="ราคาต้นไม้"/>
      <sheetName val="ราคาวัสดุ"/>
      <sheetName val="ข้อ1.1"/>
      <sheetName val="ปร.5"/>
      <sheetName val="ราคาต่อหน่วย2-9"/>
      <sheetName val="ปร4"/>
      <sheetName val="หา FACTORF"/>
      <sheetName val="ค่าขนส่ง(กรอก)"/>
      <sheetName val="OHCทาง"/>
      <sheetName val="ส.ค. (2)"/>
      <sheetName val="SFG-DPW"/>
      <sheetName val="TB SAP"/>
      <sheetName val="PL (2)"/>
      <sheetName val="Revised_2007"/>
      <sheetName val="BS ATTACH"/>
      <sheetName val="Menu"/>
      <sheetName val="BS mapping"/>
      <sheetName val="PO"/>
      <sheetName val="10-1 Media"/>
      <sheetName val="10-cut"/>
      <sheetName val="BALANCE SHEET "/>
      <sheetName val="YTD-Actual"/>
      <sheetName val="YTD_Revised"/>
      <sheetName val="CF-ACT-USD"/>
      <sheetName val="hf-4"/>
      <sheetName val="Lead - AR"/>
      <sheetName val="Lead Revenue"/>
      <sheetName val="C-3"/>
      <sheetName val="Library Procedures"/>
      <sheetName val="CJEs"/>
      <sheetName val="List related company"/>
      <sheetName val="S.23 (EE)"/>
      <sheetName val="S.24 (SN)"/>
      <sheetName val="S25 (FP)"/>
      <sheetName val="S26(AC)"/>
      <sheetName val="ราคาต่ำสุด-721"/>
      <sheetName val="Price per model"/>
      <sheetName val="5.) Time Delays"/>
      <sheetName val="8_DR"/>
      <sheetName val="11_IF"/>
      <sheetName val="12_IC"/>
      <sheetName val="13_StrF"/>
      <sheetName val="14_ExtWF"/>
      <sheetName val="15_StrHR"/>
      <sheetName val="16_MW"/>
      <sheetName val="17_SanFtt"/>
      <sheetName val="20_Pro"/>
      <sheetName val="1_LFSF"/>
      <sheetName val="2_CLW"/>
      <sheetName val="3_UFSB"/>
      <sheetName val="4_RFST"/>
      <sheetName val="5_SS"/>
      <sheetName val="6_RFC"/>
      <sheetName val="5a. Code_E"/>
      <sheetName val="NPV"/>
      <sheetName val="Resi. Areas"/>
      <sheetName val="Preliminaries "/>
      <sheetName val="Beam Gridline1-7"/>
      <sheetName val="allowances"/>
      <sheetName val="SCHEDULE_1"/>
      <sheetName val="SCHEDULE_2"/>
      <sheetName val="SCHEDULE_3"/>
      <sheetName val="Manpower"/>
      <sheetName val="analysis"/>
      <sheetName val="STAIR-A"/>
      <sheetName val="CERTIFICATE"/>
      <sheetName val="Key Data"/>
      <sheetName val="SA Lifecycle Inputs"/>
      <sheetName val="SA  Lifecycle"/>
      <sheetName val="schedule4"/>
      <sheetName val="SAN REDUCED 1"/>
      <sheetName val="SH-B"/>
      <sheetName val="SH-D"/>
      <sheetName val="SH-G"/>
      <sheetName val="Pile(backup)"/>
      <sheetName val="BC"/>
      <sheetName val="5a.)LTV_1002-4001"/>
      <sheetName val="tender allowances"/>
      <sheetName val="S58"/>
      <sheetName val="SN ช.บิว"/>
      <sheetName val="back up S40"/>
      <sheetName val="S41 (CCTV)"/>
      <sheetName val="S23"/>
      <sheetName val="S23C(FA)"/>
      <sheetName val="BMS"/>
      <sheetName val="RefSheet"/>
      <sheetName val="LITF"/>
      <sheetName val="Summary of changes"/>
      <sheetName val="Main Summary_A"/>
      <sheetName val="2A_Villa_Summary"/>
      <sheetName val="2C_Hotel Infra_Summary"/>
      <sheetName val="ตัดแบ่งกม.ส่งพี่หนุ่ม"/>
      <sheetName val="nHDD"/>
      <sheetName val="Form1"/>
      <sheetName val="ได้ราคาคอนกรีต-เหล็กเสริม"/>
      <sheetName val="Form3"/>
      <sheetName val="ได้งานตีเส้น"/>
      <sheetName val="ข้อมูลวัสดุและค่าดำเนินการ"/>
      <sheetName val="concrete&amp;งานไม้แบบ"/>
      <sheetName val="2"/>
      <sheetName val="ราคาวัสดุ-ค่าแรง"/>
      <sheetName val="Multi_Box 1"/>
      <sheetName val="ค่างานต้นทุน"/>
      <sheetName val="ข้อมูลคำนวณ1"/>
      <sheetName val="หกล้อขนส่ง"/>
      <sheetName val="ค่างานต้นทุนสะพาน1"/>
      <sheetName val="ราคาราง"/>
      <sheetName val="ทางเชื่อม"/>
      <sheetName val="ปร.4สะพาน1"/>
      <sheetName val="Detail_EE"/>
      <sheetName val="VECD sys"/>
      <sheetName val="1"/>
      <sheetName val="3"/>
      <sheetName val="4"/>
      <sheetName val="5"/>
      <sheetName val="6"/>
      <sheetName val="7"/>
      <sheetName val="8"/>
      <sheetName val="9"/>
      <sheetName val="10"/>
      <sheetName val="11"/>
      <sheetName val="12"/>
      <sheetName val="Cost his VECD"/>
      <sheetName val="Cost his VECD-SELL"/>
      <sheetName val="Cost his VECD-NET1"/>
      <sheetName val="Cost his VECD-KENTO"/>
      <sheetName val="Unit price EE"/>
      <sheetName val="ตาราง E"/>
      <sheetName val="ตาราง G"/>
      <sheetName val="ตาราง F"/>
      <sheetName val="ตาราง H"/>
      <sheetName val="EE-N"/>
      <sheetName val="โครงสร้าง"/>
      <sheetName val="NEW"/>
      <sheetName val="eqpmad2"/>
      <sheetName val="เขต 1,2 ธ.ค"/>
      <sheetName val="for SCGA"/>
      <sheetName val="CFG"/>
      <sheetName val="FORMAT"/>
      <sheetName val="OIL RECEIVER"/>
      <sheetName val="JE"/>
      <sheetName val="Link"/>
      <sheetName val="Pivot"/>
      <sheetName val="Cost Disp Detail"/>
      <sheetName val="Accum Disp Detail"/>
      <sheetName val="LawsonDrillInfo"/>
      <sheetName val="Disposal Summary"/>
      <sheetName val="Disposal Summary Co2"/>
      <sheetName val="8604 PScreen"/>
      <sheetName val="all"/>
      <sheetName val="Accum"/>
      <sheetName val="8604"/>
      <sheetName val="1419"/>
      <sheetName val="Recon Cover"/>
      <sheetName val="B - Liabilities Roll"/>
      <sheetName val="C - Fiscal Year 2019"/>
      <sheetName val="D - GL Activity"/>
      <sheetName val="E - Trial Balance"/>
      <sheetName val="F - Received Material Rebate"/>
      <sheetName val="GL-AP "/>
      <sheetName val="Cass P1-P12"/>
      <sheetName val="2020 AP"/>
      <sheetName val="2020 GL"/>
      <sheetName val="bucket"/>
      <sheetName val="58) Q2-2000 Demand Schedule"/>
      <sheetName val="16) D Spilovr  Avg 12 1 2 Feb"/>
      <sheetName val="14) E® DDD Data"/>
      <sheetName val="77) Deferred Revenue JE"/>
      <sheetName val="15) Procrit® DDD Data"/>
      <sheetName val="3) Reported Sales"/>
      <sheetName val="67) CY00 Roy Inc Calc "/>
      <sheetName val="AACLIENT"/>
      <sheetName val="Corp"/>
      <sheetName val="WP"/>
      <sheetName val="Fuel Price"/>
      <sheetName val="EE actual"/>
      <sheetName val="??-BLDG"/>
      <sheetName val="Summ Item"/>
      <sheetName val="Summ Price"/>
      <sheetName val="ABR1"/>
      <sheetName val="ABR2"/>
      <sheetName val="TSB1"/>
      <sheetName val="TSB2"/>
      <sheetName val="Admin "/>
      <sheetName val="RSB"/>
      <sheetName val="PROG_605XX"/>
      <sheetName val="TUNA Price"/>
      <sheetName val="WR,LV"/>
      <sheetName val="ETL"/>
      <sheetName val="EPSW2"/>
      <sheetName val="EPNP"/>
      <sheetName val="PTP"/>
      <sheetName val="drop list"/>
      <sheetName val="P_L"/>
      <sheetName val="2a-Consol-RVOs"/>
      <sheetName val="EFR30696"/>
      <sheetName val="Notes"/>
      <sheetName val="B2_03_(Assa)"/>
      <sheetName val="PRICE_LIST"/>
      <sheetName val="Cost_Assumption"/>
      <sheetName val="No_1"/>
      <sheetName val="UPG_BEAM"/>
      <sheetName val="รายละเอียดโครงการ"/>
      <sheetName val="งานระบบไฟฟ้าและสื่อสาร"/>
      <sheetName val="ใบปะหน้าใหม่_Bidding6"/>
      <sheetName val="TYPE_SD1256"/>
      <sheetName val="Drop_Down6"/>
      <sheetName val="เลขที่ห้องทั้งหมด_(2)6"/>
      <sheetName val="F13รายชื่อแยกfolio_(2)6"/>
      <sheetName val="FEB_2007_6"/>
      <sheetName val="MAR_20076"/>
      <sheetName val="APR_20076"/>
      <sheetName val="MAY_20076"/>
      <sheetName val="APR_2007-GTW6"/>
      <sheetName val="MAY_2007_(2)6"/>
      <sheetName val="MAY_2007-NUCH6"/>
      <sheetName val="JUN_2007-NUCH_6"/>
      <sheetName val="JULY_2007-NUCH6"/>
      <sheetName val="AUG_2007-NUCH_6"/>
      <sheetName val="AUG_20076"/>
      <sheetName val="ค่าเช่า_ด_96"/>
      <sheetName val="ค่าเช่า_ด_106"/>
      <sheetName val="Status_update31_8_076"/>
      <sheetName val="Status_update31_8_07_(2)6"/>
      <sheetName val="ค่าเช่า_ด_116"/>
      <sheetName val="ค่าเช่า_ด_11_(2)6"/>
      <sheetName val="Sheet1_(2)6"/>
      <sheetName val="Bill_No__2_-_Carpark6"/>
      <sheetName val="Table_Name6"/>
      <sheetName val="COUNT_wh_(2)6"/>
      <sheetName val="NTET2004_(DEC)6"/>
      <sheetName val="NEG2004_(DEC)6"/>
      <sheetName val="NEG2004_(DEC)_(2)6"/>
      <sheetName val="Min_-Max__Stock6"/>
      <sheetName val="Tax_coupon6"/>
      <sheetName val="stat_local6"/>
      <sheetName val="ตารางคำนวณกระเบื้อง_A6"/>
      <sheetName val="Law_data6"/>
      <sheetName val="Volume_Loco_May_20156"/>
      <sheetName val="Summary_report6"/>
      <sheetName val="Performance_BP6"/>
      <sheetName val="4_1CAPEX_Additional6"/>
      <sheetName val="PULP_MILL6"/>
      <sheetName val="Vender_list6"/>
      <sheetName val="SCG_group6"/>
      <sheetName val="Production_Queue_GB6"/>
      <sheetName val="Cost_center6"/>
      <sheetName val="Account_code6"/>
      <sheetName val="Comapny_Name6"/>
      <sheetName val="Company_Name6"/>
      <sheetName val="Type_ถูก_House6"/>
      <sheetName val="Cases_Actuals_SAP6"/>
      <sheetName val="Chilled_Vol_&amp;_GS6"/>
      <sheetName val="Master_Query_SL6"/>
      <sheetName val="PBSG_Severance6"/>
      <sheetName val="data_validation6"/>
      <sheetName val="Detail_(2)6"/>
      <sheetName val="DEATAIL_KENTOCOST_Sheet_Low20M6"/>
      <sheetName val="Cover_(2)6"/>
      <sheetName val="Detail_6"/>
      <sheetName val="SCOPE_OF_WORK6"/>
      <sheetName val="Unit_price6"/>
      <sheetName val="received_net-BG6"/>
      <sheetName val="Summary_BG_Code6"/>
      <sheetName val="สาเหตุ_Error_6"/>
      <sheetName val="SCG_Chemicals_group6"/>
      <sheetName val="Dont_delete!!6"/>
      <sheetName val="cost_center_name6"/>
      <sheetName val="ee_unit_type5"/>
      <sheetName val="ee_build_5"/>
      <sheetName val="ดอกเบี้ย_TR25606"/>
      <sheetName val="Cost_history_sheet5"/>
      <sheetName val="Scope_of_work_5"/>
      <sheetName val="Detail_(CMM)5"/>
      <sheetName val="SUM_KENTO_COST_LOW_20MB_5"/>
      <sheetName val="SUM_KENTO_COST_REPORT_20MB_UP5"/>
      <sheetName val="DETAIL_KENTOCOST_Sheet_20MB_UP5"/>
      <sheetName val="S3_Architectural5"/>
      <sheetName val="S-CUVE-2_14_M4"/>
      <sheetName val="Log_CCR_TG_36"/>
      <sheetName val="TB(PY_2016)6"/>
      <sheetName val="Risk_Level6"/>
      <sheetName val="Risk_Category6"/>
      <sheetName val="DD_List6"/>
      <sheetName val="CF_weekly6"/>
      <sheetName val="1_CF_(M)(Ratchatewee)6"/>
      <sheetName val="1_CF_(M)(Rama4)6"/>
      <sheetName val="1_CF_(M)_(TL10ph2)6"/>
      <sheetName val="Master_TB6"/>
      <sheetName val="Forecast_movement6"/>
      <sheetName val="O_PL_Link6"/>
      <sheetName val="i_actmth_from_SAP6"/>
      <sheetName val="i_Actual_by_cc6"/>
      <sheetName val="Fixed_Selling6"/>
      <sheetName val="BIS_Selling6"/>
      <sheetName val="Total_GA6"/>
      <sheetName val="CA_only6"/>
      <sheetName val="Legal_only6"/>
      <sheetName val="sub_cost_center6"/>
      <sheetName val="OH_CC_DBS6"/>
      <sheetName val="BIS_G&amp;A6"/>
      <sheetName val="2015_reconcile_&amp;_restate6"/>
      <sheetName val="BIS_Common_detail6"/>
      <sheetName val="Total_GA+BIS_common6"/>
      <sheetName val="HFM_Line6"/>
      <sheetName val="HFM_Mapping6"/>
      <sheetName val="T&amp;E_sales_cut6"/>
      <sheetName val="Control_-_Consulting_fee_SN_(26"/>
      <sheetName val="V7_Confirm_RPT6"/>
      <sheetName val="Multi_Rater6"/>
      <sheetName val="Trial_Balance6"/>
      <sheetName val="Master_COA_V215"/>
      <sheetName val="K_Suporn4"/>
      <sheetName val="บมจ_พฤกษา4"/>
      <sheetName val="บ_พนาลี4"/>
      <sheetName val="บ_พุทธชาด4"/>
      <sheetName val="บ_เกสร4"/>
      <sheetName val="สรุป_PS4"/>
      <sheetName val="สรุป_PNL4"/>
      <sheetName val="สรุป_PTC4"/>
      <sheetName val="สรุป_KS4"/>
      <sheetName val="IP_Land4"/>
      <sheetName val="Wkgs_BS_Lead4"/>
      <sheetName val="Discounted_Cash_Flow4"/>
      <sheetName val="6_ข้อมูลวัสดุ-ค่าดำเนิน4"/>
      <sheetName val="Sec_1_1_Site_clearanceworks4"/>
      <sheetName val="VE_LIST4"/>
      <sheetName val="Sec_04"/>
      <sheetName val="Sec_14"/>
      <sheetName val="Arch_unit_rate4"/>
      <sheetName val="ID_unit_rate4"/>
      <sheetName val="Sec_2_4"/>
      <sheetName val="sec_3_14"/>
      <sheetName val="sec_3_24"/>
      <sheetName val="sec_3_34"/>
      <sheetName val="sec_3_44"/>
      <sheetName val="Sec_44"/>
      <sheetName val="Sec_54"/>
      <sheetName val="Sec__64"/>
      <sheetName val="Sec_74"/>
      <sheetName val="KKC_Brkdwn4"/>
      <sheetName val="SPT_vs_PHI4"/>
      <sheetName val="Proposal_Form4"/>
      <sheetName val="BQ-Ext__4"/>
      <sheetName val="Sch_24"/>
      <sheetName val="Dropdown_list_6"/>
      <sheetName val="data_บัญชี4"/>
      <sheetName val="Data_(2)4"/>
      <sheetName val="interest_income_from_VMI4"/>
      <sheetName val="interest_payable_to_PSH4"/>
      <sheetName val="Summary_31Mar'205"/>
      <sheetName val="ESS_Performance_2020+20215"/>
      <sheetName val="S330_Increase_salary_rate4"/>
      <sheetName val="Reference(do_not_delete)5"/>
      <sheetName val="masterEO_IO4"/>
      <sheetName val="Employee_EN4"/>
      <sheetName val="ZA110_Sale4"/>
      <sheetName val="Factor_F_Data3"/>
      <sheetName val="PROJECT_BRIEF3"/>
      <sheetName val="Data_(Forecast-m3)3"/>
      <sheetName val="TDC_COA_Sumry3"/>
      <sheetName val="COA_Sumry_by_Area3"/>
      <sheetName val="COA_Sumry_by_Contr3"/>
      <sheetName val="COA_Sumry_by_RG3"/>
      <sheetName val="TDC_COA_Grp_Sumry3"/>
      <sheetName val="TDC_Item_Dets-Full3"/>
      <sheetName val="TDC_Item_Dets-IPM-Full3"/>
      <sheetName val="TDC_Item_Dets3"/>
      <sheetName val="TDC_Item_Sumry3"/>
      <sheetName val="TDC_Key_Qty_Sumry3"/>
      <sheetName val="List_-_Components3"/>
      <sheetName val="List_-_Equipment3"/>
      <sheetName val="Project_Metrics3"/>
      <sheetName val="COA_Sumry_-_Std_Imp3"/>
      <sheetName val="Contr_TDC_-_Std_Imp3"/>
      <sheetName val="Item_Sumry_-_Std_Imp3"/>
      <sheetName val="Proj_TIC_-_Std_Imp3"/>
      <sheetName val="Unit_Costs_-_Std_Imp3"/>
      <sheetName val="Unit_MH_-_Std_Imp3"/>
      <sheetName val="FlatBottomClarifier_(Not_used)3"/>
      <sheetName val="Designated_P&amp;L3"/>
      <sheetName val="Final_Summary_-_Base3"/>
      <sheetName val="Utility_and_Fire_flange3"/>
      <sheetName val="Mapping_account3"/>
      <sheetName val="Drop_Down_Lists3"/>
      <sheetName val="List_of_Rem_Entries_-_IS3"/>
      <sheetName val="DATA_(ชื่อสินค้า)4"/>
      <sheetName val="กระจาย_-NPDองุ่นเคียวโฮ4"/>
      <sheetName val="Activity_Q14"/>
      <sheetName val="Strategic_Cus3"/>
      <sheetName val="Rev_per_Head(2019)3"/>
      <sheetName val="WH_Utilization3"/>
      <sheetName val="Stock_Graph3"/>
      <sheetName val="No__Customer_(2019)3"/>
      <sheetName val="No__Customer3"/>
      <sheetName val="Customer_Name3"/>
      <sheetName val="_ANALYSIS_FP3"/>
      <sheetName val="TB_1-33"/>
      <sheetName val="โซนโฟกัส_TT4"/>
      <sheetName val="ข้อมูลทำ_DropDown4"/>
      <sheetName val="แผนใหม่-BG22_รายเอเย่นต์4"/>
      <sheetName val="In_AG_VS_Sub4"/>
      <sheetName val="Calendar_นายสรศักดิ์_กล่ำศรี4"/>
      <sheetName val="สรุปโซนโฟกัส_TT4"/>
      <sheetName val="B1_01-Times3"/>
      <sheetName val="Assa_VO_(2)3"/>
      <sheetName val="B1_02_02(IDP-2)_3"/>
      <sheetName val="Kamol_VO3"/>
      <sheetName val="B2_17_Skyline3"/>
      <sheetName val="19th_-MOS3"/>
      <sheetName val="A6_2_VO-PLE3"/>
      <sheetName val="KA_-MOS3"/>
      <sheetName val="Kitchen_VO3"/>
      <sheetName val="Pinklao_MOS3"/>
      <sheetName val="B2_07_Kitchen3"/>
      <sheetName val="B2_03_Assa3"/>
      <sheetName val="B1_01_03(VC)3"/>
      <sheetName val="A4_ARCH(FSR)3"/>
      <sheetName val="A7_EXT(FSR)3"/>
      <sheetName val="1-BCEG_3"/>
      <sheetName val="sUM_-FFE3"/>
      <sheetName val="B1_01_1Times3"/>
      <sheetName val="Production_info3"/>
      <sheetName val="ตารางส่วนลด_EE_3"/>
      <sheetName val="A5_2_VO-KAMA3"/>
      <sheetName val="A6_2VO-PLE3"/>
      <sheetName val="A_VO-MEP_(BCEG)3"/>
      <sheetName val="A5_1_Kama3"/>
      <sheetName val="B1_01_09_2-Deco_Mart3"/>
      <sheetName val="B1_01_10_1THC3"/>
      <sheetName val="B1_02_01(IDP-1)3"/>
      <sheetName val="ประมาณการประตูหน้าต่าง_3"/>
      <sheetName val="SCHEDULE_10_BUILD_MANAGEMENT3"/>
      <sheetName val="Status_Budget3"/>
      <sheetName val="Analytic_Sales&amp;Cost3"/>
      <sheetName val="Vendors_Database3"/>
      <sheetName val="มีค_644"/>
      <sheetName val="bill_23"/>
      <sheetName val="cover_page3"/>
      <sheetName val="Material_Price_List3"/>
      <sheetName val="report_detial3"/>
      <sheetName val="EST-FOOTING_(G)3"/>
      <sheetName val="Appendix#3_PBC_-_ICIS_(ECH)3"/>
      <sheetName val="B1_02_2(IDP-2)_(BCEG)3"/>
      <sheetName val="B1_02_3(IDP-3)-DSG_(BCEG)3"/>
      <sheetName val="Take-off_stru3"/>
      <sheetName val="QUANTITY_COMPARISON3"/>
      <sheetName val="B2_01_1_Mitsu(VO)3"/>
      <sheetName val="Cer-_Sub3"/>
      <sheetName val="B2_17_Skyline-BMU(Cert)3"/>
      <sheetName val="B2_07_SMV(Progress)3"/>
      <sheetName val="B2_09_Wayfit(Progress)3"/>
      <sheetName val="B2_13_19th(MOS)3"/>
      <sheetName val="B2_16_Linen_Chute-Reenigue3"/>
      <sheetName val="B2_03_Assa(Cert)_3"/>
      <sheetName val="B2_02_Opeable_Wall-Hafele(Cert3"/>
      <sheetName val="Conclusion_IPC_513"/>
      <sheetName val="A6_ATT(SPY-C)_(VO)3"/>
      <sheetName val="Keen_(Re-PS)3"/>
      <sheetName val="Main_Sum_(Hotel_&amp;_Residences)3"/>
      <sheetName val="Listes_Caractéristiques3"/>
      <sheetName val="Liste_Référentiel3"/>
      <sheetName val="BOX_Cryostat_Details3"/>
      <sheetName val="Driver_Linac_Layout3"/>
      <sheetName val="Magnet_Details3"/>
      <sheetName val="Blk_A3"/>
      <sheetName val="Out_Flow3"/>
      <sheetName val="Sum_Direct3"/>
      <sheetName val="App_A3"/>
      <sheetName val="Conso_จัดลำดับลุกหนี้3"/>
      <sheetName val="Purchase_Order2"/>
      <sheetName val="PHASE_I2"/>
      <sheetName val="Cost_per_SQM_M&amp;E2"/>
      <sheetName val="Lookup_data2"/>
      <sheetName val="Main_Summary2"/>
      <sheetName val="Rpt_All_states2"/>
      <sheetName val="Rate_Analysis2"/>
      <sheetName val="입찰내역_발주처_양식2"/>
      <sheetName val="AP_BUY2"/>
      <sheetName val="Summary_BOQ2"/>
      <sheetName val="Summary_BOQ_(ผรม)2"/>
      <sheetName val="Summary_BOQ_(2)2"/>
      <sheetName val="Summary_BOQ_(ผรม)_(2)2"/>
      <sheetName val="BOQ_(2)2"/>
      <sheetName val="Summary_BOQ_(TPN)2"/>
      <sheetName val="Summary_BOQ_(ผรม)_(TPN)2"/>
      <sheetName val="BOQ_(TPN)2"/>
      <sheetName val="M_Payment2"/>
      <sheetName val="TB_102"/>
      <sheetName val="co_102"/>
      <sheetName val="ส่งเสริมและจัดหาไม้ขอถัง_118_ใ2"/>
      <sheetName val="Coorodinator_Sec2"/>
      <sheetName val="Recap_ราย_พนง_2"/>
      <sheetName val="Financ__Overview2"/>
      <sheetName val="Office_Improve2"/>
      <sheetName val="B2_03_(Assa)2"/>
      <sheetName val="PRICE_LIST2"/>
      <sheetName val="Std_Loading1"/>
      <sheetName val="Cost_Assumption2"/>
      <sheetName val="UPG_BEAM2"/>
      <sheetName val="No_12"/>
      <sheetName val="MAT_1539_1"/>
      <sheetName val="진행_DATA_(2)2"/>
      <sheetName val="CC_Down_load_07162"/>
      <sheetName val="MP2006_data2"/>
      <sheetName val="2_카드채권(대출포함)2"/>
      <sheetName val="B053_(990701)공정실적PP%계산2"/>
      <sheetName val="VCC_11110-4612"/>
      <sheetName val="WK1__Key_Assumpt2"/>
      <sheetName val="B__Mgt_Rep_BS2"/>
      <sheetName val="C__Mgt_Rep_CF2"/>
      <sheetName val="A__Mgt_Rep_NIS2"/>
      <sheetName val="All_Years2"/>
      <sheetName val="All_Years_Pivot2"/>
      <sheetName val="Pivot_NWD2"/>
      <sheetName val="FY19_Detail2"/>
      <sheetName val="FY18_Global_data2"/>
      <sheetName val="FY19_Global_Data2"/>
      <sheetName val="CI_Input2"/>
      <sheetName val="Input_Tab2"/>
      <sheetName val="Pivot_Input_Tab2"/>
      <sheetName val="Executive_Summary2"/>
      <sheetName val="CSG_Executive_Summary2"/>
      <sheetName val="Revenue_Sequential_Growth2"/>
      <sheetName val="Underlying_NCC_Chg_Assumption2"/>
      <sheetName val="File_Classification2"/>
      <sheetName val="Sumarry_sheets&gt;&gt;&gt;&gt;&gt;&gt;2"/>
      <sheetName val="Trend_table2"/>
      <sheetName val="To_Fill_view2"/>
      <sheetName val="To-fill_Simulation2"/>
      <sheetName val="Summary_w_mkt_shr2"/>
      <sheetName val="By_Mkt_data2"/>
      <sheetName val="Pipeline_to_Rev2"/>
      <sheetName val="Backlog_Growth2"/>
      <sheetName val="Pipeline_Growth2"/>
      <sheetName val="H2_sales_growth2"/>
      <sheetName val="for_CCI_model2"/>
      <sheetName val="FY19_POV2"/>
      <sheetName val="Drivers_for_Deck2"/>
      <sheetName val="To_Fill_by_OG_&amp;_Area2"/>
      <sheetName val="Short_summary_by_OG_&amp;_Area2"/>
      <sheetName val="Compared_to_OG_Submission_May22"/>
      <sheetName val="Jul_Sub_vs_PoV2"/>
      <sheetName val="Seq_Rev_Gr_wo_Acq_2"/>
      <sheetName val="PBC_Template2"/>
      <sheetName val="Puerto_Rico1"/>
      <sheetName val="FIN_TB_SI2"/>
      <sheetName val="SCB_1_-_Current1"/>
      <sheetName val="SCB_2_-_Current1"/>
      <sheetName val="审批表_Rev1"/>
      <sheetName val="bp_bill1"/>
      <sheetName val="3_1_Piling1"/>
      <sheetName val="___合同台账__1"/>
      <sheetName val="Struc__1"/>
      <sheetName val="bp_bill-mark1"/>
      <sheetName val="Equip_Item_Dets1"/>
      <sheetName val="Pipe_Item_Dets1"/>
      <sheetName val="Civil_Item_Dets1"/>
      <sheetName val="Inst_Item_Dets1"/>
      <sheetName val="Elec_Item_Dets1"/>
      <sheetName val="Paint_Item_Dets1"/>
      <sheetName val="DMD_Office2"/>
      <sheetName val="ADMIN_OFFICE_(2)2"/>
      <sheetName val="Boiler_Curves1"/>
      <sheetName val="Definition_Table1"/>
      <sheetName val="LK400_Data_Sales_&amp;_COGs1"/>
      <sheetName val="OPERATING_EXPS_1"/>
      <sheetName val="DELISTED_DATA1"/>
      <sheetName val="BL_(2)1"/>
      <sheetName val="SH-11_1"/>
      <sheetName val="BL6-9_(2)1"/>
      <sheetName val="งบกระแสเงินสด_1"/>
      <sheetName val="BS_-_P&amp;L_-_CF1"/>
      <sheetName val="ATF_Inventory1"/>
      <sheetName val="GI_011"/>
      <sheetName val="1195_B11"/>
      <sheetName val="Delivery_Report1"/>
      <sheetName val="Est_last_year1"/>
      <sheetName val="Prog_State1"/>
      <sheetName val="A_FA_Movement1"/>
      <sheetName val="ตัดแบ่งกม_ส่งพี่หนุ่ม1"/>
      <sheetName val="หา_FACTOR_F1"/>
      <sheetName val="97_사업추정(WEKI)1"/>
      <sheetName val="11_ข้อมูลงานCon1"/>
      <sheetName val="12_ข้อมูลงานไม้แบบ1"/>
      <sheetName val="10_ข้อมูลวัสดุ-ค่าดำเนิน1"/>
      <sheetName val="07_AC_อาคารทิศเหนือ_(2FL)1"/>
      <sheetName val="07_AC_อาคารทิศเหนือ_(4FL)1"/>
      <sheetName val="07_AC_อาคารทิศเหนือ_(3FL)1"/>
      <sheetName val="07_AC_อาคารทิศเหนือ_(11FL)1"/>
      <sheetName val="ข้อ1_11"/>
      <sheetName val="ปร_51"/>
      <sheetName val="หา_FACTORF1"/>
      <sheetName val="10_Achieve_OI_Step_1-41"/>
      <sheetName val="ABC_Prof&amp;Bal1"/>
      <sheetName val="S_23_(EE)1"/>
      <sheetName val="S_24_(SN)1"/>
      <sheetName val="S25_(FP)1"/>
      <sheetName val="Price_per_model1"/>
      <sheetName val="5_)_Time_Delays1"/>
      <sheetName val="WORKING_TB_Q31"/>
      <sheetName val="ส_ค__(2)1"/>
      <sheetName val="Profit_and_Loss1"/>
      <sheetName val="control_sheet1"/>
      <sheetName val="Macro_Market_Trends1"/>
      <sheetName val="EFFECT_1"/>
      <sheetName val="Input_Sheet1"/>
      <sheetName val="AOP-JUNE_FCST1"/>
      <sheetName val="C'03_act_&amp;_'04_AOP1"/>
      <sheetName val="ตาราง_E1"/>
      <sheetName val="ตาราง_G1"/>
      <sheetName val="ตาราง_F1"/>
      <sheetName val="ตาราง_H1"/>
      <sheetName val="VECD_sys1"/>
      <sheetName val="Cost_his_VECD1"/>
      <sheetName val="Cost_his_VECD-SELL1"/>
      <sheetName val="Cost_his_VECD-NET11"/>
      <sheetName val="Cost_his_VECD-KENTO1"/>
      <sheetName val="Unit_price_EE1"/>
      <sheetName val="ใบปะหน้าใหม่_Bidding5"/>
      <sheetName val="TYPE_SD1255"/>
      <sheetName val="Drop_Down5"/>
      <sheetName val="เลขที่ห้องทั้งหมด_(2)5"/>
      <sheetName val="F13รายชื่อแยกfolio_(2)5"/>
      <sheetName val="FEB_2007_5"/>
      <sheetName val="MAR_20075"/>
      <sheetName val="APR_20075"/>
      <sheetName val="MAY_20075"/>
      <sheetName val="APR_2007-GTW5"/>
      <sheetName val="MAY_2007_(2)5"/>
      <sheetName val="MAY_2007-NUCH5"/>
      <sheetName val="JUN_2007-NUCH_5"/>
      <sheetName val="JULY_2007-NUCH5"/>
      <sheetName val="AUG_2007-NUCH_5"/>
      <sheetName val="AUG_20075"/>
      <sheetName val="ค่าเช่า_ด_95"/>
      <sheetName val="ค่าเช่า_ด_105"/>
      <sheetName val="Status_update31_8_075"/>
      <sheetName val="Status_update31_8_07_(2)5"/>
      <sheetName val="ค่าเช่า_ด_115"/>
      <sheetName val="ค่าเช่า_ด_11_(2)5"/>
      <sheetName val="Sheet1_(2)5"/>
      <sheetName val="Bill_No__2_-_Carpark5"/>
      <sheetName val="Table_Name5"/>
      <sheetName val="COUNT_wh_(2)5"/>
      <sheetName val="NTET2004_(DEC)5"/>
      <sheetName val="NEG2004_(DEC)5"/>
      <sheetName val="NEG2004_(DEC)_(2)5"/>
      <sheetName val="Min_-Max__Stock5"/>
      <sheetName val="Tax_coupon5"/>
      <sheetName val="stat_local5"/>
      <sheetName val="ตารางคำนวณกระเบื้อง_A5"/>
      <sheetName val="Law_data5"/>
      <sheetName val="Volume_Loco_May_20155"/>
      <sheetName val="Summary_report5"/>
      <sheetName val="Performance_BP5"/>
      <sheetName val="4_1CAPEX_Additional5"/>
      <sheetName val="PULP_MILL5"/>
      <sheetName val="Vender_list5"/>
      <sheetName val="SCG_group5"/>
      <sheetName val="Production_Queue_GB5"/>
      <sheetName val="Cost_center5"/>
      <sheetName val="Account_code5"/>
      <sheetName val="Comapny_Name5"/>
      <sheetName val="Company_Name5"/>
      <sheetName val="Type_ถูก_House5"/>
      <sheetName val="Cases_Actuals_SAP5"/>
      <sheetName val="Chilled_Vol_&amp;_GS5"/>
      <sheetName val="Master_Query_SL5"/>
      <sheetName val="PBSG_Severance5"/>
      <sheetName val="Detail_(2)5"/>
      <sheetName val="DEATAIL_KENTOCOST_Sheet_Low20M5"/>
      <sheetName val="Cover_(2)5"/>
      <sheetName val="Detail_5"/>
      <sheetName val="SCOPE_OF_WORK5"/>
      <sheetName val="Unit_price5"/>
      <sheetName val="received_net-BG5"/>
      <sheetName val="Summary_BG_Code5"/>
      <sheetName val="S-CUVE-2_14_M3"/>
      <sheetName val="data_validation5"/>
      <sheetName val="สาเหตุ_Error_5"/>
      <sheetName val="SCG_Chemicals_group5"/>
      <sheetName val="Dont_delete!!5"/>
      <sheetName val="ee_unit_type4"/>
      <sheetName val="ee_build_4"/>
      <sheetName val="Cost_history_sheet4"/>
      <sheetName val="Scope_of_work_4"/>
      <sheetName val="Detail_(CMM)4"/>
      <sheetName val="SUM_KENTO_COST_LOW_20MB_4"/>
      <sheetName val="SUM_KENTO_COST_REPORT_20MB_UP4"/>
      <sheetName val="DETAIL_KENTOCOST_Sheet_20MB_UP4"/>
      <sheetName val="S3_Architectural4"/>
      <sheetName val="cost_center_name5"/>
      <sheetName val="ดอกเบี้ย_TR25605"/>
      <sheetName val="Log_CCR_TG_35"/>
      <sheetName val="TB(PY_2016)5"/>
      <sheetName val="Risk_Level5"/>
      <sheetName val="Risk_Category5"/>
      <sheetName val="DD_List5"/>
      <sheetName val="CF_weekly5"/>
      <sheetName val="1_CF_(M)(Ratchatewee)5"/>
      <sheetName val="1_CF_(M)(Rama4)5"/>
      <sheetName val="1_CF_(M)_(TL10ph2)5"/>
      <sheetName val="Master_TB5"/>
      <sheetName val="Forecast_movement5"/>
      <sheetName val="O_PL_Link5"/>
      <sheetName val="i_actmth_from_SAP5"/>
      <sheetName val="i_Actual_by_cc5"/>
      <sheetName val="Fixed_Selling5"/>
      <sheetName val="BIS_Selling5"/>
      <sheetName val="Total_GA5"/>
      <sheetName val="CA_only5"/>
      <sheetName val="Legal_only5"/>
      <sheetName val="sub_cost_center5"/>
      <sheetName val="OH_CC_DBS5"/>
      <sheetName val="BIS_G&amp;A5"/>
      <sheetName val="2015_reconcile_&amp;_restate5"/>
      <sheetName val="BIS_Common_detail5"/>
      <sheetName val="Total_GA+BIS_common5"/>
      <sheetName val="HFM_Line5"/>
      <sheetName val="HFM_Mapping5"/>
      <sheetName val="T&amp;E_sales_cut5"/>
      <sheetName val="Control_-_Consulting_fee_SN_(25"/>
      <sheetName val="V7_Confirm_RPT5"/>
      <sheetName val="Multi_Rater5"/>
      <sheetName val="Trial_Balance5"/>
      <sheetName val="Master_COA_V214"/>
      <sheetName val="Discounted_Cash_Flow3"/>
      <sheetName val="6_ข้อมูลวัสดุ-ค่าดำเนิน3"/>
      <sheetName val="K_Suporn3"/>
      <sheetName val="บมจ_พฤกษา3"/>
      <sheetName val="บ_พนาลี3"/>
      <sheetName val="บ_พุทธชาด3"/>
      <sheetName val="บ_เกสร3"/>
      <sheetName val="สรุป_PS3"/>
      <sheetName val="สรุป_PNL3"/>
      <sheetName val="สรุป_PTC3"/>
      <sheetName val="สรุป_KS3"/>
      <sheetName val="IP_Land3"/>
      <sheetName val="Wkgs_BS_Lead3"/>
      <sheetName val="Proposal_Form3"/>
      <sheetName val="BQ-Ext__3"/>
      <sheetName val="Sch_23"/>
      <sheetName val="Sec_1_1_Site_clearanceworks3"/>
      <sheetName val="VE_LIST3"/>
      <sheetName val="Sec_03"/>
      <sheetName val="Sec_13"/>
      <sheetName val="Arch_unit_rate3"/>
      <sheetName val="ID_unit_rate3"/>
      <sheetName val="Sec_2_3"/>
      <sheetName val="sec_3_13"/>
      <sheetName val="sec_3_23"/>
      <sheetName val="sec_3_33"/>
      <sheetName val="sec_3_43"/>
      <sheetName val="Sec_43"/>
      <sheetName val="Sec_53"/>
      <sheetName val="Sec__63"/>
      <sheetName val="Sec_73"/>
      <sheetName val="KKC_Brkdwn3"/>
      <sheetName val="SPT_vs_PHI3"/>
      <sheetName val="Dropdown_list_5"/>
      <sheetName val="data_บัญชี3"/>
      <sheetName val="Data_(2)3"/>
      <sheetName val="interest_income_from_VMI3"/>
      <sheetName val="interest_payable_to_PSH3"/>
      <sheetName val="PROJECT_BRIEF2"/>
      <sheetName val="Factor_F_Data2"/>
      <sheetName val="TDC_COA_Sumry2"/>
      <sheetName val="COA_Sumry_by_Area2"/>
      <sheetName val="COA_Sumry_by_Contr2"/>
      <sheetName val="COA_Sumry_by_RG2"/>
      <sheetName val="TDC_COA_Grp_Sumry2"/>
      <sheetName val="TDC_Item_Dets-Full2"/>
      <sheetName val="TDC_Item_Dets-IPM-Full2"/>
      <sheetName val="TDC_Item_Dets2"/>
      <sheetName val="TDC_Item_Sumry2"/>
      <sheetName val="TDC_Key_Qty_Sumry2"/>
      <sheetName val="List_-_Components2"/>
      <sheetName val="List_-_Equipment2"/>
      <sheetName val="Project_Metrics2"/>
      <sheetName val="COA_Sumry_-_Std_Imp2"/>
      <sheetName val="Contr_TDC_-_Std_Imp2"/>
      <sheetName val="Item_Sumry_-_Std_Imp2"/>
      <sheetName val="Proj_TIC_-_Std_Imp2"/>
      <sheetName val="Unit_Costs_-_Std_Imp2"/>
      <sheetName val="Unit_MH_-_Std_Imp2"/>
      <sheetName val="FlatBottomClarifier_(Not_used)2"/>
      <sheetName val="Summary_31Mar'204"/>
      <sheetName val="ESS_Performance_2020+20214"/>
      <sheetName val="S330_Increase_salary_rate3"/>
      <sheetName val="Designated_P&amp;L2"/>
      <sheetName val="ZA110_Sale3"/>
      <sheetName val="masterEO_IO3"/>
      <sheetName val="Reference(do_not_delete)4"/>
      <sheetName val="Employee_EN3"/>
      <sheetName val="Final_Summary_-_Base2"/>
      <sheetName val="Data_(Forecast-m3)2"/>
      <sheetName val="Utility_and_Fire_flange2"/>
      <sheetName val="Mapping_account2"/>
      <sheetName val="Drop_Down_Lists2"/>
      <sheetName val="List_of_Rem_Entries_-_IS2"/>
      <sheetName val="DATA_(ชื่อสินค้า)3"/>
      <sheetName val="กระจาย_-NPDองุ่นเคียวโฮ3"/>
      <sheetName val="Activity_Q13"/>
      <sheetName val="Strategic_Cus2"/>
      <sheetName val="Rev_per_Head(2019)2"/>
      <sheetName val="WH_Utilization2"/>
      <sheetName val="Stock_Graph2"/>
      <sheetName val="No__Customer_(2019)2"/>
      <sheetName val="No__Customer2"/>
      <sheetName val="Customer_Name2"/>
      <sheetName val="_ANALYSIS_FP2"/>
      <sheetName val="TB_1-32"/>
      <sheetName val="โซนโฟกัส_TT3"/>
      <sheetName val="ข้อมูลทำ_DropDown3"/>
      <sheetName val="แผนใหม่-BG22_รายเอเย่นต์3"/>
      <sheetName val="In_AG_VS_Sub3"/>
      <sheetName val="Calendar_นายสรศักดิ์_กล่ำศรี3"/>
      <sheetName val="สรุปโซนโฟกัส_TT3"/>
      <sheetName val="B1_01-Times2"/>
      <sheetName val="Assa_VO_(2)2"/>
      <sheetName val="B1_02_02(IDP-2)_2"/>
      <sheetName val="Kamol_VO2"/>
      <sheetName val="B2_17_Skyline2"/>
      <sheetName val="19th_-MOS2"/>
      <sheetName val="A6_2_VO-PLE2"/>
      <sheetName val="KA_-MOS2"/>
      <sheetName val="Kitchen_VO2"/>
      <sheetName val="Pinklao_MOS2"/>
      <sheetName val="B2_07_Kitchen2"/>
      <sheetName val="B2_03_Assa2"/>
      <sheetName val="B1_01_03(VC)2"/>
      <sheetName val="A4_ARCH(FSR)2"/>
      <sheetName val="A7_EXT(FSR)2"/>
      <sheetName val="1-BCEG_2"/>
      <sheetName val="sUM_-FFE2"/>
      <sheetName val="B1_01_1Times2"/>
      <sheetName val="Production_info2"/>
      <sheetName val="ตารางส่วนลด_EE_2"/>
      <sheetName val="A5_2_VO-KAMA2"/>
      <sheetName val="A6_2VO-PLE2"/>
      <sheetName val="A_VO-MEP_(BCEG)2"/>
      <sheetName val="A5_1_Kama2"/>
      <sheetName val="B1_01_09_2-Deco_Mart2"/>
      <sheetName val="B1_01_10_1THC2"/>
      <sheetName val="B1_02_01(IDP-1)2"/>
      <sheetName val="ประมาณการประตูหน้าต่าง_2"/>
      <sheetName val="SCHEDULE_10_BUILD_MANAGEMENT2"/>
      <sheetName val="Status_Budget2"/>
      <sheetName val="Analytic_Sales&amp;Cost2"/>
      <sheetName val="Vendors_Database2"/>
      <sheetName val="มีค_643"/>
      <sheetName val="bill_22"/>
      <sheetName val="cover_page2"/>
      <sheetName val="Material_Price_List2"/>
      <sheetName val="report_detial2"/>
      <sheetName val="EST-FOOTING_(G)2"/>
      <sheetName val="Appendix#3_PBC_-_ICIS_(ECH)2"/>
      <sheetName val="Conso_จัดลำดับลุกหนี้2"/>
      <sheetName val="B1_02_2(IDP-2)_(BCEG)2"/>
      <sheetName val="B1_02_3(IDP-3)-DSG_(BCEG)2"/>
      <sheetName val="Take-off_stru2"/>
      <sheetName val="QUANTITY_COMPARISON2"/>
      <sheetName val="B2_01_1_Mitsu(VO)2"/>
      <sheetName val="Cer-_Sub2"/>
      <sheetName val="B2_17_Skyline-BMU(Cert)2"/>
      <sheetName val="B2_07_SMV(Progress)2"/>
      <sheetName val="B2_09_Wayfit(Progress)2"/>
      <sheetName val="B2_13_19th(MOS)2"/>
      <sheetName val="B2_16_Linen_Chute-Reenigue2"/>
      <sheetName val="B2_03_Assa(Cert)_2"/>
      <sheetName val="B2_02_Opeable_Wall-Hafele(Cert2"/>
      <sheetName val="Conclusion_IPC_512"/>
      <sheetName val="A6_ATT(SPY-C)_(VO)2"/>
      <sheetName val="Keen_(Re-PS)2"/>
      <sheetName val="Main_Sum_(Hotel_&amp;_Residences)2"/>
      <sheetName val="Listes_Caractéristiques2"/>
      <sheetName val="Liste_Référentiel2"/>
      <sheetName val="BOX_Cryostat_Details2"/>
      <sheetName val="Driver_Linac_Layout2"/>
      <sheetName val="Magnet_Details2"/>
      <sheetName val="Blk_A2"/>
      <sheetName val="Out_Flow2"/>
      <sheetName val="Sum_Direct2"/>
      <sheetName val="App_A2"/>
      <sheetName val="Purchase_Order1"/>
      <sheetName val="PHASE_I1"/>
      <sheetName val="Cost_per_SQM_M&amp;E1"/>
      <sheetName val="Lookup_data1"/>
      <sheetName val="Main_Summary1"/>
      <sheetName val="Rpt_All_states1"/>
      <sheetName val="Rate_Analysis1"/>
      <sheetName val="입찰내역_발주처_양식1"/>
      <sheetName val="AP_BUY1"/>
      <sheetName val="Summary_BOQ1"/>
      <sheetName val="Summary_BOQ_(ผรม)1"/>
      <sheetName val="Summary_BOQ_(2)1"/>
      <sheetName val="Summary_BOQ_(ผรม)_(2)1"/>
      <sheetName val="BOQ_(2)1"/>
      <sheetName val="Summary_BOQ_(TPN)1"/>
      <sheetName val="Summary_BOQ_(ผรม)_(TPN)1"/>
      <sheetName val="BOQ_(TPN)1"/>
      <sheetName val="M_Payment1"/>
      <sheetName val="Recap_ราย_พนง_1"/>
      <sheetName val="TB_101"/>
      <sheetName val="co_101"/>
      <sheetName val="ส่งเสริมและจัดหาไม้ขอถัง_118_ใ1"/>
      <sheetName val="Coorodinator_Sec1"/>
      <sheetName val="Financ__Overview1"/>
      <sheetName val="Office_Improve1"/>
      <sheetName val="B2_03_(Assa)1"/>
      <sheetName val="PRICE_LIST1"/>
      <sheetName val="Std_Loading"/>
      <sheetName val="Cost_Assumption1"/>
      <sheetName val="UPG_BEAM1"/>
      <sheetName val="No_11"/>
      <sheetName val="MAT_1539_"/>
      <sheetName val="진행_DATA_(2)1"/>
      <sheetName val="CC_Down_load_07161"/>
      <sheetName val="MP2006_data1"/>
      <sheetName val="2_카드채권(대출포함)1"/>
      <sheetName val="B053_(990701)공정실적PP%계산1"/>
      <sheetName val="VCC_11110-4611"/>
      <sheetName val="WK1__Key_Assumpt1"/>
      <sheetName val="B__Mgt_Rep_BS1"/>
      <sheetName val="C__Mgt_Rep_CF1"/>
      <sheetName val="A__Mgt_Rep_NIS1"/>
      <sheetName val="All_Years1"/>
      <sheetName val="All_Years_Pivot1"/>
      <sheetName val="Pivot_NWD1"/>
      <sheetName val="FY19_Detail1"/>
      <sheetName val="FY18_Global_data1"/>
      <sheetName val="FY19_Global_Data1"/>
      <sheetName val="CI_Input1"/>
      <sheetName val="Input_Tab1"/>
      <sheetName val="Pivot_Input_Tab1"/>
      <sheetName val="Executive_Summary1"/>
      <sheetName val="CSG_Executive_Summary1"/>
      <sheetName val="Revenue_Sequential_Growth1"/>
      <sheetName val="Underlying_NCC_Chg_Assumption1"/>
      <sheetName val="File_Classification1"/>
      <sheetName val="Sumarry_sheets&gt;&gt;&gt;&gt;&gt;&gt;1"/>
      <sheetName val="Trend_table1"/>
      <sheetName val="To_Fill_view1"/>
      <sheetName val="To-fill_Simulation1"/>
      <sheetName val="Summary_w_mkt_shr1"/>
      <sheetName val="By_Mkt_data1"/>
      <sheetName val="Pipeline_to_Rev1"/>
      <sheetName val="Backlog_Growth1"/>
      <sheetName val="Pipeline_Growth1"/>
      <sheetName val="H2_sales_growth1"/>
      <sheetName val="for_CCI_model1"/>
      <sheetName val="FY19_POV1"/>
      <sheetName val="Drivers_for_Deck1"/>
      <sheetName val="To_Fill_by_OG_&amp;_Area1"/>
      <sheetName val="Short_summary_by_OG_&amp;_Area1"/>
      <sheetName val="Compared_to_OG_Submission_May21"/>
      <sheetName val="Jul_Sub_vs_PoV1"/>
      <sheetName val="Seq_Rev_Gr_wo_Acq_1"/>
      <sheetName val="PBC_Template1"/>
      <sheetName val="Puerto_Rico"/>
      <sheetName val="FIN_TB_SI1"/>
      <sheetName val="SCB_1_-_Current"/>
      <sheetName val="SCB_2_-_Current"/>
      <sheetName val="审批表_Rev"/>
      <sheetName val="bp_bill"/>
      <sheetName val="3_1_Piling"/>
      <sheetName val="___合同台账__"/>
      <sheetName val="Struc__"/>
      <sheetName val="bp_bill-mark"/>
      <sheetName val="Equip_Item_Dets"/>
      <sheetName val="Pipe_Item_Dets"/>
      <sheetName val="Civil_Item_Dets"/>
      <sheetName val="Inst_Item_Dets"/>
      <sheetName val="Elec_Item_Dets"/>
      <sheetName val="Paint_Item_Dets"/>
      <sheetName val="DMD_Office1"/>
      <sheetName val="ADMIN_OFFICE_(2)1"/>
      <sheetName val="Boiler_Curves"/>
      <sheetName val="Definition_Table"/>
      <sheetName val="LK400_Data_Sales_&amp;_COGs"/>
      <sheetName val="OPERATING_EXPS_"/>
      <sheetName val="DELISTED_DATA"/>
      <sheetName val="BL_(2)"/>
      <sheetName val="SH-11_"/>
      <sheetName val="BL6-9_(2)"/>
      <sheetName val="งบกระแสเงินสด_"/>
      <sheetName val="BS_-_P&amp;L_-_CF"/>
      <sheetName val="ATF_Inventory"/>
      <sheetName val="GI_01"/>
      <sheetName val="1195_B1"/>
      <sheetName val="Delivery_Report"/>
      <sheetName val="Est_last_year"/>
      <sheetName val="Prog_State"/>
      <sheetName val="A_FA_Movement"/>
      <sheetName val="ตัดแบ่งกม_ส่งพี่หนุ่ม"/>
      <sheetName val="หา_FACTOR_F"/>
      <sheetName val="97_사업추정(WEKI)"/>
      <sheetName val="11_ข้อมูลงานCon"/>
      <sheetName val="12_ข้อมูลงานไม้แบบ"/>
      <sheetName val="10_ข้อมูลวัสดุ-ค่าดำเนิน"/>
      <sheetName val="07_AC_อาคารทิศเหนือ_(2FL)"/>
      <sheetName val="07_AC_อาคารทิศเหนือ_(4FL)"/>
      <sheetName val="07_AC_อาคารทิศเหนือ_(3FL)"/>
      <sheetName val="07_AC_อาคารทิศเหนือ_(11FL)"/>
      <sheetName val="ข้อ1_1"/>
      <sheetName val="ปร_5"/>
      <sheetName val="หา_FACTORF"/>
      <sheetName val="10_Achieve_OI_Step_1-4"/>
      <sheetName val="ABC_Prof&amp;Bal"/>
      <sheetName val="S_23_(EE)"/>
      <sheetName val="S_24_(SN)"/>
      <sheetName val="S25_(FP)"/>
      <sheetName val="Price_per_model"/>
      <sheetName val="5_)_Time_Delays"/>
      <sheetName val="WORKING_TB_Q3"/>
      <sheetName val="ส_ค__(2)"/>
      <sheetName val="Profit_and_Loss"/>
      <sheetName val="control_sheet"/>
      <sheetName val="Macro_Market_Trends"/>
      <sheetName val="EFFECT_"/>
      <sheetName val="Input_Sheet"/>
      <sheetName val="AOP-JUNE_FCST"/>
      <sheetName val="C'03_act_&amp;_'04_AOP"/>
      <sheetName val="ตาราง_E"/>
      <sheetName val="ตาราง_G"/>
      <sheetName val="ตาราง_F"/>
      <sheetName val="ตาราง_H"/>
      <sheetName val="VECD_sys"/>
      <sheetName val="Cost_his_VECD"/>
      <sheetName val="Cost_his_VECD-SELL"/>
      <sheetName val="Cost_his_VECD-NET1"/>
      <sheetName val="Cost_his_VECD-KENTO"/>
      <sheetName val="Unit_price_EE"/>
      <sheetName val="Multi_Box_1"/>
      <sheetName val="ปร_4สะพาน1"/>
      <sheetName val="5a__Code_E"/>
      <sheetName val="Resi__Areas"/>
      <sheetName val="Preliminaries_"/>
      <sheetName val="Beam_Gridline1-7"/>
      <sheetName val="Key_Data"/>
      <sheetName val="SA_Lifecycle_Inputs"/>
      <sheetName val="SA__Lifecycle"/>
      <sheetName val="SAN_REDUCED_1"/>
      <sheetName val="5a_)LTV_1002-4001"/>
      <sheetName val="tender_allowances"/>
      <sheetName val="SN_ช_บิว"/>
      <sheetName val="back_up_S40"/>
      <sheetName val="S41_(CCTV)"/>
      <sheetName val="Summary_of_changes"/>
      <sheetName val="Main_Summary_A"/>
      <sheetName val="2C_Hotel_Infra_Summary"/>
      <sheetName val="ใบปะหน้าใหม่_Bidding7"/>
      <sheetName val="TYPE_SD1257"/>
      <sheetName val="Drop_Down7"/>
      <sheetName val="เลขที่ห้องทั้งหมด_(2)7"/>
      <sheetName val="F13รายชื่อแยกfolio_(2)7"/>
      <sheetName val="FEB_2007_7"/>
      <sheetName val="MAR_20077"/>
      <sheetName val="APR_20077"/>
      <sheetName val="MAY_20077"/>
      <sheetName val="APR_2007-GTW7"/>
      <sheetName val="MAY_2007_(2)7"/>
      <sheetName val="MAY_2007-NUCH7"/>
      <sheetName val="JUN_2007-NUCH_7"/>
      <sheetName val="JULY_2007-NUCH7"/>
      <sheetName val="AUG_2007-NUCH_7"/>
      <sheetName val="AUG_20077"/>
      <sheetName val="ค่าเช่า_ด_97"/>
      <sheetName val="ค่าเช่า_ด_107"/>
      <sheetName val="Status_update31_8_077"/>
      <sheetName val="Status_update31_8_07_(2)7"/>
      <sheetName val="ค่าเช่า_ด_117"/>
      <sheetName val="ค่าเช่า_ด_11_(2)7"/>
      <sheetName val="Sheet1_(2)7"/>
      <sheetName val="Bill_No__2_-_Carpark7"/>
      <sheetName val="Table_Name7"/>
      <sheetName val="COUNT_wh_(2)7"/>
      <sheetName val="NTET2004_(DEC)7"/>
      <sheetName val="NEG2004_(DEC)7"/>
      <sheetName val="NEG2004_(DEC)_(2)7"/>
      <sheetName val="Min_-Max__Stock7"/>
      <sheetName val="Tax_coupon7"/>
      <sheetName val="stat_local7"/>
      <sheetName val="ตารางคำนวณกระเบื้อง_A7"/>
      <sheetName val="Law_data7"/>
      <sheetName val="Volume_Loco_May_20157"/>
      <sheetName val="Summary_report7"/>
      <sheetName val="Performance_BP7"/>
      <sheetName val="4_1CAPEX_Additional7"/>
      <sheetName val="PULP_MILL7"/>
      <sheetName val="Vender_list7"/>
      <sheetName val="SCG_group7"/>
      <sheetName val="Production_Queue_GB7"/>
      <sheetName val="Cost_center7"/>
      <sheetName val="Account_code7"/>
      <sheetName val="Comapny_Name7"/>
      <sheetName val="Company_Name7"/>
      <sheetName val="Type_ถูก_House7"/>
      <sheetName val="Cases_Actuals_SAP7"/>
      <sheetName val="Chilled_Vol_&amp;_GS7"/>
      <sheetName val="Master_Query_SL7"/>
      <sheetName val="PBSG_Severance7"/>
      <sheetName val="data_validation7"/>
      <sheetName val="Detail_(2)7"/>
      <sheetName val="DEATAIL_KENTOCOST_Sheet_Low20M7"/>
      <sheetName val="Cover_(2)7"/>
      <sheetName val="Detail_7"/>
      <sheetName val="SCOPE_OF_WORK7"/>
      <sheetName val="Unit_price7"/>
      <sheetName val="received_net-BG7"/>
      <sheetName val="Summary_BG_Code7"/>
      <sheetName val="สาเหตุ_Error_7"/>
      <sheetName val="SCG_Chemicals_group7"/>
      <sheetName val="Dont_delete!!7"/>
      <sheetName val="cost_center_name7"/>
      <sheetName val="ee_unit_type6"/>
      <sheetName val="ee_build_6"/>
      <sheetName val="ดอกเบี้ย_TR25607"/>
      <sheetName val="Cost_history_sheet6"/>
      <sheetName val="Scope_of_work_6"/>
      <sheetName val="Detail_(CMM)6"/>
      <sheetName val="SUM_KENTO_COST_LOW_20MB_6"/>
      <sheetName val="SUM_KENTO_COST_REPORT_20MB_UP6"/>
      <sheetName val="DETAIL_KENTOCOST_Sheet_20MB_UP6"/>
      <sheetName val="S3_Architectural6"/>
      <sheetName val="S-CUVE-2_14_M5"/>
      <sheetName val="Log_CCR_TG_37"/>
      <sheetName val="TB(PY_2016)7"/>
      <sheetName val="Risk_Level7"/>
      <sheetName val="Risk_Category7"/>
      <sheetName val="DD_List7"/>
      <sheetName val="CF_weekly7"/>
      <sheetName val="1_CF_(M)(Ratchatewee)7"/>
      <sheetName val="1_CF_(M)(Rama4)7"/>
      <sheetName val="1_CF_(M)_(TL10ph2)7"/>
      <sheetName val="Master_TB7"/>
      <sheetName val="Forecast_movement7"/>
      <sheetName val="O_PL_Link7"/>
      <sheetName val="i_actmth_from_SAP7"/>
      <sheetName val="i_Actual_by_cc7"/>
      <sheetName val="Fixed_Selling7"/>
      <sheetName val="BIS_Selling7"/>
      <sheetName val="Total_GA7"/>
      <sheetName val="CA_only7"/>
      <sheetName val="Legal_only7"/>
      <sheetName val="sub_cost_center7"/>
      <sheetName val="OH_CC_DBS7"/>
      <sheetName val="BIS_G&amp;A7"/>
      <sheetName val="2015_reconcile_&amp;_restate7"/>
      <sheetName val="BIS_Common_detail7"/>
      <sheetName val="Total_GA+BIS_common7"/>
      <sheetName val="HFM_Line7"/>
      <sheetName val="HFM_Mapping7"/>
      <sheetName val="T&amp;E_sales_cut7"/>
      <sheetName val="Control_-_Consulting_fee_SN_(27"/>
      <sheetName val="V7_Confirm_RPT7"/>
      <sheetName val="Multi_Rater7"/>
      <sheetName val="Trial_Balance7"/>
      <sheetName val="Master_COA_V216"/>
      <sheetName val="K_Suporn5"/>
      <sheetName val="บมจ_พฤกษา5"/>
      <sheetName val="บ_พนาลี5"/>
      <sheetName val="บ_พุทธชาด5"/>
      <sheetName val="บ_เกสร5"/>
      <sheetName val="สรุป_PS5"/>
      <sheetName val="สรุป_PNL5"/>
      <sheetName val="สรุป_PTC5"/>
      <sheetName val="สรุป_KS5"/>
      <sheetName val="IP_Land5"/>
      <sheetName val="Wkgs_BS_Lead5"/>
      <sheetName val="Discounted_Cash_Flow5"/>
      <sheetName val="6_ข้อมูลวัสดุ-ค่าดำเนิน5"/>
      <sheetName val="Sec_1_1_Site_clearanceworks5"/>
      <sheetName val="VE_LIST5"/>
      <sheetName val="Sec_05"/>
      <sheetName val="Sec_15"/>
      <sheetName val="Arch_unit_rate5"/>
      <sheetName val="ID_unit_rate5"/>
      <sheetName val="Sec_2_5"/>
      <sheetName val="sec_3_15"/>
      <sheetName val="sec_3_25"/>
      <sheetName val="sec_3_35"/>
      <sheetName val="sec_3_45"/>
      <sheetName val="Sec_45"/>
      <sheetName val="Sec_55"/>
      <sheetName val="Sec__65"/>
      <sheetName val="Sec_75"/>
      <sheetName val="KKC_Brkdwn5"/>
      <sheetName val="SPT_vs_PHI5"/>
      <sheetName val="Proposal_Form5"/>
      <sheetName val="BQ-Ext__5"/>
      <sheetName val="Sch_25"/>
      <sheetName val="Dropdown_list_7"/>
      <sheetName val="data_บัญชี5"/>
      <sheetName val="Data_(2)5"/>
      <sheetName val="interest_income_from_VMI5"/>
      <sheetName val="interest_payable_to_PSH5"/>
      <sheetName val="Summary_31Mar'206"/>
      <sheetName val="ESS_Performance_2020+20216"/>
      <sheetName val="S330_Increase_salary_rate5"/>
      <sheetName val="Reference(do_not_delete)6"/>
      <sheetName val="masterEO_IO5"/>
      <sheetName val="Employee_EN5"/>
      <sheetName val="ZA110_Sale5"/>
      <sheetName val="Factor_F_Data4"/>
      <sheetName val="PROJECT_BRIEF4"/>
      <sheetName val="Data_(Forecast-m3)4"/>
      <sheetName val="TDC_COA_Sumry4"/>
      <sheetName val="COA_Sumry_by_Area4"/>
      <sheetName val="COA_Sumry_by_Contr4"/>
      <sheetName val="COA_Sumry_by_RG4"/>
      <sheetName val="TDC_COA_Grp_Sumry4"/>
      <sheetName val="TDC_Item_Dets-Full4"/>
      <sheetName val="TDC_Item_Dets-IPM-Full4"/>
      <sheetName val="TDC_Item_Dets4"/>
      <sheetName val="TDC_Item_Sumry4"/>
      <sheetName val="TDC_Key_Qty_Sumry4"/>
      <sheetName val="List_-_Components4"/>
      <sheetName val="List_-_Equipment4"/>
      <sheetName val="Project_Metrics4"/>
      <sheetName val="COA_Sumry_-_Std_Imp4"/>
      <sheetName val="Contr_TDC_-_Std_Imp4"/>
      <sheetName val="Item_Sumry_-_Std_Imp4"/>
      <sheetName val="Proj_TIC_-_Std_Imp4"/>
      <sheetName val="Unit_Costs_-_Std_Imp4"/>
      <sheetName val="Unit_MH_-_Std_Imp4"/>
      <sheetName val="FlatBottomClarifier_(Not_used)4"/>
      <sheetName val="Designated_P&amp;L4"/>
      <sheetName val="Final_Summary_-_Base4"/>
      <sheetName val="Utility_and_Fire_flange4"/>
      <sheetName val="Mapping_account4"/>
      <sheetName val="Drop_Down_Lists4"/>
      <sheetName val="List_of_Rem_Entries_-_IS4"/>
      <sheetName val="DATA_(ชื่อสินค้า)5"/>
      <sheetName val="กระจาย_-NPDองุ่นเคียวโฮ5"/>
      <sheetName val="Activity_Q15"/>
      <sheetName val="Strategic_Cus4"/>
      <sheetName val="Rev_per_Head(2019)4"/>
      <sheetName val="WH_Utilization4"/>
      <sheetName val="Stock_Graph4"/>
      <sheetName val="No__Customer_(2019)4"/>
      <sheetName val="No__Customer4"/>
      <sheetName val="Customer_Name4"/>
      <sheetName val="_ANALYSIS_FP4"/>
      <sheetName val="TB_1-34"/>
      <sheetName val="โซนโฟกัส_TT5"/>
      <sheetName val="ข้อมูลทำ_DropDown5"/>
      <sheetName val="แผนใหม่-BG22_รายเอเย่นต์5"/>
      <sheetName val="In_AG_VS_Sub5"/>
      <sheetName val="Calendar_นายสรศักดิ์_กล่ำศรี5"/>
      <sheetName val="สรุปโซนโฟกัส_TT5"/>
      <sheetName val="B1_01-Times4"/>
      <sheetName val="Assa_VO_(2)4"/>
      <sheetName val="B1_02_02(IDP-2)_4"/>
      <sheetName val="Kamol_VO4"/>
      <sheetName val="B2_17_Skyline4"/>
      <sheetName val="19th_-MOS4"/>
      <sheetName val="A6_2_VO-PLE4"/>
      <sheetName val="KA_-MOS4"/>
      <sheetName val="Kitchen_VO4"/>
      <sheetName val="Pinklao_MOS4"/>
      <sheetName val="B2_07_Kitchen4"/>
      <sheetName val="B2_03_Assa4"/>
      <sheetName val="B1_01_03(VC)4"/>
      <sheetName val="A4_ARCH(FSR)4"/>
      <sheetName val="A7_EXT(FSR)4"/>
      <sheetName val="1-BCEG_4"/>
      <sheetName val="sUM_-FFE4"/>
      <sheetName val="B1_01_1Times4"/>
      <sheetName val="Production_info4"/>
      <sheetName val="ตารางส่วนลด_EE_4"/>
      <sheetName val="A5_2_VO-KAMA4"/>
      <sheetName val="A6_2VO-PLE4"/>
      <sheetName val="A_VO-MEP_(BCEG)4"/>
      <sheetName val="A5_1_Kama4"/>
      <sheetName val="B1_01_09_2-Deco_Mart4"/>
      <sheetName val="B1_01_10_1THC4"/>
      <sheetName val="B1_02_01(IDP-1)4"/>
      <sheetName val="ประมาณการประตูหน้าต่าง_4"/>
      <sheetName val="SCHEDULE_10_BUILD_MANAGEMENT4"/>
      <sheetName val="Status_Budget4"/>
      <sheetName val="Analytic_Sales&amp;Cost4"/>
      <sheetName val="Vendors_Database4"/>
      <sheetName val="มีค_645"/>
      <sheetName val="bill_24"/>
      <sheetName val="cover_page4"/>
      <sheetName val="Material_Price_List4"/>
      <sheetName val="EST-FOOTING_(G)4"/>
      <sheetName val="report_detial4"/>
      <sheetName val="Appendix#3_PBC_-_ICIS_(ECH)4"/>
      <sheetName val="B1_02_2(IDP-2)_(BCEG)4"/>
      <sheetName val="B1_02_3(IDP-3)-DSG_(BCEG)4"/>
      <sheetName val="Take-off_stru4"/>
      <sheetName val="QUANTITY_COMPARISON4"/>
      <sheetName val="B2_01_1_Mitsu(VO)4"/>
      <sheetName val="Cer-_Sub4"/>
      <sheetName val="B2_17_Skyline-BMU(Cert)4"/>
      <sheetName val="B2_07_SMV(Progress)4"/>
      <sheetName val="B2_09_Wayfit(Progress)4"/>
      <sheetName val="B2_13_19th(MOS)4"/>
      <sheetName val="B2_16_Linen_Chute-Reenigue4"/>
      <sheetName val="B2_03_Assa(Cert)_4"/>
      <sheetName val="B2_02_Opeable_Wall-Hafele(Cert4"/>
      <sheetName val="Conclusion_IPC_514"/>
      <sheetName val="A6_ATT(SPY-C)_(VO)4"/>
      <sheetName val="Keen_(Re-PS)4"/>
      <sheetName val="Main_Sum_(Hotel_&amp;_Residences)4"/>
      <sheetName val="Listes_Caractéristiques4"/>
      <sheetName val="Liste_Référentiel4"/>
      <sheetName val="BOX_Cryostat_Details4"/>
      <sheetName val="Driver_Linac_Layout4"/>
      <sheetName val="Magnet_Details4"/>
      <sheetName val="Blk_A4"/>
      <sheetName val="Out_Flow4"/>
      <sheetName val="Sum_Direct4"/>
      <sheetName val="App_A4"/>
      <sheetName val="Conso_จัดลำดับลุกหนี้4"/>
      <sheetName val="Purchase_Order3"/>
      <sheetName val="PHASE_I3"/>
      <sheetName val="Cost_per_SQM_M&amp;E3"/>
      <sheetName val="Lookup_data3"/>
      <sheetName val="Main_Summary3"/>
      <sheetName val="Rpt_All_states3"/>
      <sheetName val="Rate_Analysis3"/>
      <sheetName val="입찰내역_발주처_양식3"/>
      <sheetName val="AP_BUY3"/>
      <sheetName val="Summary_BOQ3"/>
      <sheetName val="Summary_BOQ_(ผรม)3"/>
      <sheetName val="Summary_BOQ_(2)3"/>
      <sheetName val="Summary_BOQ_(ผรม)_(2)3"/>
      <sheetName val="BOQ_(2)3"/>
      <sheetName val="Summary_BOQ_(TPN)3"/>
      <sheetName val="Summary_BOQ_(ผรม)_(TPN)3"/>
      <sheetName val="BOQ_(TPN)3"/>
      <sheetName val="M_Payment3"/>
      <sheetName val="TB_103"/>
      <sheetName val="co_103"/>
      <sheetName val="ส่งเสริมและจัดหาไม้ขอถัง_118_ใ3"/>
      <sheetName val="Coorodinator_Sec3"/>
      <sheetName val="Recap_ราย_พนง_3"/>
      <sheetName val="Financ__Overview3"/>
      <sheetName val="Office_Improve3"/>
      <sheetName val="B2_03_(Assa)3"/>
      <sheetName val="PRICE_LIST3"/>
      <sheetName val="Std_Loading2"/>
      <sheetName val="Cost_Assumption3"/>
      <sheetName val="UPG_BEAM3"/>
      <sheetName val="No_13"/>
      <sheetName val="MAT_1539_2"/>
      <sheetName val="진행_DATA_(2)3"/>
      <sheetName val="CC_Down_load_07163"/>
      <sheetName val="MP2006_data3"/>
      <sheetName val="2_카드채권(대출포함)3"/>
      <sheetName val="B053_(990701)공정실적PP%계산3"/>
      <sheetName val="VCC_11110-4613"/>
      <sheetName val="WK1__Key_Assumpt3"/>
      <sheetName val="B__Mgt_Rep_BS3"/>
      <sheetName val="C__Mgt_Rep_CF3"/>
      <sheetName val="A__Mgt_Rep_NIS3"/>
      <sheetName val="All_Years3"/>
      <sheetName val="All_Years_Pivot3"/>
      <sheetName val="Pivot_NWD3"/>
      <sheetName val="FY19_Detail3"/>
      <sheetName val="FY18_Global_data3"/>
      <sheetName val="FY19_Global_Data3"/>
      <sheetName val="CI_Input3"/>
      <sheetName val="Input_Tab3"/>
      <sheetName val="Pivot_Input_Tab3"/>
      <sheetName val="Executive_Summary3"/>
      <sheetName val="CSG_Executive_Summary3"/>
      <sheetName val="Revenue_Sequential_Growth3"/>
      <sheetName val="Underlying_NCC_Chg_Assumption3"/>
      <sheetName val="File_Classification3"/>
      <sheetName val="Sumarry_sheets&gt;&gt;&gt;&gt;&gt;&gt;3"/>
      <sheetName val="Trend_table3"/>
      <sheetName val="To_Fill_view3"/>
      <sheetName val="To-fill_Simulation3"/>
      <sheetName val="Summary_w_mkt_shr3"/>
      <sheetName val="By_Mkt_data3"/>
      <sheetName val="Pipeline_to_Rev3"/>
      <sheetName val="Backlog_Growth3"/>
      <sheetName val="Pipeline_Growth3"/>
      <sheetName val="H2_sales_growth3"/>
      <sheetName val="for_CCI_model3"/>
      <sheetName val="FY19_POV3"/>
      <sheetName val="Drivers_for_Deck3"/>
      <sheetName val="To_Fill_by_OG_&amp;_Area3"/>
      <sheetName val="Short_summary_by_OG_&amp;_Area3"/>
      <sheetName val="Compared_to_OG_Submission_May23"/>
      <sheetName val="Jul_Sub_vs_PoV3"/>
      <sheetName val="Seq_Rev_Gr_wo_Acq_3"/>
      <sheetName val="PBC_Template3"/>
      <sheetName val="Puerto_Rico2"/>
      <sheetName val="FIN_TB_SI3"/>
      <sheetName val="SCB_1_-_Current2"/>
      <sheetName val="SCB_2_-_Current2"/>
      <sheetName val="审批表_Rev2"/>
      <sheetName val="bp_bill2"/>
      <sheetName val="3_1_Piling2"/>
      <sheetName val="___合同台账__2"/>
      <sheetName val="Struc__2"/>
      <sheetName val="bp_bill-mark2"/>
      <sheetName val="Equip_Item_Dets2"/>
      <sheetName val="Pipe_Item_Dets2"/>
      <sheetName val="Civil_Item_Dets2"/>
      <sheetName val="Inst_Item_Dets2"/>
      <sheetName val="Elec_Item_Dets2"/>
      <sheetName val="Paint_Item_Dets2"/>
      <sheetName val="DMD_Office3"/>
      <sheetName val="ADMIN_OFFICE_(2)3"/>
      <sheetName val="Boiler_Curves2"/>
      <sheetName val="Definition_Table2"/>
      <sheetName val="ตัดแบ่งกม_ส่งพี่หนุ่ม2"/>
      <sheetName val="หา_FACTOR_F2"/>
      <sheetName val="97_사업추정(WEKI)2"/>
      <sheetName val="11_ข้อมูลงานCon2"/>
      <sheetName val="12_ข้อมูลงานไม้แบบ2"/>
      <sheetName val="10_ข้อมูลวัสดุ-ค่าดำเนิน2"/>
      <sheetName val="07_AC_อาคารทิศเหนือ_(2FL)2"/>
      <sheetName val="07_AC_อาคารทิศเหนือ_(4FL)2"/>
      <sheetName val="07_AC_อาคารทิศเหนือ_(3FL)2"/>
      <sheetName val="07_AC_อาคารทิศเหนือ_(11FL)2"/>
      <sheetName val="ข้อ1_12"/>
      <sheetName val="ปร_52"/>
      <sheetName val="หา_FACTORF2"/>
      <sheetName val="LK400_Data_Sales_&amp;_COGs2"/>
      <sheetName val="OPERATING_EXPS_2"/>
      <sheetName val="DELISTED_DATA2"/>
      <sheetName val="BL_(2)2"/>
      <sheetName val="SH-11_2"/>
      <sheetName val="BL6-9_(2)2"/>
      <sheetName val="งบกระแสเงินสด_2"/>
      <sheetName val="BS_-_P&amp;L_-_CF2"/>
      <sheetName val="ATF_Inventory2"/>
      <sheetName val="GI_012"/>
      <sheetName val="1195_B12"/>
      <sheetName val="Delivery_Report2"/>
      <sheetName val="Est_last_year2"/>
      <sheetName val="Prog_State2"/>
      <sheetName val="A_FA_Movement2"/>
      <sheetName val="10_Achieve_OI_Step_1-42"/>
      <sheetName val="ABC_Prof&amp;Bal2"/>
      <sheetName val="S_23_(EE)2"/>
      <sheetName val="S_24_(SN)2"/>
      <sheetName val="S25_(FP)2"/>
      <sheetName val="Price_per_model2"/>
      <sheetName val="5_)_Time_Delays2"/>
      <sheetName val="WORKING_TB_Q32"/>
      <sheetName val="ส_ค__(2)2"/>
      <sheetName val="Profit_and_Loss2"/>
      <sheetName val="control_sheet2"/>
      <sheetName val="Macro_Market_Trends2"/>
      <sheetName val="EFFECT_2"/>
      <sheetName val="Input_Sheet2"/>
      <sheetName val="AOP-JUNE_FCST2"/>
      <sheetName val="C'03_act_&amp;_'04_AOP2"/>
      <sheetName val="ตาราง_E2"/>
      <sheetName val="ตาราง_G2"/>
      <sheetName val="ตาราง_F2"/>
      <sheetName val="ตาราง_H2"/>
      <sheetName val="VECD_sys2"/>
      <sheetName val="Cost_his_VECD2"/>
      <sheetName val="Cost_his_VECD-SELL2"/>
      <sheetName val="Cost_his_VECD-NET12"/>
      <sheetName val="Cost_his_VECD-KENTO2"/>
      <sheetName val="Unit_price_EE2"/>
      <sheetName val="Multi_Box_11"/>
      <sheetName val="ปร_4สะพาน11"/>
      <sheetName val="5a__Code_E1"/>
      <sheetName val="Resi__Areas1"/>
      <sheetName val="Preliminaries_1"/>
      <sheetName val="Beam_Gridline1-71"/>
      <sheetName val="Key_Data1"/>
      <sheetName val="SA_Lifecycle_Inputs1"/>
      <sheetName val="SA__Lifecycle1"/>
      <sheetName val="SAN_REDUCED_11"/>
      <sheetName val="5a_)LTV_1002-40011"/>
      <sheetName val="tender_allowances1"/>
      <sheetName val="SN_ช_บิว1"/>
      <sheetName val="back_up_S401"/>
      <sheetName val="S41_(CCTV)1"/>
      <sheetName val="Summary_of_changes1"/>
      <sheetName val="Main_Summary_A1"/>
      <sheetName val="2C_Hotel_Infra_Summary1"/>
      <sheetName val="currency"/>
      <sheetName val="Customize Your Purchase Order"/>
      <sheetName val="SKA"/>
      <sheetName val="ปก"/>
      <sheetName val="ใบแจ้งหนี้"/>
      <sheetName val="Grand SUMMARY "/>
      <sheetName val="ค่าใช้จ่ายและแผนการเบิก"/>
      <sheetName val="Grand Summary ( Variation)"/>
      <sheetName val="ค่าใช้จ่ายและแผนการเบิกolan"/>
      <sheetName val="ST work con.M"/>
      <sheetName val="ST work con.carpark"/>
      <sheetName val="ST work M"/>
      <sheetName val="ST work Facad(M) "/>
      <sheetName val="ST work carpark"/>
      <sheetName val="back up arc.Car Park"/>
      <sheetName val="backup str.carpark"/>
      <sheetName val="back up arc. M"/>
      <sheetName val="แยกงาน ผนัง พื้น ฝ้า สี"/>
      <sheetName val="Grand SUMMARY MEP "/>
      <sheetName val="แยกงาน"/>
      <sheetName val="แยกงาน (2)"/>
      <sheetName val="7.2 ปร 4 ST ASOฐานราก"/>
      <sheetName val="ปร. 5ก  (No Vat)"/>
      <sheetName val="2_Building"/>
      <sheetName val="AA-1"/>
      <sheetName val="Sale Analysis "/>
      <sheetName val="Data list"/>
      <sheetName val="tifico"/>
      <sheetName val="Change Order Log"/>
      <sheetName val="RRP Pricing V60"/>
      <sheetName val="Annex"/>
      <sheetName val="FrameMig_Price"/>
      <sheetName val="Installation V60"/>
      <sheetName val="Other RRP"/>
      <sheetName val="P&amp;L_Adjusted"/>
      <sheetName val="topsumm"/>
      <sheetName val="Units"/>
      <sheetName val="Revenue"/>
      <sheetName val="Comps"/>
      <sheetName val="TRIAL_BAL"/>
      <sheetName val="POV"/>
      <sheetName val=" "/>
      <sheetName val="ByAcct"/>
      <sheetName val="ByMth"/>
      <sheetName val="FG waste"/>
      <sheetName val="FormatSheet"/>
      <sheetName val="FX"/>
      <sheetName val="Date"/>
      <sheetName val="Perameter"/>
      <sheetName val="Vol"/>
      <sheetName val="Screen 5-6"/>
      <sheetName val="Setup"/>
      <sheetName val="Cost Sheet"/>
      <sheetName val="DC_RM+PM+DL"/>
      <sheetName val="Forex"/>
      <sheetName val="DO weight"/>
      <sheetName val="Seed"/>
      <sheetName val="map"/>
      <sheetName val="试算表_新结果"/>
      <sheetName val="2005 EX Grodzisk by platform"/>
      <sheetName val="2009 annual cashflows"/>
      <sheetName val="Table"/>
      <sheetName val="Cash Estimate Local"/>
      <sheetName val="Drivers"/>
    </sheetNames>
    <sheetDataSet>
      <sheetData sheetId="0" refreshError="1"/>
      <sheetData sheetId="1">
        <row r="3">
          <cell r="BC3" t="str">
            <v>QUOTATION  NO.   :</v>
          </cell>
        </row>
      </sheetData>
      <sheetData sheetId="2">
        <row r="3">
          <cell r="BC3" t="str">
            <v>QUOTATION  NO.   :</v>
          </cell>
        </row>
      </sheetData>
      <sheetData sheetId="3" refreshError="1"/>
      <sheetData sheetId="4" refreshError="1"/>
      <sheetData sheetId="5">
        <row r="3">
          <cell r="BC3" t="str">
            <v>QUOTATION  NO.   :</v>
          </cell>
        </row>
      </sheetData>
      <sheetData sheetId="6">
        <row r="3">
          <cell r="BC3" t="str">
            <v>QUOTATION  NO.   :</v>
          </cell>
        </row>
      </sheetData>
      <sheetData sheetId="7">
        <row r="3">
          <cell r="BC3" t="str">
            <v>QUOTATION  NO.   :</v>
          </cell>
        </row>
      </sheetData>
      <sheetData sheetId="8">
        <row r="3">
          <cell r="BC3" t="str">
            <v>QUOTATION  NO.   :</v>
          </cell>
        </row>
      </sheetData>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ow r="3">
          <cell r="BC3" t="str">
            <v>QUOTATION  NO.   :</v>
          </cell>
        </row>
      </sheetData>
      <sheetData sheetId="75">
        <row r="3">
          <cell r="BC3" t="str">
            <v>QUOTATION  NO.   :</v>
          </cell>
        </row>
      </sheetData>
      <sheetData sheetId="76">
        <row r="3">
          <cell r="BC3" t="str">
            <v>QUOTATION  NO.   :</v>
          </cell>
        </row>
      </sheetData>
      <sheetData sheetId="77">
        <row r="3">
          <cell r="BC3" t="str">
            <v>QUOTATION  NO.   :</v>
          </cell>
        </row>
      </sheetData>
      <sheetData sheetId="78">
        <row r="3">
          <cell r="BC3" t="str">
            <v>QUOTATION  NO.   :</v>
          </cell>
        </row>
      </sheetData>
      <sheetData sheetId="79">
        <row r="3">
          <cell r="BC3" t="str">
            <v>QUOTATION  NO.   :</v>
          </cell>
        </row>
      </sheetData>
      <sheetData sheetId="80">
        <row r="3">
          <cell r="BC3" t="str">
            <v>QUOTATION  NO.   :</v>
          </cell>
        </row>
      </sheetData>
      <sheetData sheetId="81">
        <row r="3">
          <cell r="BC3" t="str">
            <v>QUOTATION  NO.   :</v>
          </cell>
        </row>
      </sheetData>
      <sheetData sheetId="82">
        <row r="3">
          <cell r="BC3" t="str">
            <v>QUOTATION  NO.   :</v>
          </cell>
        </row>
      </sheetData>
      <sheetData sheetId="83">
        <row r="3">
          <cell r="BC3" t="str">
            <v>QUOTATION  NO.   :</v>
          </cell>
        </row>
      </sheetData>
      <sheetData sheetId="84">
        <row r="3">
          <cell r="BC3" t="str">
            <v>QUOTATION  NO.   :</v>
          </cell>
        </row>
      </sheetData>
      <sheetData sheetId="85">
        <row r="3">
          <cell r="BC3" t="str">
            <v>QUOTATION  NO.   :</v>
          </cell>
        </row>
      </sheetData>
      <sheetData sheetId="86">
        <row r="3">
          <cell r="BC3" t="str">
            <v>QUOTATION  NO.   :</v>
          </cell>
        </row>
      </sheetData>
      <sheetData sheetId="87">
        <row r="3">
          <cell r="BC3" t="str">
            <v>QUOTATION  NO.   :</v>
          </cell>
        </row>
      </sheetData>
      <sheetData sheetId="88">
        <row r="3">
          <cell r="BC3" t="str">
            <v>QUOTATION  NO.   :</v>
          </cell>
        </row>
      </sheetData>
      <sheetData sheetId="89">
        <row r="3">
          <cell r="BC3" t="str">
            <v>QUOTATION  NO.   :</v>
          </cell>
        </row>
      </sheetData>
      <sheetData sheetId="90">
        <row r="3">
          <cell r="BC3" t="str">
            <v>QUOTATION  NO.   :</v>
          </cell>
        </row>
      </sheetData>
      <sheetData sheetId="91">
        <row r="3">
          <cell r="BC3" t="str">
            <v>QUOTATION  NO.   :</v>
          </cell>
        </row>
      </sheetData>
      <sheetData sheetId="92">
        <row r="3">
          <cell r="BC3" t="str">
            <v>QUOTATION  NO.   :</v>
          </cell>
        </row>
      </sheetData>
      <sheetData sheetId="93">
        <row r="3">
          <cell r="BC3" t="str">
            <v>QUOTATION  NO.   :</v>
          </cell>
        </row>
      </sheetData>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ow r="3">
          <cell r="BC3" t="str">
            <v>QUOTATION  NO.   :</v>
          </cell>
        </row>
      </sheetData>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ow r="3">
          <cell r="BC3" t="str">
            <v>QUOTATION  NO.   :</v>
          </cell>
        </row>
      </sheetData>
      <sheetData sheetId="271">
        <row r="3">
          <cell r="BC3" t="str">
            <v>QUOTATION  NO.   :</v>
          </cell>
        </row>
      </sheetData>
      <sheetData sheetId="272">
        <row r="3">
          <cell r="BC3" t="str">
            <v>QUOTATION  NO.   :</v>
          </cell>
        </row>
      </sheetData>
      <sheetData sheetId="273">
        <row r="3">
          <cell r="BC3" t="str">
            <v>QUOTATION  NO.   :</v>
          </cell>
        </row>
      </sheetData>
      <sheetData sheetId="274">
        <row r="3">
          <cell r="BC3" t="str">
            <v>QUOTATION  NO.   :</v>
          </cell>
        </row>
      </sheetData>
      <sheetData sheetId="275">
        <row r="3">
          <cell r="BC3" t="str">
            <v>QUOTATION  NO.   :</v>
          </cell>
        </row>
      </sheetData>
      <sheetData sheetId="276">
        <row r="3">
          <cell r="BC3" t="str">
            <v>QUOTATION  NO.   :</v>
          </cell>
        </row>
      </sheetData>
      <sheetData sheetId="277">
        <row r="3">
          <cell r="BC3" t="str">
            <v>QUOTATION  NO.   :</v>
          </cell>
        </row>
      </sheetData>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ow r="3">
          <cell r="BC3" t="str">
            <v>QUOTATION  NO.   :</v>
          </cell>
        </row>
      </sheetData>
      <sheetData sheetId="290">
        <row r="3">
          <cell r="BC3" t="str">
            <v>QUOTATION  NO.   :</v>
          </cell>
        </row>
      </sheetData>
      <sheetData sheetId="291">
        <row r="3">
          <cell r="BC3" t="str">
            <v>QUOTATION  NO.   :</v>
          </cell>
        </row>
      </sheetData>
      <sheetData sheetId="292">
        <row r="3">
          <cell r="BC3" t="str">
            <v>QUOTATION  NO.   :</v>
          </cell>
        </row>
      </sheetData>
      <sheetData sheetId="293">
        <row r="3">
          <cell r="BC3" t="str">
            <v>QUOTATION  NO.   :</v>
          </cell>
        </row>
      </sheetData>
      <sheetData sheetId="294">
        <row r="3">
          <cell r="BC3" t="str">
            <v>QUOTATION  NO.   :</v>
          </cell>
        </row>
      </sheetData>
      <sheetData sheetId="295">
        <row r="3">
          <cell r="BC3" t="str">
            <v>QUOTATION  NO.   :</v>
          </cell>
        </row>
      </sheetData>
      <sheetData sheetId="296">
        <row r="3">
          <cell r="BC3" t="str">
            <v>QUOTATION  NO.   :</v>
          </cell>
        </row>
      </sheetData>
      <sheetData sheetId="297">
        <row r="3">
          <cell r="BC3" t="str">
            <v>QUOTATION  NO.   :</v>
          </cell>
        </row>
      </sheetData>
      <sheetData sheetId="298">
        <row r="3">
          <cell r="BC3" t="str">
            <v>QUOTATION  NO.   :</v>
          </cell>
        </row>
      </sheetData>
      <sheetData sheetId="299">
        <row r="3">
          <cell r="BC3" t="str">
            <v>QUOTATION  NO.   :</v>
          </cell>
        </row>
      </sheetData>
      <sheetData sheetId="300">
        <row r="3">
          <cell r="BC3" t="str">
            <v>QUOTATION  NO.   :</v>
          </cell>
        </row>
      </sheetData>
      <sheetData sheetId="301">
        <row r="3">
          <cell r="BC3" t="str">
            <v>QUOTATION  NO.   :</v>
          </cell>
        </row>
      </sheetData>
      <sheetData sheetId="302">
        <row r="3">
          <cell r="BC3" t="str">
            <v>QUOTATION  NO.   :</v>
          </cell>
        </row>
      </sheetData>
      <sheetData sheetId="303">
        <row r="3">
          <cell r="BC3" t="str">
            <v>QUOTATION  NO.   :</v>
          </cell>
        </row>
      </sheetData>
      <sheetData sheetId="304">
        <row r="3">
          <cell r="BC3" t="str">
            <v>QUOTATION  NO.   :</v>
          </cell>
        </row>
      </sheetData>
      <sheetData sheetId="305">
        <row r="3">
          <cell r="BC3" t="str">
            <v>QUOTATION  NO.   :</v>
          </cell>
        </row>
      </sheetData>
      <sheetData sheetId="306">
        <row r="3">
          <cell r="BC3" t="str">
            <v>QUOTATION  NO.   :</v>
          </cell>
        </row>
      </sheetData>
      <sheetData sheetId="307">
        <row r="3">
          <cell r="BC3" t="str">
            <v>QUOTATION  NO.   :</v>
          </cell>
        </row>
      </sheetData>
      <sheetData sheetId="308">
        <row r="3">
          <cell r="BC3" t="str">
            <v>QUOTATION  NO.   :</v>
          </cell>
        </row>
      </sheetData>
      <sheetData sheetId="309">
        <row r="3">
          <cell r="BC3" t="str">
            <v>QUOTATION  NO.   :</v>
          </cell>
        </row>
      </sheetData>
      <sheetData sheetId="310">
        <row r="3">
          <cell r="BC3" t="str">
            <v>QUOTATION  NO.   :</v>
          </cell>
        </row>
      </sheetData>
      <sheetData sheetId="311">
        <row r="3">
          <cell r="BC3" t="str">
            <v>QUOTATION  NO.   :</v>
          </cell>
        </row>
      </sheetData>
      <sheetData sheetId="312">
        <row r="3">
          <cell r="BC3" t="str">
            <v>QUOTATION  NO.   :</v>
          </cell>
        </row>
      </sheetData>
      <sheetData sheetId="313">
        <row r="3">
          <cell r="BC3" t="str">
            <v>QUOTATION  NO.   :</v>
          </cell>
        </row>
      </sheetData>
      <sheetData sheetId="314">
        <row r="3">
          <cell r="BC3" t="str">
            <v>QUOTATION  NO.   :</v>
          </cell>
        </row>
      </sheetData>
      <sheetData sheetId="315">
        <row r="3">
          <cell r="BC3" t="str">
            <v>QUOTATION  NO.   :</v>
          </cell>
        </row>
      </sheetData>
      <sheetData sheetId="316">
        <row r="3">
          <cell r="BC3" t="str">
            <v>QUOTATION  NO.   :</v>
          </cell>
        </row>
      </sheetData>
      <sheetData sheetId="317">
        <row r="3">
          <cell r="BC3" t="str">
            <v>QUOTATION  NO.   :</v>
          </cell>
        </row>
      </sheetData>
      <sheetData sheetId="318">
        <row r="3">
          <cell r="BC3" t="str">
            <v>QUOTATION  NO.   :</v>
          </cell>
        </row>
      </sheetData>
      <sheetData sheetId="319">
        <row r="3">
          <cell r="BC3" t="str">
            <v>QUOTATION  NO.   :</v>
          </cell>
        </row>
      </sheetData>
      <sheetData sheetId="320">
        <row r="3">
          <cell r="BC3" t="str">
            <v>QUOTATION  NO.   :</v>
          </cell>
        </row>
      </sheetData>
      <sheetData sheetId="321">
        <row r="3">
          <cell r="BC3" t="str">
            <v>QUOTATION  NO.   :</v>
          </cell>
        </row>
      </sheetData>
      <sheetData sheetId="322">
        <row r="3">
          <cell r="BC3" t="str">
            <v>QUOTATION  NO.   :</v>
          </cell>
        </row>
      </sheetData>
      <sheetData sheetId="323">
        <row r="3">
          <cell r="BC3" t="str">
            <v>QUOTATION  NO.   :</v>
          </cell>
        </row>
      </sheetData>
      <sheetData sheetId="324">
        <row r="3">
          <cell r="BC3" t="str">
            <v>QUOTATION  NO.   :</v>
          </cell>
        </row>
      </sheetData>
      <sheetData sheetId="325">
        <row r="3">
          <cell r="BC3" t="str">
            <v>QUOTATION  NO.   :</v>
          </cell>
        </row>
      </sheetData>
      <sheetData sheetId="326">
        <row r="3">
          <cell r="BC3" t="str">
            <v>QUOTATION  NO.   :</v>
          </cell>
        </row>
      </sheetData>
      <sheetData sheetId="327">
        <row r="3">
          <cell r="BC3" t="str">
            <v>QUOTATION  NO.   :</v>
          </cell>
        </row>
      </sheetData>
      <sheetData sheetId="328">
        <row r="3">
          <cell r="BC3" t="str">
            <v>QUOTATION  NO.   :</v>
          </cell>
        </row>
      </sheetData>
      <sheetData sheetId="329">
        <row r="3">
          <cell r="BC3" t="str">
            <v>QUOTATION  NO.   :</v>
          </cell>
        </row>
      </sheetData>
      <sheetData sheetId="330">
        <row r="3">
          <cell r="BC3" t="str">
            <v>QUOTATION  NO.   :</v>
          </cell>
        </row>
      </sheetData>
      <sheetData sheetId="331">
        <row r="3">
          <cell r="BC3" t="str">
            <v>QUOTATION  NO.   :</v>
          </cell>
        </row>
      </sheetData>
      <sheetData sheetId="332">
        <row r="3">
          <cell r="BC3" t="str">
            <v>QUOTATION  NO.   :</v>
          </cell>
        </row>
      </sheetData>
      <sheetData sheetId="333">
        <row r="3">
          <cell r="BC3" t="str">
            <v>QUOTATION  NO.   :</v>
          </cell>
        </row>
      </sheetData>
      <sheetData sheetId="334">
        <row r="3">
          <cell r="BC3" t="str">
            <v>QUOTATION  NO.   :</v>
          </cell>
        </row>
      </sheetData>
      <sheetData sheetId="335">
        <row r="3">
          <cell r="BC3" t="str">
            <v>QUOTATION  NO.   :</v>
          </cell>
        </row>
      </sheetData>
      <sheetData sheetId="336">
        <row r="3">
          <cell r="BC3" t="str">
            <v>QUOTATION  NO.   :</v>
          </cell>
        </row>
      </sheetData>
      <sheetData sheetId="337">
        <row r="3">
          <cell r="BC3" t="str">
            <v>QUOTATION  NO.   :</v>
          </cell>
        </row>
      </sheetData>
      <sheetData sheetId="338">
        <row r="3">
          <cell r="BC3" t="str">
            <v>QUOTATION  NO.   :</v>
          </cell>
        </row>
      </sheetData>
      <sheetData sheetId="339">
        <row r="3">
          <cell r="BC3" t="str">
            <v>QUOTATION  NO.   :</v>
          </cell>
        </row>
      </sheetData>
      <sheetData sheetId="340">
        <row r="3">
          <cell r="BC3" t="str">
            <v>QUOTATION  NO.   :</v>
          </cell>
        </row>
      </sheetData>
      <sheetData sheetId="341">
        <row r="3">
          <cell r="BC3" t="str">
            <v>QUOTATION  NO.   :</v>
          </cell>
        </row>
      </sheetData>
      <sheetData sheetId="342">
        <row r="3">
          <cell r="BC3" t="str">
            <v>QUOTATION  NO.   :</v>
          </cell>
        </row>
      </sheetData>
      <sheetData sheetId="343">
        <row r="3">
          <cell r="BC3" t="str">
            <v>QUOTATION  NO.   :</v>
          </cell>
        </row>
      </sheetData>
      <sheetData sheetId="344">
        <row r="3">
          <cell r="BC3" t="str">
            <v>QUOTATION  NO.   :</v>
          </cell>
        </row>
      </sheetData>
      <sheetData sheetId="345">
        <row r="3">
          <cell r="BC3" t="str">
            <v>QUOTATION  NO.   :</v>
          </cell>
        </row>
      </sheetData>
      <sheetData sheetId="346">
        <row r="3">
          <cell r="BC3" t="str">
            <v>QUOTATION  NO.   :</v>
          </cell>
        </row>
      </sheetData>
      <sheetData sheetId="347">
        <row r="3">
          <cell r="BC3" t="str">
            <v>QUOTATION  NO.   :</v>
          </cell>
        </row>
      </sheetData>
      <sheetData sheetId="348">
        <row r="3">
          <cell r="BC3" t="str">
            <v>QUOTATION  NO.   :</v>
          </cell>
        </row>
      </sheetData>
      <sheetData sheetId="349">
        <row r="3">
          <cell r="BC3" t="str">
            <v>QUOTATION  NO.   :</v>
          </cell>
        </row>
      </sheetData>
      <sheetData sheetId="350">
        <row r="3">
          <cell r="BC3" t="str">
            <v>QUOTATION  NO.   :</v>
          </cell>
        </row>
      </sheetData>
      <sheetData sheetId="351">
        <row r="3">
          <cell r="BC3" t="str">
            <v>QUOTATION  NO.   :</v>
          </cell>
        </row>
      </sheetData>
      <sheetData sheetId="352">
        <row r="3">
          <cell r="BC3" t="str">
            <v>QUOTATION  NO.   :</v>
          </cell>
        </row>
      </sheetData>
      <sheetData sheetId="353">
        <row r="3">
          <cell r="BC3" t="str">
            <v>QUOTATION  NO.   :</v>
          </cell>
        </row>
      </sheetData>
      <sheetData sheetId="354">
        <row r="3">
          <cell r="BC3" t="str">
            <v>QUOTATION  NO.   :</v>
          </cell>
        </row>
      </sheetData>
      <sheetData sheetId="355">
        <row r="3">
          <cell r="BC3" t="str">
            <v>QUOTATION  NO.   :</v>
          </cell>
        </row>
      </sheetData>
      <sheetData sheetId="356">
        <row r="3">
          <cell r="BC3" t="str">
            <v>QUOTATION  NO.   :</v>
          </cell>
        </row>
      </sheetData>
      <sheetData sheetId="357">
        <row r="3">
          <cell r="BC3" t="str">
            <v>QUOTATION  NO.   :</v>
          </cell>
        </row>
      </sheetData>
      <sheetData sheetId="358">
        <row r="3">
          <cell r="BC3" t="str">
            <v>QUOTATION  NO.   :</v>
          </cell>
        </row>
      </sheetData>
      <sheetData sheetId="359">
        <row r="3">
          <cell r="BC3" t="str">
            <v>QUOTATION  NO.   :</v>
          </cell>
        </row>
      </sheetData>
      <sheetData sheetId="360">
        <row r="3">
          <cell r="BC3" t="str">
            <v>QUOTATION  NO.   :</v>
          </cell>
        </row>
      </sheetData>
      <sheetData sheetId="361">
        <row r="3">
          <cell r="BC3" t="str">
            <v>QUOTATION  NO.   :</v>
          </cell>
        </row>
      </sheetData>
      <sheetData sheetId="362">
        <row r="3">
          <cell r="BC3" t="str">
            <v>QUOTATION  NO.   :</v>
          </cell>
        </row>
      </sheetData>
      <sheetData sheetId="363">
        <row r="3">
          <cell r="BC3" t="str">
            <v>QUOTATION  NO.   :</v>
          </cell>
        </row>
      </sheetData>
      <sheetData sheetId="364">
        <row r="3">
          <cell r="BC3" t="str">
            <v>QUOTATION  NO.   :</v>
          </cell>
        </row>
      </sheetData>
      <sheetData sheetId="365">
        <row r="3">
          <cell r="BC3" t="str">
            <v>QUOTATION  NO.   :</v>
          </cell>
        </row>
      </sheetData>
      <sheetData sheetId="366">
        <row r="3">
          <cell r="BC3" t="str">
            <v>QUOTATION  NO.   :</v>
          </cell>
        </row>
      </sheetData>
      <sheetData sheetId="367">
        <row r="3">
          <cell r="BC3" t="str">
            <v>QUOTATION  NO.   :</v>
          </cell>
        </row>
      </sheetData>
      <sheetData sheetId="368">
        <row r="3">
          <cell r="BC3" t="str">
            <v>QUOTATION  NO.   :</v>
          </cell>
        </row>
      </sheetData>
      <sheetData sheetId="369">
        <row r="3">
          <cell r="BC3" t="str">
            <v>QUOTATION  NO.   :</v>
          </cell>
        </row>
      </sheetData>
      <sheetData sheetId="370">
        <row r="3">
          <cell r="BC3" t="str">
            <v>QUOTATION  NO.   :</v>
          </cell>
        </row>
      </sheetData>
      <sheetData sheetId="371">
        <row r="3">
          <cell r="BC3" t="str">
            <v>QUOTATION  NO.   :</v>
          </cell>
        </row>
      </sheetData>
      <sheetData sheetId="372">
        <row r="3">
          <cell r="BC3" t="str">
            <v>QUOTATION  NO.   :</v>
          </cell>
        </row>
      </sheetData>
      <sheetData sheetId="373">
        <row r="3">
          <cell r="BC3" t="str">
            <v>QUOTATION  NO.   :</v>
          </cell>
        </row>
      </sheetData>
      <sheetData sheetId="374">
        <row r="3">
          <cell r="BC3" t="str">
            <v>QUOTATION  NO.   :</v>
          </cell>
        </row>
      </sheetData>
      <sheetData sheetId="375">
        <row r="3">
          <cell r="BC3" t="str">
            <v>QUOTATION  NO.   :</v>
          </cell>
        </row>
      </sheetData>
      <sheetData sheetId="376">
        <row r="3">
          <cell r="BC3" t="str">
            <v>QUOTATION  NO.   :</v>
          </cell>
        </row>
      </sheetData>
      <sheetData sheetId="377">
        <row r="3">
          <cell r="BC3" t="str">
            <v>QUOTATION  NO.   :</v>
          </cell>
        </row>
      </sheetData>
      <sheetData sheetId="378">
        <row r="3">
          <cell r="BC3" t="str">
            <v>QUOTATION  NO.   :</v>
          </cell>
        </row>
      </sheetData>
      <sheetData sheetId="379">
        <row r="3">
          <cell r="BC3" t="str">
            <v>QUOTATION  NO.   :</v>
          </cell>
        </row>
      </sheetData>
      <sheetData sheetId="380">
        <row r="3">
          <cell r="BC3" t="str">
            <v>QUOTATION  NO.   :</v>
          </cell>
        </row>
      </sheetData>
      <sheetData sheetId="381">
        <row r="3">
          <cell r="BC3" t="str">
            <v>QUOTATION  NO.   :</v>
          </cell>
        </row>
      </sheetData>
      <sheetData sheetId="382">
        <row r="3">
          <cell r="BC3" t="str">
            <v>QUOTATION  NO.   :</v>
          </cell>
        </row>
      </sheetData>
      <sheetData sheetId="383">
        <row r="3">
          <cell r="BC3" t="str">
            <v>QUOTATION  NO.   :</v>
          </cell>
        </row>
      </sheetData>
      <sheetData sheetId="384">
        <row r="3">
          <cell r="BC3" t="str">
            <v>QUOTATION  NO.   :</v>
          </cell>
        </row>
      </sheetData>
      <sheetData sheetId="385">
        <row r="3">
          <cell r="BC3" t="str">
            <v>QUOTATION  NO.   :</v>
          </cell>
        </row>
      </sheetData>
      <sheetData sheetId="386">
        <row r="3">
          <cell r="BC3" t="str">
            <v>QUOTATION  NO.   :</v>
          </cell>
        </row>
      </sheetData>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ow r="3">
          <cell r="BC3" t="str">
            <v>QUOTATION  NO.   :</v>
          </cell>
        </row>
      </sheetData>
      <sheetData sheetId="427" refreshError="1"/>
      <sheetData sheetId="428" refreshError="1"/>
      <sheetData sheetId="429" refreshError="1"/>
      <sheetData sheetId="430" refreshError="1"/>
      <sheetData sheetId="431">
        <row r="3">
          <cell r="BC3" t="str">
            <v>QUOTATION  NO.   :</v>
          </cell>
        </row>
      </sheetData>
      <sheetData sheetId="432">
        <row r="3">
          <cell r="BC3" t="str">
            <v>QUOTATION  NO.   :</v>
          </cell>
        </row>
      </sheetData>
      <sheetData sheetId="433">
        <row r="3">
          <cell r="BC3" t="str">
            <v>QUOTATION  NO.   :</v>
          </cell>
        </row>
      </sheetData>
      <sheetData sheetId="434" refreshError="1"/>
      <sheetData sheetId="435">
        <row r="3">
          <cell r="BC3" t="str">
            <v>QUOTATION  NO.   :</v>
          </cell>
        </row>
      </sheetData>
      <sheetData sheetId="436" refreshError="1"/>
      <sheetData sheetId="437">
        <row r="3">
          <cell r="BC3" t="str">
            <v>QUOTATION  NO.   :</v>
          </cell>
        </row>
      </sheetData>
      <sheetData sheetId="438">
        <row r="3">
          <cell r="BC3" t="str">
            <v>QUOTATION  NO.   :</v>
          </cell>
        </row>
      </sheetData>
      <sheetData sheetId="439">
        <row r="3">
          <cell r="BC3" t="str">
            <v>QUOTATION  NO.   :</v>
          </cell>
        </row>
      </sheetData>
      <sheetData sheetId="440">
        <row r="3">
          <cell r="BC3" t="str">
            <v>QUOTATION  NO.   :</v>
          </cell>
        </row>
      </sheetData>
      <sheetData sheetId="441">
        <row r="3">
          <cell r="BC3" t="str">
            <v>QUOTATION  NO.   :</v>
          </cell>
        </row>
      </sheetData>
      <sheetData sheetId="442">
        <row r="3">
          <cell r="BC3" t="str">
            <v>QUOTATION  NO.   :</v>
          </cell>
        </row>
      </sheetData>
      <sheetData sheetId="443">
        <row r="3">
          <cell r="BC3" t="str">
            <v>QUOTATION  NO.   :</v>
          </cell>
        </row>
      </sheetData>
      <sheetData sheetId="444">
        <row r="3">
          <cell r="BC3" t="str">
            <v>QUOTATION  NO.   :</v>
          </cell>
        </row>
      </sheetData>
      <sheetData sheetId="445">
        <row r="3">
          <cell r="BC3" t="str">
            <v>QUOTATION  NO.   :</v>
          </cell>
        </row>
      </sheetData>
      <sheetData sheetId="446">
        <row r="3">
          <cell r="BC3" t="str">
            <v>QUOTATION  NO.   :</v>
          </cell>
        </row>
      </sheetData>
      <sheetData sheetId="447">
        <row r="3">
          <cell r="BC3" t="str">
            <v>QUOTATION  NO.   :</v>
          </cell>
        </row>
      </sheetData>
      <sheetData sheetId="448">
        <row r="3">
          <cell r="BC3" t="str">
            <v>QUOTATION  NO.   :</v>
          </cell>
        </row>
      </sheetData>
      <sheetData sheetId="449">
        <row r="3">
          <cell r="BC3" t="str">
            <v>QUOTATION  NO.   :</v>
          </cell>
        </row>
      </sheetData>
      <sheetData sheetId="450">
        <row r="3">
          <cell r="BC3" t="str">
            <v>QUOTATION  NO.   :</v>
          </cell>
        </row>
      </sheetData>
      <sheetData sheetId="451">
        <row r="3">
          <cell r="BC3" t="str">
            <v>QUOTATION  NO.   :</v>
          </cell>
        </row>
      </sheetData>
      <sheetData sheetId="452">
        <row r="3">
          <cell r="BC3" t="str">
            <v>QUOTATION  NO.   :</v>
          </cell>
        </row>
      </sheetData>
      <sheetData sheetId="453">
        <row r="3">
          <cell r="BC3" t="str">
            <v>QUOTATION  NO.   :</v>
          </cell>
        </row>
      </sheetData>
      <sheetData sheetId="454">
        <row r="3">
          <cell r="BC3" t="str">
            <v>QUOTATION  NO.   :</v>
          </cell>
        </row>
      </sheetData>
      <sheetData sheetId="455">
        <row r="3">
          <cell r="BC3" t="str">
            <v>QUOTATION  NO.   :</v>
          </cell>
        </row>
      </sheetData>
      <sheetData sheetId="456">
        <row r="3">
          <cell r="BC3" t="str">
            <v>QUOTATION  NO.   :</v>
          </cell>
        </row>
      </sheetData>
      <sheetData sheetId="457">
        <row r="3">
          <cell r="BC3" t="str">
            <v>QUOTATION  NO.   :</v>
          </cell>
        </row>
      </sheetData>
      <sheetData sheetId="458">
        <row r="3">
          <cell r="BC3" t="str">
            <v>QUOTATION  NO.   :</v>
          </cell>
        </row>
      </sheetData>
      <sheetData sheetId="459">
        <row r="3">
          <cell r="BC3" t="str">
            <v>QUOTATION  NO.   :</v>
          </cell>
        </row>
      </sheetData>
      <sheetData sheetId="460">
        <row r="3">
          <cell r="BC3" t="str">
            <v>QUOTATION  NO.   :</v>
          </cell>
        </row>
      </sheetData>
      <sheetData sheetId="461">
        <row r="3">
          <cell r="BC3" t="str">
            <v>QUOTATION  NO.   :</v>
          </cell>
        </row>
      </sheetData>
      <sheetData sheetId="462">
        <row r="3">
          <cell r="BC3" t="str">
            <v>QUOTATION  NO.   :</v>
          </cell>
        </row>
      </sheetData>
      <sheetData sheetId="463">
        <row r="3">
          <cell r="BC3" t="str">
            <v>QUOTATION  NO.   :</v>
          </cell>
        </row>
      </sheetData>
      <sheetData sheetId="464">
        <row r="3">
          <cell r="BC3" t="str">
            <v>QUOTATION  NO.   :</v>
          </cell>
        </row>
      </sheetData>
      <sheetData sheetId="465">
        <row r="3">
          <cell r="BC3" t="str">
            <v>QUOTATION  NO.   :</v>
          </cell>
        </row>
      </sheetData>
      <sheetData sheetId="466">
        <row r="3">
          <cell r="BC3" t="str">
            <v>QUOTATION  NO.   :</v>
          </cell>
        </row>
      </sheetData>
      <sheetData sheetId="467">
        <row r="3">
          <cell r="BC3" t="str">
            <v>QUOTATION  NO.   :</v>
          </cell>
        </row>
      </sheetData>
      <sheetData sheetId="468">
        <row r="3">
          <cell r="BC3" t="str">
            <v>QUOTATION  NO.   :</v>
          </cell>
        </row>
      </sheetData>
      <sheetData sheetId="469">
        <row r="3">
          <cell r="BC3" t="str">
            <v>QUOTATION  NO.   :</v>
          </cell>
        </row>
      </sheetData>
      <sheetData sheetId="470">
        <row r="3">
          <cell r="BC3" t="str">
            <v>QUOTATION  NO.   :</v>
          </cell>
        </row>
      </sheetData>
      <sheetData sheetId="471">
        <row r="3">
          <cell r="BC3" t="str">
            <v>QUOTATION  NO.   :</v>
          </cell>
        </row>
      </sheetData>
      <sheetData sheetId="472">
        <row r="3">
          <cell r="BC3" t="str">
            <v>QUOTATION  NO.   :</v>
          </cell>
        </row>
      </sheetData>
      <sheetData sheetId="473">
        <row r="3">
          <cell r="BC3" t="str">
            <v>QUOTATION  NO.   :</v>
          </cell>
        </row>
      </sheetData>
      <sheetData sheetId="474">
        <row r="3">
          <cell r="BC3" t="str">
            <v>QUOTATION  NO.   :</v>
          </cell>
        </row>
      </sheetData>
      <sheetData sheetId="475">
        <row r="3">
          <cell r="BC3" t="str">
            <v>QUOTATION  NO.   :</v>
          </cell>
        </row>
      </sheetData>
      <sheetData sheetId="476">
        <row r="3">
          <cell r="BC3" t="str">
            <v>QUOTATION  NO.   :</v>
          </cell>
        </row>
      </sheetData>
      <sheetData sheetId="477">
        <row r="3">
          <cell r="BC3" t="str">
            <v>QUOTATION  NO.   :</v>
          </cell>
        </row>
      </sheetData>
      <sheetData sheetId="478">
        <row r="3">
          <cell r="BC3" t="str">
            <v>QUOTATION  NO.   :</v>
          </cell>
        </row>
      </sheetData>
      <sheetData sheetId="479">
        <row r="3">
          <cell r="BC3" t="str">
            <v>QUOTATION  NO.   :</v>
          </cell>
        </row>
      </sheetData>
      <sheetData sheetId="480">
        <row r="3">
          <cell r="BC3" t="str">
            <v>QUOTATION  NO.   :</v>
          </cell>
        </row>
      </sheetData>
      <sheetData sheetId="481">
        <row r="3">
          <cell r="BC3" t="str">
            <v>QUOTATION  NO.   :</v>
          </cell>
        </row>
      </sheetData>
      <sheetData sheetId="482">
        <row r="3">
          <cell r="BC3" t="str">
            <v>QUOTATION  NO.   :</v>
          </cell>
        </row>
      </sheetData>
      <sheetData sheetId="483">
        <row r="3">
          <cell r="BC3" t="str">
            <v>QUOTATION  NO.   :</v>
          </cell>
        </row>
      </sheetData>
      <sheetData sheetId="484">
        <row r="3">
          <cell r="BC3" t="str">
            <v>QUOTATION  NO.   :</v>
          </cell>
        </row>
      </sheetData>
      <sheetData sheetId="485">
        <row r="3">
          <cell r="BC3" t="str">
            <v>QUOTATION  NO.   :</v>
          </cell>
        </row>
      </sheetData>
      <sheetData sheetId="486">
        <row r="3">
          <cell r="BC3" t="str">
            <v>QUOTATION  NO.   :</v>
          </cell>
        </row>
      </sheetData>
      <sheetData sheetId="487">
        <row r="3">
          <cell r="BC3" t="str">
            <v>QUOTATION  NO.   :</v>
          </cell>
        </row>
      </sheetData>
      <sheetData sheetId="488">
        <row r="3">
          <cell r="BC3" t="str">
            <v>QUOTATION  NO.   :</v>
          </cell>
        </row>
      </sheetData>
      <sheetData sheetId="489">
        <row r="3">
          <cell r="BC3" t="str">
            <v>QUOTATION  NO.   :</v>
          </cell>
        </row>
      </sheetData>
      <sheetData sheetId="490">
        <row r="3">
          <cell r="BC3" t="str">
            <v>QUOTATION  NO.   :</v>
          </cell>
        </row>
      </sheetData>
      <sheetData sheetId="491">
        <row r="3">
          <cell r="BC3" t="str">
            <v>QUOTATION  NO.   :</v>
          </cell>
        </row>
      </sheetData>
      <sheetData sheetId="492">
        <row r="3">
          <cell r="BC3" t="str">
            <v>QUOTATION  NO.   :</v>
          </cell>
        </row>
      </sheetData>
      <sheetData sheetId="493">
        <row r="3">
          <cell r="BC3" t="str">
            <v>QUOTATION  NO.   :</v>
          </cell>
        </row>
      </sheetData>
      <sheetData sheetId="494">
        <row r="3">
          <cell r="BC3" t="str">
            <v>QUOTATION  NO.   :</v>
          </cell>
        </row>
      </sheetData>
      <sheetData sheetId="495">
        <row r="3">
          <cell r="BC3" t="str">
            <v>QUOTATION  NO.   :</v>
          </cell>
        </row>
      </sheetData>
      <sheetData sheetId="496">
        <row r="3">
          <cell r="BC3" t="str">
            <v>QUOTATION  NO.   :</v>
          </cell>
        </row>
      </sheetData>
      <sheetData sheetId="497">
        <row r="3">
          <cell r="BC3" t="str">
            <v>QUOTATION  NO.   :</v>
          </cell>
        </row>
      </sheetData>
      <sheetData sheetId="498">
        <row r="3">
          <cell r="BC3" t="str">
            <v>QUOTATION  NO.   :</v>
          </cell>
        </row>
      </sheetData>
      <sheetData sheetId="499">
        <row r="3">
          <cell r="BC3" t="str">
            <v>QUOTATION  NO.   :</v>
          </cell>
        </row>
      </sheetData>
      <sheetData sheetId="500">
        <row r="3">
          <cell r="BC3" t="str">
            <v>QUOTATION  NO.   :</v>
          </cell>
        </row>
      </sheetData>
      <sheetData sheetId="501">
        <row r="3">
          <cell r="BC3" t="str">
            <v>QUOTATION  NO.   :</v>
          </cell>
        </row>
      </sheetData>
      <sheetData sheetId="502">
        <row r="3">
          <cell r="BC3" t="str">
            <v>QUOTATION  NO.   :</v>
          </cell>
        </row>
      </sheetData>
      <sheetData sheetId="503">
        <row r="3">
          <cell r="BC3" t="str">
            <v>QUOTATION  NO.   :</v>
          </cell>
        </row>
      </sheetData>
      <sheetData sheetId="504">
        <row r="3">
          <cell r="BC3" t="str">
            <v>QUOTATION  NO.   :</v>
          </cell>
        </row>
      </sheetData>
      <sheetData sheetId="505">
        <row r="3">
          <cell r="BC3" t="str">
            <v>QUOTATION  NO.   :</v>
          </cell>
        </row>
      </sheetData>
      <sheetData sheetId="506">
        <row r="3">
          <cell r="BC3" t="str">
            <v>QUOTATION  NO.   :</v>
          </cell>
        </row>
      </sheetData>
      <sheetData sheetId="507">
        <row r="3">
          <cell r="BC3" t="str">
            <v>QUOTATION  NO.   :</v>
          </cell>
        </row>
      </sheetData>
      <sheetData sheetId="508">
        <row r="3">
          <cell r="BC3" t="str">
            <v>QUOTATION  NO.   :</v>
          </cell>
        </row>
      </sheetData>
      <sheetData sheetId="509">
        <row r="3">
          <cell r="BC3" t="str">
            <v>QUOTATION  NO.   :</v>
          </cell>
        </row>
      </sheetData>
      <sheetData sheetId="510">
        <row r="3">
          <cell r="BC3" t="str">
            <v>QUOTATION  NO.   :</v>
          </cell>
        </row>
      </sheetData>
      <sheetData sheetId="511">
        <row r="3">
          <cell r="BC3" t="str">
            <v>QUOTATION  NO.   :</v>
          </cell>
        </row>
      </sheetData>
      <sheetData sheetId="512">
        <row r="3">
          <cell r="BC3" t="str">
            <v>QUOTATION  NO.   :</v>
          </cell>
        </row>
      </sheetData>
      <sheetData sheetId="513">
        <row r="3">
          <cell r="BC3" t="str">
            <v>QUOTATION  NO.   :</v>
          </cell>
        </row>
      </sheetData>
      <sheetData sheetId="514">
        <row r="3">
          <cell r="BC3" t="str">
            <v>QUOTATION  NO.   :</v>
          </cell>
        </row>
      </sheetData>
      <sheetData sheetId="515">
        <row r="3">
          <cell r="BC3" t="str">
            <v>QUOTATION  NO.   :</v>
          </cell>
        </row>
      </sheetData>
      <sheetData sheetId="516">
        <row r="3">
          <cell r="BC3" t="str">
            <v>QUOTATION  NO.   :</v>
          </cell>
        </row>
      </sheetData>
      <sheetData sheetId="517">
        <row r="3">
          <cell r="BC3" t="str">
            <v>QUOTATION  NO.   :</v>
          </cell>
        </row>
      </sheetData>
      <sheetData sheetId="518">
        <row r="3">
          <cell r="BC3" t="str">
            <v>QUOTATION  NO.   :</v>
          </cell>
        </row>
      </sheetData>
      <sheetData sheetId="519">
        <row r="3">
          <cell r="BC3" t="str">
            <v>QUOTATION  NO.   :</v>
          </cell>
        </row>
      </sheetData>
      <sheetData sheetId="520">
        <row r="3">
          <cell r="BC3" t="str">
            <v>QUOTATION  NO.   :</v>
          </cell>
        </row>
      </sheetData>
      <sheetData sheetId="521">
        <row r="3">
          <cell r="BC3" t="str">
            <v>QUOTATION  NO.   :</v>
          </cell>
        </row>
      </sheetData>
      <sheetData sheetId="522">
        <row r="3">
          <cell r="BC3" t="str">
            <v>QUOTATION  NO.   :</v>
          </cell>
        </row>
      </sheetData>
      <sheetData sheetId="523">
        <row r="3">
          <cell r="BC3" t="str">
            <v>QUOTATION  NO.   :</v>
          </cell>
        </row>
      </sheetData>
      <sheetData sheetId="524">
        <row r="3">
          <cell r="BC3" t="str">
            <v>QUOTATION  NO.   :</v>
          </cell>
        </row>
      </sheetData>
      <sheetData sheetId="525">
        <row r="3">
          <cell r="BC3" t="str">
            <v>QUOTATION  NO.   :</v>
          </cell>
        </row>
      </sheetData>
      <sheetData sheetId="526">
        <row r="3">
          <cell r="BC3" t="str">
            <v>QUOTATION  NO.   :</v>
          </cell>
        </row>
      </sheetData>
      <sheetData sheetId="527">
        <row r="3">
          <cell r="BC3" t="str">
            <v>QUOTATION  NO.   :</v>
          </cell>
        </row>
      </sheetData>
      <sheetData sheetId="528">
        <row r="3">
          <cell r="BC3" t="str">
            <v>QUOTATION  NO.   :</v>
          </cell>
        </row>
      </sheetData>
      <sheetData sheetId="529">
        <row r="3">
          <cell r="BC3" t="str">
            <v>QUOTATION  NO.   :</v>
          </cell>
        </row>
      </sheetData>
      <sheetData sheetId="530">
        <row r="3">
          <cell r="BC3" t="str">
            <v>QUOTATION  NO.   :</v>
          </cell>
        </row>
      </sheetData>
      <sheetData sheetId="531">
        <row r="3">
          <cell r="BC3" t="str">
            <v>QUOTATION  NO.   :</v>
          </cell>
        </row>
      </sheetData>
      <sheetData sheetId="532">
        <row r="3">
          <cell r="BC3" t="str">
            <v>QUOTATION  NO.   :</v>
          </cell>
        </row>
      </sheetData>
      <sheetData sheetId="533">
        <row r="3">
          <cell r="BC3" t="str">
            <v>QUOTATION  NO.   :</v>
          </cell>
        </row>
      </sheetData>
      <sheetData sheetId="534">
        <row r="3">
          <cell r="BC3" t="str">
            <v>QUOTATION  NO.   :</v>
          </cell>
        </row>
      </sheetData>
      <sheetData sheetId="535">
        <row r="3">
          <cell r="BC3" t="str">
            <v>QUOTATION  NO.   :</v>
          </cell>
        </row>
      </sheetData>
      <sheetData sheetId="536">
        <row r="3">
          <cell r="BC3" t="str">
            <v>QUOTATION  NO.   :</v>
          </cell>
        </row>
      </sheetData>
      <sheetData sheetId="537">
        <row r="3">
          <cell r="BC3" t="str">
            <v>QUOTATION  NO.   :</v>
          </cell>
        </row>
      </sheetData>
      <sheetData sheetId="538">
        <row r="3">
          <cell r="BC3" t="str">
            <v>QUOTATION  NO.   :</v>
          </cell>
        </row>
      </sheetData>
      <sheetData sheetId="539">
        <row r="3">
          <cell r="BC3" t="str">
            <v>QUOTATION  NO.   :</v>
          </cell>
        </row>
      </sheetData>
      <sheetData sheetId="540">
        <row r="3">
          <cell r="BC3" t="str">
            <v>QUOTATION  NO.   :</v>
          </cell>
        </row>
      </sheetData>
      <sheetData sheetId="541">
        <row r="3">
          <cell r="BC3" t="str">
            <v>QUOTATION  NO.   :</v>
          </cell>
        </row>
      </sheetData>
      <sheetData sheetId="542">
        <row r="3">
          <cell r="BC3" t="str">
            <v>QUOTATION  NO.   :</v>
          </cell>
        </row>
      </sheetData>
      <sheetData sheetId="543">
        <row r="3">
          <cell r="BC3" t="str">
            <v>QUOTATION  NO.   :</v>
          </cell>
        </row>
      </sheetData>
      <sheetData sheetId="544">
        <row r="3">
          <cell r="BC3" t="str">
            <v>QUOTATION  NO.   :</v>
          </cell>
        </row>
      </sheetData>
      <sheetData sheetId="545">
        <row r="3">
          <cell r="BC3" t="str">
            <v>QUOTATION  NO.   :</v>
          </cell>
        </row>
      </sheetData>
      <sheetData sheetId="546">
        <row r="3">
          <cell r="BC3" t="str">
            <v>QUOTATION  NO.   :</v>
          </cell>
        </row>
      </sheetData>
      <sheetData sheetId="547" refreshError="1"/>
      <sheetData sheetId="548" refreshError="1"/>
      <sheetData sheetId="549" refreshError="1"/>
      <sheetData sheetId="550" refreshError="1"/>
      <sheetData sheetId="551" refreshError="1"/>
      <sheetData sheetId="552" refreshError="1"/>
      <sheetData sheetId="553">
        <row r="3">
          <cell r="BC3" t="str">
            <v>QUOTATION  NO.   :</v>
          </cell>
        </row>
      </sheetData>
      <sheetData sheetId="554">
        <row r="3">
          <cell r="BC3" t="str">
            <v>QUOTATION  NO.   :</v>
          </cell>
        </row>
      </sheetData>
      <sheetData sheetId="555">
        <row r="3">
          <cell r="BC3" t="str">
            <v>QUOTATION  NO.   :</v>
          </cell>
        </row>
      </sheetData>
      <sheetData sheetId="556">
        <row r="3">
          <cell r="BC3" t="str">
            <v>QUOTATION  NO.   :</v>
          </cell>
        </row>
      </sheetData>
      <sheetData sheetId="557">
        <row r="3">
          <cell r="BC3" t="str">
            <v>QUOTATION  NO.   :</v>
          </cell>
        </row>
      </sheetData>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ow r="3">
          <cell r="BC3" t="str">
            <v>QUOTATION  NO.   :</v>
          </cell>
        </row>
      </sheetData>
      <sheetData sheetId="583" refreshError="1"/>
      <sheetData sheetId="584" refreshError="1"/>
      <sheetData sheetId="585">
        <row r="3">
          <cell r="BC3" t="str">
            <v>QUOTATION  NO.   :</v>
          </cell>
        </row>
      </sheetData>
      <sheetData sheetId="586">
        <row r="3">
          <cell r="BC3" t="str">
            <v>QUOTATION  NO.   :</v>
          </cell>
        </row>
      </sheetData>
      <sheetData sheetId="587">
        <row r="3">
          <cell r="BC3" t="str">
            <v>QUOTATION  NO.   :</v>
          </cell>
        </row>
      </sheetData>
      <sheetData sheetId="588">
        <row r="3">
          <cell r="BC3" t="str">
            <v>QUOTATION  NO.   :</v>
          </cell>
        </row>
      </sheetData>
      <sheetData sheetId="589">
        <row r="3">
          <cell r="BC3" t="str">
            <v>QUOTATION  NO.   :</v>
          </cell>
        </row>
      </sheetData>
      <sheetData sheetId="590">
        <row r="3">
          <cell r="BC3" t="str">
            <v>QUOTATION  NO.   :</v>
          </cell>
        </row>
      </sheetData>
      <sheetData sheetId="591">
        <row r="3">
          <cell r="BC3" t="str">
            <v>QUOTATION  NO.   :</v>
          </cell>
        </row>
      </sheetData>
      <sheetData sheetId="592">
        <row r="3">
          <cell r="BC3" t="str">
            <v>QUOTATION  NO.   :</v>
          </cell>
        </row>
      </sheetData>
      <sheetData sheetId="593">
        <row r="3">
          <cell r="BC3" t="str">
            <v>QUOTATION  NO.   :</v>
          </cell>
        </row>
      </sheetData>
      <sheetData sheetId="594">
        <row r="3">
          <cell r="BC3" t="str">
            <v>QUOTATION  NO.   :</v>
          </cell>
        </row>
      </sheetData>
      <sheetData sheetId="595">
        <row r="3">
          <cell r="BC3" t="str">
            <v>QUOTATION  NO.   :</v>
          </cell>
        </row>
      </sheetData>
      <sheetData sheetId="596">
        <row r="3">
          <cell r="BC3" t="str">
            <v>QUOTATION  NO.   :</v>
          </cell>
        </row>
      </sheetData>
      <sheetData sheetId="597">
        <row r="3">
          <cell r="BC3" t="str">
            <v>QUOTATION  NO.   :</v>
          </cell>
        </row>
      </sheetData>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ow r="3">
          <cell r="BC3" t="str">
            <v>QUOTATION  NO.   :</v>
          </cell>
        </row>
      </sheetData>
      <sheetData sheetId="701">
        <row r="3">
          <cell r="BC3" t="str">
            <v>QUOTATION  NO.   :</v>
          </cell>
        </row>
      </sheetData>
      <sheetData sheetId="702">
        <row r="3">
          <cell r="BC3" t="str">
            <v>QUOTATION  NO.   :</v>
          </cell>
        </row>
      </sheetData>
      <sheetData sheetId="703">
        <row r="3">
          <cell r="BC3" t="str">
            <v>QUOTATION  NO.   :</v>
          </cell>
        </row>
      </sheetData>
      <sheetData sheetId="704">
        <row r="3">
          <cell r="BC3" t="str">
            <v>QUOTATION  NO.   :</v>
          </cell>
        </row>
      </sheetData>
      <sheetData sheetId="705">
        <row r="3">
          <cell r="BC3" t="str">
            <v>QUOTATION  NO.   :</v>
          </cell>
        </row>
      </sheetData>
      <sheetData sheetId="706">
        <row r="3">
          <cell r="BC3" t="str">
            <v>QUOTATION  NO.   :</v>
          </cell>
        </row>
      </sheetData>
      <sheetData sheetId="707">
        <row r="3">
          <cell r="BC3" t="str">
            <v>QUOTATION  NO.   :</v>
          </cell>
        </row>
      </sheetData>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ow r="1">
          <cell r="A1" t="str">
            <v>Operating Group</v>
          </cell>
        </row>
      </sheetData>
      <sheetData sheetId="777">
        <row r="1">
          <cell r="A1" t="str">
            <v>Operating Group</v>
          </cell>
        </row>
      </sheetData>
      <sheetData sheetId="778">
        <row r="1">
          <cell r="A1" t="str">
            <v>Operating Group</v>
          </cell>
        </row>
      </sheetData>
      <sheetData sheetId="779">
        <row r="1">
          <cell r="A1" t="str">
            <v>Operating Group</v>
          </cell>
        </row>
      </sheetData>
      <sheetData sheetId="780" refreshError="1"/>
      <sheetData sheetId="781" refreshError="1"/>
      <sheetData sheetId="782" refreshError="1"/>
      <sheetData sheetId="783" refreshError="1"/>
      <sheetData sheetId="784">
        <row r="3">
          <cell r="BC3" t="str">
            <v>QUOTATION  NO.   :</v>
          </cell>
        </row>
      </sheetData>
      <sheetData sheetId="785" refreshError="1"/>
      <sheetData sheetId="786" refreshError="1"/>
      <sheetData sheetId="787" refreshError="1"/>
      <sheetData sheetId="788" refreshError="1"/>
      <sheetData sheetId="789">
        <row r="1">
          <cell r="A1" t="str">
            <v>Operating Group</v>
          </cell>
        </row>
      </sheetData>
      <sheetData sheetId="790">
        <row r="3">
          <cell r="BC3" t="str">
            <v>QUOTATION  NO.   :</v>
          </cell>
        </row>
      </sheetData>
      <sheetData sheetId="791">
        <row r="3">
          <cell r="BC3" t="str">
            <v>QUOTATION  NO.   :</v>
          </cell>
        </row>
      </sheetData>
      <sheetData sheetId="792">
        <row r="3">
          <cell r="BC3" t="str">
            <v>QUOTATION  NO.   :</v>
          </cell>
        </row>
      </sheetData>
      <sheetData sheetId="793">
        <row r="3">
          <cell r="BC3" t="str">
            <v>QUOTATION  NO.   :</v>
          </cell>
        </row>
      </sheetData>
      <sheetData sheetId="794">
        <row r="3">
          <cell r="BC3" t="str">
            <v>QUOTATION  NO.   :</v>
          </cell>
        </row>
      </sheetData>
      <sheetData sheetId="795">
        <row r="3">
          <cell r="BC3" t="str">
            <v>QUOTATION  NO.   :</v>
          </cell>
        </row>
      </sheetData>
      <sheetData sheetId="796">
        <row r="3">
          <cell r="BC3" t="str">
            <v>QUOTATION  NO.   :</v>
          </cell>
        </row>
      </sheetData>
      <sheetData sheetId="797">
        <row r="1">
          <cell r="A1" t="str">
            <v>Operating Group</v>
          </cell>
        </row>
      </sheetData>
      <sheetData sheetId="798">
        <row r="3">
          <cell r="BC3" t="str">
            <v>QUOTATION  NO.   :</v>
          </cell>
        </row>
      </sheetData>
      <sheetData sheetId="799">
        <row r="3">
          <cell r="BC3" t="str">
            <v>QUOTATION  NO.   :</v>
          </cell>
        </row>
      </sheetData>
      <sheetData sheetId="800">
        <row r="3">
          <cell r="BC3" t="str">
            <v>QUOTATION  NO.   :</v>
          </cell>
        </row>
      </sheetData>
      <sheetData sheetId="801">
        <row r="3">
          <cell r="BC3" t="str">
            <v>QUOTATION  NO.   :</v>
          </cell>
        </row>
      </sheetData>
      <sheetData sheetId="802">
        <row r="3">
          <cell r="BC3" t="str">
            <v>QUOTATION  NO.   :</v>
          </cell>
        </row>
      </sheetData>
      <sheetData sheetId="803">
        <row r="3">
          <cell r="BC3" t="str">
            <v>QUOTATION  NO.   :</v>
          </cell>
        </row>
      </sheetData>
      <sheetData sheetId="804">
        <row r="3">
          <cell r="BC3" t="str">
            <v>QUOTATION  NO.   :</v>
          </cell>
        </row>
      </sheetData>
      <sheetData sheetId="805">
        <row r="3">
          <cell r="BC3" t="str">
            <v>QUOTATION  NO.   :</v>
          </cell>
        </row>
      </sheetData>
      <sheetData sheetId="806">
        <row r="3">
          <cell r="BC3" t="str">
            <v>QUOTATION  NO.   :</v>
          </cell>
        </row>
      </sheetData>
      <sheetData sheetId="807">
        <row r="3">
          <cell r="BC3" t="str">
            <v>QUOTATION  NO.   :</v>
          </cell>
        </row>
      </sheetData>
      <sheetData sheetId="808">
        <row r="3">
          <cell r="BC3" t="str">
            <v>QUOTATION  NO.   :</v>
          </cell>
        </row>
      </sheetData>
      <sheetData sheetId="809">
        <row r="3">
          <cell r="BC3" t="str">
            <v>QUOTATION  NO.   :</v>
          </cell>
        </row>
      </sheetData>
      <sheetData sheetId="810">
        <row r="3">
          <cell r="BC3" t="str">
            <v>QUOTATION  NO.   :</v>
          </cell>
        </row>
      </sheetData>
      <sheetData sheetId="811">
        <row r="3">
          <cell r="BC3" t="str">
            <v>QUOTATION  NO.   :</v>
          </cell>
        </row>
      </sheetData>
      <sheetData sheetId="812">
        <row r="3">
          <cell r="BC3" t="str">
            <v>QUOTATION  NO.   :</v>
          </cell>
        </row>
      </sheetData>
      <sheetData sheetId="813">
        <row r="3">
          <cell r="BC3" t="str">
            <v>QUOTATION  NO.   :</v>
          </cell>
        </row>
      </sheetData>
      <sheetData sheetId="814">
        <row r="3">
          <cell r="BC3" t="str">
            <v>QUOTATION  NO.   :</v>
          </cell>
        </row>
      </sheetData>
      <sheetData sheetId="815">
        <row r="3">
          <cell r="BC3" t="str">
            <v>QUOTATION  NO.   :</v>
          </cell>
        </row>
      </sheetData>
      <sheetData sheetId="816">
        <row r="3">
          <cell r="BC3" t="str">
            <v>QUOTATION  NO.   :</v>
          </cell>
        </row>
      </sheetData>
      <sheetData sheetId="817">
        <row r="3">
          <cell r="BC3" t="str">
            <v>QUOTATION  NO.   :</v>
          </cell>
        </row>
      </sheetData>
      <sheetData sheetId="818">
        <row r="3">
          <cell r="BC3" t="str">
            <v>QUOTATION  NO.   :</v>
          </cell>
        </row>
      </sheetData>
      <sheetData sheetId="819">
        <row r="3">
          <cell r="BC3" t="str">
            <v>QUOTATION  NO.   :</v>
          </cell>
        </row>
      </sheetData>
      <sheetData sheetId="820">
        <row r="3">
          <cell r="BC3" t="str">
            <v>QUOTATION  NO.   :</v>
          </cell>
        </row>
      </sheetData>
      <sheetData sheetId="821">
        <row r="1">
          <cell r="A1">
            <v>0</v>
          </cell>
        </row>
      </sheetData>
      <sheetData sheetId="822">
        <row r="3">
          <cell r="BC3" t="str">
            <v>QUOTATION  NO.   :</v>
          </cell>
        </row>
      </sheetData>
      <sheetData sheetId="823">
        <row r="3">
          <cell r="BC3" t="str">
            <v>QUOTATION  NO.   :</v>
          </cell>
        </row>
      </sheetData>
      <sheetData sheetId="824">
        <row r="3">
          <cell r="BC3" t="str">
            <v>QUOTATION  NO.   :</v>
          </cell>
        </row>
      </sheetData>
      <sheetData sheetId="825">
        <row r="1">
          <cell r="A1">
            <v>0</v>
          </cell>
        </row>
      </sheetData>
      <sheetData sheetId="826">
        <row r="3">
          <cell r="BC3" t="str">
            <v>QUOTATION  NO.   :</v>
          </cell>
        </row>
      </sheetData>
      <sheetData sheetId="827">
        <row r="3">
          <cell r="BC3" t="str">
            <v>QUOTATION  NO.   :</v>
          </cell>
        </row>
      </sheetData>
      <sheetData sheetId="828">
        <row r="1">
          <cell r="A1" t="str">
            <v>Operating Group</v>
          </cell>
        </row>
      </sheetData>
      <sheetData sheetId="829">
        <row r="1">
          <cell r="A1">
            <v>0</v>
          </cell>
        </row>
      </sheetData>
      <sheetData sheetId="830">
        <row r="1">
          <cell r="A1" t="str">
            <v>Operating Group</v>
          </cell>
        </row>
      </sheetData>
      <sheetData sheetId="831">
        <row r="1">
          <cell r="A1" t="str">
            <v>Operating Group</v>
          </cell>
        </row>
      </sheetData>
      <sheetData sheetId="832">
        <row r="1">
          <cell r="A1">
            <v>0</v>
          </cell>
        </row>
      </sheetData>
      <sheetData sheetId="833">
        <row r="1">
          <cell r="A1">
            <v>0</v>
          </cell>
        </row>
      </sheetData>
      <sheetData sheetId="834">
        <row r="3">
          <cell r="BC3" t="str">
            <v>QUOTATION  NO.   :</v>
          </cell>
        </row>
      </sheetData>
      <sheetData sheetId="835">
        <row r="1">
          <cell r="A1">
            <v>0</v>
          </cell>
        </row>
      </sheetData>
      <sheetData sheetId="836">
        <row r="1">
          <cell r="A1">
            <v>0</v>
          </cell>
        </row>
      </sheetData>
      <sheetData sheetId="837">
        <row r="1">
          <cell r="A1" t="str">
            <v>Operating Group</v>
          </cell>
        </row>
      </sheetData>
      <sheetData sheetId="838">
        <row r="1">
          <cell r="A1" t="str">
            <v>Operating Group</v>
          </cell>
        </row>
      </sheetData>
      <sheetData sheetId="839">
        <row r="1">
          <cell r="A1" t="str">
            <v>Operating Group</v>
          </cell>
        </row>
      </sheetData>
      <sheetData sheetId="840">
        <row r="1">
          <cell r="A1" t="str">
            <v>Operating Group</v>
          </cell>
        </row>
      </sheetData>
      <sheetData sheetId="841">
        <row r="1">
          <cell r="A1" t="str">
            <v>Operating Group</v>
          </cell>
        </row>
      </sheetData>
      <sheetData sheetId="842">
        <row r="1">
          <cell r="A1" t="str">
            <v>Operating Group</v>
          </cell>
        </row>
      </sheetData>
      <sheetData sheetId="843">
        <row r="1">
          <cell r="A1" t="str">
            <v>Operating Group</v>
          </cell>
        </row>
      </sheetData>
      <sheetData sheetId="844">
        <row r="1">
          <cell r="A1">
            <v>0</v>
          </cell>
        </row>
      </sheetData>
      <sheetData sheetId="845">
        <row r="1">
          <cell r="A1">
            <v>0</v>
          </cell>
        </row>
      </sheetData>
      <sheetData sheetId="846">
        <row r="1">
          <cell r="A1">
            <v>0</v>
          </cell>
        </row>
      </sheetData>
      <sheetData sheetId="847">
        <row r="1">
          <cell r="A1">
            <v>0</v>
          </cell>
        </row>
      </sheetData>
      <sheetData sheetId="848">
        <row r="1">
          <cell r="A1">
            <v>0</v>
          </cell>
        </row>
      </sheetData>
      <sheetData sheetId="849">
        <row r="1">
          <cell r="A1" t="str">
            <v>Operating Group</v>
          </cell>
        </row>
      </sheetData>
      <sheetData sheetId="850">
        <row r="1">
          <cell r="A1" t="str">
            <v>Operating Group</v>
          </cell>
        </row>
      </sheetData>
      <sheetData sheetId="851">
        <row r="1">
          <cell r="A1" t="str">
            <v>Operating Group</v>
          </cell>
        </row>
      </sheetData>
      <sheetData sheetId="852">
        <row r="1">
          <cell r="A1">
            <v>0</v>
          </cell>
        </row>
      </sheetData>
      <sheetData sheetId="853">
        <row r="1">
          <cell r="A1">
            <v>0</v>
          </cell>
        </row>
      </sheetData>
      <sheetData sheetId="854">
        <row r="1">
          <cell r="A1">
            <v>0</v>
          </cell>
        </row>
      </sheetData>
      <sheetData sheetId="855">
        <row r="1">
          <cell r="A1">
            <v>0</v>
          </cell>
        </row>
      </sheetData>
      <sheetData sheetId="856">
        <row r="1">
          <cell r="A1" t="str">
            <v>Operating Group</v>
          </cell>
        </row>
      </sheetData>
      <sheetData sheetId="857">
        <row r="1">
          <cell r="A1" t="str">
            <v>Operating Group</v>
          </cell>
        </row>
      </sheetData>
      <sheetData sheetId="858">
        <row r="1">
          <cell r="A1" t="str">
            <v>Operating Group</v>
          </cell>
        </row>
      </sheetData>
      <sheetData sheetId="859">
        <row r="1">
          <cell r="A1">
            <v>0</v>
          </cell>
        </row>
      </sheetData>
      <sheetData sheetId="860">
        <row r="1">
          <cell r="A1">
            <v>0</v>
          </cell>
        </row>
      </sheetData>
      <sheetData sheetId="861">
        <row r="1">
          <cell r="A1">
            <v>0</v>
          </cell>
        </row>
      </sheetData>
      <sheetData sheetId="862">
        <row r="1">
          <cell r="A1" t="str">
            <v>Operating Group</v>
          </cell>
        </row>
      </sheetData>
      <sheetData sheetId="863">
        <row r="1">
          <cell r="A1" t="str">
            <v>Operating Group</v>
          </cell>
        </row>
      </sheetData>
      <sheetData sheetId="864">
        <row r="1">
          <cell r="A1" t="str">
            <v>Operating Group</v>
          </cell>
        </row>
      </sheetData>
      <sheetData sheetId="865">
        <row r="1">
          <cell r="A1">
            <v>0</v>
          </cell>
        </row>
      </sheetData>
      <sheetData sheetId="866">
        <row r="1">
          <cell r="A1">
            <v>0</v>
          </cell>
        </row>
      </sheetData>
      <sheetData sheetId="867">
        <row r="1">
          <cell r="A1" t="str">
            <v>Operating Group</v>
          </cell>
        </row>
      </sheetData>
      <sheetData sheetId="868">
        <row r="1">
          <cell r="A1">
            <v>0</v>
          </cell>
        </row>
      </sheetData>
      <sheetData sheetId="869">
        <row r="1">
          <cell r="A1" t="str">
            <v>Operating Group</v>
          </cell>
        </row>
      </sheetData>
      <sheetData sheetId="870">
        <row r="1">
          <cell r="A1">
            <v>0</v>
          </cell>
        </row>
      </sheetData>
      <sheetData sheetId="871">
        <row r="1">
          <cell r="A1">
            <v>0</v>
          </cell>
        </row>
      </sheetData>
      <sheetData sheetId="872">
        <row r="1">
          <cell r="A1" t="str">
            <v>Operating Group</v>
          </cell>
        </row>
      </sheetData>
      <sheetData sheetId="873">
        <row r="1">
          <cell r="A1" t="str">
            <v>Operating Group</v>
          </cell>
        </row>
      </sheetData>
      <sheetData sheetId="874">
        <row r="1">
          <cell r="A1" t="str">
            <v>Operating Group</v>
          </cell>
        </row>
      </sheetData>
      <sheetData sheetId="875">
        <row r="1">
          <cell r="A1" t="str">
            <v>Operating Group</v>
          </cell>
        </row>
      </sheetData>
      <sheetData sheetId="876">
        <row r="3">
          <cell r="BC3" t="str">
            <v>QUOTATION  NO.   :</v>
          </cell>
        </row>
      </sheetData>
      <sheetData sheetId="877">
        <row r="3">
          <cell r="BC3" t="str">
            <v>QUOTATION  NO.   :</v>
          </cell>
        </row>
      </sheetData>
      <sheetData sheetId="878">
        <row r="3">
          <cell r="BC3" t="str">
            <v>QUOTATION  NO.   :</v>
          </cell>
        </row>
      </sheetData>
      <sheetData sheetId="879">
        <row r="1">
          <cell r="A1">
            <v>0</v>
          </cell>
        </row>
      </sheetData>
      <sheetData sheetId="880">
        <row r="1">
          <cell r="A1">
            <v>0</v>
          </cell>
        </row>
      </sheetData>
      <sheetData sheetId="881">
        <row r="1">
          <cell r="A1">
            <v>0</v>
          </cell>
        </row>
      </sheetData>
      <sheetData sheetId="882">
        <row r="1">
          <cell r="A1">
            <v>0</v>
          </cell>
        </row>
      </sheetData>
      <sheetData sheetId="883">
        <row r="1">
          <cell r="A1" t="str">
            <v>Operating Group</v>
          </cell>
        </row>
      </sheetData>
      <sheetData sheetId="884">
        <row r="1">
          <cell r="A1" t="str">
            <v>Operating Group</v>
          </cell>
        </row>
      </sheetData>
      <sheetData sheetId="885">
        <row r="1">
          <cell r="A1">
            <v>0</v>
          </cell>
        </row>
      </sheetData>
      <sheetData sheetId="886">
        <row r="3">
          <cell r="BC3" t="str">
            <v>QUOTATION  NO.   :</v>
          </cell>
        </row>
      </sheetData>
      <sheetData sheetId="887">
        <row r="1">
          <cell r="A1">
            <v>0</v>
          </cell>
        </row>
      </sheetData>
      <sheetData sheetId="888">
        <row r="1">
          <cell r="A1" t="str">
            <v>Operating Group</v>
          </cell>
        </row>
      </sheetData>
      <sheetData sheetId="889">
        <row r="1">
          <cell r="A1">
            <v>0</v>
          </cell>
        </row>
      </sheetData>
      <sheetData sheetId="890">
        <row r="1">
          <cell r="A1" t="str">
            <v>Operating Group</v>
          </cell>
        </row>
      </sheetData>
      <sheetData sheetId="891">
        <row r="1">
          <cell r="A1" t="str">
            <v>Operating Group</v>
          </cell>
        </row>
      </sheetData>
      <sheetData sheetId="892">
        <row r="1">
          <cell r="A1" t="str">
            <v>Operating Group</v>
          </cell>
        </row>
      </sheetData>
      <sheetData sheetId="893">
        <row r="1">
          <cell r="A1">
            <v>0</v>
          </cell>
        </row>
      </sheetData>
      <sheetData sheetId="894">
        <row r="1">
          <cell r="A1">
            <v>0</v>
          </cell>
        </row>
      </sheetData>
      <sheetData sheetId="895">
        <row r="1">
          <cell r="A1" t="str">
            <v>Operating Group</v>
          </cell>
        </row>
      </sheetData>
      <sheetData sheetId="896">
        <row r="1">
          <cell r="A1" t="str">
            <v>Operating Group</v>
          </cell>
        </row>
      </sheetData>
      <sheetData sheetId="897">
        <row r="1">
          <cell r="A1" t="str">
            <v>Operating Group</v>
          </cell>
        </row>
      </sheetData>
      <sheetData sheetId="898">
        <row r="1">
          <cell r="A1" t="str">
            <v>Operating Group</v>
          </cell>
        </row>
      </sheetData>
      <sheetData sheetId="899">
        <row r="1">
          <cell r="A1">
            <v>0</v>
          </cell>
        </row>
      </sheetData>
      <sheetData sheetId="900">
        <row r="1">
          <cell r="A1" t="str">
            <v>Operating Group</v>
          </cell>
        </row>
      </sheetData>
      <sheetData sheetId="901">
        <row r="1">
          <cell r="A1">
            <v>0</v>
          </cell>
        </row>
      </sheetData>
      <sheetData sheetId="902">
        <row r="1">
          <cell r="A1" t="str">
            <v>Operating Group</v>
          </cell>
        </row>
      </sheetData>
      <sheetData sheetId="903">
        <row r="1">
          <cell r="A1" t="str">
            <v>Operating Group</v>
          </cell>
        </row>
      </sheetData>
      <sheetData sheetId="904">
        <row r="1">
          <cell r="A1" t="str">
            <v>Operating Group</v>
          </cell>
        </row>
      </sheetData>
      <sheetData sheetId="905">
        <row r="1">
          <cell r="A1" t="str">
            <v>Operating Group</v>
          </cell>
        </row>
      </sheetData>
      <sheetData sheetId="906">
        <row r="1">
          <cell r="A1" t="str">
            <v>Operating Group</v>
          </cell>
        </row>
      </sheetData>
      <sheetData sheetId="907">
        <row r="1">
          <cell r="A1" t="str">
            <v>Operating Group</v>
          </cell>
        </row>
      </sheetData>
      <sheetData sheetId="908">
        <row r="1">
          <cell r="A1">
            <v>0</v>
          </cell>
        </row>
      </sheetData>
      <sheetData sheetId="909">
        <row r="1">
          <cell r="A1" t="str">
            <v>Operating Group</v>
          </cell>
        </row>
      </sheetData>
      <sheetData sheetId="910">
        <row r="1">
          <cell r="A1" t="str">
            <v>Operating Group</v>
          </cell>
        </row>
      </sheetData>
      <sheetData sheetId="911">
        <row r="1">
          <cell r="A1">
            <v>0</v>
          </cell>
        </row>
      </sheetData>
      <sheetData sheetId="912">
        <row r="1">
          <cell r="A1" t="str">
            <v>Operating Group</v>
          </cell>
        </row>
      </sheetData>
      <sheetData sheetId="913">
        <row r="1">
          <cell r="A1">
            <v>0</v>
          </cell>
        </row>
      </sheetData>
      <sheetData sheetId="914">
        <row r="1">
          <cell r="A1" t="str">
            <v>Operating Group</v>
          </cell>
        </row>
      </sheetData>
      <sheetData sheetId="915">
        <row r="1">
          <cell r="A1">
            <v>0</v>
          </cell>
        </row>
      </sheetData>
      <sheetData sheetId="916">
        <row r="1">
          <cell r="A1" t="str">
            <v>Operating Group</v>
          </cell>
        </row>
      </sheetData>
      <sheetData sheetId="917">
        <row r="1">
          <cell r="A1" t="str">
            <v>Operating Group</v>
          </cell>
        </row>
      </sheetData>
      <sheetData sheetId="918">
        <row r="1">
          <cell r="A1" t="str">
            <v>Operating Group</v>
          </cell>
        </row>
      </sheetData>
      <sheetData sheetId="919">
        <row r="1">
          <cell r="A1" t="str">
            <v>Operating Group</v>
          </cell>
        </row>
      </sheetData>
      <sheetData sheetId="920">
        <row r="1">
          <cell r="A1">
            <v>0</v>
          </cell>
        </row>
      </sheetData>
      <sheetData sheetId="921">
        <row r="1">
          <cell r="A1" t="str">
            <v>Operating Group</v>
          </cell>
        </row>
      </sheetData>
      <sheetData sheetId="922">
        <row r="1">
          <cell r="A1" t="str">
            <v>Operating Group</v>
          </cell>
        </row>
      </sheetData>
      <sheetData sheetId="923">
        <row r="1">
          <cell r="A1" t="str">
            <v>Operating Group</v>
          </cell>
        </row>
      </sheetData>
      <sheetData sheetId="924">
        <row r="3">
          <cell r="BC3" t="str">
            <v>QUOTATION  NO.   :</v>
          </cell>
        </row>
      </sheetData>
      <sheetData sheetId="925">
        <row r="3">
          <cell r="BC3" t="str">
            <v>QUOTATION  NO.   :</v>
          </cell>
        </row>
      </sheetData>
      <sheetData sheetId="926">
        <row r="1">
          <cell r="A1" t="str">
            <v>Operating Group</v>
          </cell>
        </row>
      </sheetData>
      <sheetData sheetId="927">
        <row r="1">
          <cell r="A1" t="str">
            <v>Operating Group</v>
          </cell>
        </row>
      </sheetData>
      <sheetData sheetId="928">
        <row r="1">
          <cell r="A1" t="str">
            <v>Operating Group</v>
          </cell>
        </row>
      </sheetData>
      <sheetData sheetId="929">
        <row r="3">
          <cell r="BC3" t="str">
            <v>QUOTATION  NO.   :</v>
          </cell>
        </row>
      </sheetData>
      <sheetData sheetId="930">
        <row r="1">
          <cell r="A1" t="str">
            <v>Operating Group</v>
          </cell>
        </row>
      </sheetData>
      <sheetData sheetId="931">
        <row r="1">
          <cell r="A1" t="str">
            <v>Operating Group</v>
          </cell>
        </row>
      </sheetData>
      <sheetData sheetId="932">
        <row r="1">
          <cell r="A1" t="str">
            <v>Operating Group</v>
          </cell>
        </row>
      </sheetData>
      <sheetData sheetId="933">
        <row r="3">
          <cell r="BC3" t="str">
            <v>QUOTATION  NO.   :</v>
          </cell>
        </row>
      </sheetData>
      <sheetData sheetId="934">
        <row r="1">
          <cell r="A1" t="str">
            <v>Operating Group</v>
          </cell>
        </row>
      </sheetData>
      <sheetData sheetId="935">
        <row r="3">
          <cell r="BC3" t="str">
            <v>QUOTATION  NO.   :</v>
          </cell>
        </row>
      </sheetData>
      <sheetData sheetId="936">
        <row r="3">
          <cell r="BC3" t="str">
            <v>QUOTATION  NO.   :</v>
          </cell>
        </row>
      </sheetData>
      <sheetData sheetId="937">
        <row r="3">
          <cell r="BC3" t="str">
            <v>QUOTATION  NO.   :</v>
          </cell>
        </row>
      </sheetData>
      <sheetData sheetId="938">
        <row r="1">
          <cell r="A1">
            <v>0</v>
          </cell>
        </row>
      </sheetData>
      <sheetData sheetId="939" refreshError="1"/>
      <sheetData sheetId="940">
        <row r="1">
          <cell r="A1" t="str">
            <v>Operating Group</v>
          </cell>
        </row>
      </sheetData>
      <sheetData sheetId="941">
        <row r="1">
          <cell r="A1">
            <v>0</v>
          </cell>
        </row>
      </sheetData>
      <sheetData sheetId="942">
        <row r="1">
          <cell r="A1" t="str">
            <v>Operating Group</v>
          </cell>
        </row>
      </sheetData>
      <sheetData sheetId="943">
        <row r="1">
          <cell r="A1">
            <v>0</v>
          </cell>
        </row>
      </sheetData>
      <sheetData sheetId="944">
        <row r="1">
          <cell r="A1">
            <v>0</v>
          </cell>
        </row>
      </sheetData>
      <sheetData sheetId="945">
        <row r="1">
          <cell r="A1">
            <v>0</v>
          </cell>
        </row>
      </sheetData>
      <sheetData sheetId="946">
        <row r="1">
          <cell r="A1">
            <v>0</v>
          </cell>
        </row>
      </sheetData>
      <sheetData sheetId="947">
        <row r="1">
          <cell r="A1" t="str">
            <v>Operating Group</v>
          </cell>
        </row>
      </sheetData>
      <sheetData sheetId="948">
        <row r="1">
          <cell r="A1" t="str">
            <v>Operating Group</v>
          </cell>
        </row>
      </sheetData>
      <sheetData sheetId="949">
        <row r="1">
          <cell r="A1" t="str">
            <v>Operating Group</v>
          </cell>
        </row>
      </sheetData>
      <sheetData sheetId="950">
        <row r="1">
          <cell r="A1" t="str">
            <v>Operating Group</v>
          </cell>
        </row>
      </sheetData>
      <sheetData sheetId="951">
        <row r="1">
          <cell r="A1" t="str">
            <v>Operating Group</v>
          </cell>
        </row>
      </sheetData>
      <sheetData sheetId="952">
        <row r="1">
          <cell r="A1">
            <v>0</v>
          </cell>
        </row>
      </sheetData>
      <sheetData sheetId="953">
        <row r="1">
          <cell r="A1">
            <v>0</v>
          </cell>
        </row>
      </sheetData>
      <sheetData sheetId="954">
        <row r="1">
          <cell r="A1" t="str">
            <v>Operating Group</v>
          </cell>
        </row>
      </sheetData>
      <sheetData sheetId="955">
        <row r="1">
          <cell r="A1" t="str">
            <v>Operating Group</v>
          </cell>
        </row>
      </sheetData>
      <sheetData sheetId="956">
        <row r="1">
          <cell r="A1">
            <v>0</v>
          </cell>
        </row>
      </sheetData>
      <sheetData sheetId="957">
        <row r="1">
          <cell r="A1" t="str">
            <v>Operating Group</v>
          </cell>
        </row>
      </sheetData>
      <sheetData sheetId="958">
        <row r="1">
          <cell r="A1">
            <v>0</v>
          </cell>
        </row>
      </sheetData>
      <sheetData sheetId="959">
        <row r="1">
          <cell r="A1">
            <v>0</v>
          </cell>
        </row>
      </sheetData>
      <sheetData sheetId="960">
        <row r="1">
          <cell r="A1" t="str">
            <v>Operating Group</v>
          </cell>
        </row>
      </sheetData>
      <sheetData sheetId="961">
        <row r="1">
          <cell r="A1" t="str">
            <v>Operating Group</v>
          </cell>
        </row>
      </sheetData>
      <sheetData sheetId="962" refreshError="1"/>
      <sheetData sheetId="963" refreshError="1"/>
      <sheetData sheetId="964" refreshError="1"/>
      <sheetData sheetId="965" refreshError="1"/>
      <sheetData sheetId="966" refreshError="1"/>
      <sheetData sheetId="967" refreshError="1"/>
      <sheetData sheetId="968" refreshError="1"/>
      <sheetData sheetId="969" refreshError="1"/>
      <sheetData sheetId="970" refreshError="1"/>
      <sheetData sheetId="971" refreshError="1"/>
      <sheetData sheetId="972" refreshError="1"/>
      <sheetData sheetId="973" refreshError="1"/>
      <sheetData sheetId="974" refreshError="1"/>
      <sheetData sheetId="975" refreshError="1"/>
      <sheetData sheetId="976" refreshError="1"/>
      <sheetData sheetId="977" refreshError="1"/>
      <sheetData sheetId="978" refreshError="1"/>
      <sheetData sheetId="979" refreshError="1"/>
      <sheetData sheetId="980" refreshError="1"/>
      <sheetData sheetId="981" refreshError="1"/>
      <sheetData sheetId="982" refreshError="1"/>
      <sheetData sheetId="983" refreshError="1"/>
      <sheetData sheetId="984" refreshError="1"/>
      <sheetData sheetId="985" refreshError="1"/>
      <sheetData sheetId="986" refreshError="1"/>
      <sheetData sheetId="987" refreshError="1"/>
      <sheetData sheetId="988" refreshError="1"/>
      <sheetData sheetId="989" refreshError="1"/>
      <sheetData sheetId="990" refreshError="1"/>
      <sheetData sheetId="991" refreshError="1"/>
      <sheetData sheetId="992" refreshError="1"/>
      <sheetData sheetId="993" refreshError="1"/>
      <sheetData sheetId="994" refreshError="1"/>
      <sheetData sheetId="995" refreshError="1"/>
      <sheetData sheetId="996" refreshError="1"/>
      <sheetData sheetId="997" refreshError="1"/>
      <sheetData sheetId="998" refreshError="1"/>
      <sheetData sheetId="999" refreshError="1"/>
      <sheetData sheetId="1000" refreshError="1"/>
      <sheetData sheetId="1001" refreshError="1"/>
      <sheetData sheetId="1002" refreshError="1"/>
      <sheetData sheetId="1003" refreshError="1"/>
      <sheetData sheetId="1004" refreshError="1"/>
      <sheetData sheetId="1005" refreshError="1"/>
      <sheetData sheetId="1006" refreshError="1"/>
      <sheetData sheetId="1007" refreshError="1"/>
      <sheetData sheetId="1008" refreshError="1"/>
      <sheetData sheetId="1009" refreshError="1"/>
      <sheetData sheetId="1010" refreshError="1"/>
      <sheetData sheetId="1011" refreshError="1"/>
      <sheetData sheetId="1012" refreshError="1"/>
      <sheetData sheetId="1013" refreshError="1"/>
      <sheetData sheetId="1014" refreshError="1"/>
      <sheetData sheetId="1015" refreshError="1"/>
      <sheetData sheetId="1016" refreshError="1"/>
      <sheetData sheetId="1017" refreshError="1"/>
      <sheetData sheetId="1018" refreshError="1"/>
      <sheetData sheetId="1019" refreshError="1"/>
      <sheetData sheetId="1020" refreshError="1"/>
      <sheetData sheetId="1021" refreshError="1"/>
      <sheetData sheetId="1022" refreshError="1"/>
      <sheetData sheetId="1023" refreshError="1"/>
      <sheetData sheetId="1024" refreshError="1"/>
      <sheetData sheetId="1025">
        <row r="1">
          <cell r="A1" t="str">
            <v>Operating Group</v>
          </cell>
        </row>
      </sheetData>
      <sheetData sheetId="1026">
        <row r="1">
          <cell r="A1" t="str">
            <v>Operating Group</v>
          </cell>
        </row>
      </sheetData>
      <sheetData sheetId="1027">
        <row r="1">
          <cell r="A1" t="str">
            <v>Operating Group</v>
          </cell>
        </row>
      </sheetData>
      <sheetData sheetId="1028">
        <row r="1">
          <cell r="A1" t="str">
            <v>Operating Group</v>
          </cell>
        </row>
      </sheetData>
      <sheetData sheetId="1029">
        <row r="1">
          <cell r="A1" t="str">
            <v>Operating Group</v>
          </cell>
        </row>
      </sheetData>
      <sheetData sheetId="1030">
        <row r="1">
          <cell r="A1" t="str">
            <v>Operating Group</v>
          </cell>
        </row>
      </sheetData>
      <sheetData sheetId="1031">
        <row r="1">
          <cell r="A1" t="str">
            <v>Operating Group</v>
          </cell>
        </row>
      </sheetData>
      <sheetData sheetId="1032">
        <row r="1">
          <cell r="A1" t="str">
            <v>Operating Group</v>
          </cell>
        </row>
      </sheetData>
      <sheetData sheetId="1033">
        <row r="1">
          <cell r="A1" t="str">
            <v>Operating Group</v>
          </cell>
        </row>
      </sheetData>
      <sheetData sheetId="1034">
        <row r="1">
          <cell r="A1" t="str">
            <v>Operating Group</v>
          </cell>
        </row>
      </sheetData>
      <sheetData sheetId="1035">
        <row r="1">
          <cell r="A1" t="str">
            <v>Operating Group</v>
          </cell>
        </row>
      </sheetData>
      <sheetData sheetId="1036">
        <row r="1">
          <cell r="A1">
            <v>0</v>
          </cell>
        </row>
      </sheetData>
      <sheetData sheetId="1037">
        <row r="1">
          <cell r="A1" t="str">
            <v>Operating Group</v>
          </cell>
        </row>
      </sheetData>
      <sheetData sheetId="1038">
        <row r="1">
          <cell r="A1" t="str">
            <v>Operating Group</v>
          </cell>
        </row>
      </sheetData>
      <sheetData sheetId="1039">
        <row r="1">
          <cell r="A1" t="str">
            <v>Operating Group</v>
          </cell>
        </row>
      </sheetData>
      <sheetData sheetId="1040">
        <row r="1">
          <cell r="A1" t="str">
            <v>Operating Group</v>
          </cell>
        </row>
      </sheetData>
      <sheetData sheetId="1041">
        <row r="1">
          <cell r="A1" t="str">
            <v>Operating Group</v>
          </cell>
        </row>
      </sheetData>
      <sheetData sheetId="1042">
        <row r="1">
          <cell r="A1" t="str">
            <v>Operating Group</v>
          </cell>
        </row>
      </sheetData>
      <sheetData sheetId="1043">
        <row r="1">
          <cell r="A1" t="str">
            <v>Operating Group</v>
          </cell>
        </row>
      </sheetData>
      <sheetData sheetId="1044">
        <row r="1">
          <cell r="A1" t="str">
            <v>Operating Group</v>
          </cell>
        </row>
      </sheetData>
      <sheetData sheetId="1045">
        <row r="1">
          <cell r="A1" t="str">
            <v>Operating Group</v>
          </cell>
        </row>
      </sheetData>
      <sheetData sheetId="1046">
        <row r="1">
          <cell r="A1" t="str">
            <v>Operating Group</v>
          </cell>
        </row>
      </sheetData>
      <sheetData sheetId="1047" refreshError="1"/>
      <sheetData sheetId="1048" refreshError="1"/>
      <sheetData sheetId="1049" refreshError="1"/>
      <sheetData sheetId="1050" refreshError="1"/>
      <sheetData sheetId="1051" refreshError="1"/>
      <sheetData sheetId="1052" refreshError="1"/>
      <sheetData sheetId="1053" refreshError="1"/>
      <sheetData sheetId="1054">
        <row r="1">
          <cell r="A1" t="str">
            <v>Operating Group</v>
          </cell>
        </row>
      </sheetData>
      <sheetData sheetId="1055" refreshError="1"/>
      <sheetData sheetId="1056" refreshError="1"/>
      <sheetData sheetId="1057" refreshError="1"/>
      <sheetData sheetId="1058" refreshError="1"/>
      <sheetData sheetId="1059" refreshError="1"/>
      <sheetData sheetId="1060" refreshError="1"/>
      <sheetData sheetId="1061" refreshError="1"/>
      <sheetData sheetId="1062" refreshError="1"/>
      <sheetData sheetId="1063" refreshError="1"/>
      <sheetData sheetId="1064" refreshError="1"/>
      <sheetData sheetId="1065" refreshError="1"/>
      <sheetData sheetId="1066" refreshError="1"/>
      <sheetData sheetId="1067" refreshError="1"/>
      <sheetData sheetId="1068" refreshError="1"/>
      <sheetData sheetId="1069" refreshError="1"/>
      <sheetData sheetId="1070" refreshError="1"/>
      <sheetData sheetId="1071" refreshError="1"/>
      <sheetData sheetId="1072" refreshError="1"/>
      <sheetData sheetId="1073" refreshError="1"/>
      <sheetData sheetId="1074" refreshError="1"/>
      <sheetData sheetId="1075" refreshError="1"/>
      <sheetData sheetId="1076" refreshError="1"/>
      <sheetData sheetId="1077" refreshError="1"/>
      <sheetData sheetId="1078" refreshError="1"/>
      <sheetData sheetId="1079" refreshError="1"/>
      <sheetData sheetId="1080" refreshError="1"/>
      <sheetData sheetId="1081" refreshError="1"/>
      <sheetData sheetId="1082" refreshError="1"/>
      <sheetData sheetId="1083">
        <row r="1">
          <cell r="A1">
            <v>0</v>
          </cell>
        </row>
      </sheetData>
      <sheetData sheetId="1084">
        <row r="1">
          <cell r="A1">
            <v>0</v>
          </cell>
        </row>
      </sheetData>
      <sheetData sheetId="1085">
        <row r="1">
          <cell r="A1" t="str">
            <v>Operating Group</v>
          </cell>
        </row>
      </sheetData>
      <sheetData sheetId="1086">
        <row r="1">
          <cell r="A1" t="str">
            <v>Operating Group</v>
          </cell>
        </row>
      </sheetData>
      <sheetData sheetId="1087">
        <row r="1">
          <cell r="A1">
            <v>0</v>
          </cell>
        </row>
      </sheetData>
      <sheetData sheetId="1088">
        <row r="1">
          <cell r="A1">
            <v>0</v>
          </cell>
        </row>
      </sheetData>
      <sheetData sheetId="1089">
        <row r="1">
          <cell r="A1">
            <v>0</v>
          </cell>
        </row>
      </sheetData>
      <sheetData sheetId="1090">
        <row r="1">
          <cell r="A1">
            <v>0</v>
          </cell>
        </row>
      </sheetData>
      <sheetData sheetId="1091">
        <row r="1">
          <cell r="A1" t="str">
            <v>Operating Group</v>
          </cell>
        </row>
      </sheetData>
      <sheetData sheetId="1092">
        <row r="1">
          <cell r="A1" t="str">
            <v>Operating Group</v>
          </cell>
        </row>
      </sheetData>
      <sheetData sheetId="1093">
        <row r="1">
          <cell r="A1" t="str">
            <v>Operating Group</v>
          </cell>
        </row>
      </sheetData>
      <sheetData sheetId="1094">
        <row r="1">
          <cell r="A1">
            <v>0</v>
          </cell>
        </row>
      </sheetData>
      <sheetData sheetId="1095">
        <row r="1">
          <cell r="A1">
            <v>0</v>
          </cell>
        </row>
      </sheetData>
      <sheetData sheetId="1096">
        <row r="1">
          <cell r="A1">
            <v>0</v>
          </cell>
        </row>
      </sheetData>
      <sheetData sheetId="1097">
        <row r="1">
          <cell r="A1" t="str">
            <v>Operating Group</v>
          </cell>
        </row>
      </sheetData>
      <sheetData sheetId="1098">
        <row r="1">
          <cell r="A1" t="str">
            <v>Operating Group</v>
          </cell>
        </row>
      </sheetData>
      <sheetData sheetId="1099">
        <row r="1">
          <cell r="A1" t="str">
            <v>Operating Group</v>
          </cell>
        </row>
      </sheetData>
      <sheetData sheetId="1100">
        <row r="1">
          <cell r="A1">
            <v>0</v>
          </cell>
        </row>
      </sheetData>
      <sheetData sheetId="1101">
        <row r="1">
          <cell r="A1">
            <v>0</v>
          </cell>
        </row>
      </sheetData>
      <sheetData sheetId="1102">
        <row r="1">
          <cell r="A1" t="str">
            <v>Operating Group</v>
          </cell>
        </row>
      </sheetData>
      <sheetData sheetId="1103">
        <row r="1">
          <cell r="A1" t="str">
            <v>Operating Group</v>
          </cell>
        </row>
      </sheetData>
      <sheetData sheetId="1104">
        <row r="1">
          <cell r="A1" t="str">
            <v>Operating Group</v>
          </cell>
        </row>
      </sheetData>
      <sheetData sheetId="1105">
        <row r="1">
          <cell r="A1" t="str">
            <v>Operating Group</v>
          </cell>
        </row>
      </sheetData>
      <sheetData sheetId="1106">
        <row r="1">
          <cell r="A1" t="str">
            <v>Operating Group</v>
          </cell>
        </row>
      </sheetData>
      <sheetData sheetId="1107">
        <row r="1">
          <cell r="A1">
            <v>0</v>
          </cell>
        </row>
      </sheetData>
      <sheetData sheetId="1108">
        <row r="1">
          <cell r="A1">
            <v>0</v>
          </cell>
        </row>
      </sheetData>
      <sheetData sheetId="1109">
        <row r="1">
          <cell r="A1" t="str">
            <v>Operating Group</v>
          </cell>
        </row>
      </sheetData>
      <sheetData sheetId="1110">
        <row r="1">
          <cell r="A1" t="str">
            <v>Operating Group</v>
          </cell>
        </row>
      </sheetData>
      <sheetData sheetId="1111">
        <row r="1">
          <cell r="A1" t="str">
            <v>Operating Group</v>
          </cell>
        </row>
      </sheetData>
      <sheetData sheetId="1112">
        <row r="1">
          <cell r="A1" t="str">
            <v>Operating Group</v>
          </cell>
        </row>
      </sheetData>
      <sheetData sheetId="1113">
        <row r="1">
          <cell r="A1" t="str">
            <v>Operating Group</v>
          </cell>
        </row>
      </sheetData>
      <sheetData sheetId="1114">
        <row r="1">
          <cell r="A1">
            <v>0</v>
          </cell>
        </row>
      </sheetData>
      <sheetData sheetId="1115">
        <row r="1">
          <cell r="A1" t="str">
            <v>Operating Group</v>
          </cell>
        </row>
      </sheetData>
      <sheetData sheetId="1116">
        <row r="1">
          <cell r="A1" t="str">
            <v>Operating Group</v>
          </cell>
        </row>
      </sheetData>
      <sheetData sheetId="1117">
        <row r="1">
          <cell r="A1" t="str">
            <v>Operating Group</v>
          </cell>
        </row>
      </sheetData>
      <sheetData sheetId="1118">
        <row r="1">
          <cell r="A1" t="str">
            <v>Operating Group</v>
          </cell>
        </row>
      </sheetData>
      <sheetData sheetId="1119">
        <row r="1">
          <cell r="A1" t="str">
            <v>Operating Group</v>
          </cell>
        </row>
      </sheetData>
      <sheetData sheetId="1120">
        <row r="1">
          <cell r="A1" t="str">
            <v>Operating Group</v>
          </cell>
        </row>
      </sheetData>
      <sheetData sheetId="1121">
        <row r="1">
          <cell r="A1">
            <v>0</v>
          </cell>
        </row>
      </sheetData>
      <sheetData sheetId="1122">
        <row r="1">
          <cell r="A1" t="str">
            <v>Operating Group</v>
          </cell>
        </row>
      </sheetData>
      <sheetData sheetId="1123">
        <row r="1">
          <cell r="A1">
            <v>0</v>
          </cell>
        </row>
      </sheetData>
      <sheetData sheetId="1124">
        <row r="1">
          <cell r="A1" t="str">
            <v>Operating Group</v>
          </cell>
        </row>
      </sheetData>
      <sheetData sheetId="1125">
        <row r="1">
          <cell r="A1">
            <v>0</v>
          </cell>
        </row>
      </sheetData>
      <sheetData sheetId="1126">
        <row r="1">
          <cell r="A1" t="str">
            <v>Operating Group</v>
          </cell>
        </row>
      </sheetData>
      <sheetData sheetId="1127">
        <row r="1">
          <cell r="A1" t="str">
            <v>Operating Group</v>
          </cell>
        </row>
      </sheetData>
      <sheetData sheetId="1128">
        <row r="1">
          <cell r="A1" t="str">
            <v>Operating Group</v>
          </cell>
        </row>
      </sheetData>
      <sheetData sheetId="1129">
        <row r="1">
          <cell r="A1" t="str">
            <v>Operating Group</v>
          </cell>
        </row>
      </sheetData>
      <sheetData sheetId="1130">
        <row r="1">
          <cell r="A1" t="str">
            <v>Operating Group</v>
          </cell>
        </row>
      </sheetData>
      <sheetData sheetId="1131">
        <row r="1">
          <cell r="A1">
            <v>0</v>
          </cell>
        </row>
      </sheetData>
      <sheetData sheetId="1132">
        <row r="1">
          <cell r="A1">
            <v>0</v>
          </cell>
        </row>
      </sheetData>
      <sheetData sheetId="1133">
        <row r="1">
          <cell r="A1" t="str">
            <v>Operating Group</v>
          </cell>
        </row>
      </sheetData>
      <sheetData sheetId="1134">
        <row r="1">
          <cell r="A1">
            <v>0</v>
          </cell>
        </row>
      </sheetData>
      <sheetData sheetId="1135">
        <row r="1">
          <cell r="A1" t="str">
            <v>Operating Group</v>
          </cell>
        </row>
      </sheetData>
      <sheetData sheetId="1136">
        <row r="1">
          <cell r="A1">
            <v>0</v>
          </cell>
        </row>
      </sheetData>
      <sheetData sheetId="1137">
        <row r="1">
          <cell r="A1" t="str">
            <v>Operating Group</v>
          </cell>
        </row>
      </sheetData>
      <sheetData sheetId="1138">
        <row r="1">
          <cell r="A1">
            <v>0</v>
          </cell>
        </row>
      </sheetData>
      <sheetData sheetId="1139">
        <row r="1">
          <cell r="A1">
            <v>0</v>
          </cell>
        </row>
      </sheetData>
      <sheetData sheetId="1140">
        <row r="1">
          <cell r="A1" t="str">
            <v>Operating Group</v>
          </cell>
        </row>
      </sheetData>
      <sheetData sheetId="1141">
        <row r="1">
          <cell r="A1">
            <v>0</v>
          </cell>
        </row>
      </sheetData>
      <sheetData sheetId="1142">
        <row r="1">
          <cell r="A1">
            <v>0</v>
          </cell>
        </row>
      </sheetData>
      <sheetData sheetId="1143">
        <row r="1">
          <cell r="A1">
            <v>0</v>
          </cell>
        </row>
      </sheetData>
      <sheetData sheetId="1144">
        <row r="1">
          <cell r="A1">
            <v>0</v>
          </cell>
        </row>
      </sheetData>
      <sheetData sheetId="1145">
        <row r="1">
          <cell r="A1" t="str">
            <v>Operating Group</v>
          </cell>
        </row>
      </sheetData>
      <sheetData sheetId="1146">
        <row r="1">
          <cell r="A1" t="str">
            <v>Operating Group</v>
          </cell>
        </row>
      </sheetData>
      <sheetData sheetId="1147">
        <row r="1">
          <cell r="A1">
            <v>0</v>
          </cell>
        </row>
      </sheetData>
      <sheetData sheetId="1148">
        <row r="1">
          <cell r="A1">
            <v>0</v>
          </cell>
        </row>
      </sheetData>
      <sheetData sheetId="1149">
        <row r="1">
          <cell r="A1">
            <v>0</v>
          </cell>
        </row>
      </sheetData>
      <sheetData sheetId="1150">
        <row r="1">
          <cell r="A1">
            <v>0</v>
          </cell>
        </row>
      </sheetData>
      <sheetData sheetId="1151">
        <row r="1">
          <cell r="A1">
            <v>0</v>
          </cell>
        </row>
      </sheetData>
      <sheetData sheetId="1152">
        <row r="1">
          <cell r="A1" t="str">
            <v>Operating Group</v>
          </cell>
        </row>
      </sheetData>
      <sheetData sheetId="1153">
        <row r="1">
          <cell r="A1">
            <v>0</v>
          </cell>
        </row>
      </sheetData>
      <sheetData sheetId="1154">
        <row r="1">
          <cell r="A1">
            <v>0</v>
          </cell>
        </row>
      </sheetData>
      <sheetData sheetId="1155">
        <row r="1">
          <cell r="A1">
            <v>0</v>
          </cell>
        </row>
      </sheetData>
      <sheetData sheetId="1156">
        <row r="1">
          <cell r="A1">
            <v>0</v>
          </cell>
        </row>
      </sheetData>
      <sheetData sheetId="1157">
        <row r="1">
          <cell r="A1">
            <v>0</v>
          </cell>
        </row>
      </sheetData>
      <sheetData sheetId="1158">
        <row r="1">
          <cell r="A1">
            <v>0</v>
          </cell>
        </row>
      </sheetData>
      <sheetData sheetId="1159">
        <row r="1">
          <cell r="A1" t="str">
            <v>Operating Group</v>
          </cell>
        </row>
      </sheetData>
      <sheetData sheetId="1160">
        <row r="1">
          <cell r="A1" t="str">
            <v>Operating Group</v>
          </cell>
        </row>
      </sheetData>
      <sheetData sheetId="1161">
        <row r="1">
          <cell r="A1" t="str">
            <v>Operating Group</v>
          </cell>
        </row>
      </sheetData>
      <sheetData sheetId="1162">
        <row r="1">
          <cell r="A1" t="str">
            <v>Operating Group</v>
          </cell>
        </row>
      </sheetData>
      <sheetData sheetId="1163">
        <row r="1">
          <cell r="A1">
            <v>0</v>
          </cell>
        </row>
      </sheetData>
      <sheetData sheetId="1164">
        <row r="1">
          <cell r="A1" t="str">
            <v>Operating Group</v>
          </cell>
        </row>
      </sheetData>
      <sheetData sheetId="1165">
        <row r="1">
          <cell r="A1" t="str">
            <v>Operating Group</v>
          </cell>
        </row>
      </sheetData>
      <sheetData sheetId="1166">
        <row r="1">
          <cell r="A1" t="str">
            <v>Operating Group</v>
          </cell>
        </row>
      </sheetData>
      <sheetData sheetId="1167">
        <row r="1">
          <cell r="A1" t="str">
            <v>Operating Group</v>
          </cell>
        </row>
      </sheetData>
      <sheetData sheetId="1168">
        <row r="1">
          <cell r="A1" t="str">
            <v>Operating Group</v>
          </cell>
        </row>
      </sheetData>
      <sheetData sheetId="1169">
        <row r="1">
          <cell r="A1" t="str">
            <v>Operating Group</v>
          </cell>
        </row>
      </sheetData>
      <sheetData sheetId="1170">
        <row r="1">
          <cell r="A1">
            <v>0</v>
          </cell>
        </row>
      </sheetData>
      <sheetData sheetId="1171">
        <row r="1">
          <cell r="A1" t="str">
            <v>Operating Group</v>
          </cell>
        </row>
      </sheetData>
      <sheetData sheetId="1172">
        <row r="1">
          <cell r="A1" t="str">
            <v>Operating Group</v>
          </cell>
        </row>
      </sheetData>
      <sheetData sheetId="1173">
        <row r="1">
          <cell r="A1" t="str">
            <v>Operating Group</v>
          </cell>
        </row>
      </sheetData>
      <sheetData sheetId="1174">
        <row r="1">
          <cell r="A1" t="str">
            <v>Operating Group</v>
          </cell>
        </row>
      </sheetData>
      <sheetData sheetId="1175">
        <row r="1">
          <cell r="A1">
            <v>0</v>
          </cell>
        </row>
      </sheetData>
      <sheetData sheetId="1176">
        <row r="1">
          <cell r="A1" t="str">
            <v>Operating Group</v>
          </cell>
        </row>
      </sheetData>
      <sheetData sheetId="1177">
        <row r="1">
          <cell r="A1">
            <v>0</v>
          </cell>
        </row>
      </sheetData>
      <sheetData sheetId="1178">
        <row r="1">
          <cell r="A1" t="str">
            <v>Operating Group</v>
          </cell>
        </row>
      </sheetData>
      <sheetData sheetId="1179">
        <row r="1">
          <cell r="A1" t="str">
            <v>Operating Group</v>
          </cell>
        </row>
      </sheetData>
      <sheetData sheetId="1180">
        <row r="1">
          <cell r="A1" t="str">
            <v>Operating Group</v>
          </cell>
        </row>
      </sheetData>
      <sheetData sheetId="1181">
        <row r="1">
          <cell r="A1">
            <v>0</v>
          </cell>
        </row>
      </sheetData>
      <sheetData sheetId="1182">
        <row r="1">
          <cell r="A1" t="str">
            <v>Operating Group</v>
          </cell>
        </row>
      </sheetData>
      <sheetData sheetId="1183">
        <row r="1">
          <cell r="A1">
            <v>0</v>
          </cell>
        </row>
      </sheetData>
      <sheetData sheetId="1184">
        <row r="1">
          <cell r="A1" t="str">
            <v>Operating Group</v>
          </cell>
        </row>
      </sheetData>
      <sheetData sheetId="1185">
        <row r="1">
          <cell r="A1" t="str">
            <v>Operating Group</v>
          </cell>
        </row>
      </sheetData>
      <sheetData sheetId="1186">
        <row r="1">
          <cell r="A1" t="str">
            <v>Operating Group</v>
          </cell>
        </row>
      </sheetData>
      <sheetData sheetId="1187">
        <row r="1">
          <cell r="A1" t="str">
            <v>Operating Group</v>
          </cell>
        </row>
      </sheetData>
      <sheetData sheetId="1188">
        <row r="1">
          <cell r="A1" t="str">
            <v>Operating Group</v>
          </cell>
        </row>
      </sheetData>
      <sheetData sheetId="1189">
        <row r="1">
          <cell r="A1" t="str">
            <v>Operating Group</v>
          </cell>
        </row>
      </sheetData>
      <sheetData sheetId="1190">
        <row r="1">
          <cell r="A1" t="str">
            <v>Operating Group</v>
          </cell>
        </row>
      </sheetData>
      <sheetData sheetId="1191">
        <row r="1">
          <cell r="A1" t="str">
            <v>Operating Group</v>
          </cell>
        </row>
      </sheetData>
      <sheetData sheetId="1192">
        <row r="1">
          <cell r="A1">
            <v>0</v>
          </cell>
        </row>
      </sheetData>
      <sheetData sheetId="1193">
        <row r="1">
          <cell r="A1" t="str">
            <v>Operating Group</v>
          </cell>
        </row>
      </sheetData>
      <sheetData sheetId="1194">
        <row r="1">
          <cell r="A1">
            <v>0</v>
          </cell>
        </row>
      </sheetData>
      <sheetData sheetId="1195">
        <row r="1">
          <cell r="A1" t="str">
            <v>Operating Group</v>
          </cell>
        </row>
      </sheetData>
      <sheetData sheetId="1196">
        <row r="1">
          <cell r="A1" t="str">
            <v>Operating Group</v>
          </cell>
        </row>
      </sheetData>
      <sheetData sheetId="1197">
        <row r="1">
          <cell r="A1" t="str">
            <v>Operating Group</v>
          </cell>
        </row>
      </sheetData>
      <sheetData sheetId="1198">
        <row r="1">
          <cell r="A1">
            <v>0</v>
          </cell>
        </row>
      </sheetData>
      <sheetData sheetId="1199">
        <row r="1">
          <cell r="A1" t="str">
            <v>Operating Group</v>
          </cell>
        </row>
      </sheetData>
      <sheetData sheetId="1200">
        <row r="1">
          <cell r="A1">
            <v>0</v>
          </cell>
        </row>
      </sheetData>
      <sheetData sheetId="1201">
        <row r="1">
          <cell r="A1">
            <v>0</v>
          </cell>
        </row>
      </sheetData>
      <sheetData sheetId="1202">
        <row r="1">
          <cell r="A1" t="str">
            <v>Operating Group</v>
          </cell>
        </row>
      </sheetData>
      <sheetData sheetId="1203">
        <row r="1">
          <cell r="A1">
            <v>0</v>
          </cell>
        </row>
      </sheetData>
      <sheetData sheetId="1204">
        <row r="1">
          <cell r="A1">
            <v>0</v>
          </cell>
        </row>
      </sheetData>
      <sheetData sheetId="1205">
        <row r="1">
          <cell r="A1" t="str">
            <v>Operating Group</v>
          </cell>
        </row>
      </sheetData>
      <sheetData sheetId="1206">
        <row r="1">
          <cell r="A1">
            <v>0</v>
          </cell>
        </row>
      </sheetData>
      <sheetData sheetId="1207">
        <row r="1">
          <cell r="A1">
            <v>0</v>
          </cell>
        </row>
      </sheetData>
      <sheetData sheetId="1208">
        <row r="1">
          <cell r="A1" t="str">
            <v>Operating Group</v>
          </cell>
        </row>
      </sheetData>
      <sheetData sheetId="1209">
        <row r="1">
          <cell r="A1" t="str">
            <v>Operating Group</v>
          </cell>
        </row>
      </sheetData>
      <sheetData sheetId="1210">
        <row r="1">
          <cell r="A1">
            <v>0</v>
          </cell>
        </row>
      </sheetData>
      <sheetData sheetId="1211">
        <row r="1">
          <cell r="A1" t="str">
            <v>Operating Group</v>
          </cell>
        </row>
      </sheetData>
      <sheetData sheetId="1212">
        <row r="1">
          <cell r="A1" t="str">
            <v>Operating Group</v>
          </cell>
        </row>
      </sheetData>
      <sheetData sheetId="1213">
        <row r="1">
          <cell r="A1" t="str">
            <v>Operating Group</v>
          </cell>
        </row>
      </sheetData>
      <sheetData sheetId="1214">
        <row r="1">
          <cell r="A1" t="str">
            <v>Operating Group</v>
          </cell>
        </row>
      </sheetData>
      <sheetData sheetId="1215">
        <row r="1">
          <cell r="A1" t="str">
            <v>Operating Group</v>
          </cell>
        </row>
      </sheetData>
      <sheetData sheetId="1216">
        <row r="1">
          <cell r="A1">
            <v>0</v>
          </cell>
        </row>
      </sheetData>
      <sheetData sheetId="1217">
        <row r="1">
          <cell r="A1" t="str">
            <v>Operating Group</v>
          </cell>
        </row>
      </sheetData>
      <sheetData sheetId="1218">
        <row r="1">
          <cell r="A1">
            <v>0</v>
          </cell>
        </row>
      </sheetData>
      <sheetData sheetId="1219">
        <row r="1">
          <cell r="A1">
            <v>0</v>
          </cell>
        </row>
      </sheetData>
      <sheetData sheetId="1220">
        <row r="1">
          <cell r="A1" t="str">
            <v>Operating Group</v>
          </cell>
        </row>
      </sheetData>
      <sheetData sheetId="1221">
        <row r="1">
          <cell r="A1">
            <v>0</v>
          </cell>
        </row>
      </sheetData>
      <sheetData sheetId="1222">
        <row r="1">
          <cell r="A1">
            <v>0</v>
          </cell>
        </row>
      </sheetData>
      <sheetData sheetId="1223">
        <row r="1">
          <cell r="A1">
            <v>0</v>
          </cell>
        </row>
      </sheetData>
      <sheetData sheetId="1224">
        <row r="1">
          <cell r="A1">
            <v>0</v>
          </cell>
        </row>
      </sheetData>
      <sheetData sheetId="1225">
        <row r="1">
          <cell r="A1">
            <v>0</v>
          </cell>
        </row>
      </sheetData>
      <sheetData sheetId="1226">
        <row r="1">
          <cell r="A1" t="str">
            <v>Operating Group</v>
          </cell>
        </row>
      </sheetData>
      <sheetData sheetId="1227">
        <row r="1">
          <cell r="A1" t="str">
            <v>Operating Group</v>
          </cell>
        </row>
      </sheetData>
      <sheetData sheetId="1228">
        <row r="1">
          <cell r="A1" t="str">
            <v>Operating Group</v>
          </cell>
        </row>
      </sheetData>
      <sheetData sheetId="1229">
        <row r="1">
          <cell r="A1">
            <v>0</v>
          </cell>
        </row>
      </sheetData>
      <sheetData sheetId="1230">
        <row r="1">
          <cell r="A1">
            <v>0</v>
          </cell>
        </row>
      </sheetData>
      <sheetData sheetId="1231">
        <row r="1">
          <cell r="A1" t="str">
            <v>Operating Group</v>
          </cell>
        </row>
      </sheetData>
      <sheetData sheetId="1232">
        <row r="1">
          <cell r="A1" t="str">
            <v>Operating Group</v>
          </cell>
        </row>
      </sheetData>
      <sheetData sheetId="1233">
        <row r="1">
          <cell r="A1">
            <v>0</v>
          </cell>
        </row>
      </sheetData>
      <sheetData sheetId="1234">
        <row r="1">
          <cell r="A1">
            <v>0</v>
          </cell>
        </row>
      </sheetData>
      <sheetData sheetId="1235">
        <row r="1">
          <cell r="A1">
            <v>0</v>
          </cell>
        </row>
      </sheetData>
      <sheetData sheetId="1236">
        <row r="1">
          <cell r="A1">
            <v>0</v>
          </cell>
        </row>
      </sheetData>
      <sheetData sheetId="1237">
        <row r="1">
          <cell r="A1">
            <v>0</v>
          </cell>
        </row>
      </sheetData>
      <sheetData sheetId="1238">
        <row r="1">
          <cell r="A1">
            <v>0</v>
          </cell>
        </row>
      </sheetData>
      <sheetData sheetId="1239">
        <row r="1">
          <cell r="A1" t="str">
            <v>Operating Group</v>
          </cell>
        </row>
      </sheetData>
      <sheetData sheetId="1240">
        <row r="1">
          <cell r="A1">
            <v>0</v>
          </cell>
        </row>
      </sheetData>
      <sheetData sheetId="1241">
        <row r="1">
          <cell r="A1">
            <v>0</v>
          </cell>
        </row>
      </sheetData>
      <sheetData sheetId="1242">
        <row r="1">
          <cell r="A1" t="str">
            <v>Operating Group</v>
          </cell>
        </row>
      </sheetData>
      <sheetData sheetId="1243">
        <row r="1">
          <cell r="A1">
            <v>0</v>
          </cell>
        </row>
      </sheetData>
      <sheetData sheetId="1244">
        <row r="1">
          <cell r="A1" t="str">
            <v>Operating Group</v>
          </cell>
        </row>
      </sheetData>
      <sheetData sheetId="1245">
        <row r="1">
          <cell r="A1" t="str">
            <v>Operating Group</v>
          </cell>
        </row>
      </sheetData>
      <sheetData sheetId="1246">
        <row r="1">
          <cell r="A1" t="str">
            <v>Operating Group</v>
          </cell>
        </row>
      </sheetData>
      <sheetData sheetId="1247">
        <row r="1">
          <cell r="A1" t="str">
            <v>Operating Group</v>
          </cell>
        </row>
      </sheetData>
      <sheetData sheetId="1248">
        <row r="1">
          <cell r="A1" t="str">
            <v>Operating Group</v>
          </cell>
        </row>
      </sheetData>
      <sheetData sheetId="1249">
        <row r="1">
          <cell r="A1" t="str">
            <v>Operating Group</v>
          </cell>
        </row>
      </sheetData>
      <sheetData sheetId="1250">
        <row r="1">
          <cell r="A1">
            <v>0</v>
          </cell>
        </row>
      </sheetData>
      <sheetData sheetId="1251">
        <row r="1">
          <cell r="A1" t="str">
            <v>Operating Group</v>
          </cell>
        </row>
      </sheetData>
      <sheetData sheetId="1252">
        <row r="1">
          <cell r="A1" t="str">
            <v>Operating Group</v>
          </cell>
        </row>
      </sheetData>
      <sheetData sheetId="1253">
        <row r="1">
          <cell r="A1" t="str">
            <v>Operating Group</v>
          </cell>
        </row>
      </sheetData>
      <sheetData sheetId="1254">
        <row r="1">
          <cell r="A1" t="str">
            <v>Operating Group</v>
          </cell>
        </row>
      </sheetData>
      <sheetData sheetId="1255">
        <row r="1">
          <cell r="A1">
            <v>0</v>
          </cell>
        </row>
      </sheetData>
      <sheetData sheetId="1256">
        <row r="1">
          <cell r="A1" t="str">
            <v>Operating Group</v>
          </cell>
        </row>
      </sheetData>
      <sheetData sheetId="1257">
        <row r="1">
          <cell r="A1">
            <v>0</v>
          </cell>
        </row>
      </sheetData>
      <sheetData sheetId="1258">
        <row r="1">
          <cell r="A1">
            <v>0</v>
          </cell>
        </row>
      </sheetData>
      <sheetData sheetId="1259">
        <row r="1">
          <cell r="A1" t="str">
            <v>Operating Group</v>
          </cell>
        </row>
      </sheetData>
      <sheetData sheetId="1260">
        <row r="1">
          <cell r="A1" t="str">
            <v>Operating Group</v>
          </cell>
        </row>
      </sheetData>
      <sheetData sheetId="1261">
        <row r="1">
          <cell r="A1">
            <v>0</v>
          </cell>
        </row>
      </sheetData>
      <sheetData sheetId="1262">
        <row r="1">
          <cell r="A1" t="str">
            <v>Operating Group</v>
          </cell>
        </row>
      </sheetData>
      <sheetData sheetId="1263">
        <row r="1">
          <cell r="A1">
            <v>0</v>
          </cell>
        </row>
      </sheetData>
      <sheetData sheetId="1264">
        <row r="1">
          <cell r="A1" t="str">
            <v>Operating Group</v>
          </cell>
        </row>
      </sheetData>
      <sheetData sheetId="1265">
        <row r="1">
          <cell r="A1" t="str">
            <v>Operating Group</v>
          </cell>
        </row>
      </sheetData>
      <sheetData sheetId="1266">
        <row r="1">
          <cell r="A1">
            <v>0</v>
          </cell>
        </row>
      </sheetData>
      <sheetData sheetId="1267">
        <row r="1">
          <cell r="A1" t="str">
            <v>Operating Group</v>
          </cell>
        </row>
      </sheetData>
      <sheetData sheetId="1268">
        <row r="1">
          <cell r="A1" t="str">
            <v>Operating Group</v>
          </cell>
        </row>
      </sheetData>
      <sheetData sheetId="1269">
        <row r="1">
          <cell r="A1">
            <v>0</v>
          </cell>
        </row>
      </sheetData>
      <sheetData sheetId="1270">
        <row r="1">
          <cell r="A1" t="str">
            <v>Operating Group</v>
          </cell>
        </row>
      </sheetData>
      <sheetData sheetId="1271">
        <row r="1">
          <cell r="A1" t="str">
            <v>Operating Group</v>
          </cell>
        </row>
      </sheetData>
      <sheetData sheetId="1272">
        <row r="1">
          <cell r="A1">
            <v>0</v>
          </cell>
        </row>
      </sheetData>
      <sheetData sheetId="1273">
        <row r="1">
          <cell r="A1" t="str">
            <v>Operating Group</v>
          </cell>
        </row>
      </sheetData>
      <sheetData sheetId="1274">
        <row r="1">
          <cell r="A1">
            <v>0</v>
          </cell>
        </row>
      </sheetData>
      <sheetData sheetId="1275">
        <row r="1">
          <cell r="A1" t="str">
            <v>Operating Group</v>
          </cell>
        </row>
      </sheetData>
      <sheetData sheetId="1276">
        <row r="1">
          <cell r="A1" t="str">
            <v>Operating Group</v>
          </cell>
        </row>
      </sheetData>
      <sheetData sheetId="1277">
        <row r="1">
          <cell r="A1">
            <v>0</v>
          </cell>
        </row>
      </sheetData>
      <sheetData sheetId="1278">
        <row r="1">
          <cell r="A1">
            <v>0</v>
          </cell>
        </row>
      </sheetData>
      <sheetData sheetId="1279">
        <row r="1">
          <cell r="A1">
            <v>0</v>
          </cell>
        </row>
      </sheetData>
      <sheetData sheetId="1280">
        <row r="1">
          <cell r="A1">
            <v>0</v>
          </cell>
        </row>
      </sheetData>
      <sheetData sheetId="1281">
        <row r="1">
          <cell r="A1" t="str">
            <v>Operating Group</v>
          </cell>
        </row>
      </sheetData>
      <sheetData sheetId="1282">
        <row r="1">
          <cell r="A1" t="str">
            <v>Operating Group</v>
          </cell>
        </row>
      </sheetData>
      <sheetData sheetId="1283">
        <row r="1">
          <cell r="A1" t="str">
            <v>Operating Group</v>
          </cell>
        </row>
      </sheetData>
      <sheetData sheetId="1284">
        <row r="1">
          <cell r="A1">
            <v>0</v>
          </cell>
        </row>
      </sheetData>
      <sheetData sheetId="1285">
        <row r="1">
          <cell r="A1">
            <v>0</v>
          </cell>
        </row>
      </sheetData>
      <sheetData sheetId="1286">
        <row r="1">
          <cell r="A1">
            <v>0</v>
          </cell>
        </row>
      </sheetData>
      <sheetData sheetId="1287">
        <row r="1">
          <cell r="A1">
            <v>0</v>
          </cell>
        </row>
      </sheetData>
      <sheetData sheetId="1288">
        <row r="1">
          <cell r="A1">
            <v>0</v>
          </cell>
        </row>
      </sheetData>
      <sheetData sheetId="1289">
        <row r="1">
          <cell r="A1">
            <v>0</v>
          </cell>
        </row>
      </sheetData>
      <sheetData sheetId="1290">
        <row r="1">
          <cell r="A1">
            <v>0</v>
          </cell>
        </row>
      </sheetData>
      <sheetData sheetId="1291">
        <row r="1">
          <cell r="A1" t="str">
            <v>Operating Group</v>
          </cell>
        </row>
      </sheetData>
      <sheetData sheetId="1292">
        <row r="1">
          <cell r="A1">
            <v>0</v>
          </cell>
        </row>
      </sheetData>
      <sheetData sheetId="1293">
        <row r="1">
          <cell r="A1">
            <v>0</v>
          </cell>
        </row>
      </sheetData>
      <sheetData sheetId="1294">
        <row r="1">
          <cell r="A1">
            <v>0</v>
          </cell>
        </row>
      </sheetData>
      <sheetData sheetId="1295">
        <row r="1">
          <cell r="A1">
            <v>0</v>
          </cell>
        </row>
      </sheetData>
      <sheetData sheetId="1296">
        <row r="1">
          <cell r="A1" t="str">
            <v>Operating Group</v>
          </cell>
        </row>
      </sheetData>
      <sheetData sheetId="1297">
        <row r="1">
          <cell r="A1">
            <v>0</v>
          </cell>
        </row>
      </sheetData>
      <sheetData sheetId="1298">
        <row r="1">
          <cell r="A1">
            <v>0</v>
          </cell>
        </row>
      </sheetData>
      <sheetData sheetId="1299">
        <row r="1">
          <cell r="A1" t="str">
            <v>Operating Group</v>
          </cell>
        </row>
      </sheetData>
      <sheetData sheetId="1300">
        <row r="1">
          <cell r="A1" t="str">
            <v>Operating Group</v>
          </cell>
        </row>
      </sheetData>
      <sheetData sheetId="1301">
        <row r="1">
          <cell r="A1">
            <v>0</v>
          </cell>
        </row>
      </sheetData>
      <sheetData sheetId="1302">
        <row r="1">
          <cell r="A1">
            <v>0</v>
          </cell>
        </row>
      </sheetData>
      <sheetData sheetId="1303">
        <row r="1">
          <cell r="A1">
            <v>0</v>
          </cell>
        </row>
      </sheetData>
      <sheetData sheetId="1304">
        <row r="1">
          <cell r="A1">
            <v>0</v>
          </cell>
        </row>
      </sheetData>
      <sheetData sheetId="1305">
        <row r="1">
          <cell r="A1" t="str">
            <v>Operating Group</v>
          </cell>
        </row>
      </sheetData>
      <sheetData sheetId="1306">
        <row r="1">
          <cell r="A1" t="str">
            <v>Operating Group</v>
          </cell>
        </row>
      </sheetData>
      <sheetData sheetId="1307">
        <row r="1">
          <cell r="A1" t="str">
            <v>Operating Group</v>
          </cell>
        </row>
      </sheetData>
      <sheetData sheetId="1308">
        <row r="1">
          <cell r="A1">
            <v>0</v>
          </cell>
        </row>
      </sheetData>
      <sheetData sheetId="1309">
        <row r="1">
          <cell r="A1">
            <v>0</v>
          </cell>
        </row>
      </sheetData>
      <sheetData sheetId="1310">
        <row r="1">
          <cell r="A1">
            <v>0</v>
          </cell>
        </row>
      </sheetData>
      <sheetData sheetId="1311">
        <row r="1">
          <cell r="A1" t="str">
            <v>Operating Group</v>
          </cell>
        </row>
      </sheetData>
      <sheetData sheetId="1312">
        <row r="1">
          <cell r="A1" t="str">
            <v>Operating Group</v>
          </cell>
        </row>
      </sheetData>
      <sheetData sheetId="1313">
        <row r="1">
          <cell r="A1">
            <v>0</v>
          </cell>
        </row>
      </sheetData>
      <sheetData sheetId="1314">
        <row r="1">
          <cell r="A1">
            <v>0</v>
          </cell>
        </row>
      </sheetData>
      <sheetData sheetId="1315">
        <row r="1">
          <cell r="A1">
            <v>0</v>
          </cell>
        </row>
      </sheetData>
      <sheetData sheetId="1316">
        <row r="1">
          <cell r="A1" t="str">
            <v>Operating Group</v>
          </cell>
        </row>
      </sheetData>
      <sheetData sheetId="1317">
        <row r="1">
          <cell r="A1">
            <v>0</v>
          </cell>
        </row>
      </sheetData>
      <sheetData sheetId="1318">
        <row r="1">
          <cell r="A1" t="str">
            <v>Operating Group</v>
          </cell>
        </row>
      </sheetData>
      <sheetData sheetId="1319">
        <row r="1">
          <cell r="A1">
            <v>0</v>
          </cell>
        </row>
      </sheetData>
      <sheetData sheetId="1320">
        <row r="1">
          <cell r="A1" t="str">
            <v>Operating Group</v>
          </cell>
        </row>
      </sheetData>
      <sheetData sheetId="1321">
        <row r="1">
          <cell r="A1">
            <v>0</v>
          </cell>
        </row>
      </sheetData>
      <sheetData sheetId="1322">
        <row r="1">
          <cell r="A1">
            <v>0</v>
          </cell>
        </row>
      </sheetData>
      <sheetData sheetId="1323">
        <row r="1">
          <cell r="A1">
            <v>0</v>
          </cell>
        </row>
      </sheetData>
      <sheetData sheetId="1324">
        <row r="1">
          <cell r="A1" t="str">
            <v>Operating Group</v>
          </cell>
        </row>
      </sheetData>
      <sheetData sheetId="1325">
        <row r="1">
          <cell r="A1" t="str">
            <v>Operating Group</v>
          </cell>
        </row>
      </sheetData>
      <sheetData sheetId="1326">
        <row r="1">
          <cell r="A1" t="str">
            <v>Operating Group</v>
          </cell>
        </row>
      </sheetData>
      <sheetData sheetId="1327">
        <row r="1">
          <cell r="A1" t="str">
            <v>Operating Group</v>
          </cell>
        </row>
      </sheetData>
      <sheetData sheetId="1328">
        <row r="1">
          <cell r="A1" t="str">
            <v>Operating Group</v>
          </cell>
        </row>
      </sheetData>
      <sheetData sheetId="1329">
        <row r="1">
          <cell r="A1">
            <v>0</v>
          </cell>
        </row>
      </sheetData>
      <sheetData sheetId="1330">
        <row r="1">
          <cell r="A1" t="str">
            <v>Operating Group</v>
          </cell>
        </row>
      </sheetData>
      <sheetData sheetId="1331">
        <row r="1">
          <cell r="A1" t="str">
            <v>Operating Group</v>
          </cell>
        </row>
      </sheetData>
      <sheetData sheetId="1332">
        <row r="1">
          <cell r="A1" t="str">
            <v>Operating Group</v>
          </cell>
        </row>
      </sheetData>
      <sheetData sheetId="1333">
        <row r="1">
          <cell r="A1" t="str">
            <v>Operating Group</v>
          </cell>
        </row>
      </sheetData>
      <sheetData sheetId="1334">
        <row r="1">
          <cell r="A1">
            <v>0</v>
          </cell>
        </row>
      </sheetData>
      <sheetData sheetId="1335">
        <row r="1">
          <cell r="A1" t="str">
            <v>Operating Group</v>
          </cell>
        </row>
      </sheetData>
      <sheetData sheetId="1336">
        <row r="1">
          <cell r="A1" t="str">
            <v>Operating Group</v>
          </cell>
        </row>
      </sheetData>
      <sheetData sheetId="1337">
        <row r="1">
          <cell r="A1">
            <v>0</v>
          </cell>
        </row>
      </sheetData>
      <sheetData sheetId="1338">
        <row r="1">
          <cell r="A1" t="str">
            <v>Operating Group</v>
          </cell>
        </row>
      </sheetData>
      <sheetData sheetId="1339">
        <row r="1">
          <cell r="A1" t="str">
            <v>Operating Group</v>
          </cell>
        </row>
      </sheetData>
      <sheetData sheetId="1340">
        <row r="1">
          <cell r="A1" t="str">
            <v>Operating Group</v>
          </cell>
        </row>
      </sheetData>
      <sheetData sheetId="1341">
        <row r="1">
          <cell r="A1">
            <v>0</v>
          </cell>
        </row>
      </sheetData>
      <sheetData sheetId="1342">
        <row r="1">
          <cell r="A1" t="str">
            <v>Operating Group</v>
          </cell>
        </row>
      </sheetData>
      <sheetData sheetId="1343">
        <row r="1">
          <cell r="A1">
            <v>0</v>
          </cell>
        </row>
      </sheetData>
      <sheetData sheetId="1344">
        <row r="1">
          <cell r="A1">
            <v>0</v>
          </cell>
        </row>
      </sheetData>
      <sheetData sheetId="1345">
        <row r="1">
          <cell r="A1">
            <v>0</v>
          </cell>
        </row>
      </sheetData>
      <sheetData sheetId="1346">
        <row r="1">
          <cell r="A1" t="str">
            <v>Operating Group</v>
          </cell>
        </row>
      </sheetData>
      <sheetData sheetId="1347">
        <row r="1">
          <cell r="A1">
            <v>0</v>
          </cell>
        </row>
      </sheetData>
      <sheetData sheetId="1348">
        <row r="1">
          <cell r="A1">
            <v>0</v>
          </cell>
        </row>
      </sheetData>
      <sheetData sheetId="1349">
        <row r="1">
          <cell r="A1">
            <v>0</v>
          </cell>
        </row>
      </sheetData>
      <sheetData sheetId="1350">
        <row r="1">
          <cell r="A1">
            <v>0</v>
          </cell>
        </row>
      </sheetData>
      <sheetData sheetId="1351">
        <row r="1">
          <cell r="A1" t="str">
            <v>Operating Group</v>
          </cell>
        </row>
      </sheetData>
      <sheetData sheetId="1352">
        <row r="1">
          <cell r="A1" t="str">
            <v>Operating Group</v>
          </cell>
        </row>
      </sheetData>
      <sheetData sheetId="1353">
        <row r="1">
          <cell r="A1" t="str">
            <v>Operating Group</v>
          </cell>
        </row>
      </sheetData>
      <sheetData sheetId="1354">
        <row r="1">
          <cell r="A1" t="str">
            <v>Operating Group</v>
          </cell>
        </row>
      </sheetData>
      <sheetData sheetId="1355">
        <row r="1">
          <cell r="A1">
            <v>0</v>
          </cell>
        </row>
      </sheetData>
      <sheetData sheetId="1356">
        <row r="1">
          <cell r="A1">
            <v>0</v>
          </cell>
        </row>
      </sheetData>
      <sheetData sheetId="1357">
        <row r="1">
          <cell r="A1" t="str">
            <v>Operating Group</v>
          </cell>
        </row>
      </sheetData>
      <sheetData sheetId="1358">
        <row r="1">
          <cell r="A1" t="str">
            <v>Operating Group</v>
          </cell>
        </row>
      </sheetData>
      <sheetData sheetId="1359">
        <row r="1">
          <cell r="A1" t="str">
            <v>Operating Group</v>
          </cell>
        </row>
      </sheetData>
      <sheetData sheetId="1360">
        <row r="1">
          <cell r="A1" t="str">
            <v>Operating Group</v>
          </cell>
        </row>
      </sheetData>
      <sheetData sheetId="1361">
        <row r="1">
          <cell r="A1">
            <v>0</v>
          </cell>
        </row>
      </sheetData>
      <sheetData sheetId="1362">
        <row r="1">
          <cell r="A1">
            <v>0</v>
          </cell>
        </row>
      </sheetData>
      <sheetData sheetId="1363">
        <row r="1">
          <cell r="A1" t="str">
            <v>Operating Group</v>
          </cell>
        </row>
      </sheetData>
      <sheetData sheetId="1364">
        <row r="1">
          <cell r="A1" t="str">
            <v>Operating Group</v>
          </cell>
        </row>
      </sheetData>
      <sheetData sheetId="1365">
        <row r="1">
          <cell r="A1" t="str">
            <v>Operating Group</v>
          </cell>
        </row>
      </sheetData>
      <sheetData sheetId="1366">
        <row r="1">
          <cell r="A1" t="str">
            <v>Operating Group</v>
          </cell>
        </row>
      </sheetData>
      <sheetData sheetId="1367">
        <row r="1">
          <cell r="A1">
            <v>0</v>
          </cell>
        </row>
      </sheetData>
      <sheetData sheetId="1368" refreshError="1"/>
      <sheetData sheetId="1369">
        <row r="1">
          <cell r="A1">
            <v>0</v>
          </cell>
        </row>
      </sheetData>
      <sheetData sheetId="1370">
        <row r="1">
          <cell r="A1" t="str">
            <v>Operating Group</v>
          </cell>
        </row>
      </sheetData>
      <sheetData sheetId="1371">
        <row r="1">
          <cell r="A1" t="str">
            <v>Operating Group</v>
          </cell>
        </row>
      </sheetData>
      <sheetData sheetId="1372">
        <row r="1">
          <cell r="A1" t="str">
            <v>Operating Group</v>
          </cell>
        </row>
      </sheetData>
      <sheetData sheetId="1373">
        <row r="1">
          <cell r="A1" t="str">
            <v>Operating Group</v>
          </cell>
        </row>
      </sheetData>
      <sheetData sheetId="1374">
        <row r="1">
          <cell r="A1" t="str">
            <v>Operating Group</v>
          </cell>
        </row>
      </sheetData>
      <sheetData sheetId="1375">
        <row r="1">
          <cell r="A1" t="str">
            <v>Operating Group</v>
          </cell>
        </row>
      </sheetData>
      <sheetData sheetId="1376">
        <row r="1">
          <cell r="A1" t="str">
            <v>Operating Group</v>
          </cell>
        </row>
      </sheetData>
      <sheetData sheetId="1377">
        <row r="1">
          <cell r="A1" t="str">
            <v>Operating Group</v>
          </cell>
        </row>
      </sheetData>
      <sheetData sheetId="1378">
        <row r="1">
          <cell r="A1" t="str">
            <v>Operating Group</v>
          </cell>
        </row>
      </sheetData>
      <sheetData sheetId="1379">
        <row r="1">
          <cell r="A1" t="str">
            <v>Operating Group</v>
          </cell>
        </row>
      </sheetData>
      <sheetData sheetId="1380">
        <row r="1">
          <cell r="A1" t="str">
            <v>Operating Group</v>
          </cell>
        </row>
      </sheetData>
      <sheetData sheetId="1381" refreshError="1"/>
      <sheetData sheetId="1382" refreshError="1"/>
      <sheetData sheetId="1383" refreshError="1"/>
      <sheetData sheetId="1384" refreshError="1"/>
      <sheetData sheetId="1385" refreshError="1"/>
      <sheetData sheetId="1386" refreshError="1"/>
      <sheetData sheetId="1387" refreshError="1"/>
      <sheetData sheetId="1388" refreshError="1"/>
      <sheetData sheetId="1389" refreshError="1"/>
      <sheetData sheetId="1390" refreshError="1"/>
      <sheetData sheetId="1391" refreshError="1"/>
      <sheetData sheetId="1392" refreshError="1"/>
      <sheetData sheetId="1393" refreshError="1"/>
      <sheetData sheetId="1394" refreshError="1"/>
      <sheetData sheetId="1395" refreshError="1"/>
      <sheetData sheetId="1396" refreshError="1"/>
      <sheetData sheetId="1397" refreshError="1"/>
      <sheetData sheetId="1398" refreshError="1"/>
      <sheetData sheetId="1399" refreshError="1"/>
      <sheetData sheetId="1400" refreshError="1"/>
      <sheetData sheetId="1401" refreshError="1"/>
      <sheetData sheetId="1402" refreshError="1"/>
      <sheetData sheetId="1403" refreshError="1"/>
      <sheetData sheetId="1404">
        <row r="1">
          <cell r="A1" t="str">
            <v>Operating Group</v>
          </cell>
        </row>
      </sheetData>
      <sheetData sheetId="1405" refreshError="1"/>
      <sheetData sheetId="1406" refreshError="1"/>
      <sheetData sheetId="1407">
        <row r="1">
          <cell r="A1" t="str">
            <v>Operating Group</v>
          </cell>
        </row>
      </sheetData>
      <sheetData sheetId="1408" refreshError="1"/>
      <sheetData sheetId="1409" refreshError="1"/>
      <sheetData sheetId="1410" refreshError="1"/>
      <sheetData sheetId="1411" refreshError="1"/>
      <sheetData sheetId="1412" refreshError="1"/>
      <sheetData sheetId="1413" refreshError="1"/>
      <sheetData sheetId="1414" refreshError="1"/>
      <sheetData sheetId="1415" refreshError="1"/>
      <sheetData sheetId="1416" refreshError="1"/>
      <sheetData sheetId="1417" refreshError="1"/>
      <sheetData sheetId="1418" refreshError="1"/>
      <sheetData sheetId="1419" refreshError="1"/>
      <sheetData sheetId="1420" refreshError="1"/>
      <sheetData sheetId="1421" refreshError="1"/>
      <sheetData sheetId="1422" refreshError="1"/>
      <sheetData sheetId="1423" refreshError="1"/>
      <sheetData sheetId="1424" refreshError="1"/>
      <sheetData sheetId="1425" refreshError="1"/>
      <sheetData sheetId="1426" refreshError="1"/>
      <sheetData sheetId="1427" refreshError="1"/>
      <sheetData sheetId="1428" refreshError="1"/>
      <sheetData sheetId="1429" refreshError="1"/>
      <sheetData sheetId="1430" refreshError="1"/>
      <sheetData sheetId="1431" refreshError="1"/>
      <sheetData sheetId="1432" refreshError="1"/>
      <sheetData sheetId="1433" refreshError="1"/>
      <sheetData sheetId="1434" refreshError="1"/>
      <sheetData sheetId="1435" refreshError="1"/>
      <sheetData sheetId="1436" refreshError="1"/>
      <sheetData sheetId="1437" refreshError="1"/>
      <sheetData sheetId="1438" refreshError="1"/>
      <sheetData sheetId="1439" refreshError="1"/>
      <sheetData sheetId="1440" refreshError="1"/>
      <sheetData sheetId="1441" refreshError="1"/>
      <sheetData sheetId="1442" refreshError="1"/>
      <sheetData sheetId="1443">
        <row r="1">
          <cell r="A1" t="str">
            <v>Operating Group</v>
          </cell>
        </row>
      </sheetData>
      <sheetData sheetId="1444" refreshError="1"/>
      <sheetData sheetId="1445" refreshError="1"/>
      <sheetData sheetId="1446" refreshError="1"/>
      <sheetData sheetId="1447" refreshError="1"/>
      <sheetData sheetId="1448" refreshError="1"/>
      <sheetData sheetId="1449" refreshError="1"/>
      <sheetData sheetId="1450" refreshError="1"/>
      <sheetData sheetId="1451" refreshError="1"/>
      <sheetData sheetId="1452" refreshError="1"/>
      <sheetData sheetId="1453" refreshError="1"/>
      <sheetData sheetId="1454" refreshError="1"/>
      <sheetData sheetId="1455" refreshError="1"/>
      <sheetData sheetId="1456" refreshError="1"/>
      <sheetData sheetId="1457" refreshError="1"/>
      <sheetData sheetId="1458" refreshError="1"/>
      <sheetData sheetId="1459" refreshError="1"/>
      <sheetData sheetId="1460" refreshError="1"/>
      <sheetData sheetId="1461" refreshError="1"/>
      <sheetData sheetId="1462" refreshError="1"/>
      <sheetData sheetId="1463" refreshError="1"/>
      <sheetData sheetId="1464" refreshError="1"/>
      <sheetData sheetId="1465" refreshError="1"/>
      <sheetData sheetId="1466" refreshError="1"/>
      <sheetData sheetId="1467" refreshError="1"/>
      <sheetData sheetId="1468" refreshError="1"/>
      <sheetData sheetId="1469" refreshError="1"/>
      <sheetData sheetId="1470" refreshError="1"/>
      <sheetData sheetId="1471" refreshError="1"/>
      <sheetData sheetId="1472" refreshError="1"/>
      <sheetData sheetId="1473" refreshError="1"/>
      <sheetData sheetId="1474" refreshError="1"/>
      <sheetData sheetId="1475" refreshError="1"/>
      <sheetData sheetId="1476" refreshError="1"/>
      <sheetData sheetId="1477" refreshError="1"/>
      <sheetData sheetId="1478" refreshError="1"/>
      <sheetData sheetId="1479" refreshError="1"/>
      <sheetData sheetId="1480" refreshError="1"/>
      <sheetData sheetId="1481" refreshError="1"/>
      <sheetData sheetId="1482" refreshError="1"/>
      <sheetData sheetId="1483" refreshError="1"/>
      <sheetData sheetId="1484" refreshError="1"/>
      <sheetData sheetId="1485" refreshError="1"/>
      <sheetData sheetId="1486" refreshError="1"/>
      <sheetData sheetId="1487" refreshError="1"/>
      <sheetData sheetId="1488" refreshError="1"/>
      <sheetData sheetId="1489" refreshError="1"/>
      <sheetData sheetId="1490" refreshError="1"/>
      <sheetData sheetId="1491" refreshError="1"/>
      <sheetData sheetId="1492" refreshError="1"/>
      <sheetData sheetId="1493">
        <row r="1">
          <cell r="A1" t="str">
            <v>Operating Group</v>
          </cell>
        </row>
      </sheetData>
      <sheetData sheetId="1494">
        <row r="1">
          <cell r="A1" t="str">
            <v>Operating Group</v>
          </cell>
        </row>
      </sheetData>
      <sheetData sheetId="1495">
        <row r="1">
          <cell r="A1" t="str">
            <v>Operating Group</v>
          </cell>
        </row>
      </sheetData>
      <sheetData sheetId="1496">
        <row r="1">
          <cell r="A1" t="str">
            <v>Operating Group</v>
          </cell>
        </row>
      </sheetData>
      <sheetData sheetId="1497">
        <row r="1">
          <cell r="A1" t="str">
            <v>Operating Group</v>
          </cell>
        </row>
      </sheetData>
      <sheetData sheetId="1498">
        <row r="1">
          <cell r="A1" t="str">
            <v>Operating Group</v>
          </cell>
        </row>
      </sheetData>
      <sheetData sheetId="1499">
        <row r="3">
          <cell r="BC3" t="str">
            <v>QUOTATION  NO.   :</v>
          </cell>
        </row>
      </sheetData>
      <sheetData sheetId="1500">
        <row r="3">
          <cell r="BC3" t="str">
            <v>QUOTATION  NO.   :</v>
          </cell>
        </row>
      </sheetData>
      <sheetData sheetId="1501">
        <row r="3">
          <cell r="BC3" t="str">
            <v>QUOTATION  NO.   :</v>
          </cell>
        </row>
      </sheetData>
      <sheetData sheetId="1502">
        <row r="3">
          <cell r="BC3" t="str">
            <v>QUOTATION  NO.   :</v>
          </cell>
        </row>
      </sheetData>
      <sheetData sheetId="1503" refreshError="1"/>
      <sheetData sheetId="1504" refreshError="1"/>
      <sheetData sheetId="1505" refreshError="1"/>
      <sheetData sheetId="1506" refreshError="1"/>
      <sheetData sheetId="1507" refreshError="1"/>
      <sheetData sheetId="1508" refreshError="1"/>
      <sheetData sheetId="1509" refreshError="1"/>
      <sheetData sheetId="1510" refreshError="1"/>
      <sheetData sheetId="1511" refreshError="1"/>
      <sheetData sheetId="1512" refreshError="1"/>
      <sheetData sheetId="1513" refreshError="1"/>
      <sheetData sheetId="1514" refreshError="1"/>
      <sheetData sheetId="1515" refreshError="1"/>
      <sheetData sheetId="1516" refreshError="1"/>
      <sheetData sheetId="1517" refreshError="1"/>
      <sheetData sheetId="1518" refreshError="1"/>
      <sheetData sheetId="1519" refreshError="1"/>
      <sheetData sheetId="1520" refreshError="1"/>
      <sheetData sheetId="1521" refreshError="1"/>
      <sheetData sheetId="1522" refreshError="1"/>
      <sheetData sheetId="1523">
        <row r="3">
          <cell r="BC3" t="str">
            <v>QUOTATION  NO.   :</v>
          </cell>
        </row>
      </sheetData>
      <sheetData sheetId="1524">
        <row r="1">
          <cell r="A1" t="str">
            <v>Operating Group</v>
          </cell>
        </row>
      </sheetData>
      <sheetData sheetId="1525">
        <row r="3">
          <cell r="BC3" t="str">
            <v>QUOTATION  NO.   :</v>
          </cell>
        </row>
      </sheetData>
      <sheetData sheetId="1526">
        <row r="3">
          <cell r="BC3" t="str">
            <v>QUOTATION  NO.   :</v>
          </cell>
        </row>
      </sheetData>
      <sheetData sheetId="1527">
        <row r="3">
          <cell r="BC3" t="str">
            <v>QUOTATION  NO.   :</v>
          </cell>
        </row>
      </sheetData>
      <sheetData sheetId="1528">
        <row r="3">
          <cell r="BC3" t="str">
            <v>QUOTATION  NO.   :</v>
          </cell>
        </row>
      </sheetData>
      <sheetData sheetId="1529">
        <row r="3">
          <cell r="BC3" t="str">
            <v>QUOTATION  NO.   :</v>
          </cell>
        </row>
      </sheetData>
      <sheetData sheetId="1530">
        <row r="3">
          <cell r="BC3" t="str">
            <v>QUOTATION  NO.   :</v>
          </cell>
        </row>
      </sheetData>
      <sheetData sheetId="1531">
        <row r="3">
          <cell r="BC3" t="str">
            <v>QUOTATION  NO.   :</v>
          </cell>
        </row>
      </sheetData>
      <sheetData sheetId="1532">
        <row r="3">
          <cell r="BC3" t="str">
            <v>QUOTATION  NO.   :</v>
          </cell>
        </row>
      </sheetData>
      <sheetData sheetId="1533">
        <row r="3">
          <cell r="BC3" t="str">
            <v>QUOTATION  NO.   :</v>
          </cell>
        </row>
      </sheetData>
      <sheetData sheetId="1534">
        <row r="3">
          <cell r="BC3" t="str">
            <v>QUOTATION  NO.   :</v>
          </cell>
        </row>
      </sheetData>
      <sheetData sheetId="1535">
        <row r="3">
          <cell r="BC3" t="str">
            <v>QUOTATION  NO.   :</v>
          </cell>
        </row>
      </sheetData>
      <sheetData sheetId="1536">
        <row r="3">
          <cell r="BC3" t="str">
            <v>QUOTATION  NO.   :</v>
          </cell>
        </row>
      </sheetData>
      <sheetData sheetId="1537">
        <row r="3">
          <cell r="BC3" t="str">
            <v>QUOTATION  NO.   :</v>
          </cell>
        </row>
      </sheetData>
      <sheetData sheetId="1538">
        <row r="3">
          <cell r="BC3" t="str">
            <v>QUOTATION  NO.   :</v>
          </cell>
        </row>
      </sheetData>
      <sheetData sheetId="1539">
        <row r="3">
          <cell r="BC3" t="str">
            <v>QUOTATION  NO.   :</v>
          </cell>
        </row>
      </sheetData>
      <sheetData sheetId="1540">
        <row r="3">
          <cell r="BC3" t="str">
            <v>QUOTATION  NO.   :</v>
          </cell>
        </row>
      </sheetData>
      <sheetData sheetId="1541">
        <row r="3">
          <cell r="BC3" t="str">
            <v>QUOTATION  NO.   :</v>
          </cell>
        </row>
      </sheetData>
      <sheetData sheetId="1542">
        <row r="3">
          <cell r="BC3" t="str">
            <v>QUOTATION  NO.   :</v>
          </cell>
        </row>
      </sheetData>
      <sheetData sheetId="1543">
        <row r="3">
          <cell r="BC3" t="str">
            <v>QUOTATION  NO.   :</v>
          </cell>
        </row>
      </sheetData>
      <sheetData sheetId="1544">
        <row r="3">
          <cell r="BC3" t="str">
            <v>QUOTATION  NO.   :</v>
          </cell>
        </row>
      </sheetData>
      <sheetData sheetId="1545">
        <row r="3">
          <cell r="BC3" t="str">
            <v>QUOTATION  NO.   :</v>
          </cell>
        </row>
      </sheetData>
      <sheetData sheetId="1546">
        <row r="3">
          <cell r="BC3" t="str">
            <v>QUOTATION  NO.   :</v>
          </cell>
        </row>
      </sheetData>
      <sheetData sheetId="1547">
        <row r="3">
          <cell r="BC3" t="str">
            <v>QUOTATION  NO.   :</v>
          </cell>
        </row>
      </sheetData>
      <sheetData sheetId="1548">
        <row r="3">
          <cell r="BC3" t="str">
            <v>QUOTATION  NO.   :</v>
          </cell>
        </row>
      </sheetData>
      <sheetData sheetId="1549">
        <row r="3">
          <cell r="BC3" t="str">
            <v>QUOTATION  NO.   :</v>
          </cell>
        </row>
      </sheetData>
      <sheetData sheetId="1550">
        <row r="3">
          <cell r="BC3" t="str">
            <v>QUOTATION  NO.   :</v>
          </cell>
        </row>
      </sheetData>
      <sheetData sheetId="1551">
        <row r="3">
          <cell r="BC3" t="str">
            <v>QUOTATION  NO.   :</v>
          </cell>
        </row>
      </sheetData>
      <sheetData sheetId="1552">
        <row r="3">
          <cell r="BC3" t="str">
            <v>QUOTATION  NO.   :</v>
          </cell>
        </row>
      </sheetData>
      <sheetData sheetId="1553">
        <row r="3">
          <cell r="BC3" t="str">
            <v>QUOTATION  NO.   :</v>
          </cell>
        </row>
      </sheetData>
      <sheetData sheetId="1554">
        <row r="3">
          <cell r="BC3" t="str">
            <v>QUOTATION  NO.   :</v>
          </cell>
        </row>
      </sheetData>
      <sheetData sheetId="1555">
        <row r="3">
          <cell r="BC3" t="str">
            <v>QUOTATION  NO.   :</v>
          </cell>
        </row>
      </sheetData>
      <sheetData sheetId="1556">
        <row r="3">
          <cell r="BC3" t="str">
            <v>QUOTATION  NO.   :</v>
          </cell>
        </row>
      </sheetData>
      <sheetData sheetId="1557">
        <row r="3">
          <cell r="BC3" t="str">
            <v>QUOTATION  NO.   :</v>
          </cell>
        </row>
      </sheetData>
      <sheetData sheetId="1558">
        <row r="3">
          <cell r="BC3" t="str">
            <v>QUOTATION  NO.   :</v>
          </cell>
        </row>
      </sheetData>
      <sheetData sheetId="1559">
        <row r="3">
          <cell r="BC3" t="str">
            <v>QUOTATION  NO.   :</v>
          </cell>
        </row>
      </sheetData>
      <sheetData sheetId="1560">
        <row r="3">
          <cell r="BC3" t="str">
            <v>QUOTATION  NO.   :</v>
          </cell>
        </row>
      </sheetData>
      <sheetData sheetId="1561">
        <row r="3">
          <cell r="BC3" t="str">
            <v>QUOTATION  NO.   :</v>
          </cell>
        </row>
      </sheetData>
      <sheetData sheetId="1562">
        <row r="3">
          <cell r="BC3" t="str">
            <v>QUOTATION  NO.   :</v>
          </cell>
        </row>
      </sheetData>
      <sheetData sheetId="1563">
        <row r="3">
          <cell r="BC3" t="str">
            <v>QUOTATION  NO.   :</v>
          </cell>
        </row>
      </sheetData>
      <sheetData sheetId="1564">
        <row r="3">
          <cell r="BC3" t="str">
            <v>QUOTATION  NO.   :</v>
          </cell>
        </row>
      </sheetData>
      <sheetData sheetId="1565">
        <row r="3">
          <cell r="BC3" t="str">
            <v>QUOTATION  NO.   :</v>
          </cell>
        </row>
      </sheetData>
      <sheetData sheetId="1566">
        <row r="3">
          <cell r="BC3" t="str">
            <v>QUOTATION  NO.   :</v>
          </cell>
        </row>
      </sheetData>
      <sheetData sheetId="1567">
        <row r="3">
          <cell r="BC3" t="str">
            <v>QUOTATION  NO.   :</v>
          </cell>
        </row>
      </sheetData>
      <sheetData sheetId="1568">
        <row r="3">
          <cell r="BC3" t="str">
            <v>QUOTATION  NO.   :</v>
          </cell>
        </row>
      </sheetData>
      <sheetData sheetId="1569">
        <row r="3">
          <cell r="BC3" t="str">
            <v>QUOTATION  NO.   :</v>
          </cell>
        </row>
      </sheetData>
      <sheetData sheetId="1570">
        <row r="3">
          <cell r="BC3" t="str">
            <v>QUOTATION  NO.   :</v>
          </cell>
        </row>
      </sheetData>
      <sheetData sheetId="1571">
        <row r="3">
          <cell r="BC3" t="str">
            <v>QUOTATION  NO.   :</v>
          </cell>
        </row>
      </sheetData>
      <sheetData sheetId="1572">
        <row r="3">
          <cell r="BC3" t="str">
            <v>QUOTATION  NO.   :</v>
          </cell>
        </row>
      </sheetData>
      <sheetData sheetId="1573">
        <row r="3">
          <cell r="BC3" t="str">
            <v>QUOTATION  NO.   :</v>
          </cell>
        </row>
      </sheetData>
      <sheetData sheetId="1574">
        <row r="3">
          <cell r="BC3" t="str">
            <v>QUOTATION  NO.   :</v>
          </cell>
        </row>
      </sheetData>
      <sheetData sheetId="1575">
        <row r="3">
          <cell r="BC3" t="str">
            <v>QUOTATION  NO.   :</v>
          </cell>
        </row>
      </sheetData>
      <sheetData sheetId="1576">
        <row r="3">
          <cell r="BC3" t="str">
            <v>QUOTATION  NO.   :</v>
          </cell>
        </row>
      </sheetData>
      <sheetData sheetId="1577">
        <row r="3">
          <cell r="BC3" t="str">
            <v>QUOTATION  NO.   :</v>
          </cell>
        </row>
      </sheetData>
      <sheetData sheetId="1578">
        <row r="3">
          <cell r="BC3" t="str">
            <v>QUOTATION  NO.   :</v>
          </cell>
        </row>
      </sheetData>
      <sheetData sheetId="1579">
        <row r="3">
          <cell r="BC3" t="str">
            <v>QUOTATION  NO.   :</v>
          </cell>
        </row>
      </sheetData>
      <sheetData sheetId="1580">
        <row r="3">
          <cell r="BC3" t="str">
            <v>QUOTATION  NO.   :</v>
          </cell>
        </row>
      </sheetData>
      <sheetData sheetId="1581">
        <row r="3">
          <cell r="BC3" t="str">
            <v>QUOTATION  NO.   :</v>
          </cell>
        </row>
      </sheetData>
      <sheetData sheetId="1582">
        <row r="3">
          <cell r="BC3" t="str">
            <v>QUOTATION  NO.   :</v>
          </cell>
        </row>
      </sheetData>
      <sheetData sheetId="1583">
        <row r="3">
          <cell r="BC3" t="str">
            <v>QUOTATION  NO.   :</v>
          </cell>
        </row>
      </sheetData>
      <sheetData sheetId="1584">
        <row r="3">
          <cell r="BC3" t="str">
            <v>QUOTATION  NO.   :</v>
          </cell>
        </row>
      </sheetData>
      <sheetData sheetId="1585">
        <row r="3">
          <cell r="BC3" t="str">
            <v>QUOTATION  NO.   :</v>
          </cell>
        </row>
      </sheetData>
      <sheetData sheetId="1586">
        <row r="3">
          <cell r="BC3" t="str">
            <v>QUOTATION  NO.   :</v>
          </cell>
        </row>
      </sheetData>
      <sheetData sheetId="1587">
        <row r="3">
          <cell r="BC3" t="str">
            <v>QUOTATION  NO.   :</v>
          </cell>
        </row>
      </sheetData>
      <sheetData sheetId="1588">
        <row r="3">
          <cell r="BC3" t="str">
            <v>QUOTATION  NO.   :</v>
          </cell>
        </row>
      </sheetData>
      <sheetData sheetId="1589">
        <row r="3">
          <cell r="BC3" t="str">
            <v>QUOTATION  NO.   :</v>
          </cell>
        </row>
      </sheetData>
      <sheetData sheetId="1590">
        <row r="3">
          <cell r="BC3" t="str">
            <v>QUOTATION  NO.   :</v>
          </cell>
        </row>
      </sheetData>
      <sheetData sheetId="1591">
        <row r="3">
          <cell r="BC3" t="str">
            <v>QUOTATION  NO.   :</v>
          </cell>
        </row>
      </sheetData>
      <sheetData sheetId="1592">
        <row r="3">
          <cell r="BC3" t="str">
            <v>QUOTATION  NO.   :</v>
          </cell>
        </row>
      </sheetData>
      <sheetData sheetId="1593">
        <row r="3">
          <cell r="BC3" t="str">
            <v>QUOTATION  NO.   :</v>
          </cell>
        </row>
      </sheetData>
      <sheetData sheetId="1594" refreshError="1"/>
      <sheetData sheetId="1595" refreshError="1"/>
      <sheetData sheetId="1596" refreshError="1"/>
      <sheetData sheetId="1597" refreshError="1"/>
      <sheetData sheetId="1598" refreshError="1"/>
      <sheetData sheetId="1599" refreshError="1"/>
      <sheetData sheetId="1600" refreshError="1"/>
      <sheetData sheetId="1601" refreshError="1"/>
      <sheetData sheetId="1602" refreshError="1"/>
      <sheetData sheetId="1603" refreshError="1"/>
      <sheetData sheetId="1604" refreshError="1"/>
      <sheetData sheetId="1605" refreshError="1"/>
      <sheetData sheetId="1606" refreshError="1"/>
      <sheetData sheetId="1607" refreshError="1"/>
      <sheetData sheetId="1608" refreshError="1"/>
      <sheetData sheetId="1609" refreshError="1"/>
      <sheetData sheetId="1610">
        <row r="3">
          <cell r="BC3" t="str">
            <v>QUOTATION  NO.   :</v>
          </cell>
        </row>
      </sheetData>
      <sheetData sheetId="1611">
        <row r="3">
          <cell r="BC3" t="str">
            <v>QUOTATION  NO.   :</v>
          </cell>
        </row>
      </sheetData>
      <sheetData sheetId="1612">
        <row r="3">
          <cell r="BC3" t="str">
            <v>QUOTATION  NO.   :</v>
          </cell>
        </row>
      </sheetData>
      <sheetData sheetId="1613">
        <row r="3">
          <cell r="BC3" t="str">
            <v>QUOTATION  NO.   :</v>
          </cell>
        </row>
      </sheetData>
      <sheetData sheetId="1614">
        <row r="3">
          <cell r="BC3" t="str">
            <v>QUOTATION  NO.   :</v>
          </cell>
        </row>
      </sheetData>
      <sheetData sheetId="1615">
        <row r="3">
          <cell r="BC3" t="str">
            <v>QUOTATION  NO.   :</v>
          </cell>
        </row>
      </sheetData>
      <sheetData sheetId="1616">
        <row r="3">
          <cell r="BC3" t="str">
            <v>QUOTATION  NO.   :</v>
          </cell>
        </row>
      </sheetData>
      <sheetData sheetId="1617">
        <row r="3">
          <cell r="BC3" t="str">
            <v>QUOTATION  NO.   :</v>
          </cell>
        </row>
      </sheetData>
      <sheetData sheetId="1618">
        <row r="3">
          <cell r="BC3" t="str">
            <v>QUOTATION  NO.   :</v>
          </cell>
        </row>
      </sheetData>
      <sheetData sheetId="1619">
        <row r="3">
          <cell r="BC3" t="str">
            <v>QUOTATION  NO.   :</v>
          </cell>
        </row>
      </sheetData>
      <sheetData sheetId="1620">
        <row r="3">
          <cell r="BC3" t="str">
            <v>QUOTATION  NO.   :</v>
          </cell>
        </row>
      </sheetData>
      <sheetData sheetId="1621">
        <row r="3">
          <cell r="BC3" t="str">
            <v>QUOTATION  NO.   :</v>
          </cell>
        </row>
      </sheetData>
      <sheetData sheetId="1622">
        <row r="3">
          <cell r="BC3" t="str">
            <v>QUOTATION  NO.   :</v>
          </cell>
        </row>
      </sheetData>
      <sheetData sheetId="1623">
        <row r="3">
          <cell r="BC3" t="str">
            <v>QUOTATION  NO.   :</v>
          </cell>
        </row>
      </sheetData>
      <sheetData sheetId="1624">
        <row r="3">
          <cell r="BC3" t="str">
            <v>QUOTATION  NO.   :</v>
          </cell>
        </row>
      </sheetData>
      <sheetData sheetId="1625">
        <row r="3">
          <cell r="BC3" t="str">
            <v>QUOTATION  NO.   :</v>
          </cell>
        </row>
      </sheetData>
      <sheetData sheetId="1626">
        <row r="3">
          <cell r="BC3" t="str">
            <v>QUOTATION  NO.   :</v>
          </cell>
        </row>
      </sheetData>
      <sheetData sheetId="1627">
        <row r="3">
          <cell r="BC3" t="str">
            <v>QUOTATION  NO.   :</v>
          </cell>
        </row>
      </sheetData>
      <sheetData sheetId="1628">
        <row r="3">
          <cell r="BC3" t="str">
            <v>QUOTATION  NO.   :</v>
          </cell>
        </row>
      </sheetData>
      <sheetData sheetId="1629">
        <row r="3">
          <cell r="BC3" t="str">
            <v>QUOTATION  NO.   :</v>
          </cell>
        </row>
      </sheetData>
      <sheetData sheetId="1630">
        <row r="3">
          <cell r="BC3" t="str">
            <v>QUOTATION  NO.   :</v>
          </cell>
        </row>
      </sheetData>
      <sheetData sheetId="1631">
        <row r="3">
          <cell r="BC3" t="str">
            <v>QUOTATION  NO.   :</v>
          </cell>
        </row>
      </sheetData>
      <sheetData sheetId="1632">
        <row r="3">
          <cell r="BC3" t="str">
            <v>QUOTATION  NO.   :</v>
          </cell>
        </row>
      </sheetData>
      <sheetData sheetId="1633">
        <row r="3">
          <cell r="BC3" t="str">
            <v>QUOTATION  NO.   :</v>
          </cell>
        </row>
      </sheetData>
      <sheetData sheetId="1634">
        <row r="3">
          <cell r="BC3" t="str">
            <v>QUOTATION  NO.   :</v>
          </cell>
        </row>
      </sheetData>
      <sheetData sheetId="1635">
        <row r="3">
          <cell r="BC3" t="str">
            <v>QUOTATION  NO.   :</v>
          </cell>
        </row>
      </sheetData>
      <sheetData sheetId="1636">
        <row r="3">
          <cell r="BC3" t="str">
            <v>QUOTATION  NO.   :</v>
          </cell>
        </row>
      </sheetData>
      <sheetData sheetId="1637">
        <row r="3">
          <cell r="BC3" t="str">
            <v>QUOTATION  NO.   :</v>
          </cell>
        </row>
      </sheetData>
      <sheetData sheetId="1638">
        <row r="3">
          <cell r="BC3" t="str">
            <v>QUOTATION  NO.   :</v>
          </cell>
        </row>
      </sheetData>
      <sheetData sheetId="1639">
        <row r="3">
          <cell r="BC3" t="str">
            <v>QUOTATION  NO.   :</v>
          </cell>
        </row>
      </sheetData>
      <sheetData sheetId="1640">
        <row r="3">
          <cell r="BC3" t="str">
            <v>QUOTATION  NO.   :</v>
          </cell>
        </row>
      </sheetData>
      <sheetData sheetId="1641">
        <row r="3">
          <cell r="BC3" t="str">
            <v>QUOTATION  NO.   :</v>
          </cell>
        </row>
      </sheetData>
      <sheetData sheetId="1642">
        <row r="3">
          <cell r="BC3" t="str">
            <v>QUOTATION  NO.   :</v>
          </cell>
        </row>
      </sheetData>
      <sheetData sheetId="1643">
        <row r="3">
          <cell r="BC3" t="str">
            <v>QUOTATION  NO.   :</v>
          </cell>
        </row>
      </sheetData>
      <sheetData sheetId="1644">
        <row r="3">
          <cell r="BC3" t="str">
            <v>QUOTATION  NO.   :</v>
          </cell>
        </row>
      </sheetData>
      <sheetData sheetId="1645">
        <row r="3">
          <cell r="BC3" t="str">
            <v>QUOTATION  NO.   :</v>
          </cell>
        </row>
      </sheetData>
      <sheetData sheetId="1646">
        <row r="3">
          <cell r="BC3" t="str">
            <v>QUOTATION  NO.   :</v>
          </cell>
        </row>
      </sheetData>
      <sheetData sheetId="1647">
        <row r="3">
          <cell r="BC3" t="str">
            <v>QUOTATION  NO.   :</v>
          </cell>
        </row>
      </sheetData>
      <sheetData sheetId="1648">
        <row r="3">
          <cell r="BC3" t="str">
            <v>QUOTATION  NO.   :</v>
          </cell>
        </row>
      </sheetData>
      <sheetData sheetId="1649">
        <row r="3">
          <cell r="BC3" t="str">
            <v>QUOTATION  NO.   :</v>
          </cell>
        </row>
      </sheetData>
      <sheetData sheetId="1650">
        <row r="3">
          <cell r="BC3" t="str">
            <v>QUOTATION  NO.   :</v>
          </cell>
        </row>
      </sheetData>
      <sheetData sheetId="1651">
        <row r="3">
          <cell r="BC3" t="str">
            <v>QUOTATION  NO.   :</v>
          </cell>
        </row>
      </sheetData>
      <sheetData sheetId="1652">
        <row r="3">
          <cell r="BC3" t="str">
            <v>QUOTATION  NO.   :</v>
          </cell>
        </row>
      </sheetData>
      <sheetData sheetId="1653">
        <row r="3">
          <cell r="BC3" t="str">
            <v>QUOTATION  NO.   :</v>
          </cell>
        </row>
      </sheetData>
      <sheetData sheetId="1654">
        <row r="3">
          <cell r="BC3" t="str">
            <v>QUOTATION  NO.   :</v>
          </cell>
        </row>
      </sheetData>
      <sheetData sheetId="1655">
        <row r="3">
          <cell r="BC3" t="str">
            <v>QUOTATION  NO.   :</v>
          </cell>
        </row>
      </sheetData>
      <sheetData sheetId="1656">
        <row r="3">
          <cell r="BC3" t="str">
            <v>QUOTATION  NO.   :</v>
          </cell>
        </row>
      </sheetData>
      <sheetData sheetId="1657">
        <row r="3">
          <cell r="BC3" t="str">
            <v>QUOTATION  NO.   :</v>
          </cell>
        </row>
      </sheetData>
      <sheetData sheetId="1658">
        <row r="3">
          <cell r="BC3" t="str">
            <v>QUOTATION  NO.   :</v>
          </cell>
        </row>
      </sheetData>
      <sheetData sheetId="1659">
        <row r="3">
          <cell r="BC3" t="str">
            <v>QUOTATION  NO.   :</v>
          </cell>
        </row>
      </sheetData>
      <sheetData sheetId="1660">
        <row r="3">
          <cell r="BC3" t="str">
            <v>QUOTATION  NO.   :</v>
          </cell>
        </row>
      </sheetData>
      <sheetData sheetId="1661">
        <row r="3">
          <cell r="BC3" t="str">
            <v>QUOTATION  NO.   :</v>
          </cell>
        </row>
      </sheetData>
      <sheetData sheetId="1662">
        <row r="3">
          <cell r="BC3" t="str">
            <v>QUOTATION  NO.   :</v>
          </cell>
        </row>
      </sheetData>
      <sheetData sheetId="1663">
        <row r="3">
          <cell r="BC3" t="str">
            <v>QUOTATION  NO.   :</v>
          </cell>
        </row>
      </sheetData>
      <sheetData sheetId="1664">
        <row r="3">
          <cell r="BC3" t="str">
            <v>QUOTATION  NO.   :</v>
          </cell>
        </row>
      </sheetData>
      <sheetData sheetId="1665">
        <row r="3">
          <cell r="BC3" t="str">
            <v>QUOTATION  NO.   :</v>
          </cell>
        </row>
      </sheetData>
      <sheetData sheetId="1666">
        <row r="3">
          <cell r="BC3" t="str">
            <v>QUOTATION  NO.   :</v>
          </cell>
        </row>
      </sheetData>
      <sheetData sheetId="1667">
        <row r="3">
          <cell r="BC3" t="str">
            <v>QUOTATION  NO.   :</v>
          </cell>
        </row>
      </sheetData>
      <sheetData sheetId="1668">
        <row r="3">
          <cell r="BC3" t="str">
            <v>QUOTATION  NO.   :</v>
          </cell>
        </row>
      </sheetData>
      <sheetData sheetId="1669">
        <row r="3">
          <cell r="BC3" t="str">
            <v>QUOTATION  NO.   :</v>
          </cell>
        </row>
      </sheetData>
      <sheetData sheetId="1670">
        <row r="3">
          <cell r="BC3" t="str">
            <v>QUOTATION  NO.   :</v>
          </cell>
        </row>
      </sheetData>
      <sheetData sheetId="1671">
        <row r="3">
          <cell r="BC3" t="str">
            <v>QUOTATION  NO.   :</v>
          </cell>
        </row>
      </sheetData>
      <sheetData sheetId="1672">
        <row r="3">
          <cell r="BC3" t="str">
            <v>QUOTATION  NO.   :</v>
          </cell>
        </row>
      </sheetData>
      <sheetData sheetId="1673">
        <row r="3">
          <cell r="BC3" t="str">
            <v>QUOTATION  NO.   :</v>
          </cell>
        </row>
      </sheetData>
      <sheetData sheetId="1674">
        <row r="3">
          <cell r="BC3" t="str">
            <v>QUOTATION  NO.   :</v>
          </cell>
        </row>
      </sheetData>
      <sheetData sheetId="1675">
        <row r="3">
          <cell r="BC3" t="str">
            <v>QUOTATION  NO.   :</v>
          </cell>
        </row>
      </sheetData>
      <sheetData sheetId="1676">
        <row r="3">
          <cell r="BC3" t="str">
            <v>QUOTATION  NO.   :</v>
          </cell>
        </row>
      </sheetData>
      <sheetData sheetId="1677">
        <row r="3">
          <cell r="BC3" t="str">
            <v>QUOTATION  NO.   :</v>
          </cell>
        </row>
      </sheetData>
      <sheetData sheetId="1678">
        <row r="3">
          <cell r="BC3" t="str">
            <v>QUOTATION  NO.   :</v>
          </cell>
        </row>
      </sheetData>
      <sheetData sheetId="1679">
        <row r="3">
          <cell r="BC3" t="str">
            <v>QUOTATION  NO.   :</v>
          </cell>
        </row>
      </sheetData>
      <sheetData sheetId="1680">
        <row r="3">
          <cell r="BC3" t="str">
            <v>QUOTATION  NO.   :</v>
          </cell>
        </row>
      </sheetData>
      <sheetData sheetId="1681">
        <row r="3">
          <cell r="BC3" t="str">
            <v>QUOTATION  NO.   :</v>
          </cell>
        </row>
      </sheetData>
      <sheetData sheetId="1682">
        <row r="3">
          <cell r="BC3" t="str">
            <v>QUOTATION  NO.   :</v>
          </cell>
        </row>
      </sheetData>
      <sheetData sheetId="1683">
        <row r="3">
          <cell r="BC3" t="str">
            <v>QUOTATION  NO.   :</v>
          </cell>
        </row>
      </sheetData>
      <sheetData sheetId="1684">
        <row r="3">
          <cell r="BC3" t="str">
            <v>QUOTATION  NO.   :</v>
          </cell>
        </row>
      </sheetData>
      <sheetData sheetId="1685">
        <row r="3">
          <cell r="BC3" t="str">
            <v>QUOTATION  NO.   :</v>
          </cell>
        </row>
      </sheetData>
      <sheetData sheetId="1686">
        <row r="3">
          <cell r="BC3" t="str">
            <v>QUOTATION  NO.   :</v>
          </cell>
        </row>
      </sheetData>
      <sheetData sheetId="1687">
        <row r="3">
          <cell r="BC3" t="str">
            <v>QUOTATION  NO.   :</v>
          </cell>
        </row>
      </sheetData>
      <sheetData sheetId="1688">
        <row r="3">
          <cell r="BC3" t="str">
            <v>QUOTATION  NO.   :</v>
          </cell>
        </row>
      </sheetData>
      <sheetData sheetId="1689">
        <row r="3">
          <cell r="BC3" t="str">
            <v>QUOTATION  NO.   :</v>
          </cell>
        </row>
      </sheetData>
      <sheetData sheetId="1690">
        <row r="3">
          <cell r="BC3" t="str">
            <v>QUOTATION  NO.   :</v>
          </cell>
        </row>
      </sheetData>
      <sheetData sheetId="1691">
        <row r="3">
          <cell r="BC3" t="str">
            <v>QUOTATION  NO.   :</v>
          </cell>
        </row>
      </sheetData>
      <sheetData sheetId="1692">
        <row r="3">
          <cell r="BC3" t="str">
            <v>QUOTATION  NO.   :</v>
          </cell>
        </row>
      </sheetData>
      <sheetData sheetId="1693">
        <row r="3">
          <cell r="BC3" t="str">
            <v>QUOTATION  NO.   :</v>
          </cell>
        </row>
      </sheetData>
      <sheetData sheetId="1694">
        <row r="3">
          <cell r="BC3" t="str">
            <v>QUOTATION  NO.   :</v>
          </cell>
        </row>
      </sheetData>
      <sheetData sheetId="1695">
        <row r="3">
          <cell r="BC3" t="str">
            <v>QUOTATION  NO.   :</v>
          </cell>
        </row>
      </sheetData>
      <sheetData sheetId="1696">
        <row r="3">
          <cell r="BC3" t="str">
            <v>QUOTATION  NO.   :</v>
          </cell>
        </row>
      </sheetData>
      <sheetData sheetId="1697">
        <row r="3">
          <cell r="BC3" t="str">
            <v>QUOTATION  NO.   :</v>
          </cell>
        </row>
      </sheetData>
      <sheetData sheetId="1698">
        <row r="3">
          <cell r="BC3" t="str">
            <v>QUOTATION  NO.   :</v>
          </cell>
        </row>
      </sheetData>
      <sheetData sheetId="1699">
        <row r="3">
          <cell r="BC3" t="str">
            <v>QUOTATION  NO.   :</v>
          </cell>
        </row>
      </sheetData>
      <sheetData sheetId="1700">
        <row r="3">
          <cell r="BC3" t="str">
            <v>QUOTATION  NO.   :</v>
          </cell>
        </row>
      </sheetData>
      <sheetData sheetId="1701">
        <row r="3">
          <cell r="BC3" t="str">
            <v>QUOTATION  NO.   :</v>
          </cell>
        </row>
      </sheetData>
      <sheetData sheetId="1702">
        <row r="3">
          <cell r="BC3" t="str">
            <v>QUOTATION  NO.   :</v>
          </cell>
        </row>
      </sheetData>
      <sheetData sheetId="1703">
        <row r="3">
          <cell r="BC3" t="str">
            <v>QUOTATION  NO.   :</v>
          </cell>
        </row>
      </sheetData>
      <sheetData sheetId="1704">
        <row r="3">
          <cell r="BC3" t="str">
            <v>QUOTATION  NO.   :</v>
          </cell>
        </row>
      </sheetData>
      <sheetData sheetId="1705">
        <row r="3">
          <cell r="BC3" t="str">
            <v>QUOTATION  NO.   :</v>
          </cell>
        </row>
      </sheetData>
      <sheetData sheetId="1706">
        <row r="3">
          <cell r="BC3" t="str">
            <v>QUOTATION  NO.   :</v>
          </cell>
        </row>
      </sheetData>
      <sheetData sheetId="1707">
        <row r="3">
          <cell r="BC3" t="str">
            <v>QUOTATION  NO.   :</v>
          </cell>
        </row>
      </sheetData>
      <sheetData sheetId="1708">
        <row r="3">
          <cell r="BC3" t="str">
            <v>QUOTATION  NO.   :</v>
          </cell>
        </row>
      </sheetData>
      <sheetData sheetId="1709">
        <row r="3">
          <cell r="BC3" t="str">
            <v>QUOTATION  NO.   :</v>
          </cell>
        </row>
      </sheetData>
      <sheetData sheetId="1710">
        <row r="3">
          <cell r="BC3" t="str">
            <v>QUOTATION  NO.   :</v>
          </cell>
        </row>
      </sheetData>
      <sheetData sheetId="1711">
        <row r="3">
          <cell r="BC3" t="str">
            <v>QUOTATION  NO.   :</v>
          </cell>
        </row>
      </sheetData>
      <sheetData sheetId="1712">
        <row r="3">
          <cell r="BC3" t="str">
            <v>QUOTATION  NO.   :</v>
          </cell>
        </row>
      </sheetData>
      <sheetData sheetId="1713">
        <row r="3">
          <cell r="BC3" t="str">
            <v>QUOTATION  NO.   :</v>
          </cell>
        </row>
      </sheetData>
      <sheetData sheetId="1714">
        <row r="3">
          <cell r="BC3" t="str">
            <v>QUOTATION  NO.   :</v>
          </cell>
        </row>
      </sheetData>
      <sheetData sheetId="1715">
        <row r="3">
          <cell r="BC3" t="str">
            <v>QUOTATION  NO.   :</v>
          </cell>
        </row>
      </sheetData>
      <sheetData sheetId="1716">
        <row r="3">
          <cell r="BC3" t="str">
            <v>QUOTATION  NO.   :</v>
          </cell>
        </row>
      </sheetData>
      <sheetData sheetId="1717">
        <row r="3">
          <cell r="BC3" t="str">
            <v>QUOTATION  NO.   :</v>
          </cell>
        </row>
      </sheetData>
      <sheetData sheetId="1718">
        <row r="3">
          <cell r="BC3" t="str">
            <v>QUOTATION  NO.   :</v>
          </cell>
        </row>
      </sheetData>
      <sheetData sheetId="1719">
        <row r="3">
          <cell r="BC3" t="str">
            <v>QUOTATION  NO.   :</v>
          </cell>
        </row>
      </sheetData>
      <sheetData sheetId="1720">
        <row r="3">
          <cell r="BC3" t="str">
            <v>QUOTATION  NO.   :</v>
          </cell>
        </row>
      </sheetData>
      <sheetData sheetId="1721">
        <row r="3">
          <cell r="BC3" t="str">
            <v>QUOTATION  NO.   :</v>
          </cell>
        </row>
      </sheetData>
      <sheetData sheetId="1722">
        <row r="3">
          <cell r="BC3" t="str">
            <v>QUOTATION  NO.   :</v>
          </cell>
        </row>
      </sheetData>
      <sheetData sheetId="1723">
        <row r="3">
          <cell r="BC3" t="str">
            <v>QUOTATION  NO.   :</v>
          </cell>
        </row>
      </sheetData>
      <sheetData sheetId="1724">
        <row r="3">
          <cell r="BC3" t="str">
            <v>QUOTATION  NO.   :</v>
          </cell>
        </row>
      </sheetData>
      <sheetData sheetId="1725">
        <row r="3">
          <cell r="BC3" t="str">
            <v>QUOTATION  NO.   :</v>
          </cell>
        </row>
      </sheetData>
      <sheetData sheetId="1726">
        <row r="3">
          <cell r="BC3" t="str">
            <v>QUOTATION  NO.   :</v>
          </cell>
        </row>
      </sheetData>
      <sheetData sheetId="1727">
        <row r="3">
          <cell r="BC3" t="str">
            <v>QUOTATION  NO.   :</v>
          </cell>
        </row>
      </sheetData>
      <sheetData sheetId="1728">
        <row r="3">
          <cell r="BC3" t="str">
            <v>QUOTATION  NO.   :</v>
          </cell>
        </row>
      </sheetData>
      <sheetData sheetId="1729">
        <row r="3">
          <cell r="BC3" t="str">
            <v>QUOTATION  NO.   :</v>
          </cell>
        </row>
      </sheetData>
      <sheetData sheetId="1730">
        <row r="3">
          <cell r="BC3" t="str">
            <v>QUOTATION  NO.   :</v>
          </cell>
        </row>
      </sheetData>
      <sheetData sheetId="1731">
        <row r="3">
          <cell r="BC3" t="str">
            <v>QUOTATION  NO.   :</v>
          </cell>
        </row>
      </sheetData>
      <sheetData sheetId="1732">
        <row r="3">
          <cell r="BC3" t="str">
            <v>QUOTATION  NO.   :</v>
          </cell>
        </row>
      </sheetData>
      <sheetData sheetId="1733">
        <row r="3">
          <cell r="BC3" t="str">
            <v>QUOTATION  NO.   :</v>
          </cell>
        </row>
      </sheetData>
      <sheetData sheetId="1734">
        <row r="3">
          <cell r="BC3" t="str">
            <v>QUOTATION  NO.   :</v>
          </cell>
        </row>
      </sheetData>
      <sheetData sheetId="1735">
        <row r="3">
          <cell r="BC3" t="str">
            <v>QUOTATION  NO.   :</v>
          </cell>
        </row>
      </sheetData>
      <sheetData sheetId="1736">
        <row r="3">
          <cell r="BC3" t="str">
            <v>QUOTATION  NO.   :</v>
          </cell>
        </row>
      </sheetData>
      <sheetData sheetId="1737">
        <row r="3">
          <cell r="BC3" t="str">
            <v>QUOTATION  NO.   :</v>
          </cell>
        </row>
      </sheetData>
      <sheetData sheetId="1738">
        <row r="3">
          <cell r="BC3" t="str">
            <v>QUOTATION  NO.   :</v>
          </cell>
        </row>
      </sheetData>
      <sheetData sheetId="1739">
        <row r="3">
          <cell r="BC3" t="str">
            <v>QUOTATION  NO.   :</v>
          </cell>
        </row>
      </sheetData>
      <sheetData sheetId="1740">
        <row r="3">
          <cell r="BC3" t="str">
            <v>QUOTATION  NO.   :</v>
          </cell>
        </row>
      </sheetData>
      <sheetData sheetId="1741">
        <row r="3">
          <cell r="BC3" t="str">
            <v>QUOTATION  NO.   :</v>
          </cell>
        </row>
      </sheetData>
      <sheetData sheetId="1742">
        <row r="3">
          <cell r="BC3" t="str">
            <v>QUOTATION  NO.   :</v>
          </cell>
        </row>
      </sheetData>
      <sheetData sheetId="1743">
        <row r="3">
          <cell r="BC3" t="str">
            <v>QUOTATION  NO.   :</v>
          </cell>
        </row>
      </sheetData>
      <sheetData sheetId="1744">
        <row r="3">
          <cell r="BC3" t="str">
            <v>QUOTATION  NO.   :</v>
          </cell>
        </row>
      </sheetData>
      <sheetData sheetId="1745">
        <row r="3">
          <cell r="BC3" t="str">
            <v>QUOTATION  NO.   :</v>
          </cell>
        </row>
      </sheetData>
      <sheetData sheetId="1746">
        <row r="3">
          <cell r="BC3" t="str">
            <v>QUOTATION  NO.   :</v>
          </cell>
        </row>
      </sheetData>
      <sheetData sheetId="1747">
        <row r="3">
          <cell r="BC3" t="str">
            <v>QUOTATION  NO.   :</v>
          </cell>
        </row>
      </sheetData>
      <sheetData sheetId="1748">
        <row r="3">
          <cell r="BC3" t="str">
            <v>QUOTATION  NO.   :</v>
          </cell>
        </row>
      </sheetData>
      <sheetData sheetId="1749">
        <row r="3">
          <cell r="BC3" t="str">
            <v>QUOTATION  NO.   :</v>
          </cell>
        </row>
      </sheetData>
      <sheetData sheetId="1750">
        <row r="3">
          <cell r="BC3" t="str">
            <v>QUOTATION  NO.   :</v>
          </cell>
        </row>
      </sheetData>
      <sheetData sheetId="1751">
        <row r="3">
          <cell r="BC3" t="str">
            <v>QUOTATION  NO.   :</v>
          </cell>
        </row>
      </sheetData>
      <sheetData sheetId="1752">
        <row r="3">
          <cell r="BC3" t="str">
            <v>QUOTATION  NO.   :</v>
          </cell>
        </row>
      </sheetData>
      <sheetData sheetId="1753">
        <row r="3">
          <cell r="BC3" t="str">
            <v>QUOTATION  NO.   :</v>
          </cell>
        </row>
      </sheetData>
      <sheetData sheetId="1754">
        <row r="3">
          <cell r="BC3" t="str">
            <v>QUOTATION  NO.   :</v>
          </cell>
        </row>
      </sheetData>
      <sheetData sheetId="1755">
        <row r="3">
          <cell r="BC3" t="str">
            <v>QUOTATION  NO.   :</v>
          </cell>
        </row>
      </sheetData>
      <sheetData sheetId="1756">
        <row r="3">
          <cell r="BC3" t="str">
            <v>QUOTATION  NO.   :</v>
          </cell>
        </row>
      </sheetData>
      <sheetData sheetId="1757">
        <row r="3">
          <cell r="BC3" t="str">
            <v>QUOTATION  NO.   :</v>
          </cell>
        </row>
      </sheetData>
      <sheetData sheetId="1758">
        <row r="3">
          <cell r="BC3" t="str">
            <v>QUOTATION  NO.   :</v>
          </cell>
        </row>
      </sheetData>
      <sheetData sheetId="1759">
        <row r="3">
          <cell r="BC3" t="str">
            <v>QUOTATION  NO.   :</v>
          </cell>
        </row>
      </sheetData>
      <sheetData sheetId="1760">
        <row r="3">
          <cell r="BC3" t="str">
            <v>QUOTATION  NO.   :</v>
          </cell>
        </row>
      </sheetData>
      <sheetData sheetId="1761">
        <row r="3">
          <cell r="BC3" t="str">
            <v>QUOTATION  NO.   :</v>
          </cell>
        </row>
      </sheetData>
      <sheetData sheetId="1762">
        <row r="3">
          <cell r="BC3" t="str">
            <v>QUOTATION  NO.   :</v>
          </cell>
        </row>
      </sheetData>
      <sheetData sheetId="1763">
        <row r="3">
          <cell r="BC3" t="str">
            <v>QUOTATION  NO.   :</v>
          </cell>
        </row>
      </sheetData>
      <sheetData sheetId="1764">
        <row r="3">
          <cell r="BC3" t="str">
            <v>QUOTATION  NO.   :</v>
          </cell>
        </row>
      </sheetData>
      <sheetData sheetId="1765">
        <row r="3">
          <cell r="BC3" t="str">
            <v>QUOTATION  NO.   :</v>
          </cell>
        </row>
      </sheetData>
      <sheetData sheetId="1766">
        <row r="3">
          <cell r="BC3" t="str">
            <v>QUOTATION  NO.   :</v>
          </cell>
        </row>
      </sheetData>
      <sheetData sheetId="1767">
        <row r="3">
          <cell r="BC3" t="str">
            <v>QUOTATION  NO.   :</v>
          </cell>
        </row>
      </sheetData>
      <sheetData sheetId="1768">
        <row r="3">
          <cell r="BC3" t="str">
            <v>QUOTATION  NO.   :</v>
          </cell>
        </row>
      </sheetData>
      <sheetData sheetId="1769">
        <row r="3">
          <cell r="BC3" t="str">
            <v>QUOTATION  NO.   :</v>
          </cell>
        </row>
      </sheetData>
      <sheetData sheetId="1770">
        <row r="3">
          <cell r="BC3" t="str">
            <v>QUOTATION  NO.   :</v>
          </cell>
        </row>
      </sheetData>
      <sheetData sheetId="1771">
        <row r="3">
          <cell r="BC3" t="str">
            <v>QUOTATION  NO.   :</v>
          </cell>
        </row>
      </sheetData>
      <sheetData sheetId="1772">
        <row r="3">
          <cell r="BC3" t="str">
            <v>QUOTATION  NO.   :</v>
          </cell>
        </row>
      </sheetData>
      <sheetData sheetId="1773">
        <row r="3">
          <cell r="BC3" t="str">
            <v>QUOTATION  NO.   :</v>
          </cell>
        </row>
      </sheetData>
      <sheetData sheetId="1774">
        <row r="3">
          <cell r="BC3" t="str">
            <v>QUOTATION  NO.   :</v>
          </cell>
        </row>
      </sheetData>
      <sheetData sheetId="1775">
        <row r="3">
          <cell r="BC3" t="str">
            <v>QUOTATION  NO.   :</v>
          </cell>
        </row>
      </sheetData>
      <sheetData sheetId="1776">
        <row r="3">
          <cell r="BC3" t="str">
            <v>QUOTATION  NO.   :</v>
          </cell>
        </row>
      </sheetData>
      <sheetData sheetId="1777">
        <row r="3">
          <cell r="BC3" t="str">
            <v>QUOTATION  NO.   :</v>
          </cell>
        </row>
      </sheetData>
      <sheetData sheetId="1778">
        <row r="3">
          <cell r="BC3" t="str">
            <v>QUOTATION  NO.   :</v>
          </cell>
        </row>
      </sheetData>
      <sheetData sheetId="1779">
        <row r="3">
          <cell r="BC3" t="str">
            <v>QUOTATION  NO.   :</v>
          </cell>
        </row>
      </sheetData>
      <sheetData sheetId="1780">
        <row r="3">
          <cell r="BC3" t="str">
            <v>QUOTATION  NO.   :</v>
          </cell>
        </row>
      </sheetData>
      <sheetData sheetId="1781">
        <row r="3">
          <cell r="BC3" t="str">
            <v>QUOTATION  NO.   :</v>
          </cell>
        </row>
      </sheetData>
      <sheetData sheetId="1782">
        <row r="3">
          <cell r="BC3" t="str">
            <v>QUOTATION  NO.   :</v>
          </cell>
        </row>
      </sheetData>
      <sheetData sheetId="1783">
        <row r="3">
          <cell r="BC3" t="str">
            <v>QUOTATION  NO.   :</v>
          </cell>
        </row>
      </sheetData>
      <sheetData sheetId="1784">
        <row r="3">
          <cell r="BC3" t="str">
            <v>QUOTATION  NO.   :</v>
          </cell>
        </row>
      </sheetData>
      <sheetData sheetId="1785">
        <row r="3">
          <cell r="BC3" t="str">
            <v>QUOTATION  NO.   :</v>
          </cell>
        </row>
      </sheetData>
      <sheetData sheetId="1786">
        <row r="3">
          <cell r="BC3" t="str">
            <v>QUOTATION  NO.   :</v>
          </cell>
        </row>
      </sheetData>
      <sheetData sheetId="1787">
        <row r="3">
          <cell r="BC3" t="str">
            <v>QUOTATION  NO.   :</v>
          </cell>
        </row>
      </sheetData>
      <sheetData sheetId="1788">
        <row r="3">
          <cell r="BC3" t="str">
            <v>QUOTATION  NO.   :</v>
          </cell>
        </row>
      </sheetData>
      <sheetData sheetId="1789">
        <row r="3">
          <cell r="BC3" t="str">
            <v>QUOTATION  NO.   :</v>
          </cell>
        </row>
      </sheetData>
      <sheetData sheetId="1790">
        <row r="3">
          <cell r="BC3" t="str">
            <v>QUOTATION  NO.   :</v>
          </cell>
        </row>
      </sheetData>
      <sheetData sheetId="1791">
        <row r="3">
          <cell r="BC3" t="str">
            <v>QUOTATION  NO.   :</v>
          </cell>
        </row>
      </sheetData>
      <sheetData sheetId="1792">
        <row r="3">
          <cell r="BC3" t="str">
            <v>QUOTATION  NO.   :</v>
          </cell>
        </row>
      </sheetData>
      <sheetData sheetId="1793">
        <row r="3">
          <cell r="BC3" t="str">
            <v>QUOTATION  NO.   :</v>
          </cell>
        </row>
      </sheetData>
      <sheetData sheetId="1794">
        <row r="3">
          <cell r="BC3" t="str">
            <v>QUOTATION  NO.   :</v>
          </cell>
        </row>
      </sheetData>
      <sheetData sheetId="1795">
        <row r="3">
          <cell r="BC3" t="str">
            <v>QUOTATION  NO.   :</v>
          </cell>
        </row>
      </sheetData>
      <sheetData sheetId="1796">
        <row r="3">
          <cell r="BC3" t="str">
            <v>QUOTATION  NO.   :</v>
          </cell>
        </row>
      </sheetData>
      <sheetData sheetId="1797">
        <row r="3">
          <cell r="BC3" t="str">
            <v>QUOTATION  NO.   :</v>
          </cell>
        </row>
      </sheetData>
      <sheetData sheetId="1798">
        <row r="3">
          <cell r="BC3" t="str">
            <v>QUOTATION  NO.   :</v>
          </cell>
        </row>
      </sheetData>
      <sheetData sheetId="1799">
        <row r="3">
          <cell r="BC3" t="str">
            <v>QUOTATION  NO.   :</v>
          </cell>
        </row>
      </sheetData>
      <sheetData sheetId="1800">
        <row r="3">
          <cell r="BC3" t="str">
            <v>QUOTATION  NO.   :</v>
          </cell>
        </row>
      </sheetData>
      <sheetData sheetId="1801">
        <row r="3">
          <cell r="BC3" t="str">
            <v>QUOTATION  NO.   :</v>
          </cell>
        </row>
      </sheetData>
      <sheetData sheetId="1802">
        <row r="3">
          <cell r="BC3" t="str">
            <v>QUOTATION  NO.   :</v>
          </cell>
        </row>
      </sheetData>
      <sheetData sheetId="1803">
        <row r="3">
          <cell r="BC3" t="str">
            <v>QUOTATION  NO.   :</v>
          </cell>
        </row>
      </sheetData>
      <sheetData sheetId="1804">
        <row r="3">
          <cell r="BC3" t="str">
            <v>QUOTATION  NO.   :</v>
          </cell>
        </row>
      </sheetData>
      <sheetData sheetId="1805">
        <row r="3">
          <cell r="BC3" t="str">
            <v>QUOTATION  NO.   :</v>
          </cell>
        </row>
      </sheetData>
      <sheetData sheetId="1806">
        <row r="3">
          <cell r="BC3" t="str">
            <v>QUOTATION  NO.   :</v>
          </cell>
        </row>
      </sheetData>
      <sheetData sheetId="1807">
        <row r="3">
          <cell r="BC3" t="str">
            <v>QUOTATION  NO.   :</v>
          </cell>
        </row>
      </sheetData>
      <sheetData sheetId="1808">
        <row r="3">
          <cell r="BC3" t="str">
            <v>QUOTATION  NO.   :</v>
          </cell>
        </row>
      </sheetData>
      <sheetData sheetId="1809">
        <row r="3">
          <cell r="BC3" t="str">
            <v>QUOTATION  NO.   :</v>
          </cell>
        </row>
      </sheetData>
      <sheetData sheetId="1810">
        <row r="3">
          <cell r="BC3" t="str">
            <v>QUOTATION  NO.   :</v>
          </cell>
        </row>
      </sheetData>
      <sheetData sheetId="1811">
        <row r="3">
          <cell r="BC3" t="str">
            <v>QUOTATION  NO.   :</v>
          </cell>
        </row>
      </sheetData>
      <sheetData sheetId="1812">
        <row r="3">
          <cell r="BC3" t="str">
            <v>QUOTATION  NO.   :</v>
          </cell>
        </row>
      </sheetData>
      <sheetData sheetId="1813">
        <row r="3">
          <cell r="BC3" t="str">
            <v>QUOTATION  NO.   :</v>
          </cell>
        </row>
      </sheetData>
      <sheetData sheetId="1814">
        <row r="3">
          <cell r="BC3" t="str">
            <v>QUOTATION  NO.   :</v>
          </cell>
        </row>
      </sheetData>
      <sheetData sheetId="1815">
        <row r="3">
          <cell r="BC3" t="str">
            <v>QUOTATION  NO.   :</v>
          </cell>
        </row>
      </sheetData>
      <sheetData sheetId="1816">
        <row r="3">
          <cell r="BC3" t="str">
            <v>QUOTATION  NO.   :</v>
          </cell>
        </row>
      </sheetData>
      <sheetData sheetId="1817">
        <row r="3">
          <cell r="BC3" t="str">
            <v>QUOTATION  NO.   :</v>
          </cell>
        </row>
      </sheetData>
      <sheetData sheetId="1818">
        <row r="3">
          <cell r="BC3" t="str">
            <v>QUOTATION  NO.   :</v>
          </cell>
        </row>
      </sheetData>
      <sheetData sheetId="1819">
        <row r="3">
          <cell r="BC3" t="str">
            <v>QUOTATION  NO.   :</v>
          </cell>
        </row>
      </sheetData>
      <sheetData sheetId="1820">
        <row r="3">
          <cell r="BC3" t="str">
            <v>QUOTATION  NO.   :</v>
          </cell>
        </row>
      </sheetData>
      <sheetData sheetId="1821">
        <row r="3">
          <cell r="BC3" t="str">
            <v>QUOTATION  NO.   :</v>
          </cell>
        </row>
      </sheetData>
      <sheetData sheetId="1822">
        <row r="3">
          <cell r="BC3" t="str">
            <v>QUOTATION  NO.   :</v>
          </cell>
        </row>
      </sheetData>
      <sheetData sheetId="1823">
        <row r="3">
          <cell r="BC3" t="str">
            <v>QUOTATION  NO.   :</v>
          </cell>
        </row>
      </sheetData>
      <sheetData sheetId="1824">
        <row r="3">
          <cell r="BC3" t="str">
            <v>QUOTATION  NO.   :</v>
          </cell>
        </row>
      </sheetData>
      <sheetData sheetId="1825">
        <row r="3">
          <cell r="BC3" t="str">
            <v>QUOTATION  NO.   :</v>
          </cell>
        </row>
      </sheetData>
      <sheetData sheetId="1826">
        <row r="3">
          <cell r="BC3" t="str">
            <v>QUOTATION  NO.   :</v>
          </cell>
        </row>
      </sheetData>
      <sheetData sheetId="1827">
        <row r="3">
          <cell r="BC3" t="str">
            <v>QUOTATION  NO.   :</v>
          </cell>
        </row>
      </sheetData>
      <sheetData sheetId="1828">
        <row r="3">
          <cell r="BC3" t="str">
            <v>QUOTATION  NO.   :</v>
          </cell>
        </row>
      </sheetData>
      <sheetData sheetId="1829">
        <row r="3">
          <cell r="BC3" t="str">
            <v>QUOTATION  NO.   :</v>
          </cell>
        </row>
      </sheetData>
      <sheetData sheetId="1830">
        <row r="3">
          <cell r="BC3" t="str">
            <v>QUOTATION  NO.   :</v>
          </cell>
        </row>
      </sheetData>
      <sheetData sheetId="1831">
        <row r="3">
          <cell r="BC3" t="str">
            <v>QUOTATION  NO.   :</v>
          </cell>
        </row>
      </sheetData>
      <sheetData sheetId="1832">
        <row r="3">
          <cell r="BC3" t="str">
            <v>QUOTATION  NO.   :</v>
          </cell>
        </row>
      </sheetData>
      <sheetData sheetId="1833">
        <row r="3">
          <cell r="BC3" t="str">
            <v>QUOTATION  NO.   :</v>
          </cell>
        </row>
      </sheetData>
      <sheetData sheetId="1834">
        <row r="3">
          <cell r="BC3" t="str">
            <v>QUOTATION  NO.   :</v>
          </cell>
        </row>
      </sheetData>
      <sheetData sheetId="1835">
        <row r="3">
          <cell r="BC3" t="str">
            <v>QUOTATION  NO.   :</v>
          </cell>
        </row>
      </sheetData>
      <sheetData sheetId="1836">
        <row r="3">
          <cell r="BC3" t="str">
            <v>QUOTATION  NO.   :</v>
          </cell>
        </row>
      </sheetData>
      <sheetData sheetId="1837">
        <row r="3">
          <cell r="BC3" t="str">
            <v>QUOTATION  NO.   :</v>
          </cell>
        </row>
      </sheetData>
      <sheetData sheetId="1838">
        <row r="3">
          <cell r="BC3" t="str">
            <v>QUOTATION  NO.   :</v>
          </cell>
        </row>
      </sheetData>
      <sheetData sheetId="1839">
        <row r="3">
          <cell r="BC3" t="str">
            <v>QUOTATION  NO.   :</v>
          </cell>
        </row>
      </sheetData>
      <sheetData sheetId="1840">
        <row r="3">
          <cell r="BC3" t="str">
            <v>QUOTATION  NO.   :</v>
          </cell>
        </row>
      </sheetData>
      <sheetData sheetId="1841">
        <row r="3">
          <cell r="BC3" t="str">
            <v>QUOTATION  NO.   :</v>
          </cell>
        </row>
      </sheetData>
      <sheetData sheetId="1842">
        <row r="3">
          <cell r="BC3" t="str">
            <v>QUOTATION  NO.   :</v>
          </cell>
        </row>
      </sheetData>
      <sheetData sheetId="1843">
        <row r="3">
          <cell r="BC3" t="str">
            <v>QUOTATION  NO.   :</v>
          </cell>
        </row>
      </sheetData>
      <sheetData sheetId="1844">
        <row r="3">
          <cell r="BC3" t="str">
            <v>QUOTATION  NO.   :</v>
          </cell>
        </row>
      </sheetData>
      <sheetData sheetId="1845">
        <row r="3">
          <cell r="BC3" t="str">
            <v>QUOTATION  NO.   :</v>
          </cell>
        </row>
      </sheetData>
      <sheetData sheetId="1846">
        <row r="3">
          <cell r="BC3" t="str">
            <v>QUOTATION  NO.   :</v>
          </cell>
        </row>
      </sheetData>
      <sheetData sheetId="1847">
        <row r="3">
          <cell r="BC3" t="str">
            <v>QUOTATION  NO.   :</v>
          </cell>
        </row>
      </sheetData>
      <sheetData sheetId="1848">
        <row r="3">
          <cell r="BC3" t="str">
            <v>QUOTATION  NO.   :</v>
          </cell>
        </row>
      </sheetData>
      <sheetData sheetId="1849">
        <row r="3">
          <cell r="BC3" t="str">
            <v>QUOTATION  NO.   :</v>
          </cell>
        </row>
      </sheetData>
      <sheetData sheetId="1850">
        <row r="3">
          <cell r="BC3" t="str">
            <v>QUOTATION  NO.   :</v>
          </cell>
        </row>
      </sheetData>
      <sheetData sheetId="1851">
        <row r="3">
          <cell r="BC3" t="str">
            <v>QUOTATION  NO.   :</v>
          </cell>
        </row>
      </sheetData>
      <sheetData sheetId="1852">
        <row r="3">
          <cell r="BC3" t="str">
            <v>QUOTATION  NO.   :</v>
          </cell>
        </row>
      </sheetData>
      <sheetData sheetId="1853"/>
      <sheetData sheetId="1854"/>
      <sheetData sheetId="1855"/>
      <sheetData sheetId="1856"/>
      <sheetData sheetId="1857"/>
      <sheetData sheetId="1858">
        <row r="3">
          <cell r="BC3" t="str">
            <v>QUOTATION  NO.   :</v>
          </cell>
        </row>
      </sheetData>
      <sheetData sheetId="1859">
        <row r="3">
          <cell r="BC3" t="str">
            <v>QUOTATION  NO.   :</v>
          </cell>
        </row>
      </sheetData>
      <sheetData sheetId="1860">
        <row r="3">
          <cell r="BC3" t="str">
            <v>QUOTATION  NO.   :</v>
          </cell>
        </row>
      </sheetData>
      <sheetData sheetId="1861">
        <row r="3">
          <cell r="BC3" t="str">
            <v>QUOTATION  NO.   :</v>
          </cell>
        </row>
      </sheetData>
      <sheetData sheetId="1862">
        <row r="3">
          <cell r="BC3" t="str">
            <v>QUOTATION  NO.   :</v>
          </cell>
        </row>
      </sheetData>
      <sheetData sheetId="1863">
        <row r="3">
          <cell r="BC3" t="str">
            <v>QUOTATION  NO.   :</v>
          </cell>
        </row>
      </sheetData>
      <sheetData sheetId="1864">
        <row r="3">
          <cell r="BC3" t="str">
            <v>QUOTATION  NO.   :</v>
          </cell>
        </row>
      </sheetData>
      <sheetData sheetId="1865">
        <row r="3">
          <cell r="BC3" t="str">
            <v>QUOTATION  NO.   :</v>
          </cell>
        </row>
      </sheetData>
      <sheetData sheetId="1866">
        <row r="3">
          <cell r="BC3" t="str">
            <v>QUOTATION  NO.   :</v>
          </cell>
        </row>
      </sheetData>
      <sheetData sheetId="1867">
        <row r="3">
          <cell r="BC3" t="str">
            <v>QUOTATION  NO.   :</v>
          </cell>
        </row>
      </sheetData>
      <sheetData sheetId="1868">
        <row r="3">
          <cell r="BC3" t="str">
            <v>QUOTATION  NO.   :</v>
          </cell>
        </row>
      </sheetData>
      <sheetData sheetId="1869"/>
      <sheetData sheetId="1870"/>
      <sheetData sheetId="1871">
        <row r="3">
          <cell r="BC3" t="str">
            <v>QUOTATION  NO.   :</v>
          </cell>
        </row>
      </sheetData>
      <sheetData sheetId="1872">
        <row r="3">
          <cell r="BC3" t="str">
            <v>QUOTATION  NO.   :</v>
          </cell>
        </row>
      </sheetData>
      <sheetData sheetId="1873">
        <row r="3">
          <cell r="BC3" t="str">
            <v>QUOTATION  NO.   :</v>
          </cell>
        </row>
      </sheetData>
      <sheetData sheetId="1874"/>
      <sheetData sheetId="1875" refreshError="1"/>
      <sheetData sheetId="1876" refreshError="1"/>
      <sheetData sheetId="1877" refreshError="1"/>
      <sheetData sheetId="1878" refreshError="1"/>
      <sheetData sheetId="1879" refreshError="1"/>
      <sheetData sheetId="1880" refreshError="1"/>
      <sheetData sheetId="1881" refreshError="1"/>
      <sheetData sheetId="1882" refreshError="1"/>
      <sheetData sheetId="1883" refreshError="1"/>
      <sheetData sheetId="1884" refreshError="1"/>
      <sheetData sheetId="1885" refreshError="1"/>
      <sheetData sheetId="1886" refreshError="1"/>
      <sheetData sheetId="1887" refreshError="1"/>
      <sheetData sheetId="1888"/>
      <sheetData sheetId="1889" refreshError="1"/>
      <sheetData sheetId="1890" refreshError="1"/>
      <sheetData sheetId="1891" refreshError="1"/>
      <sheetData sheetId="1892" refreshError="1"/>
      <sheetData sheetId="1893" refreshError="1"/>
      <sheetData sheetId="1894" refreshError="1"/>
      <sheetData sheetId="1895" refreshError="1"/>
      <sheetData sheetId="1896" refreshError="1"/>
      <sheetData sheetId="1897" refreshError="1"/>
      <sheetData sheetId="1898" refreshError="1"/>
      <sheetData sheetId="1899" refreshError="1"/>
      <sheetData sheetId="1900" refreshError="1"/>
      <sheetData sheetId="1901" refreshError="1"/>
      <sheetData sheetId="1902" refreshError="1"/>
      <sheetData sheetId="1903" refreshError="1"/>
      <sheetData sheetId="1904" refreshError="1"/>
      <sheetData sheetId="1905" refreshError="1"/>
      <sheetData sheetId="1906" refreshError="1"/>
      <sheetData sheetId="1907" refreshError="1"/>
      <sheetData sheetId="1908" refreshError="1"/>
      <sheetData sheetId="1909" refreshError="1"/>
      <sheetData sheetId="1910" refreshError="1"/>
      <sheetData sheetId="1911" refreshError="1"/>
      <sheetData sheetId="1912" refreshError="1"/>
      <sheetData sheetId="1913" refreshError="1"/>
      <sheetData sheetId="1914" refreshError="1"/>
      <sheetData sheetId="1915" refreshError="1"/>
      <sheetData sheetId="1916" refreshError="1"/>
      <sheetData sheetId="1917" refreshError="1"/>
      <sheetData sheetId="1918" refreshError="1"/>
      <sheetData sheetId="1919" refreshError="1"/>
      <sheetData sheetId="1920" refreshError="1"/>
      <sheetData sheetId="1921" refreshError="1"/>
      <sheetData sheetId="1922" refreshError="1"/>
      <sheetData sheetId="1923" refreshError="1"/>
      <sheetData sheetId="1924" refreshError="1"/>
      <sheetData sheetId="1925" refreshError="1"/>
      <sheetData sheetId="1926" refreshError="1"/>
      <sheetData sheetId="1927" refreshError="1"/>
      <sheetData sheetId="1928" refreshError="1"/>
      <sheetData sheetId="1929" refreshError="1"/>
      <sheetData sheetId="1930" refreshError="1"/>
      <sheetData sheetId="1931" refreshError="1"/>
      <sheetData sheetId="1932" refreshError="1"/>
      <sheetData sheetId="1933" refreshError="1"/>
      <sheetData sheetId="1934" refreshError="1"/>
      <sheetData sheetId="1935" refreshError="1"/>
      <sheetData sheetId="1936" refreshError="1"/>
      <sheetData sheetId="1937" refreshError="1"/>
      <sheetData sheetId="1938" refreshError="1"/>
      <sheetData sheetId="1939" refreshError="1"/>
      <sheetData sheetId="1940" refreshError="1"/>
      <sheetData sheetId="1941" refreshError="1"/>
      <sheetData sheetId="1942" refreshError="1"/>
      <sheetData sheetId="1943" refreshError="1"/>
      <sheetData sheetId="1944" refreshError="1"/>
      <sheetData sheetId="1945" refreshError="1"/>
      <sheetData sheetId="1946" refreshError="1"/>
      <sheetData sheetId="1947" refreshError="1"/>
      <sheetData sheetId="1948" refreshError="1"/>
      <sheetData sheetId="1949" refreshError="1"/>
      <sheetData sheetId="1950" refreshError="1"/>
      <sheetData sheetId="1951" refreshError="1"/>
      <sheetData sheetId="1952" refreshError="1"/>
      <sheetData sheetId="1953" refreshError="1"/>
      <sheetData sheetId="1954" refreshError="1"/>
      <sheetData sheetId="1955" refreshError="1"/>
      <sheetData sheetId="1956" refreshError="1"/>
      <sheetData sheetId="1957" refreshError="1"/>
      <sheetData sheetId="1958" refreshError="1"/>
      <sheetData sheetId="1959" refreshError="1"/>
      <sheetData sheetId="1960" refreshError="1"/>
      <sheetData sheetId="1961" refreshError="1"/>
      <sheetData sheetId="1962" refreshError="1"/>
      <sheetData sheetId="1963" refreshError="1"/>
      <sheetData sheetId="1964" refreshError="1"/>
      <sheetData sheetId="1965" refreshError="1"/>
      <sheetData sheetId="1966" refreshError="1"/>
      <sheetData sheetId="1967" refreshError="1"/>
      <sheetData sheetId="1968" refreshError="1"/>
      <sheetData sheetId="1969" refreshError="1"/>
      <sheetData sheetId="1970" refreshError="1"/>
      <sheetData sheetId="1971" refreshError="1"/>
      <sheetData sheetId="1972" refreshError="1"/>
      <sheetData sheetId="1973" refreshError="1"/>
      <sheetData sheetId="1974" refreshError="1"/>
      <sheetData sheetId="1975" refreshError="1"/>
      <sheetData sheetId="1976" refreshError="1"/>
      <sheetData sheetId="1977" refreshError="1"/>
      <sheetData sheetId="1978" refreshError="1"/>
      <sheetData sheetId="1979" refreshError="1"/>
      <sheetData sheetId="1980" refreshError="1"/>
      <sheetData sheetId="1981" refreshError="1"/>
      <sheetData sheetId="1982" refreshError="1"/>
      <sheetData sheetId="1983" refreshError="1"/>
      <sheetData sheetId="1984" refreshError="1"/>
      <sheetData sheetId="1985" refreshError="1"/>
      <sheetData sheetId="1986" refreshError="1"/>
      <sheetData sheetId="1987" refreshError="1"/>
      <sheetData sheetId="1988" refreshError="1"/>
      <sheetData sheetId="1989" refreshError="1"/>
      <sheetData sheetId="1990" refreshError="1"/>
      <sheetData sheetId="1991" refreshError="1"/>
      <sheetData sheetId="1992" refreshError="1"/>
      <sheetData sheetId="1993" refreshError="1"/>
      <sheetData sheetId="1994" refreshError="1"/>
      <sheetData sheetId="1995" refreshError="1"/>
      <sheetData sheetId="1996" refreshError="1"/>
      <sheetData sheetId="1997" refreshError="1"/>
      <sheetData sheetId="1998" refreshError="1"/>
      <sheetData sheetId="1999" refreshError="1"/>
      <sheetData sheetId="2000" refreshError="1"/>
      <sheetData sheetId="2001" refreshError="1"/>
      <sheetData sheetId="2002" refreshError="1"/>
      <sheetData sheetId="2003" refreshError="1"/>
      <sheetData sheetId="2004" refreshError="1"/>
      <sheetData sheetId="2005" refreshError="1"/>
      <sheetData sheetId="2006" refreshError="1"/>
      <sheetData sheetId="2007" refreshError="1"/>
      <sheetData sheetId="2008" refreshError="1"/>
      <sheetData sheetId="2009" refreshError="1"/>
      <sheetData sheetId="2010" refreshError="1"/>
      <sheetData sheetId="2011" refreshError="1"/>
      <sheetData sheetId="2012" refreshError="1"/>
      <sheetData sheetId="2013" refreshError="1"/>
      <sheetData sheetId="2014" refreshError="1"/>
      <sheetData sheetId="2015" refreshError="1"/>
      <sheetData sheetId="2016" refreshError="1"/>
      <sheetData sheetId="2017" refreshError="1"/>
      <sheetData sheetId="2018" refreshError="1"/>
      <sheetData sheetId="2019" refreshError="1"/>
      <sheetData sheetId="2020" refreshError="1"/>
      <sheetData sheetId="2021" refreshError="1"/>
      <sheetData sheetId="2022" refreshError="1"/>
      <sheetData sheetId="2023" refreshError="1"/>
      <sheetData sheetId="2024" refreshError="1"/>
      <sheetData sheetId="2025" refreshError="1"/>
      <sheetData sheetId="2026" refreshError="1"/>
      <sheetData sheetId="2027" refreshError="1"/>
      <sheetData sheetId="2028" refreshError="1"/>
      <sheetData sheetId="2029" refreshError="1"/>
      <sheetData sheetId="2030" refreshError="1"/>
      <sheetData sheetId="2031" refreshError="1"/>
      <sheetData sheetId="2032" refreshError="1"/>
      <sheetData sheetId="2033" refreshError="1"/>
      <sheetData sheetId="2034" refreshError="1"/>
      <sheetData sheetId="2035" refreshError="1"/>
      <sheetData sheetId="2036" refreshError="1"/>
      <sheetData sheetId="2037" refreshError="1"/>
      <sheetData sheetId="2038" refreshError="1"/>
      <sheetData sheetId="2039" refreshError="1"/>
      <sheetData sheetId="2040" refreshError="1"/>
      <sheetData sheetId="2041" refreshError="1"/>
      <sheetData sheetId="2042" refreshError="1"/>
      <sheetData sheetId="2043" refreshError="1"/>
      <sheetData sheetId="2044" refreshError="1"/>
      <sheetData sheetId="2045" refreshError="1"/>
      <sheetData sheetId="2046" refreshError="1"/>
      <sheetData sheetId="2047" refreshError="1"/>
      <sheetData sheetId="2048" refreshError="1"/>
      <sheetData sheetId="2049" refreshError="1"/>
      <sheetData sheetId="2050" refreshError="1"/>
      <sheetData sheetId="2051" refreshError="1"/>
      <sheetData sheetId="2052" refreshError="1"/>
      <sheetData sheetId="2053" refreshError="1"/>
      <sheetData sheetId="2054" refreshError="1"/>
      <sheetData sheetId="2055" refreshError="1"/>
      <sheetData sheetId="2056" refreshError="1"/>
      <sheetData sheetId="2057" refreshError="1"/>
      <sheetData sheetId="2058" refreshError="1"/>
      <sheetData sheetId="2059" refreshError="1"/>
      <sheetData sheetId="2060" refreshError="1"/>
      <sheetData sheetId="2061" refreshError="1"/>
      <sheetData sheetId="2062" refreshError="1"/>
      <sheetData sheetId="2063" refreshError="1"/>
      <sheetData sheetId="2064" refreshError="1"/>
      <sheetData sheetId="2065" refreshError="1"/>
      <sheetData sheetId="2066"/>
      <sheetData sheetId="2067" refreshError="1"/>
      <sheetData sheetId="2068" refreshError="1"/>
      <sheetData sheetId="2069" refreshError="1"/>
      <sheetData sheetId="2070" refreshError="1"/>
      <sheetData sheetId="2071" refreshError="1"/>
      <sheetData sheetId="2072" refreshError="1"/>
      <sheetData sheetId="2073" refreshError="1"/>
      <sheetData sheetId="2074" refreshError="1"/>
      <sheetData sheetId="2075" refreshError="1"/>
      <sheetData sheetId="2076" refreshError="1"/>
      <sheetData sheetId="2077" refreshError="1"/>
      <sheetData sheetId="2078" refreshError="1"/>
      <sheetData sheetId="2079" refreshError="1"/>
      <sheetData sheetId="2080" refreshError="1"/>
      <sheetData sheetId="2081" refreshError="1"/>
      <sheetData sheetId="2082" refreshError="1"/>
      <sheetData sheetId="2083" refreshError="1"/>
      <sheetData sheetId="2084" refreshError="1"/>
      <sheetData sheetId="2085" refreshError="1"/>
      <sheetData sheetId="2086" refreshError="1"/>
      <sheetData sheetId="2087" refreshError="1"/>
      <sheetData sheetId="2088" refreshError="1"/>
      <sheetData sheetId="2089" refreshError="1"/>
      <sheetData sheetId="2090" refreshError="1"/>
      <sheetData sheetId="2091" refreshError="1"/>
      <sheetData sheetId="2092" refreshError="1"/>
      <sheetData sheetId="2093" refreshError="1"/>
      <sheetData sheetId="2094" refreshError="1"/>
      <sheetData sheetId="2095" refreshError="1"/>
      <sheetData sheetId="2096" refreshError="1"/>
      <sheetData sheetId="2097" refreshError="1"/>
      <sheetData sheetId="2098" refreshError="1"/>
      <sheetData sheetId="2099" refreshError="1"/>
      <sheetData sheetId="2100" refreshError="1"/>
      <sheetData sheetId="2101" refreshError="1"/>
      <sheetData sheetId="2102" refreshError="1"/>
      <sheetData sheetId="2103" refreshError="1"/>
      <sheetData sheetId="2104" refreshError="1"/>
      <sheetData sheetId="2105" refreshError="1"/>
      <sheetData sheetId="2106" refreshError="1"/>
      <sheetData sheetId="2107" refreshError="1"/>
      <sheetData sheetId="2108" refreshError="1"/>
      <sheetData sheetId="2109" refreshError="1"/>
      <sheetData sheetId="2110" refreshError="1"/>
      <sheetData sheetId="2111" refreshError="1"/>
      <sheetData sheetId="2112" refreshError="1"/>
      <sheetData sheetId="2113" refreshError="1"/>
      <sheetData sheetId="2114" refreshError="1"/>
      <sheetData sheetId="2115" refreshError="1"/>
      <sheetData sheetId="2116" refreshError="1"/>
      <sheetData sheetId="2117" refreshError="1"/>
      <sheetData sheetId="2118" refreshError="1"/>
      <sheetData sheetId="2119" refreshError="1"/>
      <sheetData sheetId="2120" refreshError="1"/>
      <sheetData sheetId="2121" refreshError="1"/>
      <sheetData sheetId="2122" refreshError="1"/>
      <sheetData sheetId="2123" refreshError="1"/>
      <sheetData sheetId="2124">
        <row r="3">
          <cell r="BC3" t="str">
            <v>QUOTATION  NO.   :</v>
          </cell>
        </row>
      </sheetData>
      <sheetData sheetId="2125">
        <row r="3">
          <cell r="BC3" t="str">
            <v>QUOTATION  NO.   :</v>
          </cell>
        </row>
      </sheetData>
      <sheetData sheetId="2126">
        <row r="3">
          <cell r="BC3" t="str">
            <v>QUOTATION  NO.   :</v>
          </cell>
        </row>
      </sheetData>
      <sheetData sheetId="2127">
        <row r="3">
          <cell r="BC3" t="str">
            <v>QUOTATION  NO.   :</v>
          </cell>
        </row>
      </sheetData>
      <sheetData sheetId="2128">
        <row r="3">
          <cell r="BC3" t="str">
            <v>QUOTATION  NO.   :</v>
          </cell>
        </row>
      </sheetData>
      <sheetData sheetId="2129" refreshError="1"/>
      <sheetData sheetId="2130" refreshError="1"/>
      <sheetData sheetId="2131"/>
      <sheetData sheetId="2132"/>
      <sheetData sheetId="2133"/>
      <sheetData sheetId="2134">
        <row r="3">
          <cell r="BC3" t="str">
            <v>QUOTATION  NO.   :</v>
          </cell>
        </row>
      </sheetData>
      <sheetData sheetId="2135">
        <row r="3">
          <cell r="BC3" t="str">
            <v>QUOTATION  NO.   :</v>
          </cell>
        </row>
      </sheetData>
      <sheetData sheetId="2136">
        <row r="3">
          <cell r="BC3" t="str">
            <v>QUOTATION  NO.   :</v>
          </cell>
        </row>
      </sheetData>
      <sheetData sheetId="2137">
        <row r="3">
          <cell r="BC3" t="str">
            <v>QUOTATION  NO.   :</v>
          </cell>
        </row>
      </sheetData>
      <sheetData sheetId="2138">
        <row r="3">
          <cell r="BC3" t="str">
            <v>QUOTATION  NO.   :</v>
          </cell>
        </row>
      </sheetData>
      <sheetData sheetId="2139">
        <row r="3">
          <cell r="BC3" t="str">
            <v>QUOTATION  NO.   :</v>
          </cell>
        </row>
      </sheetData>
      <sheetData sheetId="2140">
        <row r="3">
          <cell r="BC3" t="str">
            <v>QUOTATION  NO.   :</v>
          </cell>
        </row>
      </sheetData>
      <sheetData sheetId="2141">
        <row r="3">
          <cell r="BC3" t="str">
            <v>QUOTATION  NO.   :</v>
          </cell>
        </row>
      </sheetData>
      <sheetData sheetId="2142">
        <row r="3">
          <cell r="BC3" t="str">
            <v>QUOTATION  NO.   :</v>
          </cell>
        </row>
      </sheetData>
      <sheetData sheetId="2143">
        <row r="3">
          <cell r="BC3" t="str">
            <v>QUOTATION  NO.   :</v>
          </cell>
        </row>
      </sheetData>
      <sheetData sheetId="2144">
        <row r="3">
          <cell r="BC3" t="str">
            <v>QUOTATION  NO.   :</v>
          </cell>
        </row>
      </sheetData>
      <sheetData sheetId="2145">
        <row r="3">
          <cell r="BC3" t="str">
            <v>QUOTATION  NO.   :</v>
          </cell>
        </row>
      </sheetData>
      <sheetData sheetId="2146">
        <row r="3">
          <cell r="BC3" t="str">
            <v>QUOTATION  NO.   :</v>
          </cell>
        </row>
      </sheetData>
      <sheetData sheetId="2147">
        <row r="3">
          <cell r="BC3" t="str">
            <v>QUOTATION  NO.   :</v>
          </cell>
        </row>
      </sheetData>
      <sheetData sheetId="2148">
        <row r="3">
          <cell r="BC3" t="str">
            <v>QUOTATION  NO.   :</v>
          </cell>
        </row>
      </sheetData>
      <sheetData sheetId="2149"/>
      <sheetData sheetId="2150"/>
      <sheetData sheetId="2151"/>
      <sheetData sheetId="2152"/>
      <sheetData sheetId="2153"/>
      <sheetData sheetId="2154"/>
      <sheetData sheetId="2155"/>
      <sheetData sheetId="2156">
        <row r="3">
          <cell r="BC3" t="str">
            <v>QUOTATION  NO.   :</v>
          </cell>
        </row>
      </sheetData>
      <sheetData sheetId="2157">
        <row r="3">
          <cell r="BC3" t="str">
            <v>QUOTATION  NO.   :</v>
          </cell>
        </row>
      </sheetData>
      <sheetData sheetId="2158">
        <row r="3">
          <cell r="BC3" t="str">
            <v>QUOTATION  NO.   :</v>
          </cell>
        </row>
      </sheetData>
      <sheetData sheetId="2159"/>
      <sheetData sheetId="2160"/>
      <sheetData sheetId="2161"/>
      <sheetData sheetId="2162"/>
      <sheetData sheetId="2163"/>
      <sheetData sheetId="2164"/>
      <sheetData sheetId="2165"/>
      <sheetData sheetId="2166"/>
      <sheetData sheetId="2167"/>
      <sheetData sheetId="2168"/>
      <sheetData sheetId="2169"/>
      <sheetData sheetId="2170"/>
      <sheetData sheetId="2171"/>
      <sheetData sheetId="2172"/>
      <sheetData sheetId="2173"/>
      <sheetData sheetId="2174"/>
      <sheetData sheetId="2175"/>
      <sheetData sheetId="2176"/>
      <sheetData sheetId="2177"/>
      <sheetData sheetId="2178"/>
      <sheetData sheetId="2179"/>
      <sheetData sheetId="2180"/>
      <sheetData sheetId="2181"/>
      <sheetData sheetId="2182"/>
      <sheetData sheetId="2183"/>
      <sheetData sheetId="2184"/>
      <sheetData sheetId="2185"/>
      <sheetData sheetId="2186"/>
      <sheetData sheetId="2187"/>
      <sheetData sheetId="2188"/>
      <sheetData sheetId="2189"/>
      <sheetData sheetId="2190"/>
      <sheetData sheetId="2191"/>
      <sheetData sheetId="2192"/>
      <sheetData sheetId="2193"/>
      <sheetData sheetId="2194"/>
      <sheetData sheetId="2195"/>
      <sheetData sheetId="2196"/>
      <sheetData sheetId="2197"/>
      <sheetData sheetId="2198">
        <row r="3">
          <cell r="BC3" t="str">
            <v>QUOTATION  NO.   :</v>
          </cell>
        </row>
      </sheetData>
      <sheetData sheetId="2199">
        <row r="3">
          <cell r="BC3" t="str">
            <v>QUOTATION  NO.   :</v>
          </cell>
        </row>
      </sheetData>
      <sheetData sheetId="2200">
        <row r="3">
          <cell r="BC3" t="str">
            <v>QUOTATION  NO.   :</v>
          </cell>
        </row>
      </sheetData>
      <sheetData sheetId="2201">
        <row r="3">
          <cell r="BC3" t="str">
            <v>QUOTATION  NO.   :</v>
          </cell>
        </row>
      </sheetData>
      <sheetData sheetId="2202">
        <row r="3">
          <cell r="BC3" t="str">
            <v>QUOTATION  NO.   :</v>
          </cell>
        </row>
      </sheetData>
      <sheetData sheetId="2203">
        <row r="3">
          <cell r="BC3" t="str">
            <v>QUOTATION  NO.   :</v>
          </cell>
        </row>
      </sheetData>
      <sheetData sheetId="2204"/>
      <sheetData sheetId="2205"/>
      <sheetData sheetId="2206"/>
      <sheetData sheetId="2207"/>
      <sheetData sheetId="2208"/>
      <sheetData sheetId="2209"/>
      <sheetData sheetId="2210"/>
      <sheetData sheetId="2211"/>
      <sheetData sheetId="2212"/>
      <sheetData sheetId="2213"/>
      <sheetData sheetId="2214"/>
      <sheetData sheetId="2215"/>
      <sheetData sheetId="2216"/>
      <sheetData sheetId="2217"/>
      <sheetData sheetId="2218"/>
      <sheetData sheetId="2219"/>
      <sheetData sheetId="2220"/>
      <sheetData sheetId="2221"/>
      <sheetData sheetId="2222"/>
      <sheetData sheetId="2223"/>
      <sheetData sheetId="2224"/>
      <sheetData sheetId="2225"/>
      <sheetData sheetId="2226"/>
      <sheetData sheetId="2227"/>
      <sheetData sheetId="2228"/>
      <sheetData sheetId="2229"/>
      <sheetData sheetId="2230"/>
      <sheetData sheetId="2231"/>
      <sheetData sheetId="2232"/>
      <sheetData sheetId="2233"/>
      <sheetData sheetId="2234"/>
      <sheetData sheetId="2235"/>
      <sheetData sheetId="2236"/>
      <sheetData sheetId="2237"/>
      <sheetData sheetId="2238"/>
      <sheetData sheetId="2239">
        <row r="3">
          <cell r="BC3" t="str">
            <v>QUOTATION  NO.   :</v>
          </cell>
        </row>
      </sheetData>
      <sheetData sheetId="2240"/>
      <sheetData sheetId="2241"/>
      <sheetData sheetId="2242"/>
      <sheetData sheetId="2243"/>
      <sheetData sheetId="2244">
        <row r="3">
          <cell r="BC3" t="str">
            <v>QUOTATION  NO.   :</v>
          </cell>
        </row>
      </sheetData>
      <sheetData sheetId="2245">
        <row r="3">
          <cell r="BC3" t="str">
            <v>QUOTATION  NO.   :</v>
          </cell>
        </row>
      </sheetData>
      <sheetData sheetId="2246">
        <row r="3">
          <cell r="BC3" t="str">
            <v>QUOTATION  NO.   :</v>
          </cell>
        </row>
      </sheetData>
      <sheetData sheetId="2247"/>
      <sheetData sheetId="2248">
        <row r="3">
          <cell r="BC3" t="str">
            <v>QUOTATION  NO.   :</v>
          </cell>
        </row>
      </sheetData>
      <sheetData sheetId="2249"/>
      <sheetData sheetId="2250"/>
      <sheetData sheetId="2251"/>
      <sheetData sheetId="2252">
        <row r="3">
          <cell r="BC3" t="str">
            <v>QUOTATION  NO.   :</v>
          </cell>
        </row>
      </sheetData>
      <sheetData sheetId="2253">
        <row r="3">
          <cell r="BC3" t="str">
            <v>QUOTATION  NO.   :</v>
          </cell>
        </row>
      </sheetData>
      <sheetData sheetId="2254">
        <row r="3">
          <cell r="BC3" t="str">
            <v>QUOTATION  NO.   :</v>
          </cell>
        </row>
      </sheetData>
      <sheetData sheetId="2255">
        <row r="3">
          <cell r="BC3" t="str">
            <v>QUOTATION  NO.   :</v>
          </cell>
        </row>
      </sheetData>
      <sheetData sheetId="2256">
        <row r="3">
          <cell r="BC3" t="str">
            <v>QUOTATION  NO.   :</v>
          </cell>
        </row>
      </sheetData>
      <sheetData sheetId="2257">
        <row r="3">
          <cell r="BC3" t="str">
            <v>QUOTATION  NO.   :</v>
          </cell>
        </row>
      </sheetData>
      <sheetData sheetId="2258">
        <row r="3">
          <cell r="BC3" t="str">
            <v>QUOTATION  NO.   :</v>
          </cell>
        </row>
      </sheetData>
      <sheetData sheetId="2259">
        <row r="3">
          <cell r="BC3" t="str">
            <v>QUOTATION  NO.   :</v>
          </cell>
        </row>
      </sheetData>
      <sheetData sheetId="2260">
        <row r="3">
          <cell r="BC3" t="str">
            <v>QUOTATION  NO.   :</v>
          </cell>
        </row>
      </sheetData>
      <sheetData sheetId="2261">
        <row r="3">
          <cell r="BC3" t="str">
            <v>QUOTATION  NO.   :</v>
          </cell>
        </row>
      </sheetData>
      <sheetData sheetId="2262">
        <row r="3">
          <cell r="BC3" t="str">
            <v>QUOTATION  NO.   :</v>
          </cell>
        </row>
      </sheetData>
      <sheetData sheetId="2263">
        <row r="3">
          <cell r="BC3" t="str">
            <v>QUOTATION  NO.   :</v>
          </cell>
        </row>
      </sheetData>
      <sheetData sheetId="2264">
        <row r="3">
          <cell r="BC3" t="str">
            <v>QUOTATION  NO.   :</v>
          </cell>
        </row>
      </sheetData>
      <sheetData sheetId="2265">
        <row r="3">
          <cell r="BC3" t="str">
            <v>QUOTATION  NO.   :</v>
          </cell>
        </row>
      </sheetData>
      <sheetData sheetId="2266">
        <row r="3">
          <cell r="BC3" t="str">
            <v>QUOTATION  NO.   :</v>
          </cell>
        </row>
      </sheetData>
      <sheetData sheetId="2267"/>
      <sheetData sheetId="2268"/>
      <sheetData sheetId="2269"/>
      <sheetData sheetId="2270"/>
      <sheetData sheetId="2271"/>
      <sheetData sheetId="2272"/>
      <sheetData sheetId="2273"/>
      <sheetData sheetId="2274"/>
      <sheetData sheetId="2275"/>
      <sheetData sheetId="2276"/>
      <sheetData sheetId="2277"/>
      <sheetData sheetId="2278"/>
      <sheetData sheetId="2279"/>
      <sheetData sheetId="2280"/>
      <sheetData sheetId="2281"/>
      <sheetData sheetId="2282"/>
      <sheetData sheetId="2283"/>
      <sheetData sheetId="2284"/>
      <sheetData sheetId="2285"/>
      <sheetData sheetId="2286"/>
      <sheetData sheetId="2287"/>
      <sheetData sheetId="2288"/>
      <sheetData sheetId="2289"/>
      <sheetData sheetId="2290"/>
      <sheetData sheetId="2291"/>
      <sheetData sheetId="2292"/>
      <sheetData sheetId="2293"/>
      <sheetData sheetId="2294"/>
      <sheetData sheetId="2295"/>
      <sheetData sheetId="2296"/>
      <sheetData sheetId="2297"/>
      <sheetData sheetId="2298"/>
      <sheetData sheetId="2299"/>
      <sheetData sheetId="2300"/>
      <sheetData sheetId="2301"/>
      <sheetData sheetId="2302"/>
      <sheetData sheetId="2303"/>
      <sheetData sheetId="2304"/>
      <sheetData sheetId="2305"/>
      <sheetData sheetId="2306"/>
      <sheetData sheetId="2307"/>
      <sheetData sheetId="2308"/>
      <sheetData sheetId="2309"/>
      <sheetData sheetId="2310"/>
      <sheetData sheetId="2311"/>
      <sheetData sheetId="2312"/>
      <sheetData sheetId="2313"/>
      <sheetData sheetId="2314"/>
      <sheetData sheetId="2315"/>
      <sheetData sheetId="2316">
        <row r="3">
          <cell r="BC3" t="str">
            <v>QUOTATION  NO.   :</v>
          </cell>
        </row>
      </sheetData>
      <sheetData sheetId="2317">
        <row r="3">
          <cell r="BC3" t="str">
            <v>QUOTATION  NO.   :</v>
          </cell>
        </row>
      </sheetData>
      <sheetData sheetId="2318">
        <row r="3">
          <cell r="BC3" t="str">
            <v>QUOTATION  NO.   :</v>
          </cell>
        </row>
      </sheetData>
      <sheetData sheetId="2319">
        <row r="3">
          <cell r="BC3" t="str">
            <v>QUOTATION  NO.   :</v>
          </cell>
        </row>
      </sheetData>
      <sheetData sheetId="2320">
        <row r="3">
          <cell r="BC3" t="str">
            <v>QUOTATION  NO.   :</v>
          </cell>
        </row>
      </sheetData>
      <sheetData sheetId="2321">
        <row r="3">
          <cell r="BC3" t="str">
            <v>QUOTATION  NO.   :</v>
          </cell>
        </row>
      </sheetData>
      <sheetData sheetId="2322"/>
      <sheetData sheetId="2323"/>
      <sheetData sheetId="2324"/>
      <sheetData sheetId="2325"/>
      <sheetData sheetId="2326"/>
      <sheetData sheetId="2327"/>
      <sheetData sheetId="2328"/>
      <sheetData sheetId="2329"/>
      <sheetData sheetId="2330"/>
      <sheetData sheetId="2331"/>
      <sheetData sheetId="2332"/>
      <sheetData sheetId="2333"/>
      <sheetData sheetId="2334"/>
      <sheetData sheetId="2335"/>
      <sheetData sheetId="2336"/>
      <sheetData sheetId="2337"/>
      <sheetData sheetId="2338"/>
      <sheetData sheetId="2339"/>
      <sheetData sheetId="2340"/>
      <sheetData sheetId="2341"/>
      <sheetData sheetId="2342"/>
      <sheetData sheetId="2343"/>
      <sheetData sheetId="2344"/>
      <sheetData sheetId="2345"/>
      <sheetData sheetId="2346"/>
      <sheetData sheetId="2347"/>
      <sheetData sheetId="2348"/>
      <sheetData sheetId="2349"/>
      <sheetData sheetId="2350"/>
      <sheetData sheetId="2351"/>
      <sheetData sheetId="2352"/>
      <sheetData sheetId="2353"/>
      <sheetData sheetId="2354"/>
      <sheetData sheetId="2355"/>
      <sheetData sheetId="2356"/>
      <sheetData sheetId="2357"/>
      <sheetData sheetId="2358"/>
      <sheetData sheetId="2359"/>
      <sheetData sheetId="2360"/>
      <sheetData sheetId="2361"/>
      <sheetData sheetId="2362"/>
      <sheetData sheetId="2363"/>
      <sheetData sheetId="2364"/>
      <sheetData sheetId="2365"/>
      <sheetData sheetId="2366"/>
      <sheetData sheetId="2367"/>
      <sheetData sheetId="2368"/>
      <sheetData sheetId="2369"/>
      <sheetData sheetId="2370"/>
      <sheetData sheetId="2371"/>
      <sheetData sheetId="2372"/>
      <sheetData sheetId="2373"/>
      <sheetData sheetId="2374"/>
      <sheetData sheetId="2375"/>
      <sheetData sheetId="2376"/>
      <sheetData sheetId="2377"/>
      <sheetData sheetId="2378"/>
      <sheetData sheetId="2379"/>
      <sheetData sheetId="2380"/>
      <sheetData sheetId="2381"/>
      <sheetData sheetId="2382"/>
      <sheetData sheetId="2383"/>
      <sheetData sheetId="2384"/>
      <sheetData sheetId="2385"/>
      <sheetData sheetId="2386"/>
      <sheetData sheetId="2387"/>
      <sheetData sheetId="2388"/>
      <sheetData sheetId="2389"/>
      <sheetData sheetId="2390"/>
      <sheetData sheetId="2391"/>
      <sheetData sheetId="2392"/>
      <sheetData sheetId="2393"/>
      <sheetData sheetId="2394"/>
      <sheetData sheetId="2395"/>
      <sheetData sheetId="2396"/>
      <sheetData sheetId="2397"/>
      <sheetData sheetId="2398"/>
      <sheetData sheetId="2399"/>
      <sheetData sheetId="2400"/>
      <sheetData sheetId="2401"/>
      <sheetData sheetId="2402"/>
      <sheetData sheetId="2403">
        <row r="3">
          <cell r="BC3" t="str">
            <v>QUOTATION  NO.   :</v>
          </cell>
        </row>
      </sheetData>
      <sheetData sheetId="2404">
        <row r="3">
          <cell r="BC3" t="str">
            <v>QUOTATION  NO.   :</v>
          </cell>
        </row>
      </sheetData>
      <sheetData sheetId="2405">
        <row r="3">
          <cell r="BC3" t="str">
            <v>QUOTATION  NO.   :</v>
          </cell>
        </row>
      </sheetData>
      <sheetData sheetId="2406">
        <row r="3">
          <cell r="BC3" t="str">
            <v>QUOTATION  NO.   :</v>
          </cell>
        </row>
      </sheetData>
      <sheetData sheetId="2407">
        <row r="1">
          <cell r="A1" t="str">
            <v>Operating Group</v>
          </cell>
        </row>
      </sheetData>
      <sheetData sheetId="2408">
        <row r="3">
          <cell r="BC3" t="str">
            <v>QUOTATION  NO.   :</v>
          </cell>
        </row>
      </sheetData>
      <sheetData sheetId="2409">
        <row r="3">
          <cell r="BC3" t="str">
            <v>QUOTATION  NO.   :</v>
          </cell>
        </row>
      </sheetData>
      <sheetData sheetId="2410">
        <row r="3">
          <cell r="BC3" t="str">
            <v>QUOTATION  NO.   :</v>
          </cell>
        </row>
      </sheetData>
      <sheetData sheetId="2411">
        <row r="3">
          <cell r="BC3" t="str">
            <v>QUOTATION  NO.   :</v>
          </cell>
        </row>
      </sheetData>
      <sheetData sheetId="2412">
        <row r="3">
          <cell r="BC3" t="str">
            <v>QUOTATION  NO.   :</v>
          </cell>
        </row>
      </sheetData>
      <sheetData sheetId="2413">
        <row r="3">
          <cell r="BC3" t="str">
            <v>QUOTATION  NO.   :</v>
          </cell>
        </row>
      </sheetData>
      <sheetData sheetId="2414">
        <row r="3">
          <cell r="BC3" t="str">
            <v>QUOTATION  NO.   :</v>
          </cell>
        </row>
      </sheetData>
      <sheetData sheetId="2415"/>
      <sheetData sheetId="2416"/>
      <sheetData sheetId="2417">
        <row r="3">
          <cell r="BC3" t="str">
            <v>QUOTATION  NO.   :</v>
          </cell>
        </row>
      </sheetData>
      <sheetData sheetId="2418">
        <row r="3">
          <cell r="BC3" t="str">
            <v>QUOTATION  NO.   :</v>
          </cell>
        </row>
      </sheetData>
      <sheetData sheetId="2419"/>
      <sheetData sheetId="2420"/>
      <sheetData sheetId="2421"/>
      <sheetData sheetId="2422"/>
      <sheetData sheetId="2423"/>
      <sheetData sheetId="2424"/>
      <sheetData sheetId="2425"/>
      <sheetData sheetId="2426"/>
      <sheetData sheetId="2427"/>
      <sheetData sheetId="2428"/>
      <sheetData sheetId="2429"/>
      <sheetData sheetId="2430"/>
      <sheetData sheetId="2431"/>
      <sheetData sheetId="2432"/>
      <sheetData sheetId="2433"/>
      <sheetData sheetId="2434"/>
      <sheetData sheetId="2435"/>
      <sheetData sheetId="2436"/>
      <sheetData sheetId="2437"/>
      <sheetData sheetId="2438">
        <row r="1">
          <cell r="A1" t="str">
            <v>Operating Group</v>
          </cell>
        </row>
      </sheetData>
      <sheetData sheetId="2439">
        <row r="1">
          <cell r="A1" t="str">
            <v>Operating Group</v>
          </cell>
        </row>
      </sheetData>
      <sheetData sheetId="2440">
        <row r="1">
          <cell r="A1">
            <v>0</v>
          </cell>
        </row>
      </sheetData>
      <sheetData sheetId="2441">
        <row r="1">
          <cell r="A1">
            <v>0</v>
          </cell>
        </row>
      </sheetData>
      <sheetData sheetId="2442">
        <row r="1">
          <cell r="A1">
            <v>0</v>
          </cell>
        </row>
      </sheetData>
      <sheetData sheetId="2443">
        <row r="1">
          <cell r="A1">
            <v>0</v>
          </cell>
        </row>
      </sheetData>
      <sheetData sheetId="2444">
        <row r="1">
          <cell r="A1" t="str">
            <v>Operating Group</v>
          </cell>
        </row>
      </sheetData>
      <sheetData sheetId="2445">
        <row r="1">
          <cell r="A1" t="str">
            <v>Operating Group</v>
          </cell>
        </row>
      </sheetData>
      <sheetData sheetId="2446">
        <row r="1">
          <cell r="A1" t="str">
            <v>Operating Group</v>
          </cell>
        </row>
      </sheetData>
      <sheetData sheetId="2447">
        <row r="1">
          <cell r="A1" t="str">
            <v>Operating Group</v>
          </cell>
        </row>
      </sheetData>
      <sheetData sheetId="2448">
        <row r="1">
          <cell r="A1">
            <v>0</v>
          </cell>
        </row>
      </sheetData>
      <sheetData sheetId="2449">
        <row r="1">
          <cell r="A1" t="str">
            <v>Operating Group</v>
          </cell>
        </row>
      </sheetData>
      <sheetData sheetId="2450">
        <row r="1">
          <cell r="A1" t="str">
            <v>Operating Group</v>
          </cell>
        </row>
      </sheetData>
      <sheetData sheetId="2451">
        <row r="1">
          <cell r="A1">
            <v>0</v>
          </cell>
        </row>
      </sheetData>
      <sheetData sheetId="2452">
        <row r="1">
          <cell r="A1" t="str">
            <v>Operating Group</v>
          </cell>
        </row>
      </sheetData>
      <sheetData sheetId="2453">
        <row r="1">
          <cell r="A1" t="str">
            <v>Operating Group</v>
          </cell>
        </row>
      </sheetData>
      <sheetData sheetId="2454">
        <row r="1">
          <cell r="A1" t="str">
            <v>Operating Group</v>
          </cell>
        </row>
      </sheetData>
      <sheetData sheetId="2455">
        <row r="1">
          <cell r="A1">
            <v>0</v>
          </cell>
        </row>
      </sheetData>
      <sheetData sheetId="2456">
        <row r="1">
          <cell r="A1" t="str">
            <v>Operating Group</v>
          </cell>
        </row>
      </sheetData>
      <sheetData sheetId="2457">
        <row r="1">
          <cell r="A1">
            <v>0</v>
          </cell>
        </row>
      </sheetData>
      <sheetData sheetId="2458">
        <row r="1">
          <cell r="A1" t="str">
            <v>Operating Group</v>
          </cell>
        </row>
      </sheetData>
      <sheetData sheetId="2459">
        <row r="1">
          <cell r="A1" t="str">
            <v>Operating Group</v>
          </cell>
        </row>
      </sheetData>
      <sheetData sheetId="2460">
        <row r="1">
          <cell r="A1" t="str">
            <v>Operating Group</v>
          </cell>
        </row>
      </sheetData>
      <sheetData sheetId="2461">
        <row r="1">
          <cell r="A1">
            <v>0</v>
          </cell>
        </row>
      </sheetData>
      <sheetData sheetId="2462">
        <row r="1">
          <cell r="A1" t="str">
            <v>Operating Group</v>
          </cell>
        </row>
      </sheetData>
      <sheetData sheetId="2463">
        <row r="1">
          <cell r="A1" t="str">
            <v>Operating Group</v>
          </cell>
        </row>
      </sheetData>
      <sheetData sheetId="2464">
        <row r="1">
          <cell r="A1">
            <v>0</v>
          </cell>
        </row>
      </sheetData>
      <sheetData sheetId="2465">
        <row r="1">
          <cell r="A1" t="str">
            <v>Operating Group</v>
          </cell>
        </row>
      </sheetData>
      <sheetData sheetId="2466">
        <row r="1">
          <cell r="A1">
            <v>0</v>
          </cell>
        </row>
      </sheetData>
      <sheetData sheetId="2467">
        <row r="1">
          <cell r="A1">
            <v>0</v>
          </cell>
        </row>
      </sheetData>
      <sheetData sheetId="2468">
        <row r="1">
          <cell r="A1" t="str">
            <v>Operating Group</v>
          </cell>
        </row>
      </sheetData>
      <sheetData sheetId="2469">
        <row r="1">
          <cell r="A1">
            <v>0</v>
          </cell>
        </row>
      </sheetData>
      <sheetData sheetId="2470"/>
      <sheetData sheetId="2471"/>
      <sheetData sheetId="2472"/>
      <sheetData sheetId="2473"/>
      <sheetData sheetId="2474"/>
      <sheetData sheetId="2475"/>
      <sheetData sheetId="2476"/>
      <sheetData sheetId="2477"/>
      <sheetData sheetId="2478"/>
      <sheetData sheetId="2479"/>
      <sheetData sheetId="2480"/>
      <sheetData sheetId="2481"/>
      <sheetData sheetId="2482"/>
      <sheetData sheetId="2483"/>
      <sheetData sheetId="2484"/>
      <sheetData sheetId="2485"/>
      <sheetData sheetId="2486"/>
      <sheetData sheetId="2487"/>
      <sheetData sheetId="2488"/>
      <sheetData sheetId="2489"/>
      <sheetData sheetId="2490"/>
      <sheetData sheetId="2491"/>
      <sheetData sheetId="2492"/>
      <sheetData sheetId="2493"/>
      <sheetData sheetId="2494"/>
      <sheetData sheetId="2495"/>
      <sheetData sheetId="2496"/>
      <sheetData sheetId="2497"/>
      <sheetData sheetId="2498"/>
      <sheetData sheetId="2499"/>
      <sheetData sheetId="2500"/>
      <sheetData sheetId="2501"/>
      <sheetData sheetId="2502"/>
      <sheetData sheetId="2503"/>
      <sheetData sheetId="2504"/>
      <sheetData sheetId="2505"/>
      <sheetData sheetId="2506"/>
      <sheetData sheetId="2507"/>
      <sheetData sheetId="2508"/>
      <sheetData sheetId="2509"/>
      <sheetData sheetId="2510"/>
      <sheetData sheetId="2511"/>
      <sheetData sheetId="2512"/>
      <sheetData sheetId="2513"/>
      <sheetData sheetId="2514"/>
      <sheetData sheetId="2515"/>
      <sheetData sheetId="2516"/>
      <sheetData sheetId="2517"/>
      <sheetData sheetId="2518"/>
      <sheetData sheetId="2519"/>
      <sheetData sheetId="2520"/>
      <sheetData sheetId="2521"/>
      <sheetData sheetId="2522"/>
      <sheetData sheetId="2523"/>
      <sheetData sheetId="2524"/>
      <sheetData sheetId="2525"/>
      <sheetData sheetId="2526"/>
      <sheetData sheetId="2527"/>
      <sheetData sheetId="2528"/>
      <sheetData sheetId="2529"/>
      <sheetData sheetId="2530"/>
      <sheetData sheetId="2531"/>
      <sheetData sheetId="2532"/>
      <sheetData sheetId="2533"/>
      <sheetData sheetId="2534"/>
      <sheetData sheetId="2535"/>
      <sheetData sheetId="2536"/>
      <sheetData sheetId="2537"/>
      <sheetData sheetId="2538"/>
      <sheetData sheetId="2539"/>
      <sheetData sheetId="2540"/>
      <sheetData sheetId="2541"/>
      <sheetData sheetId="2542"/>
      <sheetData sheetId="2543"/>
      <sheetData sheetId="2544"/>
      <sheetData sheetId="2545"/>
      <sheetData sheetId="2546"/>
      <sheetData sheetId="2547"/>
      <sheetData sheetId="2548"/>
      <sheetData sheetId="2549">
        <row r="3">
          <cell r="BC3" t="str">
            <v>QUOTATION  NO.   :</v>
          </cell>
        </row>
      </sheetData>
      <sheetData sheetId="2550">
        <row r="3">
          <cell r="BC3" t="str">
            <v>QUOTATION  NO.   :</v>
          </cell>
        </row>
      </sheetData>
      <sheetData sheetId="2551">
        <row r="3">
          <cell r="BC3" t="str">
            <v>QUOTATION  NO.   :</v>
          </cell>
        </row>
      </sheetData>
      <sheetData sheetId="2552">
        <row r="3">
          <cell r="BC3" t="str">
            <v>QUOTATION  NO.   :</v>
          </cell>
        </row>
      </sheetData>
      <sheetData sheetId="2553">
        <row r="3">
          <cell r="BC3" t="str">
            <v>QUOTATION  NO.   :</v>
          </cell>
        </row>
      </sheetData>
      <sheetData sheetId="2554">
        <row r="3">
          <cell r="BC3" t="str">
            <v>QUOTATION  NO.   :</v>
          </cell>
        </row>
      </sheetData>
      <sheetData sheetId="2555">
        <row r="3">
          <cell r="BC3" t="str">
            <v>QUOTATION  NO.   :</v>
          </cell>
        </row>
      </sheetData>
      <sheetData sheetId="2556">
        <row r="3">
          <cell r="BC3" t="str">
            <v>QUOTATION  NO.   :</v>
          </cell>
        </row>
      </sheetData>
      <sheetData sheetId="2557">
        <row r="3">
          <cell r="BC3" t="str">
            <v>QUOTATION  NO.   :</v>
          </cell>
        </row>
      </sheetData>
      <sheetData sheetId="2558">
        <row r="3">
          <cell r="BC3" t="str">
            <v>QUOTATION  NO.   :</v>
          </cell>
        </row>
      </sheetData>
      <sheetData sheetId="2559">
        <row r="3">
          <cell r="BC3" t="str">
            <v>QUOTATION  NO.   :</v>
          </cell>
        </row>
      </sheetData>
      <sheetData sheetId="2560">
        <row r="3">
          <cell r="BC3" t="str">
            <v>QUOTATION  NO.   :</v>
          </cell>
        </row>
      </sheetData>
      <sheetData sheetId="2561">
        <row r="3">
          <cell r="BC3" t="str">
            <v>QUOTATION  NO.   :</v>
          </cell>
        </row>
      </sheetData>
      <sheetData sheetId="2562">
        <row r="3">
          <cell r="BC3" t="str">
            <v>QUOTATION  NO.   :</v>
          </cell>
        </row>
      </sheetData>
      <sheetData sheetId="2563">
        <row r="3">
          <cell r="BC3" t="str">
            <v>QUOTATION  NO.   :</v>
          </cell>
        </row>
      </sheetData>
      <sheetData sheetId="2564"/>
      <sheetData sheetId="2565"/>
      <sheetData sheetId="2566"/>
      <sheetData sheetId="2567"/>
      <sheetData sheetId="2568"/>
      <sheetData sheetId="2569"/>
      <sheetData sheetId="2570"/>
      <sheetData sheetId="2571">
        <row r="3">
          <cell r="BC3" t="str">
            <v>QUOTATION  NO.   :</v>
          </cell>
        </row>
      </sheetData>
      <sheetData sheetId="2572">
        <row r="3">
          <cell r="BC3" t="str">
            <v>QUOTATION  NO.   :</v>
          </cell>
        </row>
      </sheetData>
      <sheetData sheetId="2573">
        <row r="3">
          <cell r="BC3" t="str">
            <v>QUOTATION  NO.   :</v>
          </cell>
        </row>
      </sheetData>
      <sheetData sheetId="2574"/>
      <sheetData sheetId="2575"/>
      <sheetData sheetId="2576"/>
      <sheetData sheetId="2577"/>
      <sheetData sheetId="2578"/>
      <sheetData sheetId="2579"/>
      <sheetData sheetId="2580"/>
      <sheetData sheetId="2581"/>
      <sheetData sheetId="2582"/>
      <sheetData sheetId="2583"/>
      <sheetData sheetId="2584"/>
      <sheetData sheetId="2585"/>
      <sheetData sheetId="2586"/>
      <sheetData sheetId="2587"/>
      <sheetData sheetId="2588"/>
      <sheetData sheetId="2589"/>
      <sheetData sheetId="2590"/>
      <sheetData sheetId="2591"/>
      <sheetData sheetId="2592"/>
      <sheetData sheetId="2593"/>
      <sheetData sheetId="2594"/>
      <sheetData sheetId="2595"/>
      <sheetData sheetId="2596"/>
      <sheetData sheetId="2597"/>
      <sheetData sheetId="2598"/>
      <sheetData sheetId="2599"/>
      <sheetData sheetId="2600"/>
      <sheetData sheetId="2601"/>
      <sheetData sheetId="2602"/>
      <sheetData sheetId="2603"/>
      <sheetData sheetId="2604"/>
      <sheetData sheetId="2605"/>
      <sheetData sheetId="2606"/>
      <sheetData sheetId="2607"/>
      <sheetData sheetId="2608"/>
      <sheetData sheetId="2609"/>
      <sheetData sheetId="2610"/>
      <sheetData sheetId="2611"/>
      <sheetData sheetId="2612"/>
      <sheetData sheetId="2613"/>
      <sheetData sheetId="2614"/>
      <sheetData sheetId="2615"/>
      <sheetData sheetId="2616"/>
      <sheetData sheetId="2617"/>
      <sheetData sheetId="2618"/>
      <sheetData sheetId="2619"/>
      <sheetData sheetId="2620"/>
      <sheetData sheetId="2621"/>
      <sheetData sheetId="2622"/>
      <sheetData sheetId="2623"/>
      <sheetData sheetId="2624"/>
      <sheetData sheetId="2625"/>
      <sheetData sheetId="2626"/>
      <sheetData sheetId="2627"/>
      <sheetData sheetId="2628"/>
      <sheetData sheetId="2629"/>
      <sheetData sheetId="2630"/>
      <sheetData sheetId="2631"/>
      <sheetData sheetId="2632"/>
      <sheetData sheetId="2633"/>
      <sheetData sheetId="2634"/>
      <sheetData sheetId="2635"/>
      <sheetData sheetId="2636"/>
      <sheetData sheetId="2637"/>
      <sheetData sheetId="2638"/>
      <sheetData sheetId="2639"/>
      <sheetData sheetId="2640"/>
      <sheetData sheetId="2641"/>
      <sheetData sheetId="2642"/>
      <sheetData sheetId="2643"/>
      <sheetData sheetId="2644"/>
      <sheetData sheetId="2645"/>
      <sheetData sheetId="2646"/>
      <sheetData sheetId="2647"/>
      <sheetData sheetId="2648"/>
      <sheetData sheetId="2649"/>
      <sheetData sheetId="2650"/>
      <sheetData sheetId="2651"/>
      <sheetData sheetId="2652"/>
      <sheetData sheetId="2653"/>
      <sheetData sheetId="2654"/>
      <sheetData sheetId="2655"/>
      <sheetData sheetId="2656">
        <row r="3">
          <cell r="BC3" t="str">
            <v>QUOTATION  NO.   :</v>
          </cell>
        </row>
      </sheetData>
      <sheetData sheetId="2657"/>
      <sheetData sheetId="2658"/>
      <sheetData sheetId="2659"/>
      <sheetData sheetId="2660"/>
      <sheetData sheetId="2661">
        <row r="3">
          <cell r="BC3" t="str">
            <v>QUOTATION  NO.   :</v>
          </cell>
        </row>
      </sheetData>
      <sheetData sheetId="2662">
        <row r="3">
          <cell r="BC3" t="str">
            <v>QUOTATION  NO.   :</v>
          </cell>
        </row>
      </sheetData>
      <sheetData sheetId="2663">
        <row r="3">
          <cell r="BC3" t="str">
            <v>QUOTATION  NO.   :</v>
          </cell>
        </row>
      </sheetData>
      <sheetData sheetId="2664"/>
      <sheetData sheetId="2665">
        <row r="3">
          <cell r="BC3" t="str">
            <v>QUOTATION  NO.   :</v>
          </cell>
        </row>
      </sheetData>
      <sheetData sheetId="2666"/>
      <sheetData sheetId="2667"/>
      <sheetData sheetId="2668"/>
      <sheetData sheetId="2669"/>
      <sheetData sheetId="2670">
        <row r="3">
          <cell r="BC3" t="str">
            <v>QUOTATION  NO.   :</v>
          </cell>
        </row>
      </sheetData>
      <sheetData sheetId="2671">
        <row r="3">
          <cell r="BC3" t="str">
            <v>QUOTATION  NO.   :</v>
          </cell>
        </row>
      </sheetData>
      <sheetData sheetId="2672">
        <row r="3">
          <cell r="BC3" t="str">
            <v>QUOTATION  NO.   :</v>
          </cell>
        </row>
      </sheetData>
      <sheetData sheetId="2673">
        <row r="3">
          <cell r="BC3" t="str">
            <v>QUOTATION  NO.   :</v>
          </cell>
        </row>
      </sheetData>
      <sheetData sheetId="2674">
        <row r="3">
          <cell r="BC3" t="str">
            <v>QUOTATION  NO.   :</v>
          </cell>
        </row>
      </sheetData>
      <sheetData sheetId="2675">
        <row r="3">
          <cell r="BC3" t="str">
            <v>QUOTATION  NO.   :</v>
          </cell>
        </row>
      </sheetData>
      <sheetData sheetId="2676">
        <row r="3">
          <cell r="BC3" t="str">
            <v>QUOTATION  NO.   :</v>
          </cell>
        </row>
      </sheetData>
      <sheetData sheetId="2677">
        <row r="3">
          <cell r="BC3" t="str">
            <v>QUOTATION  NO.   :</v>
          </cell>
        </row>
      </sheetData>
      <sheetData sheetId="2678">
        <row r="3">
          <cell r="BC3" t="str">
            <v>QUOTATION  NO.   :</v>
          </cell>
        </row>
      </sheetData>
      <sheetData sheetId="2679">
        <row r="3">
          <cell r="BC3" t="str">
            <v>QUOTATION  NO.   :</v>
          </cell>
        </row>
      </sheetData>
      <sheetData sheetId="2680">
        <row r="3">
          <cell r="BC3" t="str">
            <v>QUOTATION  NO.   :</v>
          </cell>
        </row>
      </sheetData>
      <sheetData sheetId="2681">
        <row r="3">
          <cell r="BC3" t="str">
            <v>QUOTATION  NO.   :</v>
          </cell>
        </row>
      </sheetData>
      <sheetData sheetId="2682">
        <row r="3">
          <cell r="BC3" t="str">
            <v>QUOTATION  NO.   :</v>
          </cell>
        </row>
      </sheetData>
      <sheetData sheetId="2683">
        <row r="3">
          <cell r="BC3" t="str">
            <v>QUOTATION  NO.   :</v>
          </cell>
        </row>
      </sheetData>
      <sheetData sheetId="2684">
        <row r="3">
          <cell r="BC3" t="str">
            <v>QUOTATION  NO.   :</v>
          </cell>
        </row>
      </sheetData>
      <sheetData sheetId="2685"/>
      <sheetData sheetId="2686"/>
      <sheetData sheetId="2687"/>
      <sheetData sheetId="2688"/>
      <sheetData sheetId="2689"/>
      <sheetData sheetId="2690"/>
      <sheetData sheetId="2691"/>
      <sheetData sheetId="2692"/>
      <sheetData sheetId="2693"/>
      <sheetData sheetId="2694"/>
      <sheetData sheetId="2695"/>
      <sheetData sheetId="2696"/>
      <sheetData sheetId="2697"/>
      <sheetData sheetId="2698"/>
      <sheetData sheetId="2699"/>
      <sheetData sheetId="2700"/>
      <sheetData sheetId="2701"/>
      <sheetData sheetId="2702"/>
      <sheetData sheetId="2703"/>
      <sheetData sheetId="2704"/>
      <sheetData sheetId="2705"/>
      <sheetData sheetId="2706"/>
      <sheetData sheetId="2707"/>
      <sheetData sheetId="2708"/>
      <sheetData sheetId="2709"/>
      <sheetData sheetId="2710"/>
      <sheetData sheetId="2711"/>
      <sheetData sheetId="2712"/>
      <sheetData sheetId="2713"/>
      <sheetData sheetId="2714"/>
      <sheetData sheetId="2715"/>
      <sheetData sheetId="2716"/>
      <sheetData sheetId="2717"/>
      <sheetData sheetId="2718"/>
      <sheetData sheetId="2719"/>
      <sheetData sheetId="2720"/>
      <sheetData sheetId="2721"/>
      <sheetData sheetId="2722"/>
      <sheetData sheetId="2723"/>
      <sheetData sheetId="2724"/>
      <sheetData sheetId="2725"/>
      <sheetData sheetId="2726"/>
      <sheetData sheetId="2727"/>
      <sheetData sheetId="2728"/>
      <sheetData sheetId="2729"/>
      <sheetData sheetId="2730"/>
      <sheetData sheetId="2731">
        <row r="3">
          <cell r="BC3" t="str">
            <v>QUOTATION  NO.   :</v>
          </cell>
        </row>
      </sheetData>
      <sheetData sheetId="2732">
        <row r="3">
          <cell r="BC3" t="str">
            <v>QUOTATION  NO.   :</v>
          </cell>
        </row>
      </sheetData>
      <sheetData sheetId="2733">
        <row r="3">
          <cell r="BC3" t="str">
            <v>QUOTATION  NO.   :</v>
          </cell>
        </row>
      </sheetData>
      <sheetData sheetId="2734">
        <row r="3">
          <cell r="BC3" t="str">
            <v>QUOTATION  NO.   :</v>
          </cell>
        </row>
      </sheetData>
      <sheetData sheetId="2735">
        <row r="3">
          <cell r="BC3" t="str">
            <v>QUOTATION  NO.   :</v>
          </cell>
        </row>
      </sheetData>
      <sheetData sheetId="2736">
        <row r="3">
          <cell r="BC3" t="str">
            <v>QUOTATION  NO.   :</v>
          </cell>
        </row>
      </sheetData>
      <sheetData sheetId="2737"/>
      <sheetData sheetId="2738"/>
      <sheetData sheetId="2739"/>
      <sheetData sheetId="2740"/>
      <sheetData sheetId="2741"/>
      <sheetData sheetId="2742"/>
      <sheetData sheetId="2743"/>
      <sheetData sheetId="2744"/>
      <sheetData sheetId="2745"/>
      <sheetData sheetId="2746"/>
      <sheetData sheetId="2747"/>
      <sheetData sheetId="2748"/>
      <sheetData sheetId="2749"/>
      <sheetData sheetId="2750"/>
      <sheetData sheetId="2751"/>
      <sheetData sheetId="2752"/>
      <sheetData sheetId="2753"/>
      <sheetData sheetId="2754"/>
      <sheetData sheetId="2755"/>
      <sheetData sheetId="2756"/>
      <sheetData sheetId="2757"/>
      <sheetData sheetId="2758"/>
      <sheetData sheetId="2759"/>
      <sheetData sheetId="2760"/>
      <sheetData sheetId="2761"/>
      <sheetData sheetId="2762"/>
      <sheetData sheetId="2763"/>
      <sheetData sheetId="2764"/>
      <sheetData sheetId="2765"/>
      <sheetData sheetId="2766"/>
      <sheetData sheetId="2767"/>
      <sheetData sheetId="2768"/>
      <sheetData sheetId="2769"/>
      <sheetData sheetId="2770"/>
      <sheetData sheetId="2771"/>
      <sheetData sheetId="2772"/>
      <sheetData sheetId="2773"/>
      <sheetData sheetId="2774"/>
      <sheetData sheetId="2775"/>
      <sheetData sheetId="2776"/>
      <sheetData sheetId="2777"/>
      <sheetData sheetId="2778"/>
      <sheetData sheetId="2779"/>
      <sheetData sheetId="2780"/>
      <sheetData sheetId="2781"/>
      <sheetData sheetId="2782"/>
      <sheetData sheetId="2783"/>
      <sheetData sheetId="2784"/>
      <sheetData sheetId="2785"/>
      <sheetData sheetId="2786"/>
      <sheetData sheetId="2787"/>
      <sheetData sheetId="2788"/>
      <sheetData sheetId="2789"/>
      <sheetData sheetId="2790"/>
      <sheetData sheetId="2791"/>
      <sheetData sheetId="2792"/>
      <sheetData sheetId="2793"/>
      <sheetData sheetId="2794"/>
      <sheetData sheetId="2795"/>
      <sheetData sheetId="2796"/>
      <sheetData sheetId="2797"/>
      <sheetData sheetId="2798"/>
      <sheetData sheetId="2799"/>
      <sheetData sheetId="2800"/>
      <sheetData sheetId="2801"/>
      <sheetData sheetId="2802"/>
      <sheetData sheetId="2803"/>
      <sheetData sheetId="2804"/>
      <sheetData sheetId="2805"/>
      <sheetData sheetId="2806"/>
      <sheetData sheetId="2807"/>
      <sheetData sheetId="2808"/>
      <sheetData sheetId="2809"/>
      <sheetData sheetId="2810"/>
      <sheetData sheetId="2811"/>
      <sheetData sheetId="2812"/>
      <sheetData sheetId="2813"/>
      <sheetData sheetId="2814"/>
      <sheetData sheetId="2815"/>
      <sheetData sheetId="2816"/>
      <sheetData sheetId="2817"/>
      <sheetData sheetId="2818">
        <row r="3">
          <cell r="BC3" t="str">
            <v>QUOTATION  NO.   :</v>
          </cell>
        </row>
      </sheetData>
      <sheetData sheetId="2819">
        <row r="3">
          <cell r="BC3" t="str">
            <v>QUOTATION  NO.   :</v>
          </cell>
        </row>
      </sheetData>
      <sheetData sheetId="2820">
        <row r="3">
          <cell r="BC3" t="str">
            <v>QUOTATION  NO.   :</v>
          </cell>
        </row>
      </sheetData>
      <sheetData sheetId="2821">
        <row r="3">
          <cell r="BC3" t="str">
            <v>QUOTATION  NO.   :</v>
          </cell>
        </row>
      </sheetData>
      <sheetData sheetId="2822">
        <row r="1">
          <cell r="A1" t="str">
            <v>Operating Group</v>
          </cell>
        </row>
      </sheetData>
      <sheetData sheetId="2823">
        <row r="1">
          <cell r="A1" t="str">
            <v>Operating Group</v>
          </cell>
        </row>
      </sheetData>
      <sheetData sheetId="2824">
        <row r="3">
          <cell r="BC3" t="str">
            <v>QUOTATION  NO.   :</v>
          </cell>
        </row>
      </sheetData>
      <sheetData sheetId="2825">
        <row r="3">
          <cell r="BC3" t="str">
            <v>QUOTATION  NO.   :</v>
          </cell>
        </row>
      </sheetData>
      <sheetData sheetId="2826">
        <row r="3">
          <cell r="BC3" t="str">
            <v>QUOTATION  NO.   :</v>
          </cell>
        </row>
      </sheetData>
      <sheetData sheetId="2827">
        <row r="1">
          <cell r="A1" t="str">
            <v>Operating Group</v>
          </cell>
        </row>
      </sheetData>
      <sheetData sheetId="2828">
        <row r="1">
          <cell r="A1" t="str">
            <v>Operating Group</v>
          </cell>
        </row>
      </sheetData>
      <sheetData sheetId="2829">
        <row r="3">
          <cell r="BC3" t="str">
            <v>QUOTATION  NO.   :</v>
          </cell>
        </row>
      </sheetData>
      <sheetData sheetId="2830"/>
      <sheetData sheetId="2831"/>
      <sheetData sheetId="2832"/>
      <sheetData sheetId="2833">
        <row r="3">
          <cell r="BC3" t="str">
            <v>QUOTATION  NO.   :</v>
          </cell>
        </row>
      </sheetData>
      <sheetData sheetId="2834">
        <row r="3">
          <cell r="BC3" t="str">
            <v>QUOTATION  NO.   :</v>
          </cell>
        </row>
      </sheetData>
      <sheetData sheetId="2835"/>
      <sheetData sheetId="2836"/>
      <sheetData sheetId="2837"/>
      <sheetData sheetId="2838"/>
      <sheetData sheetId="2839"/>
      <sheetData sheetId="2840"/>
      <sheetData sheetId="2841"/>
      <sheetData sheetId="2842"/>
      <sheetData sheetId="2843"/>
      <sheetData sheetId="2844"/>
      <sheetData sheetId="2845"/>
      <sheetData sheetId="2846"/>
      <sheetData sheetId="2847"/>
      <sheetData sheetId="2848"/>
      <sheetData sheetId="2849"/>
      <sheetData sheetId="2850"/>
      <sheetData sheetId="2851"/>
      <sheetData sheetId="2852"/>
      <sheetData sheetId="2853"/>
      <sheetData sheetId="2854">
        <row r="1">
          <cell r="A1" t="str">
            <v>Operating Group</v>
          </cell>
        </row>
      </sheetData>
      <sheetData sheetId="2855">
        <row r="1">
          <cell r="A1">
            <v>0</v>
          </cell>
        </row>
      </sheetData>
      <sheetData sheetId="2856">
        <row r="1">
          <cell r="A1">
            <v>0</v>
          </cell>
        </row>
      </sheetData>
      <sheetData sheetId="2857">
        <row r="1">
          <cell r="A1">
            <v>0</v>
          </cell>
        </row>
      </sheetData>
      <sheetData sheetId="2858">
        <row r="1">
          <cell r="A1">
            <v>0</v>
          </cell>
        </row>
      </sheetData>
      <sheetData sheetId="2859">
        <row r="1">
          <cell r="A1" t="str">
            <v>Operating Group</v>
          </cell>
        </row>
      </sheetData>
      <sheetData sheetId="2860">
        <row r="1">
          <cell r="A1" t="str">
            <v>Operating Group</v>
          </cell>
        </row>
      </sheetData>
      <sheetData sheetId="2861">
        <row r="1">
          <cell r="A1" t="str">
            <v>Operating Group</v>
          </cell>
        </row>
      </sheetData>
      <sheetData sheetId="2862">
        <row r="1">
          <cell r="A1" t="str">
            <v>Operating Group</v>
          </cell>
        </row>
      </sheetData>
      <sheetData sheetId="2863">
        <row r="1">
          <cell r="A1">
            <v>0</v>
          </cell>
        </row>
      </sheetData>
      <sheetData sheetId="2864">
        <row r="1">
          <cell r="A1" t="str">
            <v>Operating Group</v>
          </cell>
        </row>
      </sheetData>
      <sheetData sheetId="2865">
        <row r="1">
          <cell r="A1" t="str">
            <v>Operating Group</v>
          </cell>
        </row>
      </sheetData>
      <sheetData sheetId="2866">
        <row r="1">
          <cell r="A1">
            <v>0</v>
          </cell>
        </row>
      </sheetData>
      <sheetData sheetId="2867">
        <row r="1">
          <cell r="A1" t="str">
            <v>Operating Group</v>
          </cell>
        </row>
      </sheetData>
      <sheetData sheetId="2868">
        <row r="1">
          <cell r="A1" t="str">
            <v>Operating Group</v>
          </cell>
        </row>
      </sheetData>
      <sheetData sheetId="2869">
        <row r="1">
          <cell r="A1" t="str">
            <v>Operating Group</v>
          </cell>
        </row>
      </sheetData>
      <sheetData sheetId="2870">
        <row r="1">
          <cell r="A1">
            <v>0</v>
          </cell>
        </row>
      </sheetData>
      <sheetData sheetId="2871">
        <row r="1">
          <cell r="A1" t="str">
            <v>Operating Group</v>
          </cell>
        </row>
      </sheetData>
      <sheetData sheetId="2872">
        <row r="1">
          <cell r="A1">
            <v>0</v>
          </cell>
        </row>
      </sheetData>
      <sheetData sheetId="2873">
        <row r="1">
          <cell r="A1" t="str">
            <v>Operating Group</v>
          </cell>
        </row>
      </sheetData>
      <sheetData sheetId="2874">
        <row r="1">
          <cell r="A1" t="str">
            <v>Operating Group</v>
          </cell>
        </row>
      </sheetData>
      <sheetData sheetId="2875">
        <row r="1">
          <cell r="A1" t="str">
            <v>Operating Group</v>
          </cell>
        </row>
      </sheetData>
      <sheetData sheetId="2876">
        <row r="1">
          <cell r="A1">
            <v>0</v>
          </cell>
        </row>
      </sheetData>
      <sheetData sheetId="2877">
        <row r="1">
          <cell r="A1" t="str">
            <v>Operating Group</v>
          </cell>
        </row>
      </sheetData>
      <sheetData sheetId="2878">
        <row r="1">
          <cell r="A1" t="str">
            <v>Operating Group</v>
          </cell>
        </row>
      </sheetData>
      <sheetData sheetId="2879">
        <row r="1">
          <cell r="A1">
            <v>0</v>
          </cell>
        </row>
      </sheetData>
      <sheetData sheetId="2880">
        <row r="1">
          <cell r="A1" t="str">
            <v>Operating Group</v>
          </cell>
        </row>
      </sheetData>
      <sheetData sheetId="2881">
        <row r="1">
          <cell r="A1">
            <v>0</v>
          </cell>
        </row>
      </sheetData>
      <sheetData sheetId="2882">
        <row r="1">
          <cell r="A1">
            <v>0</v>
          </cell>
        </row>
      </sheetData>
      <sheetData sheetId="2883">
        <row r="1">
          <cell r="A1" t="str">
            <v>Operating Group</v>
          </cell>
        </row>
      </sheetData>
      <sheetData sheetId="2884">
        <row r="1">
          <cell r="A1">
            <v>0</v>
          </cell>
        </row>
      </sheetData>
      <sheetData sheetId="2885">
        <row r="1">
          <cell r="A1" t="str">
            <v>Operating Group</v>
          </cell>
        </row>
      </sheetData>
      <sheetData sheetId="2886"/>
      <sheetData sheetId="2887"/>
      <sheetData sheetId="2888"/>
      <sheetData sheetId="2889"/>
      <sheetData sheetId="2890"/>
      <sheetData sheetId="2891"/>
      <sheetData sheetId="2892"/>
      <sheetData sheetId="2893"/>
      <sheetData sheetId="2894"/>
      <sheetData sheetId="2895"/>
      <sheetData sheetId="2896"/>
      <sheetData sheetId="2897"/>
      <sheetData sheetId="2898"/>
      <sheetData sheetId="2899"/>
      <sheetData sheetId="2900"/>
      <sheetData sheetId="2901"/>
      <sheetData sheetId="2902"/>
      <sheetData sheetId="2903"/>
      <sheetData sheetId="2904"/>
      <sheetData sheetId="2905"/>
      <sheetData sheetId="2906"/>
      <sheetData sheetId="2907"/>
      <sheetData sheetId="2908"/>
      <sheetData sheetId="2909"/>
      <sheetData sheetId="2910">
        <row r="3">
          <cell r="BC3" t="str">
            <v>QUOTATION  NO.   :</v>
          </cell>
        </row>
      </sheetData>
      <sheetData sheetId="2911"/>
      <sheetData sheetId="2912"/>
      <sheetData sheetId="2913"/>
      <sheetData sheetId="2914"/>
      <sheetData sheetId="2915"/>
      <sheetData sheetId="2916"/>
      <sheetData sheetId="2917"/>
      <sheetData sheetId="2918"/>
      <sheetData sheetId="2919"/>
      <sheetData sheetId="2920"/>
      <sheetData sheetId="2921"/>
      <sheetData sheetId="2922"/>
      <sheetData sheetId="2923"/>
      <sheetData sheetId="2924"/>
      <sheetData sheetId="2925"/>
      <sheetData sheetId="2926"/>
      <sheetData sheetId="2927"/>
      <sheetData sheetId="2928"/>
      <sheetData sheetId="2929"/>
      <sheetData sheetId="2930"/>
      <sheetData sheetId="2931"/>
      <sheetData sheetId="2932"/>
      <sheetData sheetId="2933"/>
      <sheetData sheetId="2934"/>
      <sheetData sheetId="2935"/>
      <sheetData sheetId="2936"/>
      <sheetData sheetId="2937"/>
      <sheetData sheetId="2938"/>
      <sheetData sheetId="2939"/>
      <sheetData sheetId="2940"/>
      <sheetData sheetId="2941"/>
      <sheetData sheetId="2942"/>
      <sheetData sheetId="2943"/>
      <sheetData sheetId="2944"/>
      <sheetData sheetId="2945"/>
      <sheetData sheetId="2946"/>
      <sheetData sheetId="2947"/>
      <sheetData sheetId="2948"/>
      <sheetData sheetId="2949"/>
      <sheetData sheetId="2950"/>
      <sheetData sheetId="2951"/>
      <sheetData sheetId="2952"/>
      <sheetData sheetId="2953"/>
      <sheetData sheetId="2954"/>
      <sheetData sheetId="2955"/>
      <sheetData sheetId="2956"/>
      <sheetData sheetId="2957"/>
      <sheetData sheetId="2958"/>
      <sheetData sheetId="2959"/>
      <sheetData sheetId="2960"/>
      <sheetData sheetId="2961"/>
      <sheetData sheetId="2962"/>
      <sheetData sheetId="2963"/>
      <sheetData sheetId="2964"/>
      <sheetData sheetId="2965"/>
      <sheetData sheetId="2966"/>
      <sheetData sheetId="2967"/>
      <sheetData sheetId="2968"/>
      <sheetData sheetId="2969"/>
      <sheetData sheetId="2970"/>
      <sheetData sheetId="2971"/>
      <sheetData sheetId="2972"/>
      <sheetData sheetId="2973"/>
      <sheetData sheetId="2974"/>
      <sheetData sheetId="2975"/>
      <sheetData sheetId="2976"/>
      <sheetData sheetId="2977"/>
      <sheetData sheetId="2978"/>
      <sheetData sheetId="2979"/>
      <sheetData sheetId="2980"/>
      <sheetData sheetId="2981"/>
      <sheetData sheetId="2982">
        <row r="3">
          <cell r="BC3" t="str">
            <v>QUOTATION  NO.   :</v>
          </cell>
        </row>
      </sheetData>
      <sheetData sheetId="2983">
        <row r="3">
          <cell r="BC3" t="str">
            <v>QUOTATION  NO.   :</v>
          </cell>
        </row>
      </sheetData>
      <sheetData sheetId="2984">
        <row r="3">
          <cell r="BC3" t="str">
            <v>QUOTATION  NO.   :</v>
          </cell>
        </row>
      </sheetData>
      <sheetData sheetId="2985">
        <row r="3">
          <cell r="BC3" t="str">
            <v>QUOTATION  NO.   :</v>
          </cell>
        </row>
      </sheetData>
      <sheetData sheetId="2986">
        <row r="3">
          <cell r="BC3" t="str">
            <v>QUOTATION  NO.   :</v>
          </cell>
        </row>
      </sheetData>
      <sheetData sheetId="2987">
        <row r="3">
          <cell r="BC3" t="str">
            <v>QUOTATION  NO.   :</v>
          </cell>
        </row>
      </sheetData>
      <sheetData sheetId="2988">
        <row r="3">
          <cell r="BC3" t="str">
            <v>QUOTATION  NO.   :</v>
          </cell>
        </row>
      </sheetData>
      <sheetData sheetId="2989">
        <row r="3">
          <cell r="BC3" t="str">
            <v>QUOTATION  NO.   :</v>
          </cell>
        </row>
      </sheetData>
      <sheetData sheetId="2990">
        <row r="3">
          <cell r="BC3" t="str">
            <v>QUOTATION  NO.   :</v>
          </cell>
        </row>
      </sheetData>
      <sheetData sheetId="2991">
        <row r="3">
          <cell r="BC3" t="str">
            <v>QUOTATION  NO.   :</v>
          </cell>
        </row>
      </sheetData>
      <sheetData sheetId="2992">
        <row r="3">
          <cell r="BC3" t="str">
            <v>QUOTATION  NO.   :</v>
          </cell>
        </row>
      </sheetData>
      <sheetData sheetId="2993">
        <row r="3">
          <cell r="BC3" t="str">
            <v>QUOTATION  NO.   :</v>
          </cell>
        </row>
      </sheetData>
      <sheetData sheetId="2994">
        <row r="3">
          <cell r="BC3" t="str">
            <v>QUOTATION  NO.   :</v>
          </cell>
        </row>
      </sheetData>
      <sheetData sheetId="2995">
        <row r="3">
          <cell r="BC3" t="str">
            <v>QUOTATION  NO.   :</v>
          </cell>
        </row>
      </sheetData>
      <sheetData sheetId="2996">
        <row r="3">
          <cell r="BC3" t="str">
            <v>QUOTATION  NO.   :</v>
          </cell>
        </row>
      </sheetData>
      <sheetData sheetId="2997"/>
      <sheetData sheetId="2998"/>
      <sheetData sheetId="2999"/>
      <sheetData sheetId="3000"/>
      <sheetData sheetId="3001"/>
      <sheetData sheetId="3002"/>
      <sheetData sheetId="3003"/>
      <sheetData sheetId="3004">
        <row r="3">
          <cell r="BC3" t="str">
            <v>QUOTATION  NO.   :</v>
          </cell>
        </row>
      </sheetData>
      <sheetData sheetId="3005">
        <row r="3">
          <cell r="BC3" t="str">
            <v>QUOTATION  NO.   :</v>
          </cell>
        </row>
      </sheetData>
      <sheetData sheetId="3006">
        <row r="3">
          <cell r="BC3" t="str">
            <v>QUOTATION  NO.   :</v>
          </cell>
        </row>
      </sheetData>
      <sheetData sheetId="3007"/>
      <sheetData sheetId="3008"/>
      <sheetData sheetId="3009"/>
      <sheetData sheetId="3010"/>
      <sheetData sheetId="3011"/>
      <sheetData sheetId="3012"/>
      <sheetData sheetId="3013"/>
      <sheetData sheetId="3014"/>
      <sheetData sheetId="3015"/>
      <sheetData sheetId="3016"/>
      <sheetData sheetId="3017"/>
      <sheetData sheetId="3018"/>
      <sheetData sheetId="3019"/>
      <sheetData sheetId="3020"/>
      <sheetData sheetId="3021"/>
      <sheetData sheetId="3022"/>
      <sheetData sheetId="3023"/>
      <sheetData sheetId="3024"/>
      <sheetData sheetId="3025"/>
      <sheetData sheetId="3026"/>
      <sheetData sheetId="3027"/>
      <sheetData sheetId="3028"/>
      <sheetData sheetId="3029"/>
      <sheetData sheetId="3030"/>
      <sheetData sheetId="3031"/>
      <sheetData sheetId="3032"/>
      <sheetData sheetId="3033"/>
      <sheetData sheetId="3034"/>
      <sheetData sheetId="3035"/>
      <sheetData sheetId="3036"/>
      <sheetData sheetId="3037"/>
      <sheetData sheetId="3038"/>
      <sheetData sheetId="3039"/>
      <sheetData sheetId="3040"/>
      <sheetData sheetId="3041"/>
      <sheetData sheetId="3042"/>
      <sheetData sheetId="3043"/>
      <sheetData sheetId="3044"/>
      <sheetData sheetId="3045"/>
      <sheetData sheetId="3046">
        <row r="3">
          <cell r="BC3" t="str">
            <v>QUOTATION  NO.   :</v>
          </cell>
        </row>
      </sheetData>
      <sheetData sheetId="3047">
        <row r="3">
          <cell r="BC3" t="str">
            <v>QUOTATION  NO.   :</v>
          </cell>
        </row>
      </sheetData>
      <sheetData sheetId="3048">
        <row r="3">
          <cell r="BC3" t="str">
            <v>QUOTATION  NO.   :</v>
          </cell>
        </row>
      </sheetData>
      <sheetData sheetId="3049">
        <row r="3">
          <cell r="BC3" t="str">
            <v>QUOTATION  NO.   :</v>
          </cell>
        </row>
      </sheetData>
      <sheetData sheetId="3050">
        <row r="3">
          <cell r="BC3" t="str">
            <v>QUOTATION  NO.   :</v>
          </cell>
        </row>
      </sheetData>
      <sheetData sheetId="3051">
        <row r="3">
          <cell r="BC3" t="str">
            <v>QUOTATION  NO.   :</v>
          </cell>
        </row>
      </sheetData>
      <sheetData sheetId="3052"/>
      <sheetData sheetId="3053"/>
      <sheetData sheetId="3054"/>
      <sheetData sheetId="3055"/>
      <sheetData sheetId="3056"/>
      <sheetData sheetId="3057"/>
      <sheetData sheetId="3058"/>
      <sheetData sheetId="3059"/>
      <sheetData sheetId="3060"/>
      <sheetData sheetId="3061"/>
      <sheetData sheetId="3062"/>
      <sheetData sheetId="3063"/>
      <sheetData sheetId="3064"/>
      <sheetData sheetId="3065"/>
      <sheetData sheetId="3066"/>
      <sheetData sheetId="3067"/>
      <sheetData sheetId="3068"/>
      <sheetData sheetId="3069"/>
      <sheetData sheetId="3070"/>
      <sheetData sheetId="3071"/>
      <sheetData sheetId="3072"/>
      <sheetData sheetId="3073"/>
      <sheetData sheetId="3074"/>
      <sheetData sheetId="3075"/>
      <sheetData sheetId="3076"/>
      <sheetData sheetId="3077"/>
      <sheetData sheetId="3078"/>
      <sheetData sheetId="3079"/>
      <sheetData sheetId="3080"/>
      <sheetData sheetId="3081"/>
      <sheetData sheetId="3082"/>
      <sheetData sheetId="3083"/>
      <sheetData sheetId="3084"/>
      <sheetData sheetId="3085"/>
      <sheetData sheetId="3086"/>
      <sheetData sheetId="3087">
        <row r="3">
          <cell r="BC3" t="str">
            <v>QUOTATION  NO.   :</v>
          </cell>
        </row>
      </sheetData>
      <sheetData sheetId="3088"/>
      <sheetData sheetId="3089"/>
      <sheetData sheetId="3090"/>
      <sheetData sheetId="3091"/>
      <sheetData sheetId="3092">
        <row r="3">
          <cell r="BC3" t="str">
            <v>QUOTATION  NO.   :</v>
          </cell>
        </row>
      </sheetData>
      <sheetData sheetId="3093">
        <row r="3">
          <cell r="BC3" t="str">
            <v>QUOTATION  NO.   :</v>
          </cell>
        </row>
      </sheetData>
      <sheetData sheetId="3094">
        <row r="3">
          <cell r="BC3" t="str">
            <v>QUOTATION  NO.   :</v>
          </cell>
        </row>
      </sheetData>
      <sheetData sheetId="3095"/>
      <sheetData sheetId="3096">
        <row r="3">
          <cell r="BC3" t="str">
            <v>QUOTATION  NO.   :</v>
          </cell>
        </row>
      </sheetData>
      <sheetData sheetId="3097"/>
      <sheetData sheetId="3098"/>
      <sheetData sheetId="3099"/>
      <sheetData sheetId="3100">
        <row r="3">
          <cell r="BC3" t="str">
            <v>QUOTATION  NO.   :</v>
          </cell>
        </row>
      </sheetData>
      <sheetData sheetId="3101">
        <row r="3">
          <cell r="BC3" t="str">
            <v>QUOTATION  NO.   :</v>
          </cell>
        </row>
      </sheetData>
      <sheetData sheetId="3102">
        <row r="3">
          <cell r="BC3" t="str">
            <v>QUOTATION  NO.   :</v>
          </cell>
        </row>
      </sheetData>
      <sheetData sheetId="3103">
        <row r="3">
          <cell r="BC3" t="str">
            <v>QUOTATION  NO.   :</v>
          </cell>
        </row>
      </sheetData>
      <sheetData sheetId="3104">
        <row r="3">
          <cell r="BC3" t="str">
            <v>QUOTATION  NO.   :</v>
          </cell>
        </row>
      </sheetData>
      <sheetData sheetId="3105">
        <row r="3">
          <cell r="BC3" t="str">
            <v>QUOTATION  NO.   :</v>
          </cell>
        </row>
      </sheetData>
      <sheetData sheetId="3106">
        <row r="3">
          <cell r="BC3" t="str">
            <v>QUOTATION  NO.   :</v>
          </cell>
        </row>
      </sheetData>
      <sheetData sheetId="3107">
        <row r="3">
          <cell r="BC3" t="str">
            <v>QUOTATION  NO.   :</v>
          </cell>
        </row>
      </sheetData>
      <sheetData sheetId="3108">
        <row r="3">
          <cell r="BC3" t="str">
            <v>QUOTATION  NO.   :</v>
          </cell>
        </row>
      </sheetData>
      <sheetData sheetId="3109">
        <row r="3">
          <cell r="BC3" t="str">
            <v>QUOTATION  NO.   :</v>
          </cell>
        </row>
      </sheetData>
      <sheetData sheetId="3110">
        <row r="3">
          <cell r="BC3" t="str">
            <v>QUOTATION  NO.   :</v>
          </cell>
        </row>
      </sheetData>
      <sheetData sheetId="3111">
        <row r="3">
          <cell r="BC3" t="str">
            <v>QUOTATION  NO.   :</v>
          </cell>
        </row>
      </sheetData>
      <sheetData sheetId="3112">
        <row r="3">
          <cell r="BC3" t="str">
            <v>QUOTATION  NO.   :</v>
          </cell>
        </row>
      </sheetData>
      <sheetData sheetId="3113">
        <row r="3">
          <cell r="BC3" t="str">
            <v>QUOTATION  NO.   :</v>
          </cell>
        </row>
      </sheetData>
      <sheetData sheetId="3114">
        <row r="3">
          <cell r="BC3" t="str">
            <v>QUOTATION  NO.   :</v>
          </cell>
        </row>
      </sheetData>
      <sheetData sheetId="3115"/>
      <sheetData sheetId="3116"/>
      <sheetData sheetId="3117"/>
      <sheetData sheetId="3118"/>
      <sheetData sheetId="3119"/>
      <sheetData sheetId="3120"/>
      <sheetData sheetId="3121"/>
      <sheetData sheetId="3122"/>
      <sheetData sheetId="3123"/>
      <sheetData sheetId="3124"/>
      <sheetData sheetId="3125"/>
      <sheetData sheetId="3126"/>
      <sheetData sheetId="3127"/>
      <sheetData sheetId="3128"/>
      <sheetData sheetId="3129"/>
      <sheetData sheetId="3130"/>
      <sheetData sheetId="3131"/>
      <sheetData sheetId="3132"/>
      <sheetData sheetId="3133"/>
      <sheetData sheetId="3134"/>
      <sheetData sheetId="3135"/>
      <sheetData sheetId="3136"/>
      <sheetData sheetId="3137"/>
      <sheetData sheetId="3138"/>
      <sheetData sheetId="3139"/>
      <sheetData sheetId="3140"/>
      <sheetData sheetId="3141"/>
      <sheetData sheetId="3142"/>
      <sheetData sheetId="3143"/>
      <sheetData sheetId="3144"/>
      <sheetData sheetId="3145"/>
      <sheetData sheetId="3146"/>
      <sheetData sheetId="3147"/>
      <sheetData sheetId="3148"/>
      <sheetData sheetId="3149"/>
      <sheetData sheetId="3150"/>
      <sheetData sheetId="3151"/>
      <sheetData sheetId="3152"/>
      <sheetData sheetId="3153"/>
      <sheetData sheetId="3154"/>
      <sheetData sheetId="3155"/>
      <sheetData sheetId="3156"/>
      <sheetData sheetId="3157"/>
      <sheetData sheetId="3158"/>
      <sheetData sheetId="3159"/>
      <sheetData sheetId="3160"/>
      <sheetData sheetId="3161"/>
      <sheetData sheetId="3162"/>
      <sheetData sheetId="3163"/>
      <sheetData sheetId="3164">
        <row r="3">
          <cell r="BC3" t="str">
            <v>QUOTATION  NO.   :</v>
          </cell>
        </row>
      </sheetData>
      <sheetData sheetId="3165">
        <row r="3">
          <cell r="BC3" t="str">
            <v>QUOTATION  NO.   :</v>
          </cell>
        </row>
      </sheetData>
      <sheetData sheetId="3166">
        <row r="3">
          <cell r="BC3" t="str">
            <v>QUOTATION  NO.   :</v>
          </cell>
        </row>
      </sheetData>
      <sheetData sheetId="3167">
        <row r="3">
          <cell r="BC3" t="str">
            <v>QUOTATION  NO.   :</v>
          </cell>
        </row>
      </sheetData>
      <sheetData sheetId="3168">
        <row r="3">
          <cell r="BC3" t="str">
            <v>QUOTATION  NO.   :</v>
          </cell>
        </row>
      </sheetData>
      <sheetData sheetId="3169">
        <row r="3">
          <cell r="BC3" t="str">
            <v>QUOTATION  NO.   :</v>
          </cell>
        </row>
      </sheetData>
      <sheetData sheetId="3170"/>
      <sheetData sheetId="3171"/>
      <sheetData sheetId="3172"/>
      <sheetData sheetId="3173"/>
      <sheetData sheetId="3174"/>
      <sheetData sheetId="3175"/>
      <sheetData sheetId="3176"/>
      <sheetData sheetId="3177"/>
      <sheetData sheetId="3178"/>
      <sheetData sheetId="3179"/>
      <sheetData sheetId="3180"/>
      <sheetData sheetId="3181"/>
      <sheetData sheetId="3182"/>
      <sheetData sheetId="3183"/>
      <sheetData sheetId="3184"/>
      <sheetData sheetId="3185"/>
      <sheetData sheetId="3186"/>
      <sheetData sheetId="3187"/>
      <sheetData sheetId="3188"/>
      <sheetData sheetId="3189"/>
      <sheetData sheetId="3190"/>
      <sheetData sheetId="3191"/>
      <sheetData sheetId="3192"/>
      <sheetData sheetId="3193"/>
      <sheetData sheetId="3194"/>
      <sheetData sheetId="3195"/>
      <sheetData sheetId="3196"/>
      <sheetData sheetId="3197"/>
      <sheetData sheetId="3198"/>
      <sheetData sheetId="3199"/>
      <sheetData sheetId="3200"/>
      <sheetData sheetId="3201"/>
      <sheetData sheetId="3202"/>
      <sheetData sheetId="3203"/>
      <sheetData sheetId="3204"/>
      <sheetData sheetId="3205"/>
      <sheetData sheetId="3206"/>
      <sheetData sheetId="3207"/>
      <sheetData sheetId="3208"/>
      <sheetData sheetId="3209"/>
      <sheetData sheetId="3210"/>
      <sheetData sheetId="3211"/>
      <sheetData sheetId="3212"/>
      <sheetData sheetId="3213"/>
      <sheetData sheetId="3214"/>
      <sheetData sheetId="3215"/>
      <sheetData sheetId="3216"/>
      <sheetData sheetId="3217"/>
      <sheetData sheetId="3218"/>
      <sheetData sheetId="3219"/>
      <sheetData sheetId="3220"/>
      <sheetData sheetId="3221"/>
      <sheetData sheetId="3222"/>
      <sheetData sheetId="3223"/>
      <sheetData sheetId="3224"/>
      <sheetData sheetId="3225"/>
      <sheetData sheetId="3226"/>
      <sheetData sheetId="3227"/>
      <sheetData sheetId="3228"/>
      <sheetData sheetId="3229"/>
      <sheetData sheetId="3230"/>
      <sheetData sheetId="3231"/>
      <sheetData sheetId="3232"/>
      <sheetData sheetId="3233"/>
      <sheetData sheetId="3234"/>
      <sheetData sheetId="3235"/>
      <sheetData sheetId="3236"/>
      <sheetData sheetId="3237"/>
      <sheetData sheetId="3238"/>
      <sheetData sheetId="3239"/>
      <sheetData sheetId="3240"/>
      <sheetData sheetId="3241"/>
      <sheetData sheetId="3242"/>
      <sheetData sheetId="3243"/>
      <sheetData sheetId="3244"/>
      <sheetData sheetId="3245"/>
      <sheetData sheetId="3246"/>
      <sheetData sheetId="3247"/>
      <sheetData sheetId="3248"/>
      <sheetData sheetId="3249"/>
      <sheetData sheetId="3250"/>
      <sheetData sheetId="3251">
        <row r="3">
          <cell r="BC3" t="str">
            <v>QUOTATION  NO.   :</v>
          </cell>
        </row>
      </sheetData>
      <sheetData sheetId="3252">
        <row r="3">
          <cell r="BC3" t="str">
            <v>QUOTATION  NO.   :</v>
          </cell>
        </row>
      </sheetData>
      <sheetData sheetId="3253">
        <row r="3">
          <cell r="BC3" t="str">
            <v>QUOTATION  NO.   :</v>
          </cell>
        </row>
      </sheetData>
      <sheetData sheetId="3254">
        <row r="3">
          <cell r="BC3" t="str">
            <v>QUOTATION  NO.   :</v>
          </cell>
        </row>
      </sheetData>
      <sheetData sheetId="3255">
        <row r="1">
          <cell r="A1" t="str">
            <v>Operating Group</v>
          </cell>
        </row>
      </sheetData>
      <sheetData sheetId="3256">
        <row r="1">
          <cell r="A1" t="str">
            <v>Operating Group</v>
          </cell>
        </row>
      </sheetData>
      <sheetData sheetId="3257">
        <row r="3">
          <cell r="BC3" t="str">
            <v>QUOTATION  NO.   :</v>
          </cell>
        </row>
      </sheetData>
      <sheetData sheetId="3258">
        <row r="3">
          <cell r="BC3" t="str">
            <v>QUOTATION  NO.   :</v>
          </cell>
        </row>
      </sheetData>
      <sheetData sheetId="3259">
        <row r="3">
          <cell r="BC3" t="str">
            <v>QUOTATION  NO.   :</v>
          </cell>
        </row>
      </sheetData>
      <sheetData sheetId="3260">
        <row r="1">
          <cell r="A1" t="str">
            <v>Operating Group</v>
          </cell>
        </row>
      </sheetData>
      <sheetData sheetId="3261">
        <row r="1">
          <cell r="A1" t="str">
            <v>Operating Group</v>
          </cell>
        </row>
      </sheetData>
      <sheetData sheetId="3262">
        <row r="3">
          <cell r="BC3" t="str">
            <v>QUOTATION  NO.   :</v>
          </cell>
        </row>
      </sheetData>
      <sheetData sheetId="3263"/>
      <sheetData sheetId="3264"/>
      <sheetData sheetId="3265">
        <row r="3">
          <cell r="BC3" t="str">
            <v>QUOTATION  NO.   :</v>
          </cell>
        </row>
      </sheetData>
      <sheetData sheetId="3266">
        <row r="3">
          <cell r="BC3" t="str">
            <v>QUOTATION  NO.   :</v>
          </cell>
        </row>
      </sheetData>
      <sheetData sheetId="3267"/>
      <sheetData sheetId="3268"/>
      <sheetData sheetId="3269"/>
      <sheetData sheetId="3270"/>
      <sheetData sheetId="3271"/>
      <sheetData sheetId="3272"/>
      <sheetData sheetId="3273"/>
      <sheetData sheetId="3274"/>
      <sheetData sheetId="3275"/>
      <sheetData sheetId="3276"/>
      <sheetData sheetId="3277"/>
      <sheetData sheetId="3278"/>
      <sheetData sheetId="3279"/>
      <sheetData sheetId="3280"/>
      <sheetData sheetId="3281"/>
      <sheetData sheetId="3282"/>
      <sheetData sheetId="3283"/>
      <sheetData sheetId="3284"/>
      <sheetData sheetId="3285"/>
      <sheetData sheetId="3286"/>
      <sheetData sheetId="3287">
        <row r="1">
          <cell r="A1">
            <v>0</v>
          </cell>
        </row>
      </sheetData>
      <sheetData sheetId="3288">
        <row r="1">
          <cell r="A1">
            <v>0</v>
          </cell>
        </row>
      </sheetData>
      <sheetData sheetId="3289">
        <row r="1">
          <cell r="A1">
            <v>0</v>
          </cell>
        </row>
      </sheetData>
      <sheetData sheetId="3290">
        <row r="1">
          <cell r="A1">
            <v>0</v>
          </cell>
        </row>
      </sheetData>
      <sheetData sheetId="3291">
        <row r="1">
          <cell r="A1">
            <v>0</v>
          </cell>
        </row>
      </sheetData>
      <sheetData sheetId="3292">
        <row r="1">
          <cell r="A1" t="str">
            <v>Operating Group</v>
          </cell>
        </row>
      </sheetData>
      <sheetData sheetId="3293">
        <row r="1">
          <cell r="A1" t="str">
            <v>Operating Group</v>
          </cell>
        </row>
      </sheetData>
      <sheetData sheetId="3294">
        <row r="1">
          <cell r="A1" t="str">
            <v>Operating Group</v>
          </cell>
        </row>
      </sheetData>
      <sheetData sheetId="3295">
        <row r="1">
          <cell r="A1" t="str">
            <v>Operating Group</v>
          </cell>
        </row>
      </sheetData>
      <sheetData sheetId="3296">
        <row r="1">
          <cell r="A1">
            <v>0</v>
          </cell>
        </row>
      </sheetData>
      <sheetData sheetId="3297">
        <row r="1">
          <cell r="A1" t="str">
            <v>Operating Group</v>
          </cell>
        </row>
      </sheetData>
      <sheetData sheetId="3298">
        <row r="1">
          <cell r="A1" t="str">
            <v>Operating Group</v>
          </cell>
        </row>
      </sheetData>
      <sheetData sheetId="3299">
        <row r="1">
          <cell r="A1">
            <v>0</v>
          </cell>
        </row>
      </sheetData>
      <sheetData sheetId="3300">
        <row r="1">
          <cell r="A1" t="str">
            <v>Operating Group</v>
          </cell>
        </row>
      </sheetData>
      <sheetData sheetId="3301">
        <row r="1">
          <cell r="A1" t="str">
            <v>Operating Group</v>
          </cell>
        </row>
      </sheetData>
      <sheetData sheetId="3302">
        <row r="1">
          <cell r="A1" t="str">
            <v>Operating Group</v>
          </cell>
        </row>
      </sheetData>
      <sheetData sheetId="3303">
        <row r="1">
          <cell r="A1">
            <v>0</v>
          </cell>
        </row>
      </sheetData>
      <sheetData sheetId="3304">
        <row r="1">
          <cell r="A1" t="str">
            <v>Operating Group</v>
          </cell>
        </row>
      </sheetData>
      <sheetData sheetId="3305">
        <row r="1">
          <cell r="A1">
            <v>0</v>
          </cell>
        </row>
      </sheetData>
      <sheetData sheetId="3306">
        <row r="1">
          <cell r="A1" t="str">
            <v>Operating Group</v>
          </cell>
        </row>
      </sheetData>
      <sheetData sheetId="3307">
        <row r="1">
          <cell r="A1" t="str">
            <v>Operating Group</v>
          </cell>
        </row>
      </sheetData>
      <sheetData sheetId="3308">
        <row r="1">
          <cell r="A1" t="str">
            <v>Operating Group</v>
          </cell>
        </row>
      </sheetData>
      <sheetData sheetId="3309">
        <row r="1">
          <cell r="A1">
            <v>0</v>
          </cell>
        </row>
      </sheetData>
      <sheetData sheetId="3310">
        <row r="1">
          <cell r="A1" t="str">
            <v>Operating Group</v>
          </cell>
        </row>
      </sheetData>
      <sheetData sheetId="3311">
        <row r="1">
          <cell r="A1" t="str">
            <v>Operating Group</v>
          </cell>
        </row>
      </sheetData>
      <sheetData sheetId="3312">
        <row r="1">
          <cell r="A1">
            <v>0</v>
          </cell>
        </row>
      </sheetData>
      <sheetData sheetId="3313">
        <row r="1">
          <cell r="A1" t="str">
            <v>Operating Group</v>
          </cell>
        </row>
      </sheetData>
      <sheetData sheetId="3314">
        <row r="1">
          <cell r="A1">
            <v>0</v>
          </cell>
        </row>
      </sheetData>
      <sheetData sheetId="3315">
        <row r="1">
          <cell r="A1">
            <v>0</v>
          </cell>
        </row>
      </sheetData>
      <sheetData sheetId="3316">
        <row r="1">
          <cell r="A1" t="str">
            <v>Operating Group</v>
          </cell>
        </row>
      </sheetData>
      <sheetData sheetId="3317">
        <row r="1">
          <cell r="A1">
            <v>0</v>
          </cell>
        </row>
      </sheetData>
      <sheetData sheetId="3318">
        <row r="1">
          <cell r="A1" t="str">
            <v>Operating Group</v>
          </cell>
        </row>
      </sheetData>
      <sheetData sheetId="3319"/>
      <sheetData sheetId="3320"/>
      <sheetData sheetId="3321"/>
      <sheetData sheetId="3322"/>
      <sheetData sheetId="3323"/>
      <sheetData sheetId="3324"/>
      <sheetData sheetId="3325"/>
      <sheetData sheetId="3326"/>
      <sheetData sheetId="3327"/>
      <sheetData sheetId="3328"/>
      <sheetData sheetId="3329"/>
      <sheetData sheetId="3330"/>
      <sheetData sheetId="3331"/>
      <sheetData sheetId="3332"/>
      <sheetData sheetId="3333"/>
      <sheetData sheetId="3334"/>
      <sheetData sheetId="3335"/>
      <sheetData sheetId="3336"/>
      <sheetData sheetId="3337"/>
      <sheetData sheetId="3338"/>
      <sheetData sheetId="3339"/>
      <sheetData sheetId="3340"/>
      <sheetData sheetId="3341"/>
      <sheetData sheetId="3342"/>
      <sheetData sheetId="3343"/>
      <sheetData sheetId="3344"/>
      <sheetData sheetId="3345"/>
      <sheetData sheetId="3346"/>
      <sheetData sheetId="3347"/>
      <sheetData sheetId="3348"/>
      <sheetData sheetId="3349"/>
      <sheetData sheetId="3350"/>
      <sheetData sheetId="3351"/>
      <sheetData sheetId="3352"/>
      <sheetData sheetId="3353"/>
      <sheetData sheetId="3354"/>
      <sheetData sheetId="3355"/>
      <sheetData sheetId="3356">
        <row r="3">
          <cell r="BC3" t="str">
            <v>QUOTATION  NO.   :</v>
          </cell>
        </row>
      </sheetData>
      <sheetData sheetId="3357"/>
      <sheetData sheetId="3358"/>
      <sheetData sheetId="3359"/>
      <sheetData sheetId="3360"/>
      <sheetData sheetId="3361"/>
      <sheetData sheetId="3362"/>
      <sheetData sheetId="3363"/>
      <sheetData sheetId="3364"/>
      <sheetData sheetId="3365"/>
      <sheetData sheetId="3366"/>
      <sheetData sheetId="3367"/>
      <sheetData sheetId="3368"/>
      <sheetData sheetId="3369"/>
      <sheetData sheetId="3370"/>
      <sheetData sheetId="3371"/>
      <sheetData sheetId="3372"/>
      <sheetData sheetId="3373"/>
      <sheetData sheetId="3374"/>
      <sheetData sheetId="3375"/>
      <sheetData sheetId="3376"/>
      <sheetData sheetId="3377"/>
      <sheetData sheetId="3378"/>
      <sheetData sheetId="3379"/>
      <sheetData sheetId="3380"/>
      <sheetData sheetId="3381"/>
      <sheetData sheetId="3382"/>
      <sheetData sheetId="3383"/>
      <sheetData sheetId="3384"/>
      <sheetData sheetId="3385"/>
      <sheetData sheetId="3386"/>
      <sheetData sheetId="3387"/>
      <sheetData sheetId="3388"/>
      <sheetData sheetId="3389"/>
      <sheetData sheetId="3390"/>
      <sheetData sheetId="3391"/>
      <sheetData sheetId="3392"/>
      <sheetData sheetId="3393"/>
      <sheetData sheetId="3394"/>
      <sheetData sheetId="3395"/>
      <sheetData sheetId="3396"/>
      <sheetData sheetId="3397"/>
      <sheetData sheetId="3398"/>
      <sheetData sheetId="3399"/>
      <sheetData sheetId="3400"/>
      <sheetData sheetId="3401"/>
      <sheetData sheetId="3402"/>
      <sheetData sheetId="3403"/>
      <sheetData sheetId="3404"/>
      <sheetData sheetId="3405"/>
      <sheetData sheetId="3406"/>
      <sheetData sheetId="3407"/>
      <sheetData sheetId="3408"/>
      <sheetData sheetId="3409"/>
      <sheetData sheetId="3410"/>
      <sheetData sheetId="3411"/>
      <sheetData sheetId="3412" refreshError="1"/>
      <sheetData sheetId="3413" refreshError="1"/>
      <sheetData sheetId="3414" refreshError="1"/>
      <sheetData sheetId="3415" refreshError="1"/>
      <sheetData sheetId="3416" refreshError="1"/>
      <sheetData sheetId="3417" refreshError="1"/>
      <sheetData sheetId="3418" refreshError="1"/>
      <sheetData sheetId="3419" refreshError="1"/>
      <sheetData sheetId="3420" refreshError="1"/>
      <sheetData sheetId="3421" refreshError="1"/>
      <sheetData sheetId="3422" refreshError="1"/>
      <sheetData sheetId="3423" refreshError="1"/>
      <sheetData sheetId="3424" refreshError="1"/>
      <sheetData sheetId="3425" refreshError="1"/>
      <sheetData sheetId="3426" refreshError="1"/>
      <sheetData sheetId="3427" refreshError="1"/>
      <sheetData sheetId="3428" refreshError="1"/>
      <sheetData sheetId="3429" refreshError="1"/>
      <sheetData sheetId="3430" refreshError="1"/>
      <sheetData sheetId="3431" refreshError="1"/>
      <sheetData sheetId="3432" refreshError="1"/>
      <sheetData sheetId="3433" refreshError="1"/>
      <sheetData sheetId="3434" refreshError="1"/>
      <sheetData sheetId="3435" refreshError="1"/>
      <sheetData sheetId="3436" refreshError="1"/>
      <sheetData sheetId="3437" refreshError="1"/>
      <sheetData sheetId="3438" refreshError="1"/>
      <sheetData sheetId="3439" refreshError="1"/>
      <sheetData sheetId="3440" refreshError="1"/>
      <sheetData sheetId="3441" refreshError="1"/>
      <sheetData sheetId="3442" refreshError="1"/>
      <sheetData sheetId="3443" refreshError="1"/>
      <sheetData sheetId="3444" refreshError="1"/>
      <sheetData sheetId="3445" refreshError="1"/>
      <sheetData sheetId="3446" refreshError="1"/>
      <sheetData sheetId="3447" refreshError="1"/>
      <sheetData sheetId="3448" refreshError="1"/>
      <sheetData sheetId="3449" refreshError="1"/>
      <sheetData sheetId="3450" refreshError="1"/>
      <sheetData sheetId="3451" refreshError="1"/>
      <sheetData sheetId="3452" refreshError="1"/>
      <sheetData sheetId="3453" refreshError="1"/>
      <sheetData sheetId="3454" refreshError="1"/>
      <sheetData sheetId="3455" refreshError="1"/>
      <sheetData sheetId="3456" refreshError="1"/>
      <sheetData sheetId="3457" refreshError="1"/>
      <sheetData sheetId="3458" refreshError="1"/>
      <sheetData sheetId="3459" refreshError="1"/>
      <sheetData sheetId="3460" refreshError="1"/>
      <sheetData sheetId="3461" refreshError="1"/>
      <sheetData sheetId="3462" refreshError="1"/>
      <sheetData sheetId="3463" refreshError="1"/>
      <sheetData sheetId="3464" refreshError="1"/>
      <sheetData sheetId="3465" refreshError="1"/>
      <sheetData sheetId="3466" refreshError="1"/>
      <sheetData sheetId="3467" refreshError="1"/>
      <sheetData sheetId="3468" refreshError="1"/>
      <sheetData sheetId="3469" refreshError="1"/>
      <sheetData sheetId="3470" refreshError="1"/>
      <sheetData sheetId="3471" refreshError="1"/>
      <sheetData sheetId="3472" refreshError="1"/>
      <sheetData sheetId="3473" refreshError="1"/>
      <sheetData sheetId="3474" refreshError="1"/>
      <sheetData sheetId="3475" refreshError="1"/>
    </sheetDataSet>
  </externalBook>
</externalLink>
</file>

<file path=xl/externalLinks/externalLink4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group"/>
      <sheetName val="com"/>
      <sheetName val="Bank"/>
      <sheetName val="LIA"/>
      <sheetName val="ASS"/>
      <sheetName val="INC"/>
      <sheetName val="Tax"/>
      <sheetName val="ADJ."/>
      <sheetName val="ADJ-VAR"/>
      <sheetName val="hedging"/>
      <sheetName val="Rate B,G"/>
      <sheetName val="defer"/>
      <sheetName val="คชจ-อบรม"/>
      <sheetName val="aff"/>
      <sheetName val="PRODUCT"/>
      <sheetName val="REPORT"/>
      <sheetName val="ADJ_"/>
      <sheetName val="Rate_B,G"/>
      <sheetName val="Total 01'05"/>
      <sheetName val="B1"/>
      <sheetName val="JJDHT"/>
      <sheetName val="JJDHT-Cash Flows"/>
      <sheetName val="JJDHT-Change Share"/>
      <sheetName val="TX-8_Donation"/>
      <sheetName val="Job header"/>
      <sheetName val="JJDHT-Cash_Flows"/>
      <sheetName val="JJDHT-Change_Share"/>
      <sheetName val="ลูกหนี้(เก่า)"/>
      <sheetName val="PL"/>
      <sheetName val="Statement-BAHT"/>
      <sheetName val="DealerData"/>
      <sheetName val="J2"/>
      <sheetName val="J1"/>
      <sheetName val="Accounting_Cash Flow"/>
      <sheetName val="ภงด.50-48"/>
      <sheetName val="Y-IPO"/>
      <sheetName val="FG"/>
      <sheetName val="Dec15"/>
      <sheetName val="DEC31"/>
      <sheetName val="MA"/>
      <sheetName val="Sgv2002q4"/>
      <sheetName val="Database"/>
      <sheetName val="PR_TOTO"/>
      <sheetName val="MTP"/>
      <sheetName val="Master"/>
      <sheetName val="Trial Balance"/>
      <sheetName val="FA"/>
      <sheetName val="ADJ_1"/>
      <sheetName val="Rate_B,G1"/>
      <sheetName val="Total_01'05"/>
      <sheetName val="JJDHT-Cash_Flows1"/>
      <sheetName val="JJDHT-Change_Share1"/>
      <sheetName val="Job_header"/>
      <sheetName val="Accounting_Cash_Flow"/>
      <sheetName val="ภงด_50-48"/>
      <sheetName val="Trial_Balance"/>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refreshError="1"/>
      <sheetData sheetId="15" refreshError="1"/>
      <sheetData sheetId="16"/>
      <sheetData sheetId="17"/>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sheetData sheetId="48"/>
      <sheetData sheetId="49"/>
      <sheetData sheetId="50"/>
      <sheetData sheetId="51"/>
      <sheetData sheetId="52"/>
      <sheetData sheetId="53"/>
      <sheetData sheetId="54"/>
      <sheetData sheetId="55"/>
    </sheetDataSet>
  </externalBook>
</externalLink>
</file>

<file path=xl/externalLinks/externalLink4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laroux"/>
      <sheetName val="com"/>
      <sheetName val="bank"/>
      <sheetName val="Group"/>
      <sheetName val="adj"/>
      <sheetName val="ASS."/>
      <sheetName val="LIA."/>
      <sheetName val="INC"/>
      <sheetName val="retire42"/>
      <sheetName val="retire45"/>
      <sheetName val="VAR"/>
      <sheetName val="prop"/>
      <sheetName val="ASS_"/>
      <sheetName val="LIA_"/>
      <sheetName val="PR4"/>
      <sheetName val="stat local"/>
      <sheetName val="N300"/>
      <sheetName val="F3-1"/>
      <sheetName val="Master TB"/>
      <sheetName val="L400"/>
      <sheetName val="ASS_1"/>
      <sheetName val="LIA_1"/>
      <sheetName val="stat_local"/>
      <sheetName val="Master_TB"/>
      <sheetName val="04年度長期操業予測_金額_0408月3発反映_長計修正"/>
      <sheetName val="Data2008"/>
      <sheetName val="ภงด.50-46"/>
      <sheetName val="ภงด_50-46"/>
      <sheetName val="E.PRECIOS"/>
      <sheetName val="Trial Balance"/>
      <sheetName val="REPORT"/>
    </sheetNames>
    <sheetDataSet>
      <sheetData sheetId="0" refreshError="1"/>
      <sheetData sheetId="1" refreshError="1">
        <row r="473">
          <cell r="C473">
            <v>0</v>
          </cell>
        </row>
        <row r="474">
          <cell r="C474">
            <v>95654.21</v>
          </cell>
        </row>
      </sheetData>
      <sheetData sheetId="2"/>
      <sheetData sheetId="3">
        <row r="182">
          <cell r="B182">
            <v>-1271584784.8199999</v>
          </cell>
        </row>
      </sheetData>
      <sheetData sheetId="4"/>
      <sheetData sheetId="5"/>
      <sheetData sheetId="6"/>
      <sheetData sheetId="7"/>
      <sheetData sheetId="8"/>
      <sheetData sheetId="9"/>
      <sheetData sheetId="10"/>
      <sheetData sheetId="11"/>
      <sheetData sheetId="12"/>
      <sheetData sheetId="13"/>
      <sheetData sheetId="14" refreshError="1"/>
      <sheetData sheetId="15" refreshError="1"/>
      <sheetData sheetId="16" refreshError="1"/>
      <sheetData sheetId="17" refreshError="1"/>
      <sheetData sheetId="18" refreshError="1"/>
      <sheetData sheetId="19" refreshError="1"/>
      <sheetData sheetId="20"/>
      <sheetData sheetId="21"/>
      <sheetData sheetId="22"/>
      <sheetData sheetId="23"/>
      <sheetData sheetId="24" refreshError="1"/>
      <sheetData sheetId="25" refreshError="1"/>
      <sheetData sheetId="26" refreshError="1"/>
      <sheetData sheetId="27" refreshError="1"/>
      <sheetData sheetId="28" refreshError="1"/>
      <sheetData sheetId="29" refreshError="1"/>
      <sheetData sheetId="30" refreshError="1"/>
    </sheetDataSet>
  </externalBook>
</externalLink>
</file>

<file path=xl/externalLinks/externalLink4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laroux"/>
      <sheetName val="com"/>
      <sheetName val="bank"/>
      <sheetName val="Group"/>
      <sheetName val="adj"/>
      <sheetName val="ASS."/>
      <sheetName val="LIA."/>
      <sheetName val="INC"/>
      <sheetName val="Sheet1"/>
      <sheetName val="VAR"/>
      <sheetName val="retire42"/>
      <sheetName val="prop"/>
    </sheetNames>
    <sheetDataSet>
      <sheetData sheetId="0"/>
      <sheetData sheetId="1"/>
      <sheetData sheetId="2"/>
      <sheetData sheetId="3" refreshError="1">
        <row r="6">
          <cell r="B6">
            <v>7894475.6299999999</v>
          </cell>
          <cell r="D6">
            <v>0</v>
          </cell>
        </row>
        <row r="8">
          <cell r="B8">
            <v>0</v>
          </cell>
          <cell r="D8">
            <v>0</v>
          </cell>
        </row>
        <row r="13">
          <cell r="B13">
            <v>118934773.90000001</v>
          </cell>
          <cell r="D13">
            <v>0</v>
          </cell>
        </row>
        <row r="27">
          <cell r="B27">
            <v>7336744</v>
          </cell>
          <cell r="D27">
            <v>0</v>
          </cell>
        </row>
        <row r="29">
          <cell r="B29">
            <v>20219145.640000001</v>
          </cell>
        </row>
        <row r="30">
          <cell r="B30">
            <v>12347827.529999999</v>
          </cell>
        </row>
        <row r="99">
          <cell r="B99">
            <v>4108864.42</v>
          </cell>
          <cell r="D99">
            <v>-1659881.2899999998</v>
          </cell>
        </row>
        <row r="103">
          <cell r="B103">
            <v>25103819.52</v>
          </cell>
        </row>
        <row r="106">
          <cell r="B106">
            <v>2820262.24</v>
          </cell>
          <cell r="D106">
            <v>0</v>
          </cell>
        </row>
        <row r="121">
          <cell r="D121">
            <v>0</v>
          </cell>
        </row>
        <row r="124">
          <cell r="B124">
            <v>100385024.09999999</v>
          </cell>
          <cell r="D124">
            <v>0</v>
          </cell>
        </row>
        <row r="126">
          <cell r="B126">
            <v>24000</v>
          </cell>
        </row>
        <row r="127">
          <cell r="B127">
            <v>6269536.8200000003</v>
          </cell>
        </row>
        <row r="131">
          <cell r="B131">
            <v>18900</v>
          </cell>
        </row>
        <row r="137">
          <cell r="B137">
            <v>-110127927.56</v>
          </cell>
          <cell r="D137">
            <v>0</v>
          </cell>
        </row>
        <row r="141">
          <cell r="B141">
            <v>56074.8</v>
          </cell>
          <cell r="D141">
            <v>0</v>
          </cell>
        </row>
      </sheetData>
      <sheetData sheetId="4"/>
      <sheetData sheetId="5"/>
      <sheetData sheetId="6"/>
      <sheetData sheetId="7"/>
      <sheetData sheetId="8"/>
      <sheetData sheetId="9"/>
      <sheetData sheetId="10"/>
      <sheetData sheetId="11"/>
    </sheetDataSet>
  </externalBook>
</externalLink>
</file>

<file path=xl/externalLinks/externalLink5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mmitment"/>
      <sheetName val="TB"/>
      <sheetName val="FS"/>
      <sheetName val="Fixed"/>
      <sheetName val="Detail"/>
      <sheetName val="wbs&amp;wpl"/>
      <sheetName val="AJE "/>
      <sheetName val="RJE"/>
      <sheetName val="Pending"/>
      <sheetName val="3-100"/>
      <sheetName val="3-101"/>
      <sheetName val="6-100"/>
      <sheetName val="6-200"/>
      <sheetName val="6-300"/>
      <sheetName val="6-400"/>
      <sheetName val="6-500"/>
      <sheetName val="6-600"/>
      <sheetName val="6-700"/>
      <sheetName val="6-800"/>
      <sheetName val="6-900"/>
      <sheetName val="Tax 7-200 "/>
      <sheetName val="8-100 "/>
      <sheetName val="8-101"/>
      <sheetName val="9-100"/>
      <sheetName val="9-103 cut off purchase"/>
      <sheetName val="9-200"/>
      <sheetName val="9-300"/>
      <sheetName val="9-400"/>
      <sheetName val="9-500"/>
      <sheetName val="10-100"/>
      <sheetName val="10-200"/>
      <sheetName val="10-201"/>
      <sheetName val="Payroll"/>
      <sheetName val="Staff payroll"/>
      <sheetName val="11-100"/>
      <sheetName val="11-101"/>
      <sheetName val="11-200"/>
      <sheetName val="11-300"/>
      <sheetName val="11-400"/>
      <sheetName val="เดิม-คำนวณดอกเบี้ย"/>
      <sheetName val="12-100"/>
      <sheetName val="12-200"/>
      <sheetName val="12-201"/>
      <sheetName val="12-202"/>
      <sheetName val="12-203"/>
      <sheetName val="12-204"/>
      <sheetName val="12-205"/>
      <sheetName val="12-206"/>
      <sheetName val="12-207"/>
      <sheetName val="13-100"/>
      <sheetName val="14-200 "/>
      <sheetName val="14-202"/>
      <sheetName val="14-201"/>
      <sheetName val="15-100 "/>
      <sheetName val="15-101"/>
      <sheetName val="15-102"/>
      <sheetName val="15-200"/>
      <sheetName val="15-201"/>
      <sheetName val="Vat"/>
      <sheetName val="Cut off Sales "/>
      <sheetName val="16-100"/>
      <sheetName val="16-101"/>
      <sheetName val="16-102"/>
      <sheetName val="16-200"/>
      <sheetName val="16-300"/>
      <sheetName val="16-400"/>
      <sheetName val="16-500"/>
      <sheetName val="16-600"/>
      <sheetName val="16-700"/>
      <sheetName val="16-800"/>
      <sheetName val="16-900"/>
      <sheetName val="Trial Balance-2005"/>
      <sheetName val="Fagor04-A3112t"/>
      <sheetName val="Fagor04-A3112e"/>
      <sheetName val="UNADJUSTED"/>
      <sheetName val="AJE"/>
      <sheetName val="6-101"/>
      <sheetName val="6-102"/>
      <sheetName val="6-103"/>
      <sheetName val="8-100"/>
      <sheetName val="9-101"/>
      <sheetName val="payroll "/>
      <sheetName val="Staff payroll 1 "/>
      <sheetName val="Staff payroll  2"/>
      <sheetName val="Note 12-100"/>
      <sheetName val="Note 12-100 (Eng)"/>
      <sheetName val="Test Unit Cost-FG"/>
      <sheetName val="14-100(Inventoty)"/>
      <sheetName val="14-101(Cost Of Sale)"/>
      <sheetName val="14-102(Overhead)"/>
      <sheetName val="14-103(Reconcile cost of sale)"/>
      <sheetName val="14-104(Test LCM)"/>
      <sheetName val="Test System Purchase"/>
      <sheetName val="14-200 A"/>
      <sheetName val="Sheet1"/>
      <sheetName val="Cut off Sales"/>
      <sheetName val="cut of purchase"/>
      <sheetName val="Analysis ar turnover"/>
      <sheetName val="Reconcile Vat"/>
      <sheetName val="Test System Sales"/>
      <sheetName val="Analytical GP"/>
      <sheetName val="15-100"/>
      <sheetName val="19-100"/>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Set>
  </externalBook>
</externalLink>
</file>

<file path=xl/externalLinks/externalLink5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laroux"/>
      <sheetName val="com"/>
      <sheetName val="bank"/>
      <sheetName val="Group"/>
      <sheetName val="ASS."/>
      <sheetName val="LIA."/>
      <sheetName val="F-1 NOTE"/>
      <sheetName val="F-2 NOTE"/>
      <sheetName val="F-3 NOTE"/>
      <sheetName val="FF-NOTE"/>
      <sheetName val="FF-1"/>
      <sheetName val="B"/>
      <sheetName val="C"/>
      <sheetName val="KK"/>
      <sheetName val="10"/>
      <sheetName val="10 CUT Local"/>
      <sheetName val="10 CUT Export"/>
      <sheetName val="20 CUT"/>
      <sheetName val="Sheet1"/>
      <sheetName val="Exp._etd Apr"/>
    </sheetNames>
    <sheetDataSet>
      <sheetData sheetId="0" refreshError="1"/>
      <sheetData sheetId="1" refreshError="1"/>
      <sheetData sheetId="2" refreshError="1"/>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sheetData sheetId="15" refreshError="1"/>
      <sheetData sheetId="16" refreshError="1"/>
      <sheetData sheetId="17" refreshError="1"/>
      <sheetData sheetId="18" refreshError="1"/>
      <sheetData sheetId="19" refreshError="1"/>
    </sheetDataSet>
  </externalBook>
</externalLink>
</file>

<file path=xl/externalLinks/externalLink5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m"/>
      <sheetName val="bank"/>
      <sheetName val="Group"/>
      <sheetName val="adj"/>
      <sheetName val="ASS."/>
      <sheetName val="LIA."/>
      <sheetName val="tax"/>
      <sheetName val="INC"/>
      <sheetName val="113990"/>
      <sheetName val="data"/>
      <sheetName val="VAR"/>
    </sheetNames>
    <sheetDataSet>
      <sheetData sheetId="0"/>
      <sheetData sheetId="1"/>
      <sheetData sheetId="2"/>
      <sheetData sheetId="3"/>
      <sheetData sheetId="4"/>
      <sheetData sheetId="5"/>
      <sheetData sheetId="6"/>
      <sheetData sheetId="7"/>
      <sheetData sheetId="8"/>
      <sheetData sheetId="9"/>
      <sheetData sheetId="10"/>
    </sheetDataSet>
  </externalBook>
</externalLink>
</file>

<file path=xl/externalLinks/externalLink5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otal"/>
      <sheetName val="fohdetail04-aey"/>
    </sheetNames>
    <sheetDataSet>
      <sheetData sheetId="0" refreshError="1"/>
      <sheetData sheetId="1" refreshError="1"/>
    </sheetDataSet>
  </externalBook>
</externalLink>
</file>

<file path=xl/externalLinks/externalLink5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1"/>
      <sheetName val="1.P&amp;L Statement (Top Level)"/>
      <sheetName val="2. P&amp;L Statement(Detail)"/>
      <sheetName val="3.Balance Sheet"/>
      <sheetName val="Pivot Aug'01"/>
      <sheetName val="August '01"/>
      <sheetName val="PIVOT (Trial BL'00)(Per Audit)"/>
      <sheetName val="Trial balance '00 (Per Audit)"/>
      <sheetName val="total"/>
    </sheetNames>
    <sheetDataSet>
      <sheetData sheetId="0"/>
      <sheetData sheetId="1"/>
      <sheetData sheetId="2"/>
      <sheetData sheetId="3"/>
      <sheetData sheetId="4">
        <row r="3">
          <cell r="A3" t="str">
            <v>000001</v>
          </cell>
          <cell r="B3">
            <v>0</v>
          </cell>
        </row>
        <row r="4">
          <cell r="A4" t="str">
            <v>000002</v>
          </cell>
          <cell r="B4">
            <v>0</v>
          </cell>
        </row>
        <row r="5">
          <cell r="A5" t="str">
            <v>000201</v>
          </cell>
          <cell r="B5">
            <v>-10054815.170000006</v>
          </cell>
        </row>
        <row r="6">
          <cell r="A6" t="str">
            <v>000202</v>
          </cell>
          <cell r="B6">
            <v>75160.280000000261</v>
          </cell>
        </row>
        <row r="7">
          <cell r="A7" t="str">
            <v>000301</v>
          </cell>
          <cell r="B7">
            <v>-10000000</v>
          </cell>
        </row>
        <row r="8">
          <cell r="A8" t="str">
            <v>000302</v>
          </cell>
          <cell r="B8">
            <v>-13400000</v>
          </cell>
        </row>
        <row r="9">
          <cell r="A9" t="str">
            <v>000402</v>
          </cell>
          <cell r="B9">
            <v>112290.42</v>
          </cell>
        </row>
        <row r="10">
          <cell r="A10" t="str">
            <v>001001</v>
          </cell>
          <cell r="B10">
            <v>-2903227.84</v>
          </cell>
        </row>
        <row r="11">
          <cell r="A11" t="str">
            <v>001002</v>
          </cell>
          <cell r="B11">
            <v>-689298.51</v>
          </cell>
        </row>
        <row r="12">
          <cell r="A12" t="str">
            <v>001003</v>
          </cell>
          <cell r="B12">
            <v>15995.850000000091</v>
          </cell>
        </row>
        <row r="13">
          <cell r="A13" t="str">
            <v>001004</v>
          </cell>
          <cell r="B13">
            <v>0</v>
          </cell>
        </row>
        <row r="14">
          <cell r="A14" t="str">
            <v>002001</v>
          </cell>
          <cell r="B14">
            <v>40694290.330000006</v>
          </cell>
        </row>
        <row r="15">
          <cell r="A15" t="str">
            <v>002002</v>
          </cell>
          <cell r="B15">
            <v>-6419.2300000000823</v>
          </cell>
        </row>
        <row r="16">
          <cell r="A16" t="str">
            <v>002005</v>
          </cell>
          <cell r="B16">
            <v>1386022.35</v>
          </cell>
        </row>
        <row r="17">
          <cell r="A17" t="str">
            <v>002006</v>
          </cell>
          <cell r="B17">
            <v>372633.83</v>
          </cell>
        </row>
        <row r="18">
          <cell r="A18" t="str">
            <v>003001</v>
          </cell>
          <cell r="B18">
            <v>-423068.33999999822</v>
          </cell>
        </row>
        <row r="19">
          <cell r="A19" t="str">
            <v>003002</v>
          </cell>
          <cell r="B19">
            <v>5362.55</v>
          </cell>
        </row>
        <row r="20">
          <cell r="A20" t="str">
            <v>003101</v>
          </cell>
          <cell r="B20">
            <v>35818.51</v>
          </cell>
        </row>
        <row r="21">
          <cell r="A21" t="str">
            <v>003102</v>
          </cell>
          <cell r="B21">
            <v>-15390.29</v>
          </cell>
        </row>
        <row r="22">
          <cell r="A22" t="str">
            <v>003103</v>
          </cell>
          <cell r="B22">
            <v>2382.48</v>
          </cell>
        </row>
        <row r="23">
          <cell r="A23" t="str">
            <v>003104</v>
          </cell>
          <cell r="B23">
            <v>-5612.66</v>
          </cell>
        </row>
        <row r="24">
          <cell r="A24" t="str">
            <v>003201</v>
          </cell>
          <cell r="B24">
            <v>-19647.87</v>
          </cell>
        </row>
        <row r="25">
          <cell r="A25" t="str">
            <v>003202</v>
          </cell>
          <cell r="B25">
            <v>-5000</v>
          </cell>
        </row>
        <row r="26">
          <cell r="A26" t="str">
            <v>003999</v>
          </cell>
          <cell r="B26">
            <v>-1609697.3</v>
          </cell>
        </row>
        <row r="27">
          <cell r="A27" t="str">
            <v>010007</v>
          </cell>
          <cell r="B27">
            <v>1699</v>
          </cell>
        </row>
        <row r="28">
          <cell r="A28" t="str">
            <v>011001</v>
          </cell>
          <cell r="B28">
            <v>-17768.009999999998</v>
          </cell>
        </row>
        <row r="29">
          <cell r="A29" t="str">
            <v>011002</v>
          </cell>
          <cell r="B29">
            <v>-24894.94</v>
          </cell>
        </row>
        <row r="30">
          <cell r="A30" t="str">
            <v>011003</v>
          </cell>
          <cell r="B30">
            <v>-29843.49</v>
          </cell>
        </row>
        <row r="31">
          <cell r="A31" t="str">
            <v>011004</v>
          </cell>
          <cell r="B31">
            <v>-27344.23</v>
          </cell>
        </row>
        <row r="32">
          <cell r="A32" t="str">
            <v>011006</v>
          </cell>
          <cell r="B32">
            <v>-17880.75</v>
          </cell>
        </row>
        <row r="33">
          <cell r="A33" t="str">
            <v>011007</v>
          </cell>
          <cell r="B33">
            <v>-6010.85</v>
          </cell>
        </row>
        <row r="34">
          <cell r="A34" t="str">
            <v>029001</v>
          </cell>
          <cell r="B34">
            <v>25000</v>
          </cell>
        </row>
        <row r="35">
          <cell r="A35" t="str">
            <v>029999</v>
          </cell>
          <cell r="B35">
            <v>-1333.33</v>
          </cell>
        </row>
        <row r="36">
          <cell r="A36" t="str">
            <v>101002</v>
          </cell>
          <cell r="B36">
            <v>-239295.51</v>
          </cell>
        </row>
        <row r="37">
          <cell r="A37" t="str">
            <v>101003</v>
          </cell>
          <cell r="B37">
            <v>0</v>
          </cell>
        </row>
        <row r="38">
          <cell r="A38" t="str">
            <v>102001</v>
          </cell>
          <cell r="B38">
            <v>-6375538.2800000003</v>
          </cell>
        </row>
        <row r="39">
          <cell r="A39" t="str">
            <v>102002</v>
          </cell>
          <cell r="B39">
            <v>1730.5100000000093</v>
          </cell>
        </row>
        <row r="40">
          <cell r="A40" t="str">
            <v>102003</v>
          </cell>
          <cell r="B40">
            <v>-420519.17</v>
          </cell>
        </row>
        <row r="41">
          <cell r="A41" t="str">
            <v>102004</v>
          </cell>
          <cell r="B41">
            <v>9999.43</v>
          </cell>
        </row>
        <row r="42">
          <cell r="A42" t="str">
            <v>102006</v>
          </cell>
          <cell r="B42">
            <v>5453.9399999999641</v>
          </cell>
        </row>
        <row r="43">
          <cell r="A43" t="str">
            <v>102007</v>
          </cell>
          <cell r="B43">
            <v>0.4000000000005457</v>
          </cell>
        </row>
        <row r="44">
          <cell r="A44" t="str">
            <v>102999</v>
          </cell>
          <cell r="B44">
            <v>694659.11</v>
          </cell>
        </row>
        <row r="45">
          <cell r="A45" t="str">
            <v>103002</v>
          </cell>
          <cell r="B45">
            <v>69749.809999999939</v>
          </cell>
        </row>
        <row r="46">
          <cell r="A46" t="str">
            <v>103003</v>
          </cell>
          <cell r="B46">
            <v>76236</v>
          </cell>
        </row>
        <row r="47">
          <cell r="A47" t="str">
            <v>103004</v>
          </cell>
          <cell r="B47">
            <v>1316487.5</v>
          </cell>
        </row>
        <row r="48">
          <cell r="A48" t="str">
            <v>103005</v>
          </cell>
          <cell r="B48">
            <v>-348681.67</v>
          </cell>
        </row>
        <row r="49">
          <cell r="A49" t="str">
            <v>103006</v>
          </cell>
          <cell r="B49">
            <v>6226920.5999999996</v>
          </cell>
        </row>
        <row r="50">
          <cell r="A50" t="str">
            <v>103101</v>
          </cell>
          <cell r="B50">
            <v>-231175.45</v>
          </cell>
        </row>
        <row r="51">
          <cell r="A51" t="str">
            <v>103102</v>
          </cell>
          <cell r="B51">
            <v>269551.26</v>
          </cell>
        </row>
        <row r="52">
          <cell r="A52" t="str">
            <v>103103</v>
          </cell>
          <cell r="B52">
            <v>6892.83</v>
          </cell>
        </row>
        <row r="53">
          <cell r="A53" t="str">
            <v>300001</v>
          </cell>
          <cell r="B53">
            <v>-1018174.5</v>
          </cell>
        </row>
        <row r="54">
          <cell r="A54" t="str">
            <v>300002</v>
          </cell>
          <cell r="B54">
            <v>-37070004.609999999</v>
          </cell>
        </row>
        <row r="55">
          <cell r="A55" t="str">
            <v>300003</v>
          </cell>
          <cell r="B55">
            <v>-11437979.280000001</v>
          </cell>
        </row>
        <row r="56">
          <cell r="A56" t="str">
            <v>300004</v>
          </cell>
          <cell r="B56">
            <v>-15741.74</v>
          </cell>
        </row>
        <row r="57">
          <cell r="A57" t="str">
            <v>300102</v>
          </cell>
          <cell r="B57">
            <v>-1907729.6</v>
          </cell>
        </row>
        <row r="58">
          <cell r="A58" t="str">
            <v>300103</v>
          </cell>
          <cell r="B58">
            <v>0</v>
          </cell>
        </row>
        <row r="59">
          <cell r="A59" t="str">
            <v>300104</v>
          </cell>
          <cell r="B59">
            <v>-4750</v>
          </cell>
        </row>
        <row r="60">
          <cell r="A60" t="str">
            <v>300137</v>
          </cell>
          <cell r="B60">
            <v>-178925.4</v>
          </cell>
        </row>
        <row r="61">
          <cell r="A61" t="str">
            <v>300185</v>
          </cell>
          <cell r="B61">
            <v>-104120.46</v>
          </cell>
        </row>
        <row r="62">
          <cell r="A62" t="str">
            <v>300201</v>
          </cell>
          <cell r="B62">
            <v>-41328</v>
          </cell>
        </row>
        <row r="63">
          <cell r="A63" t="str">
            <v>300202</v>
          </cell>
          <cell r="B63">
            <v>-5199888.67</v>
          </cell>
        </row>
        <row r="64">
          <cell r="A64" t="str">
            <v>300203</v>
          </cell>
          <cell r="B64">
            <v>-1312486.53</v>
          </cell>
        </row>
        <row r="65">
          <cell r="A65" t="str">
            <v>300204</v>
          </cell>
          <cell r="B65">
            <v>-2228.4299999999998</v>
          </cell>
        </row>
        <row r="66">
          <cell r="A66" t="str">
            <v>300303</v>
          </cell>
          <cell r="B66">
            <v>-152137.29999999999</v>
          </cell>
        </row>
        <row r="67">
          <cell r="A67" t="str">
            <v>301101</v>
          </cell>
          <cell r="B67">
            <v>-298660.12</v>
          </cell>
        </row>
        <row r="68">
          <cell r="A68" t="str">
            <v>301137</v>
          </cell>
          <cell r="B68">
            <v>-35649.75</v>
          </cell>
        </row>
        <row r="69">
          <cell r="A69" t="str">
            <v>301185</v>
          </cell>
          <cell r="B69">
            <v>-87268</v>
          </cell>
        </row>
        <row r="70">
          <cell r="A70" t="str">
            <v>301202</v>
          </cell>
          <cell r="B70">
            <v>-315253.81</v>
          </cell>
        </row>
        <row r="71">
          <cell r="A71" t="str">
            <v>320001</v>
          </cell>
          <cell r="B71">
            <v>-3345415.57</v>
          </cell>
        </row>
        <row r="72">
          <cell r="A72" t="str">
            <v>320101</v>
          </cell>
          <cell r="B72">
            <v>-282785.49</v>
          </cell>
        </row>
        <row r="73">
          <cell r="A73" t="str">
            <v>321101</v>
          </cell>
          <cell r="B73">
            <v>-150543.06</v>
          </cell>
        </row>
        <row r="74">
          <cell r="A74" t="str">
            <v>321201</v>
          </cell>
          <cell r="B74">
            <v>-50974.37</v>
          </cell>
        </row>
        <row r="75">
          <cell r="A75" t="str">
            <v>339001</v>
          </cell>
          <cell r="B75">
            <v>-20.93</v>
          </cell>
        </row>
        <row r="76">
          <cell r="A76" t="str">
            <v>339002</v>
          </cell>
          <cell r="B76">
            <v>-118787.21</v>
          </cell>
        </row>
        <row r="77">
          <cell r="A77" t="str">
            <v>339998</v>
          </cell>
          <cell r="B77">
            <v>822.03</v>
          </cell>
        </row>
        <row r="78">
          <cell r="A78" t="str">
            <v>339999</v>
          </cell>
          <cell r="B78">
            <v>-14116.49</v>
          </cell>
        </row>
        <row r="79">
          <cell r="A79" t="str">
            <v>400001</v>
          </cell>
          <cell r="B79">
            <v>1037703.24</v>
          </cell>
        </row>
        <row r="80">
          <cell r="A80" t="str">
            <v>400002</v>
          </cell>
          <cell r="B80">
            <v>35019325.880000003</v>
          </cell>
        </row>
        <row r="81">
          <cell r="A81" t="str">
            <v>400003</v>
          </cell>
          <cell r="B81">
            <v>11437979.280000003</v>
          </cell>
        </row>
        <row r="82">
          <cell r="A82" t="str">
            <v>400004</v>
          </cell>
          <cell r="B82">
            <v>19290.43</v>
          </cell>
        </row>
        <row r="83">
          <cell r="A83" t="str">
            <v>400012</v>
          </cell>
          <cell r="B83">
            <v>1032000</v>
          </cell>
        </row>
        <row r="84">
          <cell r="A84" t="str">
            <v>400101</v>
          </cell>
          <cell r="B84">
            <v>5150</v>
          </cell>
        </row>
        <row r="85">
          <cell r="A85" t="str">
            <v>400102</v>
          </cell>
          <cell r="B85">
            <v>306362.51</v>
          </cell>
        </row>
        <row r="86">
          <cell r="A86" t="str">
            <v>400202</v>
          </cell>
          <cell r="B86">
            <v>-21040.78</v>
          </cell>
        </row>
        <row r="87">
          <cell r="A87" t="str">
            <v>400301</v>
          </cell>
          <cell r="B87">
            <v>1500</v>
          </cell>
        </row>
        <row r="88">
          <cell r="A88" t="str">
            <v>400302</v>
          </cell>
          <cell r="B88">
            <v>4036</v>
          </cell>
        </row>
        <row r="89">
          <cell r="A89" t="str">
            <v>400883</v>
          </cell>
          <cell r="B89">
            <v>-598386.06999999995</v>
          </cell>
        </row>
        <row r="90">
          <cell r="A90" t="str">
            <v>400884</v>
          </cell>
          <cell r="B90">
            <v>1134.1600000000001</v>
          </cell>
        </row>
        <row r="91">
          <cell r="A91" t="str">
            <v>400885</v>
          </cell>
          <cell r="B91">
            <v>-76837.460000000006</v>
          </cell>
        </row>
        <row r="92">
          <cell r="A92" t="str">
            <v>400886</v>
          </cell>
          <cell r="B92">
            <v>1312486.53</v>
          </cell>
        </row>
        <row r="93">
          <cell r="A93" t="str">
            <v>400887</v>
          </cell>
          <cell r="B93">
            <v>1532240.02</v>
          </cell>
        </row>
        <row r="94">
          <cell r="A94" t="str">
            <v>401101</v>
          </cell>
          <cell r="B94">
            <v>106319.79</v>
          </cell>
        </row>
        <row r="95">
          <cell r="A95" t="str">
            <v>410001</v>
          </cell>
          <cell r="B95">
            <v>11867.92</v>
          </cell>
        </row>
        <row r="96">
          <cell r="A96" t="str">
            <v>411001</v>
          </cell>
          <cell r="B96">
            <v>9900</v>
          </cell>
        </row>
        <row r="97">
          <cell r="A97" t="str">
            <v>420001</v>
          </cell>
          <cell r="B97">
            <v>3032515.86</v>
          </cell>
        </row>
        <row r="98">
          <cell r="A98" t="str">
            <v>420101</v>
          </cell>
          <cell r="B98">
            <v>211783.18</v>
          </cell>
        </row>
        <row r="99">
          <cell r="A99" t="str">
            <v>420201</v>
          </cell>
          <cell r="B99">
            <v>278403.33</v>
          </cell>
        </row>
        <row r="100">
          <cell r="A100" t="str">
            <v>421101</v>
          </cell>
          <cell r="B100">
            <v>161972.97</v>
          </cell>
        </row>
        <row r="101">
          <cell r="A101" t="str">
            <v>500001</v>
          </cell>
          <cell r="B101">
            <v>1879826</v>
          </cell>
        </row>
        <row r="102">
          <cell r="A102" t="str">
            <v>500002</v>
          </cell>
          <cell r="B102">
            <v>89195.75</v>
          </cell>
        </row>
        <row r="103">
          <cell r="A103" t="str">
            <v>500888</v>
          </cell>
          <cell r="B103">
            <v>2200</v>
          </cell>
        </row>
        <row r="104">
          <cell r="A104" t="str">
            <v>501001</v>
          </cell>
          <cell r="B104">
            <v>115130</v>
          </cell>
        </row>
        <row r="105">
          <cell r="A105" t="str">
            <v>502001</v>
          </cell>
          <cell r="B105">
            <v>348681.66</v>
          </cell>
        </row>
        <row r="106">
          <cell r="A106" t="str">
            <v>503001</v>
          </cell>
          <cell r="B106">
            <v>34115</v>
          </cell>
        </row>
        <row r="107">
          <cell r="A107" t="str">
            <v>503888</v>
          </cell>
          <cell r="B107">
            <v>3500</v>
          </cell>
        </row>
        <row r="108">
          <cell r="A108" t="str">
            <v>504001</v>
          </cell>
          <cell r="B108">
            <v>6600</v>
          </cell>
        </row>
        <row r="109">
          <cell r="A109" t="str">
            <v>505001</v>
          </cell>
          <cell r="B109">
            <v>9769.34</v>
          </cell>
        </row>
        <row r="110">
          <cell r="A110" t="str">
            <v>510001</v>
          </cell>
          <cell r="B110">
            <v>304858.05</v>
          </cell>
        </row>
        <row r="111">
          <cell r="A111" t="str">
            <v>511001</v>
          </cell>
          <cell r="B111">
            <v>77378.37</v>
          </cell>
        </row>
        <row r="112">
          <cell r="A112" t="str">
            <v>512001</v>
          </cell>
          <cell r="B112">
            <v>504.6</v>
          </cell>
        </row>
        <row r="113">
          <cell r="A113" t="str">
            <v>520001</v>
          </cell>
          <cell r="B113">
            <v>90420.93</v>
          </cell>
        </row>
        <row r="114">
          <cell r="A114" t="str">
            <v>520002</v>
          </cell>
          <cell r="B114">
            <v>21923.85</v>
          </cell>
        </row>
        <row r="115">
          <cell r="A115" t="str">
            <v>520003</v>
          </cell>
          <cell r="B115">
            <v>3038</v>
          </cell>
        </row>
        <row r="116">
          <cell r="A116" t="str">
            <v>521001</v>
          </cell>
          <cell r="B116">
            <v>312</v>
          </cell>
        </row>
        <row r="117">
          <cell r="A117" t="str">
            <v>521002</v>
          </cell>
          <cell r="B117">
            <v>14075</v>
          </cell>
        </row>
        <row r="118">
          <cell r="A118" t="str">
            <v>522001</v>
          </cell>
          <cell r="B118">
            <v>-7486</v>
          </cell>
        </row>
        <row r="119">
          <cell r="A119" t="str">
            <v>530001</v>
          </cell>
          <cell r="B119">
            <v>57500</v>
          </cell>
        </row>
        <row r="120">
          <cell r="A120" t="str">
            <v>530002</v>
          </cell>
          <cell r="B120">
            <v>-929.66</v>
          </cell>
        </row>
        <row r="121">
          <cell r="A121" t="str">
            <v>530003</v>
          </cell>
          <cell r="B121">
            <v>81465.27</v>
          </cell>
        </row>
        <row r="122">
          <cell r="A122" t="str">
            <v>540001</v>
          </cell>
          <cell r="B122">
            <v>84450.98</v>
          </cell>
        </row>
        <row r="123">
          <cell r="A123" t="str">
            <v>540002</v>
          </cell>
          <cell r="B123">
            <v>26876.7</v>
          </cell>
        </row>
        <row r="124">
          <cell r="A124" t="str">
            <v>540003</v>
          </cell>
          <cell r="B124">
            <v>35999.199999999997</v>
          </cell>
        </row>
        <row r="125">
          <cell r="A125" t="str">
            <v>541001</v>
          </cell>
          <cell r="B125">
            <v>9082.25</v>
          </cell>
        </row>
        <row r="126">
          <cell r="A126" t="str">
            <v>541003</v>
          </cell>
          <cell r="B126">
            <v>23140</v>
          </cell>
        </row>
        <row r="127">
          <cell r="A127" t="str">
            <v>541888</v>
          </cell>
          <cell r="B127">
            <v>769</v>
          </cell>
        </row>
        <row r="128">
          <cell r="A128" t="str">
            <v>550001</v>
          </cell>
          <cell r="B128">
            <v>6373.24</v>
          </cell>
        </row>
        <row r="129">
          <cell r="A129" t="str">
            <v>550004</v>
          </cell>
          <cell r="B129">
            <v>10125</v>
          </cell>
        </row>
        <row r="130">
          <cell r="A130" t="str">
            <v>550007</v>
          </cell>
          <cell r="B130">
            <v>5000</v>
          </cell>
        </row>
        <row r="131">
          <cell r="A131" t="str">
            <v>560001</v>
          </cell>
          <cell r="B131">
            <v>17768.009999999998</v>
          </cell>
        </row>
        <row r="132">
          <cell r="A132" t="str">
            <v>560002</v>
          </cell>
          <cell r="B132">
            <v>12447.47</v>
          </cell>
        </row>
        <row r="133">
          <cell r="A133" t="str">
            <v>560003</v>
          </cell>
          <cell r="B133">
            <v>29843.49</v>
          </cell>
        </row>
        <row r="134">
          <cell r="A134" t="str">
            <v>560004</v>
          </cell>
          <cell r="B134">
            <v>27344.23</v>
          </cell>
        </row>
        <row r="135">
          <cell r="A135" t="str">
            <v>560006</v>
          </cell>
          <cell r="B135">
            <v>17880.75</v>
          </cell>
        </row>
        <row r="136">
          <cell r="A136" t="str">
            <v>560007</v>
          </cell>
          <cell r="B136">
            <v>6010.85</v>
          </cell>
        </row>
        <row r="137">
          <cell r="A137" t="str">
            <v>592001</v>
          </cell>
          <cell r="B137">
            <v>39469.879999999997</v>
          </cell>
        </row>
        <row r="138">
          <cell r="A138" t="str">
            <v>593001</v>
          </cell>
          <cell r="B138">
            <v>2151.7399999999998</v>
          </cell>
        </row>
        <row r="139">
          <cell r="A139" t="str">
            <v>593002</v>
          </cell>
          <cell r="B139">
            <v>2794.61</v>
          </cell>
        </row>
        <row r="140">
          <cell r="A140" t="str">
            <v>593003</v>
          </cell>
          <cell r="B140">
            <v>3531.25</v>
          </cell>
        </row>
        <row r="141">
          <cell r="A141" t="str">
            <v>599001</v>
          </cell>
          <cell r="B141">
            <v>4954.66</v>
          </cell>
        </row>
        <row r="142">
          <cell r="A142" t="str">
            <v>599008</v>
          </cell>
          <cell r="B142">
            <v>44166.67</v>
          </cell>
        </row>
        <row r="143">
          <cell r="A143" t="str">
            <v>599009</v>
          </cell>
          <cell r="B143">
            <v>289106.46000000002</v>
          </cell>
        </row>
        <row r="144">
          <cell r="A144" t="str">
            <v>599888</v>
          </cell>
          <cell r="B144">
            <v>-48753</v>
          </cell>
        </row>
        <row r="145">
          <cell r="A145" t="str">
            <v>599999</v>
          </cell>
          <cell r="B145">
            <v>3954.8000000000102</v>
          </cell>
        </row>
      </sheetData>
      <sheetData sheetId="5"/>
      <sheetData sheetId="6"/>
      <sheetData sheetId="7"/>
      <sheetData sheetId="8" refreshError="1"/>
    </sheetDataSet>
  </externalBook>
</externalLink>
</file>

<file path=xl/externalLinks/externalLink5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laroux"/>
      <sheetName val="com"/>
      <sheetName val="bank"/>
      <sheetName val="Group"/>
      <sheetName val="adj"/>
      <sheetName val="ASS."/>
      <sheetName val="LIA."/>
      <sheetName val="INC"/>
      <sheetName val="VAR"/>
      <sheetName val="retire42"/>
      <sheetName val="prop"/>
    </sheetNames>
    <sheetDataSet>
      <sheetData sheetId="0"/>
      <sheetData sheetId="1"/>
      <sheetData sheetId="2"/>
      <sheetData sheetId="3">
        <row r="28">
          <cell r="B28">
            <v>972587.87</v>
          </cell>
        </row>
      </sheetData>
      <sheetData sheetId="4"/>
      <sheetData sheetId="5"/>
      <sheetData sheetId="6"/>
      <sheetData sheetId="7"/>
      <sheetData sheetId="8"/>
      <sheetData sheetId="9"/>
      <sheetData sheetId="10"/>
    </sheetDataSet>
  </externalBook>
</externalLink>
</file>

<file path=xl/externalLinks/externalLink5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reakeven Analysis Data"/>
      <sheetName val="Breakeven Analysis Chart"/>
      <sheetName val="Variables"/>
      <sheetName val="Group"/>
      <sheetName val="JUNE1"/>
      <sheetName val="Feb"/>
      <sheetName val="Mar"/>
      <sheetName val="Apr"/>
      <sheetName val="May"/>
      <sheetName val="Master TB"/>
      <sheetName val="O300"/>
      <sheetName val="BS"/>
      <sheetName val="SALE"/>
      <sheetName val="Breakeven_Analysis_Data"/>
      <sheetName val="Breakeven_Analysis_Chart"/>
      <sheetName val="Master_TB"/>
      <sheetName val="Pivot Aug'01"/>
      <sheetName val="OtherIntan"/>
      <sheetName val="Accure"/>
      <sheetName val="DETAIL"/>
      <sheetName val="Monthly highlights"/>
      <sheetName val="K400B"/>
      <sheetName val="K400A"/>
      <sheetName val="May'07"/>
      <sheetName val="Dec15"/>
      <sheetName val="DEC31"/>
      <sheetName val="X400"/>
      <sheetName val="G300"/>
      <sheetName val="M400"/>
      <sheetName val="YQty"/>
      <sheetName val="SRP FH"/>
      <sheetName val="MA"/>
      <sheetName val="総括NO.1"/>
      <sheetName val="EX RATE"/>
      <sheetName val="0P-1"/>
      <sheetName val="2006"/>
      <sheetName val="SCH_B13"/>
      <sheetName val="BATCH_M"/>
      <sheetName val="std ing "/>
      <sheetName val="TP"/>
      <sheetName val="Breakeven_Analysis_Data1"/>
      <sheetName val="Breakeven_Analysis_Chart1"/>
      <sheetName val="Master_TB1"/>
      <sheetName val="Pivot_Aug'01"/>
      <sheetName val="Monthly_highlights"/>
      <sheetName val="総括NO_1"/>
      <sheetName val="SRP_FH"/>
      <sheetName val="PRODUCT"/>
      <sheetName val="cf"/>
      <sheetName val="April"/>
      <sheetName val="June"/>
      <sheetName val="June (Combination)"/>
      <sheetName val="Jul (Combination)"/>
      <sheetName val="Aug (Combination)"/>
      <sheetName val="Sep (Combination)"/>
      <sheetName val="Sep (Combination) (2)"/>
      <sheetName val="Sept Final Adj Working"/>
      <sheetName val="Sept Final Adj Final Working"/>
      <sheetName val="After Aud Sep"/>
      <sheetName val="Summary"/>
      <sheetName val="Oct (Combination)"/>
      <sheetName val="GL Oct"/>
      <sheetName val="After Aud Oct"/>
      <sheetName val="Oct Inventories"/>
      <sheetName val="Oct Inv Accrual"/>
      <sheetName val="After Aud Nov"/>
      <sheetName val="Nov Inventories"/>
      <sheetName val="Sheet4"/>
      <sheetName val="After Aud Dec"/>
      <sheetName val="Sheet3"/>
      <sheetName val="After Aud Jan'19"/>
      <sheetName val="Sheet2"/>
      <sheetName val="Sheet1 (2)"/>
      <sheetName val="After Aud Mar'19"/>
      <sheetName val="After Adj Mar'19"/>
      <sheetName val="After Adj Apr'19"/>
      <sheetName val="After Adj Apr'19 (2)"/>
      <sheetName val="After Adj May'19"/>
      <sheetName val="Jun'19"/>
      <sheetName val="Jul'19"/>
      <sheetName val="Sept Final Adj Final Workin (2)"/>
      <sheetName val="Sheet1"/>
      <sheetName val="Compensation May"/>
      <sheetName val="Operational May"/>
      <sheetName val="Construction May"/>
      <sheetName val="COS &amp; Inventories Jun'18"/>
      <sheetName val="Land Jun"/>
      <sheetName val="Construction Jun"/>
      <sheetName val="Construction Jul"/>
      <sheetName val="Operational June"/>
      <sheetName val="Infra June"/>
      <sheetName val="Saleable Zone-B"/>
      <sheetName val="Main"/>
      <sheetName val="ROFF2003"/>
      <sheetName val="BMCT2003"/>
      <sheetName val="NSM Breakeven analysis"/>
      <sheetName val="21"/>
      <sheetName val="trial balance"/>
      <sheetName val="mapping"/>
      <sheetName val="Actual-Monthly"/>
      <sheetName val="Actual-ＹＴＤ"/>
      <sheetName val="Budget-Monthly"/>
      <sheetName val="Budget-YTD"/>
      <sheetName val="Hidden"/>
      <sheetName val="Orientation"/>
      <sheetName val="Settings"/>
      <sheetName val="Delivery"/>
      <sheetName val="total"/>
      <sheetName val="stat local"/>
      <sheetName val="Dthu"/>
      <sheetName val="TrialBalance Q3-2002"/>
      <sheetName val="breakeven analysis"/>
      <sheetName val="PL"/>
      <sheetName val="fr"/>
      <sheetName val="Summary AP Trade"/>
      <sheetName val="Memo"/>
      <sheetName val="95059D"/>
      <sheetName val="SPEC NAME LIST"/>
      <sheetName val="Codes"/>
      <sheetName val="Objective 1 Detail Budget ICNL"/>
      <sheetName val="Drp Down Menu lists "/>
      <sheetName val="Level of Effort"/>
      <sheetName val="Rates"/>
      <sheetName val="AED DETAILED BUDGET"/>
      <sheetName val="Sap_Actual"/>
      <sheetName val="MOTO"/>
      <sheetName val="CE_A"/>
      <sheetName val="Drwing"/>
      <sheetName val="Elec"/>
      <sheetName val="Inst"/>
      <sheetName val="IT"/>
      <sheetName val="Mech"/>
      <sheetName val="CE"/>
      <sheetName val="Power"/>
      <sheetName val="Store"/>
      <sheetName val="TREND"/>
    </sheetNames>
    <sheetDataSet>
      <sheetData sheetId="0" refreshError="1"/>
      <sheetData sheetId="1" refreshError="1"/>
      <sheetData sheetId="2" refreshError="1">
        <row r="1">
          <cell r="B1" t="b">
            <v>0</v>
          </cell>
        </row>
        <row r="2">
          <cell r="B2" t="b">
            <v>0</v>
          </cell>
        </row>
        <row r="3">
          <cell r="B3" t="str">
            <v>OfficeReady 3.0</v>
          </cell>
        </row>
        <row r="4">
          <cell r="B4">
            <v>1</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sheetData sheetId="14"/>
      <sheetData sheetId="15"/>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sheetData sheetId="41"/>
      <sheetData sheetId="42"/>
      <sheetData sheetId="43"/>
      <sheetData sheetId="44"/>
      <sheetData sheetId="45"/>
      <sheetData sheetId="46"/>
      <sheetData sheetId="47" refreshError="1"/>
      <sheetData sheetId="48" refreshError="1"/>
      <sheetData sheetId="49"/>
      <sheetData sheetId="50"/>
      <sheetData sheetId="51"/>
      <sheetData sheetId="52"/>
      <sheetData sheetId="53"/>
      <sheetData sheetId="54"/>
      <sheetData sheetId="55"/>
      <sheetData sheetId="56"/>
      <sheetData sheetId="57"/>
      <sheetData sheetId="58"/>
      <sheetData sheetId="59" refreshError="1"/>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Set>
  </externalBook>
</externalLink>
</file>

<file path=xl/externalLinks/externalLink5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925"/>
      <sheetName val="Pivot Aug'01"/>
      <sheetName val="Sheet1"/>
    </sheetNames>
    <sheetDataSet>
      <sheetData sheetId="0">
        <row r="2">
          <cell r="D2">
            <v>101211</v>
          </cell>
          <cell r="E2">
            <v>0</v>
          </cell>
          <cell r="F2">
            <v>0</v>
          </cell>
        </row>
        <row r="3">
          <cell r="D3">
            <v>102314</v>
          </cell>
          <cell r="E3">
            <v>0</v>
          </cell>
          <cell r="F3">
            <v>0</v>
          </cell>
        </row>
        <row r="4">
          <cell r="D4">
            <v>102319</v>
          </cell>
          <cell r="E4">
            <v>0</v>
          </cell>
          <cell r="F4">
            <v>0</v>
          </cell>
        </row>
        <row r="5">
          <cell r="D5">
            <v>102325</v>
          </cell>
          <cell r="E5">
            <v>0</v>
          </cell>
          <cell r="F5">
            <v>0</v>
          </cell>
        </row>
        <row r="6">
          <cell r="D6">
            <v>102329</v>
          </cell>
          <cell r="E6">
            <v>0</v>
          </cell>
          <cell r="F6">
            <v>0</v>
          </cell>
        </row>
        <row r="7">
          <cell r="D7">
            <v>113508</v>
          </cell>
          <cell r="E7">
            <v>0</v>
          </cell>
          <cell r="F7">
            <v>0</v>
          </cell>
        </row>
        <row r="8">
          <cell r="D8">
            <v>114411</v>
          </cell>
          <cell r="E8">
            <v>0</v>
          </cell>
          <cell r="F8">
            <v>0</v>
          </cell>
        </row>
        <row r="9">
          <cell r="D9">
            <v>114720</v>
          </cell>
          <cell r="E9">
            <v>0</v>
          </cell>
          <cell r="F9">
            <v>0</v>
          </cell>
        </row>
        <row r="10">
          <cell r="D10">
            <v>118711</v>
          </cell>
          <cell r="E10">
            <v>0</v>
          </cell>
          <cell r="F10">
            <v>0</v>
          </cell>
        </row>
        <row r="11">
          <cell r="D11">
            <v>129906</v>
          </cell>
          <cell r="E11">
            <v>0</v>
          </cell>
          <cell r="F11">
            <v>0</v>
          </cell>
        </row>
        <row r="12">
          <cell r="D12">
            <v>151278</v>
          </cell>
          <cell r="E12">
            <v>0</v>
          </cell>
          <cell r="F12">
            <v>0</v>
          </cell>
        </row>
        <row r="13">
          <cell r="D13">
            <v>151281</v>
          </cell>
          <cell r="E13">
            <v>0</v>
          </cell>
          <cell r="F13">
            <v>0</v>
          </cell>
        </row>
        <row r="14">
          <cell r="D14">
            <v>151282</v>
          </cell>
          <cell r="E14">
            <v>0</v>
          </cell>
          <cell r="F14">
            <v>0</v>
          </cell>
        </row>
        <row r="15">
          <cell r="D15">
            <v>151292</v>
          </cell>
          <cell r="E15">
            <v>0</v>
          </cell>
          <cell r="F15">
            <v>0</v>
          </cell>
        </row>
        <row r="16">
          <cell r="D16">
            <v>151382</v>
          </cell>
          <cell r="E16">
            <v>0</v>
          </cell>
          <cell r="F16">
            <v>0</v>
          </cell>
        </row>
        <row r="17">
          <cell r="D17">
            <v>202337</v>
          </cell>
          <cell r="E17">
            <v>0</v>
          </cell>
          <cell r="F17">
            <v>0</v>
          </cell>
        </row>
        <row r="18">
          <cell r="D18">
            <v>202401</v>
          </cell>
          <cell r="E18">
            <v>0</v>
          </cell>
          <cell r="F18">
            <v>0</v>
          </cell>
        </row>
        <row r="19">
          <cell r="D19">
            <v>202537</v>
          </cell>
          <cell r="E19">
            <v>0</v>
          </cell>
          <cell r="F19">
            <v>0</v>
          </cell>
        </row>
        <row r="20">
          <cell r="D20">
            <v>203218</v>
          </cell>
          <cell r="E20">
            <v>0</v>
          </cell>
          <cell r="F20">
            <v>0</v>
          </cell>
        </row>
        <row r="21">
          <cell r="D21">
            <v>204156</v>
          </cell>
          <cell r="E21">
            <v>0</v>
          </cell>
          <cell r="F21">
            <v>0</v>
          </cell>
        </row>
        <row r="22">
          <cell r="D22">
            <v>217443</v>
          </cell>
          <cell r="E22">
            <v>0</v>
          </cell>
          <cell r="F22">
            <v>0</v>
          </cell>
        </row>
        <row r="23">
          <cell r="D23">
            <v>217460</v>
          </cell>
          <cell r="E23">
            <v>0</v>
          </cell>
          <cell r="F23">
            <v>0</v>
          </cell>
        </row>
        <row r="24">
          <cell r="D24">
            <v>217486</v>
          </cell>
          <cell r="E24">
            <v>0</v>
          </cell>
          <cell r="F24">
            <v>0</v>
          </cell>
        </row>
        <row r="25">
          <cell r="D25">
            <v>217821</v>
          </cell>
          <cell r="E25">
            <v>0</v>
          </cell>
          <cell r="F25">
            <v>0</v>
          </cell>
        </row>
        <row r="26">
          <cell r="D26">
            <v>218175</v>
          </cell>
          <cell r="E26">
            <v>0</v>
          </cell>
          <cell r="F26">
            <v>0</v>
          </cell>
        </row>
        <row r="27">
          <cell r="D27">
            <v>231337</v>
          </cell>
          <cell r="E27">
            <v>0</v>
          </cell>
          <cell r="F27">
            <v>0</v>
          </cell>
        </row>
        <row r="28">
          <cell r="D28">
            <v>310008</v>
          </cell>
          <cell r="E28">
            <v>501</v>
          </cell>
          <cell r="F28">
            <v>-488.51</v>
          </cell>
        </row>
        <row r="29">
          <cell r="D29">
            <v>310008</v>
          </cell>
          <cell r="E29">
            <v>922</v>
          </cell>
          <cell r="F29">
            <v>51.5</v>
          </cell>
        </row>
        <row r="30">
          <cell r="D30">
            <v>310009</v>
          </cell>
          <cell r="E30">
            <v>501</v>
          </cell>
          <cell r="F30">
            <v>-25753.61</v>
          </cell>
        </row>
        <row r="31">
          <cell r="D31">
            <v>310009</v>
          </cell>
          <cell r="E31">
            <v>922</v>
          </cell>
          <cell r="F31">
            <v>87.12</v>
          </cell>
        </row>
        <row r="32">
          <cell r="D32">
            <v>310045</v>
          </cell>
          <cell r="E32">
            <v>501</v>
          </cell>
          <cell r="F32">
            <v>-32856.639999999999</v>
          </cell>
        </row>
        <row r="33">
          <cell r="D33">
            <v>310046</v>
          </cell>
          <cell r="E33">
            <v>501</v>
          </cell>
          <cell r="F33">
            <v>-25953.61</v>
          </cell>
        </row>
        <row r="34">
          <cell r="D34">
            <v>310064</v>
          </cell>
          <cell r="E34">
            <v>501</v>
          </cell>
          <cell r="F34">
            <v>-43</v>
          </cell>
        </row>
        <row r="35">
          <cell r="D35">
            <v>310068</v>
          </cell>
          <cell r="E35">
            <v>501</v>
          </cell>
          <cell r="F35">
            <v>9.23</v>
          </cell>
        </row>
        <row r="36">
          <cell r="D36">
            <v>310105</v>
          </cell>
          <cell r="E36">
            <v>501</v>
          </cell>
          <cell r="F36">
            <v>-149.13999999999999</v>
          </cell>
        </row>
        <row r="37">
          <cell r="D37">
            <v>310106</v>
          </cell>
          <cell r="E37">
            <v>501</v>
          </cell>
          <cell r="F37">
            <v>-9696.4699999999993</v>
          </cell>
        </row>
        <row r="38">
          <cell r="D38">
            <v>330007</v>
          </cell>
          <cell r="E38">
            <v>501</v>
          </cell>
          <cell r="F38">
            <v>0</v>
          </cell>
        </row>
        <row r="39">
          <cell r="D39">
            <v>330004</v>
          </cell>
          <cell r="E39">
            <v>501</v>
          </cell>
          <cell r="F39">
            <v>-902.25</v>
          </cell>
        </row>
        <row r="40">
          <cell r="D40">
            <v>330004</v>
          </cell>
          <cell r="E40">
            <v>502</v>
          </cell>
          <cell r="F40">
            <v>-427.97</v>
          </cell>
        </row>
        <row r="41">
          <cell r="D41">
            <v>390006</v>
          </cell>
          <cell r="E41">
            <v>922</v>
          </cell>
          <cell r="F41">
            <v>-152.72999999999999</v>
          </cell>
        </row>
        <row r="42">
          <cell r="D42">
            <v>390007</v>
          </cell>
          <cell r="E42">
            <v>501</v>
          </cell>
          <cell r="F42">
            <v>-2542.91</v>
          </cell>
        </row>
        <row r="43">
          <cell r="D43">
            <v>390007</v>
          </cell>
          <cell r="E43">
            <v>502</v>
          </cell>
          <cell r="F43">
            <v>-1171.18</v>
          </cell>
        </row>
        <row r="44">
          <cell r="D44">
            <v>390027</v>
          </cell>
          <cell r="E44">
            <v>501</v>
          </cell>
          <cell r="F44">
            <v>-41676.82</v>
          </cell>
        </row>
        <row r="45">
          <cell r="D45">
            <v>390027</v>
          </cell>
          <cell r="E45">
            <v>502</v>
          </cell>
          <cell r="F45">
            <v>-12577.3</v>
          </cell>
        </row>
        <row r="46">
          <cell r="D46">
            <v>390053</v>
          </cell>
          <cell r="E46">
            <v>501</v>
          </cell>
          <cell r="F46">
            <v>254.3</v>
          </cell>
        </row>
        <row r="47">
          <cell r="D47">
            <v>390053</v>
          </cell>
          <cell r="E47">
            <v>503</v>
          </cell>
          <cell r="F47">
            <v>0</v>
          </cell>
        </row>
        <row r="48">
          <cell r="D48">
            <v>390063</v>
          </cell>
          <cell r="E48">
            <v>501</v>
          </cell>
          <cell r="F48">
            <v>0</v>
          </cell>
        </row>
        <row r="49">
          <cell r="D49">
            <v>390063</v>
          </cell>
          <cell r="E49">
            <v>503</v>
          </cell>
          <cell r="F49">
            <v>0</v>
          </cell>
        </row>
        <row r="50">
          <cell r="D50">
            <v>310098</v>
          </cell>
          <cell r="E50">
            <v>501</v>
          </cell>
          <cell r="F50">
            <v>-449.97</v>
          </cell>
        </row>
        <row r="51">
          <cell r="D51">
            <v>600350</v>
          </cell>
          <cell r="E51">
            <v>923</v>
          </cell>
          <cell r="F51">
            <v>505.85</v>
          </cell>
        </row>
        <row r="52">
          <cell r="D52">
            <v>391102</v>
          </cell>
          <cell r="E52">
            <v>501</v>
          </cell>
          <cell r="F52">
            <v>860.85</v>
          </cell>
        </row>
        <row r="53">
          <cell r="D53">
            <v>391102</v>
          </cell>
          <cell r="E53">
            <v>502</v>
          </cell>
          <cell r="F53">
            <v>-4027.41</v>
          </cell>
        </row>
        <row r="54">
          <cell r="D54">
            <v>544157</v>
          </cell>
          <cell r="E54">
            <v>502</v>
          </cell>
          <cell r="F54">
            <v>2584.5100000000002</v>
          </cell>
        </row>
        <row r="55">
          <cell r="D55">
            <v>469221</v>
          </cell>
          <cell r="E55">
            <v>501</v>
          </cell>
          <cell r="F55">
            <v>5252.06</v>
          </cell>
        </row>
        <row r="56">
          <cell r="D56">
            <v>469221</v>
          </cell>
          <cell r="E56">
            <v>503</v>
          </cell>
          <cell r="F56">
            <v>0</v>
          </cell>
        </row>
        <row r="57">
          <cell r="D57">
            <v>459236</v>
          </cell>
          <cell r="E57">
            <v>501</v>
          </cell>
          <cell r="F57">
            <v>0</v>
          </cell>
        </row>
        <row r="58">
          <cell r="D58">
            <v>459236</v>
          </cell>
          <cell r="E58">
            <v>503</v>
          </cell>
          <cell r="F58">
            <v>0</v>
          </cell>
        </row>
        <row r="59">
          <cell r="D59">
            <v>469431</v>
          </cell>
          <cell r="E59">
            <v>501</v>
          </cell>
          <cell r="F59">
            <v>342.4</v>
          </cell>
        </row>
        <row r="60">
          <cell r="D60">
            <v>469431</v>
          </cell>
          <cell r="E60">
            <v>503</v>
          </cell>
          <cell r="F60">
            <v>0</v>
          </cell>
        </row>
        <row r="61">
          <cell r="D61">
            <v>413907</v>
          </cell>
          <cell r="E61">
            <v>501</v>
          </cell>
          <cell r="F61">
            <v>644.87</v>
          </cell>
        </row>
        <row r="62">
          <cell r="D62">
            <v>412510</v>
          </cell>
          <cell r="E62">
            <v>501</v>
          </cell>
          <cell r="F62">
            <v>1275.93</v>
          </cell>
        </row>
        <row r="63">
          <cell r="D63">
            <v>412511</v>
          </cell>
          <cell r="E63">
            <v>501</v>
          </cell>
          <cell r="F63">
            <v>531.17999999999995</v>
          </cell>
        </row>
        <row r="64">
          <cell r="D64">
            <v>413512</v>
          </cell>
          <cell r="E64">
            <v>501</v>
          </cell>
          <cell r="F64">
            <v>1520.37</v>
          </cell>
        </row>
        <row r="65">
          <cell r="D65">
            <v>449920</v>
          </cell>
          <cell r="E65">
            <v>501</v>
          </cell>
          <cell r="F65">
            <v>716.01</v>
          </cell>
        </row>
        <row r="66">
          <cell r="D66">
            <v>459525</v>
          </cell>
          <cell r="E66">
            <v>501</v>
          </cell>
          <cell r="F66">
            <v>105.15</v>
          </cell>
        </row>
        <row r="67">
          <cell r="D67">
            <v>469535</v>
          </cell>
          <cell r="E67">
            <v>501</v>
          </cell>
          <cell r="F67">
            <v>721.34</v>
          </cell>
        </row>
        <row r="68">
          <cell r="D68">
            <v>512510</v>
          </cell>
          <cell r="E68">
            <v>501</v>
          </cell>
          <cell r="F68">
            <v>221.42</v>
          </cell>
        </row>
        <row r="69">
          <cell r="D69">
            <v>512510</v>
          </cell>
          <cell r="E69">
            <v>503</v>
          </cell>
          <cell r="F69">
            <v>0</v>
          </cell>
        </row>
        <row r="70">
          <cell r="D70">
            <v>537549</v>
          </cell>
          <cell r="E70">
            <v>26</v>
          </cell>
          <cell r="F70">
            <v>471</v>
          </cell>
        </row>
        <row r="71">
          <cell r="D71">
            <v>551510</v>
          </cell>
          <cell r="E71">
            <v>501</v>
          </cell>
          <cell r="F71">
            <v>3571.94</v>
          </cell>
        </row>
        <row r="72">
          <cell r="D72">
            <v>551510</v>
          </cell>
          <cell r="E72">
            <v>503</v>
          </cell>
          <cell r="F72">
            <v>0</v>
          </cell>
        </row>
        <row r="73">
          <cell r="D73">
            <v>511916</v>
          </cell>
          <cell r="E73">
            <v>501</v>
          </cell>
          <cell r="F73">
            <v>1166.79</v>
          </cell>
        </row>
        <row r="74">
          <cell r="D74">
            <v>535539</v>
          </cell>
          <cell r="E74">
            <v>26</v>
          </cell>
          <cell r="F74">
            <v>11.71</v>
          </cell>
        </row>
        <row r="75">
          <cell r="D75">
            <v>482510</v>
          </cell>
          <cell r="E75">
            <v>297</v>
          </cell>
          <cell r="F75">
            <v>-22.92</v>
          </cell>
        </row>
        <row r="76">
          <cell r="D76">
            <v>482510</v>
          </cell>
          <cell r="E76">
            <v>926</v>
          </cell>
          <cell r="F76">
            <v>97.58</v>
          </cell>
        </row>
        <row r="77">
          <cell r="D77">
            <v>459580</v>
          </cell>
          <cell r="E77">
            <v>501</v>
          </cell>
          <cell r="F77">
            <v>58.23</v>
          </cell>
        </row>
        <row r="78">
          <cell r="D78">
            <v>459515</v>
          </cell>
          <cell r="E78">
            <v>501</v>
          </cell>
          <cell r="F78">
            <v>461.91</v>
          </cell>
        </row>
        <row r="79">
          <cell r="D79">
            <v>459515</v>
          </cell>
          <cell r="E79">
            <v>503</v>
          </cell>
          <cell r="F79">
            <v>0</v>
          </cell>
        </row>
        <row r="80">
          <cell r="D80">
            <v>461510</v>
          </cell>
          <cell r="E80">
            <v>923</v>
          </cell>
          <cell r="F80">
            <v>46.25</v>
          </cell>
        </row>
        <row r="81">
          <cell r="D81">
            <v>461520</v>
          </cell>
          <cell r="E81">
            <v>501</v>
          </cell>
          <cell r="F81">
            <v>9.7899999999999991</v>
          </cell>
        </row>
        <row r="82">
          <cell r="D82">
            <v>461520</v>
          </cell>
          <cell r="E82">
            <v>503</v>
          </cell>
          <cell r="F82">
            <v>0</v>
          </cell>
        </row>
        <row r="83">
          <cell r="D83">
            <v>461526</v>
          </cell>
          <cell r="E83">
            <v>501</v>
          </cell>
          <cell r="F83">
            <v>589.27</v>
          </cell>
        </row>
        <row r="84">
          <cell r="D84">
            <v>461526</v>
          </cell>
          <cell r="E84">
            <v>503</v>
          </cell>
          <cell r="F84">
            <v>0</v>
          </cell>
        </row>
        <row r="85">
          <cell r="D85">
            <v>461910</v>
          </cell>
          <cell r="E85">
            <v>501</v>
          </cell>
          <cell r="F85">
            <v>918.74</v>
          </cell>
        </row>
        <row r="86">
          <cell r="D86">
            <v>461910</v>
          </cell>
          <cell r="E86">
            <v>502</v>
          </cell>
          <cell r="F86">
            <v>0</v>
          </cell>
        </row>
        <row r="87">
          <cell r="D87">
            <v>461910</v>
          </cell>
          <cell r="E87">
            <v>503</v>
          </cell>
          <cell r="F87">
            <v>0</v>
          </cell>
        </row>
        <row r="88">
          <cell r="D88">
            <v>464713</v>
          </cell>
          <cell r="E88">
            <v>501</v>
          </cell>
          <cell r="F88">
            <v>4863.09</v>
          </cell>
        </row>
        <row r="89">
          <cell r="D89">
            <v>464713</v>
          </cell>
          <cell r="E89">
            <v>503</v>
          </cell>
          <cell r="F89">
            <v>0</v>
          </cell>
        </row>
        <row r="90">
          <cell r="D90">
            <v>465737</v>
          </cell>
          <cell r="E90">
            <v>501</v>
          </cell>
          <cell r="F90">
            <v>2288.61</v>
          </cell>
        </row>
        <row r="91">
          <cell r="D91">
            <v>465737</v>
          </cell>
          <cell r="E91">
            <v>503</v>
          </cell>
          <cell r="F91">
            <v>0</v>
          </cell>
        </row>
        <row r="92">
          <cell r="D92">
            <v>466550</v>
          </cell>
          <cell r="E92">
            <v>501</v>
          </cell>
          <cell r="F92">
            <v>1127.98</v>
          </cell>
        </row>
        <row r="93">
          <cell r="D93">
            <v>466550</v>
          </cell>
          <cell r="E93">
            <v>503</v>
          </cell>
          <cell r="F93">
            <v>0</v>
          </cell>
        </row>
        <row r="94">
          <cell r="D94">
            <v>466551</v>
          </cell>
          <cell r="E94">
            <v>501</v>
          </cell>
          <cell r="F94">
            <v>2057.4</v>
          </cell>
        </row>
        <row r="95">
          <cell r="D95">
            <v>466551</v>
          </cell>
          <cell r="E95">
            <v>503</v>
          </cell>
          <cell r="F95">
            <v>0</v>
          </cell>
        </row>
        <row r="96">
          <cell r="D96">
            <v>466553</v>
          </cell>
          <cell r="E96">
            <v>501</v>
          </cell>
          <cell r="F96">
            <v>1020.82</v>
          </cell>
        </row>
        <row r="97">
          <cell r="D97">
            <v>466553</v>
          </cell>
          <cell r="E97">
            <v>503</v>
          </cell>
          <cell r="F97">
            <v>0</v>
          </cell>
        </row>
        <row r="98">
          <cell r="D98">
            <v>469432</v>
          </cell>
          <cell r="E98">
            <v>501</v>
          </cell>
          <cell r="F98">
            <v>50.86</v>
          </cell>
        </row>
        <row r="99">
          <cell r="D99">
            <v>469432</v>
          </cell>
          <cell r="E99">
            <v>503</v>
          </cell>
          <cell r="F99">
            <v>0</v>
          </cell>
        </row>
        <row r="100">
          <cell r="D100">
            <v>469544</v>
          </cell>
          <cell r="E100">
            <v>501</v>
          </cell>
          <cell r="F100">
            <v>14.58</v>
          </cell>
        </row>
        <row r="101">
          <cell r="D101">
            <v>469544</v>
          </cell>
          <cell r="E101">
            <v>503</v>
          </cell>
          <cell r="F101">
            <v>0</v>
          </cell>
        </row>
        <row r="102">
          <cell r="D102">
            <v>469552</v>
          </cell>
          <cell r="E102">
            <v>501</v>
          </cell>
          <cell r="F102">
            <v>653.47</v>
          </cell>
        </row>
        <row r="103">
          <cell r="D103">
            <v>469552</v>
          </cell>
          <cell r="E103">
            <v>503</v>
          </cell>
          <cell r="F103">
            <v>0</v>
          </cell>
        </row>
        <row r="104">
          <cell r="D104">
            <v>469580</v>
          </cell>
          <cell r="E104">
            <v>501</v>
          </cell>
          <cell r="F104">
            <v>519.80999999999995</v>
          </cell>
        </row>
        <row r="105">
          <cell r="D105">
            <v>469580</v>
          </cell>
          <cell r="E105">
            <v>503</v>
          </cell>
          <cell r="F105">
            <v>0</v>
          </cell>
        </row>
        <row r="106">
          <cell r="D106">
            <v>469581</v>
          </cell>
          <cell r="E106">
            <v>501</v>
          </cell>
          <cell r="F106">
            <v>-543.33000000000004</v>
          </cell>
        </row>
        <row r="107">
          <cell r="D107">
            <v>469581</v>
          </cell>
          <cell r="E107">
            <v>503</v>
          </cell>
          <cell r="F107">
            <v>0</v>
          </cell>
        </row>
        <row r="108">
          <cell r="D108">
            <v>469919</v>
          </cell>
          <cell r="E108">
            <v>501</v>
          </cell>
          <cell r="F108">
            <v>34.29</v>
          </cell>
        </row>
        <row r="109">
          <cell r="D109">
            <v>469919</v>
          </cell>
          <cell r="E109">
            <v>502</v>
          </cell>
          <cell r="F109">
            <v>0</v>
          </cell>
        </row>
        <row r="110">
          <cell r="D110">
            <v>469919</v>
          </cell>
          <cell r="E110">
            <v>503</v>
          </cell>
          <cell r="F110">
            <v>0</v>
          </cell>
        </row>
        <row r="111">
          <cell r="D111">
            <v>535536</v>
          </cell>
          <cell r="E111">
            <v>26</v>
          </cell>
          <cell r="F111">
            <v>68.84</v>
          </cell>
        </row>
        <row r="112">
          <cell r="D112">
            <v>535537</v>
          </cell>
          <cell r="E112">
            <v>26</v>
          </cell>
          <cell r="F112">
            <v>426.69</v>
          </cell>
        </row>
        <row r="113">
          <cell r="D113">
            <v>535538</v>
          </cell>
          <cell r="E113">
            <v>26</v>
          </cell>
          <cell r="F113">
            <v>121.95</v>
          </cell>
        </row>
        <row r="114">
          <cell r="D114">
            <v>536547</v>
          </cell>
          <cell r="E114">
            <v>26</v>
          </cell>
          <cell r="F114">
            <v>58.16</v>
          </cell>
        </row>
        <row r="115">
          <cell r="D115">
            <v>536547</v>
          </cell>
          <cell r="E115">
            <v>501</v>
          </cell>
          <cell r="F115">
            <v>-4.0599999999999996</v>
          </cell>
        </row>
        <row r="116">
          <cell r="D116">
            <v>552933</v>
          </cell>
          <cell r="E116">
            <v>501</v>
          </cell>
          <cell r="F116">
            <v>582.03</v>
          </cell>
        </row>
        <row r="117">
          <cell r="D117">
            <v>552933</v>
          </cell>
          <cell r="E117">
            <v>503</v>
          </cell>
          <cell r="F117">
            <v>0</v>
          </cell>
        </row>
        <row r="118">
          <cell r="D118">
            <v>593982</v>
          </cell>
          <cell r="E118">
            <v>501</v>
          </cell>
          <cell r="F118">
            <v>3484.8</v>
          </cell>
        </row>
        <row r="119">
          <cell r="D119">
            <v>593982</v>
          </cell>
          <cell r="E119">
            <v>503</v>
          </cell>
          <cell r="F119">
            <v>0</v>
          </cell>
        </row>
        <row r="120">
          <cell r="D120">
            <v>600510</v>
          </cell>
          <cell r="E120">
            <v>928</v>
          </cell>
          <cell r="F120">
            <v>437.71</v>
          </cell>
        </row>
        <row r="121">
          <cell r="D121">
            <v>600917</v>
          </cell>
          <cell r="E121">
            <v>501</v>
          </cell>
          <cell r="F121">
            <v>15</v>
          </cell>
        </row>
        <row r="122">
          <cell r="D122">
            <v>842920</v>
          </cell>
          <cell r="E122">
            <v>501</v>
          </cell>
          <cell r="F122">
            <v>2291.41</v>
          </cell>
        </row>
        <row r="123">
          <cell r="D123">
            <v>842920</v>
          </cell>
          <cell r="E123">
            <v>503</v>
          </cell>
          <cell r="F123">
            <v>0</v>
          </cell>
        </row>
        <row r="124">
          <cell r="D124">
            <v>412712</v>
          </cell>
          <cell r="E124">
            <v>501</v>
          </cell>
          <cell r="F124">
            <v>1119.69</v>
          </cell>
        </row>
        <row r="125">
          <cell r="D125">
            <v>421705</v>
          </cell>
          <cell r="E125">
            <v>501</v>
          </cell>
          <cell r="F125">
            <v>368.92</v>
          </cell>
        </row>
        <row r="126">
          <cell r="D126">
            <v>466770</v>
          </cell>
          <cell r="E126">
            <v>501</v>
          </cell>
          <cell r="F126">
            <v>0</v>
          </cell>
        </row>
        <row r="127">
          <cell r="D127">
            <v>600341</v>
          </cell>
          <cell r="E127">
            <v>931</v>
          </cell>
          <cell r="F127">
            <v>818.26</v>
          </cell>
        </row>
        <row r="128">
          <cell r="D128">
            <v>465727</v>
          </cell>
          <cell r="E128">
            <v>501</v>
          </cell>
          <cell r="F128">
            <v>508.59</v>
          </cell>
        </row>
        <row r="129">
          <cell r="D129">
            <v>465727</v>
          </cell>
          <cell r="E129">
            <v>502</v>
          </cell>
          <cell r="F129">
            <v>600</v>
          </cell>
        </row>
        <row r="130">
          <cell r="D130">
            <v>465727</v>
          </cell>
          <cell r="E130">
            <v>503</v>
          </cell>
          <cell r="F130">
            <v>0</v>
          </cell>
        </row>
        <row r="131">
          <cell r="D131">
            <v>511709</v>
          </cell>
          <cell r="E131">
            <v>501</v>
          </cell>
          <cell r="F131">
            <v>4785.93</v>
          </cell>
        </row>
        <row r="132">
          <cell r="D132">
            <v>511709</v>
          </cell>
          <cell r="E132">
            <v>503</v>
          </cell>
          <cell r="F132">
            <v>0</v>
          </cell>
        </row>
      </sheetData>
      <sheetData sheetId="1" refreshError="1"/>
      <sheetData sheetId="2" refreshError="1"/>
    </sheetDataSet>
  </externalBook>
</externalLink>
</file>

<file path=xl/externalLinks/externalLink5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อาคาร"/>
      <sheetName val="เครื่องจักร"/>
      <sheetName val="เครื่องมือ"/>
      <sheetName val="เครื่องตกแต่ง"/>
      <sheetName val="ยานพาหนะ"/>
      <sheetName val="depre ยาน"/>
      <sheetName val="Sheet2"/>
      <sheetName val="predict"/>
      <sheetName val="รวม"/>
      <sheetName val="K2"/>
      <sheetName val="TB Worksheet"/>
      <sheetName val="info"/>
      <sheetName val="??????????"/>
      <sheetName val="?????"/>
      <sheetName val="????????"/>
      <sheetName val="depre_ยาน"/>
      <sheetName val="Raw Material"/>
      <sheetName val="DEP12"/>
      <sheetName val="Customer"/>
      <sheetName val="S33"/>
      <sheetName val="CST1198"/>
      <sheetName val="ARC"/>
      <sheetName val="TMS2000"/>
      <sheetName val="Trial Balance"/>
      <sheetName val="Group"/>
      <sheetName val="Variance"/>
      <sheetName val="REPORT"/>
      <sheetName val="ตัวเลือก"/>
      <sheetName val="10-cut"/>
      <sheetName val="FIN TB_SI"/>
      <sheetName val="Prft&amp;Loss"/>
      <sheetName val="X303"/>
      <sheetName val="Clientes"/>
      <sheetName val="AGING"/>
      <sheetName val="JJDHT"/>
      <sheetName val="PL"/>
      <sheetName val="180001"/>
      <sheetName val="J2"/>
      <sheetName val="S-of"/>
      <sheetName val="A"/>
      <sheetName val="J1"/>
      <sheetName val="M03"/>
      <sheetName val="M01"/>
      <sheetName val="Input"/>
      <sheetName val="ADJ - RATE"/>
      <sheetName val="Timing"/>
      <sheetName val="PTVT (MAU)"/>
      <sheetName val="DealerData"/>
      <sheetName val="HISTORICO"/>
      <sheetName val="FF-PBG"/>
      <sheetName val="10-1 Media"/>
      <sheetName val="M_Maincomp"/>
      <sheetName val="BS"/>
      <sheetName val="#REF"/>
      <sheetName val="Fixed assets_Ranong"/>
      <sheetName val="CJEs"/>
      <sheetName val="MV-Master"/>
      <sheetName val="Configuration"/>
      <sheetName val="Parts List"/>
      <sheetName val="TAB_DEP"/>
      <sheetName val="PL-D1"/>
      <sheetName val="Mthly"/>
      <sheetName val="เช่า"/>
      <sheetName val="PRO1"/>
      <sheetName val="Debt"/>
      <sheetName val="TB as of Sep 2002"/>
      <sheetName val="SH-D"/>
      <sheetName val="Sheet1"/>
      <sheetName val="TR"/>
      <sheetName val="Series1"/>
      <sheetName val="M_CT_OUT"/>
      <sheetName val="BASIC"/>
      <sheetName val="LINE13"/>
      <sheetName val="DETAIL "/>
      <sheetName val="Month"/>
      <sheetName val="Discontinue_Item"/>
      <sheetName val="Net asset value"/>
      <sheetName val="Asset &amp; Liability"/>
      <sheetName val="Nominal Accounts"/>
      <sheetName val="79 นอร์ธปาร์ค 021052"/>
      <sheetName val="Detail"/>
      <sheetName val="Dec15"/>
      <sheetName val="DEC31"/>
      <sheetName val="manhours"/>
      <sheetName val="ws"/>
      <sheetName val="Saptco00"/>
      <sheetName val="ＣＡＭＹ　ＭⅢ"/>
      <sheetName val="G300"/>
      <sheetName val="Master TB"/>
      <sheetName val="SAM"/>
      <sheetName val="925"/>
      <sheetName val="งบกำไรขาดทุน"/>
      <sheetName val="งบดุล"/>
      <sheetName val="คชจ.ดำเนินงาน6-43"/>
      <sheetName val="Fagor04-A3112e"/>
      <sheetName val="م8"/>
      <sheetName val="軽戦略YOSHIMA"/>
      <sheetName val="Bank Journal"/>
      <sheetName val="B.S"/>
      <sheetName val="114W2次設変部品確認（組立） (3)"/>
      <sheetName val="DEPSYS47"/>
      <sheetName val="เงินกู้ธนชาติ"/>
      <sheetName val=" IBPL0001"/>
      <sheetName val="ลูกหนี้(เก่า)"/>
      <sheetName val="input data"/>
      <sheetName val="เงินกู้ MGC"/>
      <sheetName val="CASA-PLAN"/>
      <sheetName val="EDP-Master"/>
      <sheetName val="DATA"/>
      <sheetName val="depre_ยาน1"/>
      <sheetName val="Raw_Material"/>
      <sheetName val="TB_Worksheet"/>
      <sheetName val="Trial_Balance"/>
      <sheetName val="FIN_TB_SI"/>
      <sheetName val="Master_TB"/>
      <sheetName val="ADJ_-_RATE"/>
      <sheetName val="Actual"/>
      <sheetName val="Summary"/>
      <sheetName val="Exchange_Rate"/>
      <sheetName val="un adjust"/>
      <sheetName val="EVSC"/>
      <sheetName val="PSEM"/>
      <sheetName val="PSI"/>
      <sheetName val="PSP"/>
      <sheetName val="PST"/>
      <sheetName val="PSVN"/>
      <sheetName val="Age311299TESP"/>
      <sheetName val="P4DDBFTESP"/>
      <sheetName val="AccpacTB"/>
      <sheetName val="กระดาษทำการ"/>
      <sheetName val="JAN"/>
      <sheetName val="FF_21_a_"/>
      <sheetName val="อัตรามรณะ"/>
      <sheetName val="SCB 1 - Current"/>
      <sheetName val="SCB 2 - Current"/>
      <sheetName val="CA"/>
      <sheetName val="DPLA"/>
      <sheetName val="Newspaper"/>
      <sheetName val="_Lookup"/>
      <sheetName val="C2"/>
      <sheetName val="VLOOKUP"/>
      <sheetName val="PDT-015"/>
      <sheetName val="Q300_old"/>
      <sheetName val="Wkgs_BS Lead"/>
      <sheetName val="P&amp;L"/>
      <sheetName val="Seagate _share_in_units"/>
    </sheetNames>
    <sheetDataSet>
      <sheetData sheetId="0" refreshError="1">
        <row r="70">
          <cell r="B70">
            <v>15343107.089999998</v>
          </cell>
        </row>
      </sheetData>
      <sheetData sheetId="1">
        <row r="70">
          <cell r="B70">
            <v>15343107.089999998</v>
          </cell>
        </row>
      </sheetData>
      <sheetData sheetId="2" refreshError="1">
        <row r="70">
          <cell r="B70">
            <v>15343107.089999998</v>
          </cell>
        </row>
        <row r="391">
          <cell r="B391">
            <v>5863330.6499999994</v>
          </cell>
          <cell r="J391">
            <v>29306.25</v>
          </cell>
          <cell r="K391">
            <v>29949.39</v>
          </cell>
          <cell r="L391">
            <v>30401.25</v>
          </cell>
        </row>
      </sheetData>
      <sheetData sheetId="3">
        <row r="79">
          <cell r="B79">
            <v>5275962.0100000007</v>
          </cell>
        </row>
      </sheetData>
      <sheetData sheetId="4" refreshError="1">
        <row r="79">
          <cell r="B79">
            <v>5275962.0100000007</v>
          </cell>
        </row>
      </sheetData>
      <sheetData sheetId="5">
        <row r="79">
          <cell r="B79">
            <v>5275962.0100000007</v>
          </cell>
        </row>
      </sheetData>
      <sheetData sheetId="6">
        <row r="79">
          <cell r="B79">
            <v>5275962.0100000007</v>
          </cell>
        </row>
      </sheetData>
      <sheetData sheetId="7">
        <row r="391">
          <cell r="J391">
            <v>29306.25</v>
          </cell>
        </row>
      </sheetData>
      <sheetData sheetId="8">
        <row r="70">
          <cell r="B70">
            <v>15343107.089999998</v>
          </cell>
        </row>
      </sheetData>
      <sheetData sheetId="9" refreshError="1"/>
      <sheetData sheetId="10" refreshError="1"/>
      <sheetData sheetId="11" refreshError="1"/>
      <sheetData sheetId="12">
        <row r="70">
          <cell r="B70">
            <v>15343107.089999998</v>
          </cell>
        </row>
      </sheetData>
      <sheetData sheetId="13">
        <row r="70">
          <cell r="B70">
            <v>15343107.089999998</v>
          </cell>
        </row>
      </sheetData>
      <sheetData sheetId="14">
        <row r="70">
          <cell r="B70">
            <v>15343107.089999998</v>
          </cell>
        </row>
      </sheetData>
      <sheetData sheetId="15">
        <row r="391">
          <cell r="B391">
            <v>5863330.6499999994</v>
          </cell>
        </row>
      </sheetData>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ow r="79">
          <cell r="B79">
            <v>5275962.0100000007</v>
          </cell>
        </row>
      </sheetData>
      <sheetData sheetId="110"/>
      <sheetData sheetId="111"/>
      <sheetData sheetId="112"/>
      <sheetData sheetId="113"/>
      <sheetData sheetId="114"/>
      <sheetData sheetId="115"/>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Set>
  </externalBook>
</externalLink>
</file>

<file path=xl/externalLinks/externalLink5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1"/>
      <sheetName val="อาคาร"/>
      <sheetName val="เครื่องจักร"/>
      <sheetName val="เครื่องตกแต่ง"/>
      <sheetName val="เครื่องมือ"/>
      <sheetName val="Sheet2"/>
      <sheetName val="predict"/>
      <sheetName val="รวมสินทรัพย์"/>
      <sheetName val="ยานพาหนะ"/>
      <sheetName val="DEP12"/>
      <sheetName val="?????"/>
      <sheetName val="??????????"/>
      <sheetName val="?????????????"/>
      <sheetName val="J2"/>
      <sheetName val="REPORT"/>
      <sheetName val="AGING"/>
      <sheetName val="B1"/>
      <sheetName val="Raw Material"/>
      <sheetName val="M_CT_OUT"/>
      <sheetName val="CST1198"/>
      <sheetName val="PRMT"/>
      <sheetName val="CNT"/>
      <sheetName val="CIPA"/>
      <sheetName val="K2"/>
      <sheetName val="ตัวเลือก"/>
      <sheetName val="BASIC"/>
      <sheetName val="Sum"/>
      <sheetName val="Date"/>
      <sheetName val="PL-D1"/>
      <sheetName val="un adjust"/>
      <sheetName val="DATA"/>
      <sheetName val="worksheet-investment"/>
      <sheetName val="Links"/>
      <sheetName val="Lead"/>
      <sheetName val="FG-ISSUED"/>
      <sheetName val="DealerData"/>
      <sheetName val="M_Maincomp"/>
      <sheetName val="ADVANCE-STAFF"/>
      <sheetName val="Zone1"/>
      <sheetName val="Zone2"/>
      <sheetName val="Q_All_Data_Non_1"/>
      <sheetName val="BSLA"/>
      <sheetName val="เช่า"/>
      <sheetName val="Case 2001 VS 2002"/>
      <sheetName val="10-1 Media"/>
      <sheetName val="10-cut"/>
      <sheetName val="เงินกู้ธนชาติ"/>
      <sheetName val="เงินกู้ MGC"/>
      <sheetName val="Group"/>
      <sheetName val="Fixed assets_kst2"/>
      <sheetName val="OfficeMC-Master"/>
      <sheetName val="OfficeMC-Adj"/>
      <sheetName val="Nominal Accounts"/>
      <sheetName val="J1"/>
      <sheetName val="Daily"/>
      <sheetName val="หาดใหญ่"/>
      <sheetName val="TB Worksheet"/>
      <sheetName val="P&amp;L-A2001DCCN"/>
      <sheetName val="F_OH"/>
      <sheetName val="R302.2"/>
      <sheetName val="PDT-015"/>
      <sheetName val="un_adjust"/>
      <sheetName val="splinkler"/>
      <sheetName val="Seagate _share_in_units"/>
      <sheetName val="Input_Forecast"/>
      <sheetName val="Tables"/>
      <sheetName val="part-import"/>
      <sheetName val="part-local"/>
      <sheetName val="MA"/>
      <sheetName val="Stock CS"/>
      <sheetName val="Customer"/>
      <sheetName val="Trial Balance"/>
      <sheetName val="Jung step down (60)"/>
      <sheetName val="Wkgs_BS Lead"/>
      <sheetName val="TMS2000"/>
      <sheetName val="CASA-PLAN"/>
      <sheetName val="Variables"/>
      <sheetName val="Imp-CCL"/>
      <sheetName val="科目（FS-311）"/>
      <sheetName val="Raw_Material"/>
      <sheetName val="م8"/>
      <sheetName val="軽戦略YOSHIMA"/>
      <sheetName val="งบกำไรฯ_48(1)"/>
      <sheetName val="Budget-Bal"/>
      <sheetName val="Furniture_Master"/>
      <sheetName val="130530"/>
      <sheetName val="Test cost oversea"/>
      <sheetName val="SEA"/>
      <sheetName val="Actual-Monthly"/>
      <sheetName val="Actual-ＹＴＤ"/>
      <sheetName val="Budget-Monthly"/>
      <sheetName val="Budget-YTD"/>
      <sheetName val="depr"/>
      <sheetName val="Variance"/>
      <sheetName val=" IBPL0001"/>
      <sheetName val="REVENUE"/>
      <sheetName val="Detail"/>
      <sheetName val="79 นอร์ธปาร์ค 021052"/>
      <sheetName val="FF_2 _1_"/>
      <sheetName val="FSA"/>
      <sheetName val="B"/>
      <sheetName val="New Item"/>
      <sheetName val="feature"/>
      <sheetName val="U"/>
      <sheetName val="List"/>
      <sheetName val="Master_Data"/>
      <sheetName val="BPR"/>
      <sheetName val="_2__xls__2__xls_COV"/>
      <sheetName val="VLOOKUP"/>
      <sheetName val="Key"/>
      <sheetName val="exp"/>
      <sheetName val="me006"/>
      <sheetName val="A003031"/>
      <sheetName val="PL _ ผลงานใหม่รวม"/>
      <sheetName val="Menu"/>
      <sheetName val="_____"/>
      <sheetName val="_____________"/>
    </sheetNames>
    <sheetDataSet>
      <sheetData sheetId="0">
        <row r="19">
          <cell r="B19">
            <v>20934764.870000001</v>
          </cell>
        </row>
      </sheetData>
      <sheetData sheetId="1" refreshError="1">
        <row r="19">
          <cell r="B19">
            <v>20934764.870000001</v>
          </cell>
          <cell r="K19">
            <v>42208.87000000148</v>
          </cell>
          <cell r="L19">
            <v>87228</v>
          </cell>
        </row>
      </sheetData>
      <sheetData sheetId="2">
        <row r="19">
          <cell r="B19">
            <v>20934764.870000001</v>
          </cell>
        </row>
      </sheetData>
      <sheetData sheetId="3" refreshError="1">
        <row r="19">
          <cell r="B19">
            <v>20934764.870000001</v>
          </cell>
        </row>
        <row r="76">
          <cell r="B76">
            <v>249908.16</v>
          </cell>
        </row>
      </sheetData>
      <sheetData sheetId="4" refreshError="1">
        <row r="19">
          <cell r="B19">
            <v>20934764.870000001</v>
          </cell>
        </row>
        <row r="131">
          <cell r="B131">
            <v>3289607.32</v>
          </cell>
        </row>
      </sheetData>
      <sheetData sheetId="5">
        <row r="19">
          <cell r="B19">
            <v>20934764.870000001</v>
          </cell>
        </row>
      </sheetData>
      <sheetData sheetId="6">
        <row r="19">
          <cell r="B19">
            <v>20934764.870000001</v>
          </cell>
        </row>
      </sheetData>
      <sheetData sheetId="7">
        <row r="19">
          <cell r="B19">
            <v>20934764.870000001</v>
          </cell>
        </row>
      </sheetData>
      <sheetData sheetId="8" refreshError="1"/>
      <sheetData sheetId="9" refreshError="1"/>
      <sheetData sheetId="10">
        <row r="19">
          <cell r="B19">
            <v>20934764.870000001</v>
          </cell>
        </row>
      </sheetData>
      <sheetData sheetId="11">
        <row r="19">
          <cell r="B19">
            <v>20934764.870000001</v>
          </cell>
        </row>
      </sheetData>
      <sheetData sheetId="12">
        <row r="19">
          <cell r="B19">
            <v>20934764.870000001</v>
          </cell>
        </row>
      </sheetData>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Set>
  </externalBook>
</externalLink>
</file>

<file path=xl/externalLinks/externalLink6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คีย์ข้อมูลรายละเอียดต่างๆ"/>
      <sheetName val="925"/>
    </sheetNames>
    <sheetDataSet>
      <sheetData sheetId="0"/>
      <sheetData sheetId="1" refreshError="1"/>
    </sheetDataSet>
  </externalBook>
</externalLink>
</file>

<file path=xl/externalLinks/externalLink6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EP12"/>
      <sheetName val="DEP99"/>
      <sheetName val="เครื่องมือ"/>
      <sheetName val="ยานพาหนะ"/>
      <sheetName val="อาคาร"/>
      <sheetName val="Wkgs_BS Lead"/>
      <sheetName val="DealerData"/>
      <sheetName val="MV-Master"/>
      <sheetName val="S03"/>
      <sheetName val="ลูกหนี้(เก่า)"/>
      <sheetName val="เครื่องตกแต่ง"/>
      <sheetName val="@Master9612"/>
      <sheetName val="S33"/>
      <sheetName val="NZDUTY-JAN01"/>
      <sheetName val="Exchange Rate"/>
      <sheetName val="K2"/>
      <sheetName val=" IB-PL-YTD"/>
      <sheetName val=" IB-PL-00-01 SUMMARY"/>
      <sheetName val="DATA"/>
      <sheetName val="DEPSYS47"/>
      <sheetName val="CST1198"/>
      <sheetName val="M_Maincomp"/>
      <sheetName val="Month"/>
      <sheetName val="10"/>
      <sheetName val="เงินกู้ธนชาติ"/>
      <sheetName val="J1"/>
      <sheetName val="F_OH"/>
      <sheetName val="IG Payables  "/>
      <sheetName val="Chklst B"/>
      <sheetName val="A 08a"/>
      <sheetName val="Sheet1"/>
      <sheetName val="Master Config"/>
      <sheetName val="J2"/>
      <sheetName val="INFO"/>
      <sheetName val="Furniture_Master"/>
      <sheetName val="ZQ_F0911_002BSCR"/>
      <sheetName val="BSLA"/>
      <sheetName val="Used_Acc"/>
      <sheetName val="10-1 Media"/>
      <sheetName val="B1"/>
      <sheetName val="เงินกู้ MGC"/>
      <sheetName val="FG-ISSUED"/>
      <sheetName val="group-expense"/>
      <sheetName val=" IBPL0001"/>
      <sheetName val="M_CT_OUT"/>
      <sheetName val="CJEs"/>
      <sheetName val="PL"/>
      <sheetName val="CRJE"/>
      <sheetName val="163040 LC-TR"/>
      <sheetName val="Q300_old"/>
      <sheetName val="Trial Balance"/>
      <sheetName val="Selection"/>
      <sheetName val="MA"/>
      <sheetName val="Master"/>
      <sheetName val="TB 151-153 0913"/>
      <sheetName val="TB 632 0913"/>
      <sheetName val="TB"/>
      <sheetName val="งบดุล(1)"/>
      <sheetName val="TOTALMONTH"/>
      <sheetName val="PS1L(Most)"/>
      <sheetName val="Assumptions"/>
      <sheetName val="Group"/>
      <sheetName val="10-cut"/>
      <sheetName val="WORKING TB Q3"/>
      <sheetName val="Order_Oct_w40"/>
      <sheetName val="Order_Oct_w41"/>
      <sheetName val="WO"/>
      <sheetName val="GL CB"/>
      <sheetName val="14.9月分"/>
      <sheetName val="TMS2000"/>
      <sheetName val="part-import"/>
      <sheetName val="SUM"/>
      <sheetName val="FOC DOMESTIC"/>
      <sheetName val="test 2"/>
      <sheetName val="GG-1"/>
      <sheetName val="BS"/>
      <sheetName val="bblยังไม่จ่าย"/>
      <sheetName val="June"/>
      <sheetName val="CE_A"/>
      <sheetName val="JUNE1"/>
      <sheetName val="Drwing"/>
      <sheetName val="Elec"/>
      <sheetName val="Inst"/>
      <sheetName val="IT"/>
      <sheetName val="Mech"/>
      <sheetName val="CE"/>
      <sheetName val="Power"/>
      <sheetName val="Store"/>
      <sheetName val="WORKUNIT"/>
      <sheetName val="FG"/>
      <sheetName val="Code"/>
      <sheetName val="W"/>
      <sheetName val="List valid date"/>
      <sheetName val="price1-15"/>
      <sheetName val="AccpacTB"/>
      <sheetName val="Nominal Accounts"/>
      <sheetName val="SEA"/>
      <sheetName val="MENU-DOP"/>
      <sheetName val="ค่าใช้จ่าย"/>
      <sheetName val="Raw Material"/>
      <sheetName val="Stock CS"/>
      <sheetName val="Stock LC"/>
      <sheetName val="MIVb"/>
      <sheetName val="CL-DP"/>
      <sheetName val="HO"/>
      <sheetName val="BN"/>
      <sheetName val="Daily"/>
      <sheetName val="Monthly Sales Report"/>
      <sheetName val="BookBank"/>
      <sheetName val="Monthly"/>
      <sheetName val="X303"/>
      <sheetName val="Detail"/>
      <sheetName val="Account List"/>
      <sheetName val="Discontinue_Item"/>
      <sheetName val="Date"/>
      <sheetName val="PL-D1"/>
      <sheetName val="Budget-Bal"/>
      <sheetName val="Data-Base AR"/>
      <sheetName val="macroA"/>
      <sheetName val="17. Non consolidated stock"/>
      <sheetName val="General Data"/>
      <sheetName val="Assets"/>
      <sheetName val="Liabilities"/>
      <sheetName val="P-L"/>
      <sheetName val="14. Fixed assets"/>
      <sheetName val="13. Intangible assets"/>
      <sheetName val="L300"/>
      <sheetName val="CASA-PLAN"/>
      <sheetName val="Report"/>
      <sheetName val="AGING"/>
      <sheetName val="เวลา"/>
      <sheetName val="PGM_2LEVYTD"/>
      <sheetName val="ＣＡＭＹ　ＭⅢ"/>
      <sheetName val="TB Grouping"/>
      <sheetName val="F3-1"/>
      <sheetName val="G300"/>
      <sheetName val="ZD300"/>
      <sheetName val="ZD400"/>
      <sheetName val="TB Mapping"/>
      <sheetName val="L400"/>
      <sheetName val="TB Q2 2013"/>
      <sheetName val="F3-3"/>
      <sheetName val="M300"/>
      <sheetName val="K300"/>
      <sheetName val="O310"/>
      <sheetName val="F3-2"/>
      <sheetName val="M310"/>
      <sheetName val="FS-T"/>
      <sheetName val="Number"/>
      <sheetName val="HISTORICO"/>
      <sheetName val="AssetStatus"/>
      <sheetName val="AssetType"/>
      <sheetName val="License BOI"/>
      <sheetName val="Asset Class"/>
      <sheetName val="Depre. Key"/>
      <sheetName val="Location"/>
      <sheetName val="name"/>
      <sheetName val="Sheet2"/>
      <sheetName val="DPLA"/>
      <sheetName val="A&amp;L workings 300600"/>
      <sheetName val="un adjust"/>
      <sheetName val="NEW NAME"/>
      <sheetName val="Data2006"/>
      <sheetName val="Data2005"/>
      <sheetName val="Customer"/>
      <sheetName val="STart"/>
      <sheetName val="OthCode"/>
      <sheetName val="ข้อมูลพนักงาน"/>
      <sheetName val="Basic_Information"/>
      <sheetName val="CIPA"/>
      <sheetName val="P&amp;L-A2001DCCN"/>
      <sheetName val="G.P. PROVISION"/>
      <sheetName val="INDEX"/>
      <sheetName val="加工リスト"/>
      <sheetName val="Data Page - Investment Base"/>
      <sheetName val="Data Page - P &amp; L"/>
      <sheetName val="Lead"/>
      <sheetName val="Std.Yield"/>
      <sheetName val="M03"/>
      <sheetName val="M01"/>
      <sheetName val="Constant"/>
      <sheetName val="เปรียบเทียบเดือน12"/>
      <sheetName val="10-1_Media"/>
      <sheetName val="List_valid_date"/>
      <sheetName val="43"/>
      <sheetName val="F041"/>
      <sheetName val="Table"/>
      <sheetName val="งบกำไรฯ_48(1)"/>
      <sheetName val="ADJ - RATE"/>
      <sheetName val="TrialBalance Q3-2002"/>
      <sheetName val="TB-2001-Apr'01"/>
      <sheetName val="평가자13"/>
      <sheetName val="Sales Summary For Bu"/>
      <sheetName val="#REF"/>
      <sheetName val="ข้อมูลบัญชี -Sep-06"/>
      <sheetName val="Purchase"/>
      <sheetName val="Master List (ม.ค.-มี.ค)"/>
      <sheetName val="ทรัพย์ประจำระหว่างทำ"/>
      <sheetName val="REINS PAYABLE (ACC 42)"/>
      <sheetName val="GENERAL"/>
      <sheetName val="ExpForCal"/>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Set>
  </externalBook>
</externalLink>
</file>

<file path=xl/externalLinks/externalLink6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S"/>
      <sheetName val="PL"/>
      <sheetName val="คีย์ข้อมูลรายละเอียดต่างๆ"/>
    </sheetNames>
    <sheetDataSet>
      <sheetData sheetId="0">
        <row r="2">
          <cell r="C2" t="str">
            <v/>
          </cell>
        </row>
        <row r="3">
          <cell r="C3" t="str">
            <v/>
          </cell>
        </row>
        <row r="4">
          <cell r="C4" t="str">
            <v/>
          </cell>
        </row>
        <row r="5">
          <cell r="C5" t="str">
            <v>2,593.5</v>
          </cell>
        </row>
        <row r="6">
          <cell r="C6" t="str">
            <v>2,593.5</v>
          </cell>
        </row>
        <row r="7">
          <cell r="C7" t="str">
            <v>2,593.5</v>
          </cell>
        </row>
        <row r="8">
          <cell r="C8" t="str">
            <v>80.9-</v>
          </cell>
        </row>
        <row r="9">
          <cell r="C9" t="str">
            <v>34.3</v>
          </cell>
        </row>
        <row r="10">
          <cell r="C10" t="str">
            <v>93.9-</v>
          </cell>
        </row>
        <row r="11">
          <cell r="C11" t="str">
            <v>93.9-</v>
          </cell>
        </row>
        <row r="12">
          <cell r="C12" t="str">
            <v>42.1-</v>
          </cell>
        </row>
        <row r="13">
          <cell r="C13" t="str">
            <v>42.1-</v>
          </cell>
        </row>
        <row r="14">
          <cell r="C14" t="str">
            <v>0.1</v>
          </cell>
        </row>
        <row r="15">
          <cell r="C15" t="str">
            <v>0.1</v>
          </cell>
        </row>
        <row r="16">
          <cell r="C16" t="str">
            <v>41.9-</v>
          </cell>
        </row>
        <row r="17">
          <cell r="C17" t="str">
            <v>4.7-</v>
          </cell>
        </row>
        <row r="18">
          <cell r="C18" t="str">
            <v>62.5</v>
          </cell>
        </row>
        <row r="19">
          <cell r="C19" t="str">
            <v/>
          </cell>
        </row>
        <row r="20">
          <cell r="C20" t="str">
            <v>100.0-</v>
          </cell>
        </row>
        <row r="21">
          <cell r="C21" t="str">
            <v>60.4</v>
          </cell>
        </row>
        <row r="22">
          <cell r="C22" t="str">
            <v>17.4</v>
          </cell>
        </row>
        <row r="23">
          <cell r="C23" t="str">
            <v/>
          </cell>
        </row>
        <row r="24">
          <cell r="C24" t="str">
            <v>26.9-</v>
          </cell>
        </row>
        <row r="25">
          <cell r="C25" t="str">
            <v>26.9-</v>
          </cell>
        </row>
        <row r="26">
          <cell r="C26" t="str">
            <v>5.3-</v>
          </cell>
        </row>
        <row r="27">
          <cell r="C27" t="str">
            <v>75.4-</v>
          </cell>
        </row>
        <row r="28">
          <cell r="C28" t="str">
            <v>10.3</v>
          </cell>
        </row>
        <row r="29">
          <cell r="C29" t="str">
            <v>10.2</v>
          </cell>
        </row>
        <row r="30">
          <cell r="C30" t="str">
            <v>10.2</v>
          </cell>
        </row>
        <row r="31">
          <cell r="C31" t="str">
            <v>0.0</v>
          </cell>
        </row>
        <row r="32">
          <cell r="C32" t="str">
            <v>32.1</v>
          </cell>
        </row>
        <row r="33">
          <cell r="C33" t="str">
            <v>37.3-</v>
          </cell>
        </row>
        <row r="34">
          <cell r="C34" t="str">
            <v>16.0</v>
          </cell>
        </row>
        <row r="35">
          <cell r="C35" t="str">
            <v>4.3</v>
          </cell>
        </row>
        <row r="36">
          <cell r="C36" t="str">
            <v>34.4-</v>
          </cell>
        </row>
        <row r="37">
          <cell r="C37" t="str">
            <v>1.5</v>
          </cell>
        </row>
        <row r="38">
          <cell r="C38" t="str">
            <v>13.0</v>
          </cell>
        </row>
        <row r="39">
          <cell r="C39" t="str">
            <v>13.0</v>
          </cell>
        </row>
        <row r="40">
          <cell r="C40" t="str">
            <v>3.8</v>
          </cell>
        </row>
        <row r="41">
          <cell r="C41" t="str">
            <v>3.8</v>
          </cell>
        </row>
        <row r="42">
          <cell r="C42" t="str">
            <v>28.0</v>
          </cell>
        </row>
        <row r="43">
          <cell r="C43" t="str">
            <v>28.0</v>
          </cell>
        </row>
        <row r="44">
          <cell r="C44" t="str">
            <v>8.3</v>
          </cell>
        </row>
        <row r="45">
          <cell r="C45" t="str">
            <v>75.2-</v>
          </cell>
        </row>
        <row r="46">
          <cell r="C46" t="str">
            <v>0.0</v>
          </cell>
        </row>
        <row r="47">
          <cell r="C47" t="str">
            <v>3.3-</v>
          </cell>
        </row>
        <row r="48">
          <cell r="C48" t="str">
            <v>94.1-</v>
          </cell>
        </row>
        <row r="49">
          <cell r="C49" t="str">
            <v>49.2</v>
          </cell>
        </row>
        <row r="50">
          <cell r="C50" t="str">
            <v>18.2-</v>
          </cell>
        </row>
        <row r="51">
          <cell r="C51" t="str">
            <v>2.8-</v>
          </cell>
        </row>
        <row r="52">
          <cell r="C52" t="str">
            <v>13.7</v>
          </cell>
        </row>
        <row r="53">
          <cell r="C53" t="str">
            <v>6,645.0</v>
          </cell>
        </row>
        <row r="54">
          <cell r="C54" t="str">
            <v>20.5-</v>
          </cell>
        </row>
        <row r="55">
          <cell r="C55" t="str">
            <v>1,941.0</v>
          </cell>
        </row>
        <row r="56">
          <cell r="C56" t="str">
            <v>2,951.4</v>
          </cell>
        </row>
        <row r="57">
          <cell r="C57" t="str">
            <v>99.3</v>
          </cell>
        </row>
        <row r="58">
          <cell r="C58" t="str">
            <v>27.2</v>
          </cell>
        </row>
        <row r="59">
          <cell r="C59" t="str">
            <v/>
          </cell>
        </row>
        <row r="60">
          <cell r="C60" t="str">
            <v>37.1-</v>
          </cell>
        </row>
        <row r="61">
          <cell r="C61" t="str">
            <v>6.1-</v>
          </cell>
        </row>
        <row r="62">
          <cell r="C62" t="str">
            <v>6.9-</v>
          </cell>
        </row>
        <row r="63">
          <cell r="C63" t="str">
            <v>9.4</v>
          </cell>
        </row>
        <row r="64">
          <cell r="C64" t="str">
            <v>0.0</v>
          </cell>
        </row>
        <row r="65">
          <cell r="C65" t="str">
            <v>0.1</v>
          </cell>
        </row>
        <row r="66">
          <cell r="C66" t="str">
            <v>0.1</v>
          </cell>
        </row>
        <row r="67">
          <cell r="C67" t="str">
            <v>0.0</v>
          </cell>
        </row>
        <row r="68">
          <cell r="C68" t="str">
            <v>0.0</v>
          </cell>
        </row>
        <row r="69">
          <cell r="C69" t="str">
            <v>0.0</v>
          </cell>
        </row>
        <row r="70">
          <cell r="C70" t="str">
            <v>0.4</v>
          </cell>
        </row>
        <row r="71">
          <cell r="C71" t="str">
            <v>0.4</v>
          </cell>
        </row>
        <row r="72">
          <cell r="C72" t="str">
            <v>0.0</v>
          </cell>
        </row>
        <row r="73">
          <cell r="C73" t="str">
            <v>0.0</v>
          </cell>
        </row>
        <row r="74">
          <cell r="C74" t="str">
            <v>0.1</v>
          </cell>
        </row>
        <row r="75">
          <cell r="C75" t="str">
            <v>0.1</v>
          </cell>
        </row>
        <row r="76">
          <cell r="C76" t="str">
            <v>7.6-</v>
          </cell>
        </row>
        <row r="77">
          <cell r="C77" t="str">
            <v>7.6-</v>
          </cell>
        </row>
        <row r="78">
          <cell r="C78" t="str">
            <v>0.0</v>
          </cell>
        </row>
        <row r="79">
          <cell r="C79" t="str">
            <v>0.0</v>
          </cell>
        </row>
        <row r="80">
          <cell r="C80" t="str">
            <v>7.2-</v>
          </cell>
        </row>
        <row r="81">
          <cell r="C81" t="str">
            <v>7.2-</v>
          </cell>
        </row>
        <row r="82">
          <cell r="C82" t="str">
            <v>9.6-</v>
          </cell>
        </row>
        <row r="83">
          <cell r="C83" t="str">
            <v>7.2-</v>
          </cell>
        </row>
        <row r="84">
          <cell r="C84" t="str">
            <v>8.1-</v>
          </cell>
        </row>
        <row r="85">
          <cell r="C85" t="str">
            <v>11.0-</v>
          </cell>
        </row>
        <row r="86">
          <cell r="C86" t="str">
            <v>7.4-</v>
          </cell>
        </row>
        <row r="87">
          <cell r="C87" t="str">
            <v/>
          </cell>
        </row>
        <row r="88">
          <cell r="C88" t="str">
            <v>15.3-</v>
          </cell>
        </row>
        <row r="89">
          <cell r="C89" t="str">
            <v>15.3-</v>
          </cell>
        </row>
        <row r="90">
          <cell r="C90" t="str">
            <v>60.8-</v>
          </cell>
        </row>
        <row r="91">
          <cell r="C91" t="str">
            <v>60.8-</v>
          </cell>
        </row>
        <row r="92">
          <cell r="C92" t="str">
            <v>1.9-</v>
          </cell>
        </row>
        <row r="93">
          <cell r="C93" t="str">
            <v>10.0-</v>
          </cell>
        </row>
        <row r="94">
          <cell r="C94" t="str">
            <v>0.0</v>
          </cell>
        </row>
        <row r="95">
          <cell r="C95" t="str">
            <v>14.9-</v>
          </cell>
        </row>
        <row r="96">
          <cell r="C96" t="str">
            <v>1.3</v>
          </cell>
        </row>
        <row r="97">
          <cell r="C97" t="str">
            <v/>
          </cell>
        </row>
        <row r="98">
          <cell r="C98" t="str">
            <v/>
          </cell>
        </row>
        <row r="99">
          <cell r="C99" t="str">
            <v/>
          </cell>
        </row>
        <row r="100">
          <cell r="C100" t="str">
            <v/>
          </cell>
        </row>
        <row r="101">
          <cell r="C101" t="str">
            <v/>
          </cell>
        </row>
        <row r="102">
          <cell r="C102" t="str">
            <v/>
          </cell>
        </row>
        <row r="103">
          <cell r="C103" t="str">
            <v>62.0</v>
          </cell>
        </row>
        <row r="104">
          <cell r="C104" t="str">
            <v>8.1</v>
          </cell>
        </row>
        <row r="105">
          <cell r="C105" t="str">
            <v>51.0</v>
          </cell>
        </row>
        <row r="106">
          <cell r="C106" t="str">
            <v>51.0</v>
          </cell>
        </row>
        <row r="107">
          <cell r="C107" t="str">
            <v>51.0</v>
          </cell>
        </row>
        <row r="108">
          <cell r="C108" t="str">
            <v>51.0</v>
          </cell>
        </row>
        <row r="109">
          <cell r="C109" t="str">
            <v/>
          </cell>
        </row>
        <row r="110">
          <cell r="C110" t="str">
            <v>23.6</v>
          </cell>
        </row>
        <row r="111">
          <cell r="C111" t="str">
            <v>23.6</v>
          </cell>
        </row>
        <row r="112">
          <cell r="C112" t="str">
            <v>258.1-</v>
          </cell>
        </row>
        <row r="113">
          <cell r="C113" t="str">
            <v>934.6-</v>
          </cell>
        </row>
        <row r="114">
          <cell r="C114" t="str">
            <v>81.9</v>
          </cell>
        </row>
        <row r="115">
          <cell r="C115" t="str">
            <v>7.3-</v>
          </cell>
        </row>
        <row r="116">
          <cell r="C116" t="str">
            <v>140.4-</v>
          </cell>
        </row>
        <row r="117">
          <cell r="C117" t="str">
            <v>65.6</v>
          </cell>
        </row>
        <row r="118">
          <cell r="C118" t="str">
            <v/>
          </cell>
        </row>
        <row r="119">
          <cell r="C119" t="str">
            <v>105.9</v>
          </cell>
        </row>
        <row r="120">
          <cell r="C120" t="str">
            <v>28.9</v>
          </cell>
        </row>
        <row r="121">
          <cell r="C121" t="str">
            <v>100.0</v>
          </cell>
        </row>
        <row r="122">
          <cell r="C122" t="str">
            <v>100.0</v>
          </cell>
        </row>
        <row r="123">
          <cell r="C123" t="str">
            <v>16.8</v>
          </cell>
        </row>
        <row r="124">
          <cell r="C124" t="str">
            <v>16.8</v>
          </cell>
        </row>
        <row r="125">
          <cell r="C125" t="str">
            <v>20.8</v>
          </cell>
        </row>
        <row r="126">
          <cell r="C126" t="str">
            <v>35.7-</v>
          </cell>
        </row>
        <row r="127">
          <cell r="C127" t="str">
            <v>0.0</v>
          </cell>
        </row>
        <row r="128">
          <cell r="C128" t="str">
            <v>0.0</v>
          </cell>
        </row>
        <row r="129">
          <cell r="C129" t="str">
            <v>15.1</v>
          </cell>
        </row>
        <row r="130">
          <cell r="C130" t="str">
            <v>211.3-</v>
          </cell>
        </row>
        <row r="131">
          <cell r="C131" t="str">
            <v>1.7-</v>
          </cell>
        </row>
        <row r="132">
          <cell r="C132" t="str">
            <v/>
          </cell>
        </row>
        <row r="133">
          <cell r="C133" t="str">
            <v/>
          </cell>
        </row>
        <row r="134">
          <cell r="C134" t="str">
            <v/>
          </cell>
        </row>
        <row r="135">
          <cell r="C135" t="str">
            <v>282.3</v>
          </cell>
        </row>
        <row r="136">
          <cell r="C136" t="str">
            <v>100.0</v>
          </cell>
        </row>
        <row r="137">
          <cell r="C137" t="str">
            <v>24.9</v>
          </cell>
        </row>
        <row r="138">
          <cell r="C138" t="str">
            <v/>
          </cell>
        </row>
        <row r="139">
          <cell r="C139" t="str">
            <v>100.0</v>
          </cell>
        </row>
        <row r="140">
          <cell r="C140" t="str">
            <v>100.0</v>
          </cell>
        </row>
        <row r="141">
          <cell r="C141" t="str">
            <v>45.3</v>
          </cell>
        </row>
        <row r="142">
          <cell r="C142" t="str">
            <v>0.0</v>
          </cell>
        </row>
        <row r="143">
          <cell r="C143" t="str">
            <v>71.4</v>
          </cell>
        </row>
        <row r="144">
          <cell r="C144" t="str">
            <v>7.3-</v>
          </cell>
        </row>
        <row r="145">
          <cell r="C145" t="str">
            <v>10.9</v>
          </cell>
        </row>
        <row r="146">
          <cell r="C146" t="str">
            <v>82.0</v>
          </cell>
        </row>
        <row r="147">
          <cell r="C147" t="str">
            <v>100.4-</v>
          </cell>
        </row>
        <row r="148">
          <cell r="C148" t="str">
            <v>4.7-</v>
          </cell>
        </row>
        <row r="149">
          <cell r="C149" t="str">
            <v/>
          </cell>
        </row>
        <row r="150">
          <cell r="C150" t="str">
            <v/>
          </cell>
        </row>
        <row r="151">
          <cell r="C151" t="str">
            <v/>
          </cell>
        </row>
        <row r="152">
          <cell r="C152" t="str">
            <v>0.0</v>
          </cell>
        </row>
        <row r="153">
          <cell r="C153" t="str">
            <v>42.5</v>
          </cell>
        </row>
        <row r="154">
          <cell r="C154" t="str">
            <v/>
          </cell>
        </row>
        <row r="155">
          <cell r="C155" t="str">
            <v>28.1-</v>
          </cell>
        </row>
        <row r="156">
          <cell r="C156" t="str">
            <v>100.0</v>
          </cell>
        </row>
        <row r="157">
          <cell r="C157" t="str">
            <v>1.6-</v>
          </cell>
        </row>
        <row r="158">
          <cell r="C158" t="str">
            <v>1.6-</v>
          </cell>
        </row>
        <row r="159">
          <cell r="C159" t="str">
            <v>1.1</v>
          </cell>
        </row>
        <row r="160">
          <cell r="C160" t="str">
            <v>0.0</v>
          </cell>
        </row>
        <row r="161">
          <cell r="C161" t="str">
            <v>23.6-</v>
          </cell>
        </row>
        <row r="162">
          <cell r="C162" t="str">
            <v>6.7-</v>
          </cell>
        </row>
        <row r="163">
          <cell r="C163" t="str">
            <v>27.4-</v>
          </cell>
        </row>
        <row r="164">
          <cell r="C164" t="str">
            <v>12.9-</v>
          </cell>
        </row>
        <row r="165">
          <cell r="C165" t="str">
            <v>115.1-</v>
          </cell>
        </row>
        <row r="166">
          <cell r="C166" t="str">
            <v>45.3</v>
          </cell>
        </row>
        <row r="167">
          <cell r="C167" t="str">
            <v>42.0</v>
          </cell>
        </row>
        <row r="168">
          <cell r="C168" t="str">
            <v>59.1</v>
          </cell>
        </row>
        <row r="169">
          <cell r="C169" t="str">
            <v>13.7-</v>
          </cell>
        </row>
        <row r="170">
          <cell r="C170" t="str">
            <v>35.7</v>
          </cell>
        </row>
        <row r="171">
          <cell r="C171" t="str">
            <v>35.7</v>
          </cell>
        </row>
        <row r="172">
          <cell r="C172" t="str">
            <v>36.0-</v>
          </cell>
        </row>
        <row r="173">
          <cell r="C173" t="str">
            <v>45.7-</v>
          </cell>
        </row>
        <row r="174">
          <cell r="C174" t="str">
            <v>100.0</v>
          </cell>
        </row>
        <row r="175">
          <cell r="C175" t="str">
            <v>25.3</v>
          </cell>
        </row>
        <row r="176">
          <cell r="C176" t="str">
            <v>23.3</v>
          </cell>
        </row>
        <row r="177">
          <cell r="C177" t="str">
            <v>16.8</v>
          </cell>
        </row>
        <row r="178">
          <cell r="C178" t="str">
            <v/>
          </cell>
        </row>
        <row r="179">
          <cell r="C179" t="str">
            <v>0.0</v>
          </cell>
        </row>
        <row r="180">
          <cell r="C180" t="str">
            <v>0.0</v>
          </cell>
        </row>
        <row r="181">
          <cell r="C181" t="str">
            <v>0.0</v>
          </cell>
        </row>
        <row r="182">
          <cell r="C182" t="str">
            <v>0.0</v>
          </cell>
        </row>
        <row r="183">
          <cell r="C183" t="str">
            <v/>
          </cell>
        </row>
        <row r="184">
          <cell r="C184" t="str">
            <v/>
          </cell>
        </row>
        <row r="185">
          <cell r="C185" t="str">
            <v>0.0</v>
          </cell>
        </row>
        <row r="186">
          <cell r="C186" t="str">
            <v>15.4-</v>
          </cell>
        </row>
        <row r="187">
          <cell r="C187" t="str">
            <v>13.0</v>
          </cell>
        </row>
        <row r="188">
          <cell r="C188" t="str">
            <v>3.5-</v>
          </cell>
        </row>
        <row r="189">
          <cell r="C189" t="str">
            <v>1.3-</v>
          </cell>
        </row>
        <row r="190">
          <cell r="C190" t="str">
            <v/>
          </cell>
        </row>
        <row r="191">
          <cell r="C191" t="str">
            <v/>
          </cell>
        </row>
        <row r="192">
          <cell r="C192" t="str">
            <v>48.0</v>
          </cell>
        </row>
        <row r="193">
          <cell r="C193" t="str">
            <v>47.8-</v>
          </cell>
        </row>
        <row r="194">
          <cell r="C194" t="str">
            <v>67.7-</v>
          </cell>
        </row>
        <row r="195">
          <cell r="C195" t="str">
            <v>28.5-</v>
          </cell>
        </row>
        <row r="196">
          <cell r="C196" t="str">
            <v>49.2-</v>
          </cell>
        </row>
        <row r="197">
          <cell r="C197" t="str">
            <v>100.0</v>
          </cell>
        </row>
        <row r="198">
          <cell r="C198" t="str">
            <v>100.0-</v>
          </cell>
        </row>
        <row r="199">
          <cell r="C199" t="str">
            <v>48.3</v>
          </cell>
        </row>
        <row r="200">
          <cell r="C200" t="str">
            <v>50.3</v>
          </cell>
        </row>
        <row r="201">
          <cell r="C201" t="str">
            <v>60.6</v>
          </cell>
        </row>
        <row r="202">
          <cell r="C202" t="str">
            <v>44.0</v>
          </cell>
        </row>
        <row r="203">
          <cell r="C203" t="str">
            <v>45.8</v>
          </cell>
        </row>
        <row r="204">
          <cell r="C204" t="str">
            <v>18.3</v>
          </cell>
        </row>
        <row r="205">
          <cell r="C205" t="str">
            <v>83.0</v>
          </cell>
        </row>
        <row r="206">
          <cell r="C206" t="str">
            <v>34.6-</v>
          </cell>
        </row>
        <row r="207">
          <cell r="C207" t="str">
            <v>97.8-</v>
          </cell>
        </row>
        <row r="208">
          <cell r="C208" t="str">
            <v>49.1-</v>
          </cell>
        </row>
        <row r="209">
          <cell r="C209" t="str">
            <v>30.8-</v>
          </cell>
        </row>
        <row r="210">
          <cell r="C210" t="str">
            <v>13.5</v>
          </cell>
        </row>
        <row r="211">
          <cell r="C211" t="str">
            <v>100.0</v>
          </cell>
        </row>
        <row r="212">
          <cell r="C212" t="str">
            <v>100.0-</v>
          </cell>
        </row>
        <row r="213">
          <cell r="C213" t="str">
            <v>100.0</v>
          </cell>
        </row>
        <row r="214">
          <cell r="C214" t="str">
            <v>100.0</v>
          </cell>
        </row>
        <row r="215">
          <cell r="C215" t="str">
            <v>61.5</v>
          </cell>
        </row>
        <row r="216">
          <cell r="C216" t="str">
            <v>62.4</v>
          </cell>
        </row>
        <row r="217">
          <cell r="C217" t="str">
            <v>53.8</v>
          </cell>
        </row>
        <row r="218">
          <cell r="C218" t="str">
            <v>49.5</v>
          </cell>
        </row>
        <row r="219">
          <cell r="C219" t="str">
            <v/>
          </cell>
        </row>
        <row r="220">
          <cell r="C220" t="str">
            <v/>
          </cell>
        </row>
        <row r="221">
          <cell r="C221" t="str">
            <v>62.2-</v>
          </cell>
        </row>
        <row r="222">
          <cell r="C222" t="str">
            <v>100.0-</v>
          </cell>
        </row>
        <row r="223">
          <cell r="C223" t="str">
            <v/>
          </cell>
        </row>
        <row r="224">
          <cell r="C224" t="str">
            <v/>
          </cell>
        </row>
        <row r="225">
          <cell r="C225" t="str">
            <v>47.1-</v>
          </cell>
        </row>
        <row r="226">
          <cell r="C226" t="str">
            <v/>
          </cell>
        </row>
        <row r="227">
          <cell r="C227" t="str">
            <v>64.5-</v>
          </cell>
        </row>
        <row r="228">
          <cell r="C228" t="str">
            <v>66.4-</v>
          </cell>
        </row>
        <row r="229">
          <cell r="C229" t="str">
            <v>307.1</v>
          </cell>
        </row>
        <row r="230">
          <cell r="C230" t="str">
            <v>55.3-</v>
          </cell>
        </row>
        <row r="231">
          <cell r="C231" t="str">
            <v>52.5-</v>
          </cell>
        </row>
        <row r="232">
          <cell r="C232" t="str">
            <v>52.5-</v>
          </cell>
        </row>
        <row r="233">
          <cell r="C233" t="str">
            <v>45.3-</v>
          </cell>
        </row>
        <row r="234">
          <cell r="C234" t="str">
            <v>63.5-</v>
          </cell>
        </row>
        <row r="235">
          <cell r="C235" t="str">
            <v>14.3</v>
          </cell>
        </row>
        <row r="236">
          <cell r="C236" t="str">
            <v>52.0-</v>
          </cell>
        </row>
        <row r="237">
          <cell r="C237" t="str">
            <v>32.1-</v>
          </cell>
        </row>
        <row r="238">
          <cell r="C238" t="str">
            <v>49.2-</v>
          </cell>
        </row>
        <row r="239">
          <cell r="C239" t="str">
            <v>47.7-</v>
          </cell>
        </row>
        <row r="240">
          <cell r="C240" t="str">
            <v>36.8-</v>
          </cell>
        </row>
        <row r="241">
          <cell r="C241" t="str">
            <v/>
          </cell>
        </row>
        <row r="242">
          <cell r="C242" t="str">
            <v>45.3-</v>
          </cell>
        </row>
        <row r="243">
          <cell r="C243" t="str">
            <v>49.4-</v>
          </cell>
        </row>
        <row r="244">
          <cell r="C244" t="str">
            <v>100.0-</v>
          </cell>
        </row>
        <row r="245">
          <cell r="C245" t="str">
            <v>49.3-</v>
          </cell>
        </row>
        <row r="246">
          <cell r="C246" t="str">
            <v>32.6-</v>
          </cell>
        </row>
        <row r="247">
          <cell r="C247" t="str">
            <v/>
          </cell>
        </row>
        <row r="248">
          <cell r="C248" t="str">
            <v/>
          </cell>
        </row>
        <row r="249">
          <cell r="C249" t="str">
            <v>100.0-</v>
          </cell>
        </row>
        <row r="250">
          <cell r="C250" t="str">
            <v/>
          </cell>
        </row>
        <row r="251">
          <cell r="C251" t="str">
            <v>48.0-</v>
          </cell>
        </row>
        <row r="252">
          <cell r="C252" t="str">
            <v>46.6-</v>
          </cell>
        </row>
        <row r="253">
          <cell r="C253" t="str">
            <v>46.6-</v>
          </cell>
        </row>
        <row r="254">
          <cell r="C254" t="str">
            <v/>
          </cell>
        </row>
        <row r="255">
          <cell r="C255" t="str">
            <v>179.3</v>
          </cell>
        </row>
        <row r="256">
          <cell r="C256" t="str">
            <v>37.3-</v>
          </cell>
        </row>
        <row r="257">
          <cell r="C257" t="str">
            <v/>
          </cell>
        </row>
        <row r="258">
          <cell r="C258" t="str">
            <v>23.7</v>
          </cell>
        </row>
        <row r="259">
          <cell r="C259" t="str">
            <v>140.1</v>
          </cell>
        </row>
        <row r="260">
          <cell r="C260" t="str">
            <v>32.5-</v>
          </cell>
        </row>
        <row r="261">
          <cell r="C261" t="str">
            <v/>
          </cell>
        </row>
        <row r="262">
          <cell r="C262" t="str">
            <v>32.9-</v>
          </cell>
        </row>
        <row r="263">
          <cell r="C263" t="str">
            <v>31.1-</v>
          </cell>
        </row>
        <row r="264">
          <cell r="C264" t="str">
            <v>2,589.7</v>
          </cell>
        </row>
        <row r="265">
          <cell r="C265" t="str">
            <v>67.8-</v>
          </cell>
        </row>
        <row r="266">
          <cell r="C266" t="str">
            <v>81.4-</v>
          </cell>
        </row>
        <row r="267">
          <cell r="C267" t="str">
            <v>12.7-</v>
          </cell>
        </row>
        <row r="268">
          <cell r="C268" t="str">
            <v>1,147.0</v>
          </cell>
        </row>
        <row r="269">
          <cell r="C269" t="str">
            <v/>
          </cell>
        </row>
        <row r="270">
          <cell r="C270" t="str">
            <v>100.0-</v>
          </cell>
        </row>
        <row r="271">
          <cell r="C271" t="str">
            <v>52.0-</v>
          </cell>
        </row>
        <row r="272">
          <cell r="C272" t="str">
            <v>50.1-</v>
          </cell>
        </row>
        <row r="273">
          <cell r="C273" t="str">
            <v>50.8-</v>
          </cell>
        </row>
        <row r="274">
          <cell r="C274" t="str">
            <v>63.4-</v>
          </cell>
        </row>
        <row r="275">
          <cell r="C275" t="str">
            <v/>
          </cell>
        </row>
        <row r="276">
          <cell r="C276" t="str">
            <v>34.4-</v>
          </cell>
        </row>
        <row r="277">
          <cell r="C277" t="str">
            <v/>
          </cell>
        </row>
        <row r="278">
          <cell r="C278" t="str">
            <v>8,954.3</v>
          </cell>
        </row>
        <row r="279">
          <cell r="C279" t="str">
            <v/>
          </cell>
        </row>
        <row r="280">
          <cell r="C280" t="str">
            <v>302.0</v>
          </cell>
        </row>
        <row r="281">
          <cell r="C281" t="str">
            <v>845.0</v>
          </cell>
        </row>
        <row r="282">
          <cell r="C282" t="str">
            <v>45.5-</v>
          </cell>
        </row>
        <row r="283">
          <cell r="C283" t="str">
            <v>70.4-</v>
          </cell>
        </row>
        <row r="284">
          <cell r="C284" t="str">
            <v>34.6-</v>
          </cell>
        </row>
        <row r="285">
          <cell r="C285" t="str">
            <v>73.7-</v>
          </cell>
        </row>
        <row r="286">
          <cell r="C286" t="str">
            <v>30.7-</v>
          </cell>
        </row>
        <row r="287">
          <cell r="C287" t="str">
            <v>51.9-</v>
          </cell>
        </row>
        <row r="288">
          <cell r="C288" t="str">
            <v>143.6</v>
          </cell>
        </row>
        <row r="289">
          <cell r="C289" t="str">
            <v>68.5-</v>
          </cell>
        </row>
        <row r="290">
          <cell r="C290" t="str">
            <v>30.5-</v>
          </cell>
        </row>
        <row r="291">
          <cell r="C291" t="str">
            <v>90.7-</v>
          </cell>
        </row>
        <row r="292">
          <cell r="C292" t="str">
            <v>57.5-</v>
          </cell>
        </row>
        <row r="293">
          <cell r="C293" t="str">
            <v>42.9-</v>
          </cell>
        </row>
        <row r="294">
          <cell r="C294" t="str">
            <v>55.5-</v>
          </cell>
        </row>
        <row r="295">
          <cell r="C295" t="str">
            <v>74.7-</v>
          </cell>
        </row>
        <row r="296">
          <cell r="C296" t="str">
            <v>55.3-</v>
          </cell>
        </row>
        <row r="297">
          <cell r="C297" t="str">
            <v>32.3-</v>
          </cell>
        </row>
        <row r="298">
          <cell r="C298" t="str">
            <v>4.1</v>
          </cell>
        </row>
        <row r="299">
          <cell r="C299" t="str">
            <v>39.0-</v>
          </cell>
        </row>
        <row r="300">
          <cell r="C300" t="str">
            <v>55.5-</v>
          </cell>
        </row>
        <row r="301">
          <cell r="C301" t="str">
            <v>94.8-</v>
          </cell>
        </row>
        <row r="302">
          <cell r="C302" t="str">
            <v>8.0-</v>
          </cell>
        </row>
        <row r="303">
          <cell r="C303" t="str">
            <v>100.0-</v>
          </cell>
        </row>
        <row r="304">
          <cell r="C304" t="str">
            <v>7.2</v>
          </cell>
        </row>
        <row r="305">
          <cell r="C305" t="str">
            <v>100.0-</v>
          </cell>
        </row>
        <row r="306">
          <cell r="C306" t="str">
            <v>42.7-</v>
          </cell>
        </row>
        <row r="307">
          <cell r="C307" t="str">
            <v>49.2-</v>
          </cell>
        </row>
        <row r="308">
          <cell r="C308" t="str">
            <v>38.7-</v>
          </cell>
        </row>
        <row r="309">
          <cell r="C309" t="str">
            <v>87.7-</v>
          </cell>
        </row>
        <row r="310">
          <cell r="C310" t="str">
            <v>44.3-</v>
          </cell>
        </row>
        <row r="311">
          <cell r="C311" t="str">
            <v>61.8-</v>
          </cell>
        </row>
        <row r="312">
          <cell r="C312" t="str">
            <v>55.7-</v>
          </cell>
        </row>
        <row r="313">
          <cell r="C313" t="str">
            <v>36.2-</v>
          </cell>
        </row>
        <row r="314">
          <cell r="C314" t="str">
            <v>33.5-</v>
          </cell>
        </row>
        <row r="315">
          <cell r="C315" t="str">
            <v/>
          </cell>
        </row>
        <row r="316">
          <cell r="C316" t="str">
            <v>38.4-</v>
          </cell>
        </row>
        <row r="317">
          <cell r="C317" t="str">
            <v>19.8-</v>
          </cell>
        </row>
        <row r="318">
          <cell r="C318" t="str">
            <v>57.6-</v>
          </cell>
        </row>
        <row r="319">
          <cell r="C319" t="str">
            <v>38.4-</v>
          </cell>
        </row>
        <row r="320">
          <cell r="C320" t="str">
            <v>69.1-</v>
          </cell>
        </row>
        <row r="321">
          <cell r="C321" t="str">
            <v>69.9-</v>
          </cell>
        </row>
        <row r="322">
          <cell r="C322" t="str">
            <v>22.3-</v>
          </cell>
        </row>
        <row r="323">
          <cell r="C323" t="str">
            <v>43.1-</v>
          </cell>
        </row>
        <row r="324">
          <cell r="C324" t="str">
            <v>45.1-</v>
          </cell>
        </row>
        <row r="325">
          <cell r="C325" t="str">
            <v>49.2-</v>
          </cell>
        </row>
        <row r="326">
          <cell r="C326" t="str">
            <v>42.6-</v>
          </cell>
        </row>
        <row r="327">
          <cell r="C327" t="str">
            <v>48.4-</v>
          </cell>
        </row>
        <row r="328">
          <cell r="C328" t="str">
            <v/>
          </cell>
        </row>
        <row r="329">
          <cell r="C329" t="str">
            <v>50.2-</v>
          </cell>
        </row>
        <row r="330">
          <cell r="C330" t="str">
            <v>47.6-</v>
          </cell>
        </row>
        <row r="331">
          <cell r="C331" t="str">
            <v>62.7-</v>
          </cell>
        </row>
        <row r="332">
          <cell r="C332" t="str">
            <v>55.1-</v>
          </cell>
        </row>
        <row r="333">
          <cell r="C333" t="str">
            <v>20.8-</v>
          </cell>
        </row>
        <row r="334">
          <cell r="C334" t="str">
            <v>74.9</v>
          </cell>
        </row>
        <row r="335">
          <cell r="C335" t="str">
            <v>48.7-</v>
          </cell>
        </row>
        <row r="336">
          <cell r="C336" t="str">
            <v>54.2-</v>
          </cell>
        </row>
        <row r="337">
          <cell r="C337" t="str">
            <v>48.4-</v>
          </cell>
        </row>
        <row r="338">
          <cell r="C338" t="str">
            <v>104.8</v>
          </cell>
        </row>
        <row r="339">
          <cell r="C339" t="str">
            <v>50.3-</v>
          </cell>
        </row>
        <row r="340">
          <cell r="C340" t="str">
            <v>52.7-</v>
          </cell>
        </row>
        <row r="341">
          <cell r="C341" t="str">
            <v>50.3-</v>
          </cell>
        </row>
        <row r="342">
          <cell r="C342" t="str">
            <v>50.5-</v>
          </cell>
        </row>
        <row r="343">
          <cell r="C343" t="str">
            <v>49.0-</v>
          </cell>
        </row>
        <row r="344">
          <cell r="C344" t="str">
            <v>33.4-</v>
          </cell>
        </row>
        <row r="345">
          <cell r="C345" t="str">
            <v>2.3</v>
          </cell>
        </row>
        <row r="346">
          <cell r="C346" t="str">
            <v>48.2-</v>
          </cell>
        </row>
        <row r="347">
          <cell r="C347" t="str">
            <v>68.4-</v>
          </cell>
        </row>
        <row r="348">
          <cell r="C348" t="str">
            <v>56.4-</v>
          </cell>
        </row>
        <row r="349">
          <cell r="C349" t="str">
            <v>49.4-</v>
          </cell>
        </row>
        <row r="350">
          <cell r="C350" t="str">
            <v>44.0-</v>
          </cell>
        </row>
        <row r="351">
          <cell r="C351" t="str">
            <v>34.3-</v>
          </cell>
        </row>
        <row r="352">
          <cell r="C352" t="str">
            <v>99.7-</v>
          </cell>
        </row>
        <row r="353">
          <cell r="C353" t="str">
            <v>99.0-</v>
          </cell>
        </row>
        <row r="354">
          <cell r="C354" t="str">
            <v>223.4</v>
          </cell>
        </row>
        <row r="355">
          <cell r="C355" t="str">
            <v>2.6</v>
          </cell>
        </row>
        <row r="356">
          <cell r="C356" t="str">
            <v>8.7-</v>
          </cell>
        </row>
        <row r="357">
          <cell r="C357" t="str">
            <v>50.5-</v>
          </cell>
        </row>
        <row r="358">
          <cell r="C358" t="str">
            <v>100.0-</v>
          </cell>
        </row>
        <row r="359">
          <cell r="C359" t="str">
            <v>40.6-</v>
          </cell>
        </row>
        <row r="360">
          <cell r="C360" t="str">
            <v>95.2-</v>
          </cell>
        </row>
        <row r="361">
          <cell r="C361" t="str">
            <v>22.0</v>
          </cell>
        </row>
        <row r="362">
          <cell r="C362" t="str">
            <v>842.3</v>
          </cell>
        </row>
        <row r="363">
          <cell r="C363" t="str">
            <v>42.4</v>
          </cell>
        </row>
        <row r="364">
          <cell r="C364" t="str">
            <v>55.5-</v>
          </cell>
        </row>
        <row r="365">
          <cell r="C365" t="str">
            <v>48.2-</v>
          </cell>
        </row>
        <row r="366">
          <cell r="C366" t="str">
            <v>30.6-</v>
          </cell>
        </row>
        <row r="367">
          <cell r="C367" t="str">
            <v>68.9-</v>
          </cell>
        </row>
        <row r="368">
          <cell r="C368" t="str">
            <v>37.3-</v>
          </cell>
        </row>
        <row r="369">
          <cell r="C369" t="str">
            <v>47.3-</v>
          </cell>
        </row>
        <row r="370">
          <cell r="C370" t="str">
            <v>61.5-</v>
          </cell>
        </row>
        <row r="371">
          <cell r="C371" t="str">
            <v>61.0-</v>
          </cell>
        </row>
        <row r="372">
          <cell r="C372" t="str">
            <v>57.6-</v>
          </cell>
        </row>
        <row r="373">
          <cell r="C373" t="str">
            <v>43.5-</v>
          </cell>
        </row>
        <row r="374">
          <cell r="C374" t="str">
            <v>39.1-</v>
          </cell>
        </row>
        <row r="375">
          <cell r="C375" t="str">
            <v>59.7-</v>
          </cell>
        </row>
        <row r="376">
          <cell r="C376" t="str">
            <v>89.8-</v>
          </cell>
        </row>
        <row r="377">
          <cell r="C377" t="str">
            <v>184.1</v>
          </cell>
        </row>
        <row r="378">
          <cell r="C378" t="str">
            <v>40.7-</v>
          </cell>
        </row>
        <row r="379">
          <cell r="C379" t="str">
            <v>45.5-</v>
          </cell>
        </row>
        <row r="380">
          <cell r="C380" t="str">
            <v>67.3-</v>
          </cell>
        </row>
        <row r="381">
          <cell r="C381" t="str">
            <v>19.5-</v>
          </cell>
        </row>
        <row r="382">
          <cell r="C382" t="str">
            <v>53.1-</v>
          </cell>
        </row>
        <row r="383">
          <cell r="C383" t="str">
            <v>60.0-</v>
          </cell>
        </row>
        <row r="384">
          <cell r="C384" t="str">
            <v>10.1</v>
          </cell>
        </row>
        <row r="385">
          <cell r="C385" t="str">
            <v>43.7-</v>
          </cell>
        </row>
        <row r="386">
          <cell r="C386" t="str">
            <v>0.0</v>
          </cell>
        </row>
        <row r="387">
          <cell r="C387" t="str">
            <v>50.9-</v>
          </cell>
        </row>
        <row r="388">
          <cell r="C388" t="str">
            <v>31.9-</v>
          </cell>
        </row>
        <row r="389">
          <cell r="C389" t="str">
            <v>65.6-</v>
          </cell>
        </row>
        <row r="390">
          <cell r="C390" t="str">
            <v>45.8-</v>
          </cell>
        </row>
        <row r="391">
          <cell r="C391" t="str">
            <v>100.0-</v>
          </cell>
        </row>
        <row r="392">
          <cell r="C392" t="str">
            <v>10.1-</v>
          </cell>
        </row>
        <row r="393">
          <cell r="C393" t="str">
            <v>45.1-</v>
          </cell>
        </row>
        <row r="394">
          <cell r="C394" t="str">
            <v>100.0-</v>
          </cell>
        </row>
        <row r="395">
          <cell r="C395" t="str">
            <v>39.6-</v>
          </cell>
        </row>
        <row r="396">
          <cell r="C396" t="str">
            <v>52.3-</v>
          </cell>
        </row>
        <row r="397">
          <cell r="C397" t="str">
            <v>52.4-</v>
          </cell>
        </row>
        <row r="398">
          <cell r="C398" t="str">
            <v>74.7-</v>
          </cell>
        </row>
        <row r="399">
          <cell r="C399" t="str">
            <v>55.3-</v>
          </cell>
        </row>
        <row r="400">
          <cell r="C400" t="str">
            <v>20.4-</v>
          </cell>
        </row>
        <row r="401">
          <cell r="C401" t="str">
            <v>53.6-</v>
          </cell>
        </row>
        <row r="402">
          <cell r="C402" t="str">
            <v>63.5-</v>
          </cell>
        </row>
        <row r="403">
          <cell r="C403" t="str">
            <v>36.8-</v>
          </cell>
        </row>
        <row r="404">
          <cell r="C404" t="str">
            <v>58.2-</v>
          </cell>
        </row>
        <row r="405">
          <cell r="C405" t="str">
            <v>65.8-</v>
          </cell>
        </row>
        <row r="406">
          <cell r="C406" t="str">
            <v>33.5-</v>
          </cell>
        </row>
        <row r="407">
          <cell r="C407" t="str">
            <v>45.9</v>
          </cell>
        </row>
        <row r="408">
          <cell r="C408" t="str">
            <v>57.8-</v>
          </cell>
        </row>
        <row r="409">
          <cell r="C409" t="str">
            <v>53.4-</v>
          </cell>
        </row>
        <row r="410">
          <cell r="C410" t="str">
            <v>50.0-</v>
          </cell>
        </row>
        <row r="411">
          <cell r="C411" t="str">
            <v>50.0-</v>
          </cell>
        </row>
        <row r="412">
          <cell r="C412" t="str">
            <v>50.0-</v>
          </cell>
        </row>
        <row r="413">
          <cell r="C413" t="str">
            <v>48.3-</v>
          </cell>
        </row>
        <row r="414">
          <cell r="C414" t="str">
            <v>47.1</v>
          </cell>
        </row>
        <row r="415">
          <cell r="C415" t="str">
            <v>47.6-</v>
          </cell>
        </row>
        <row r="416">
          <cell r="C416" t="str">
            <v>106.7-</v>
          </cell>
        </row>
        <row r="417">
          <cell r="C417" t="str">
            <v>46.8</v>
          </cell>
        </row>
        <row r="418">
          <cell r="C418" t="str">
            <v>37.6</v>
          </cell>
        </row>
        <row r="419">
          <cell r="C419" t="str">
            <v>27,578.9</v>
          </cell>
        </row>
        <row r="420">
          <cell r="C420" t="str">
            <v>41.8</v>
          </cell>
        </row>
        <row r="421">
          <cell r="C421" t="str">
            <v>71.1-</v>
          </cell>
        </row>
        <row r="422">
          <cell r="C422" t="str">
            <v>131.9</v>
          </cell>
        </row>
        <row r="423">
          <cell r="C423" t="str">
            <v>47.0-</v>
          </cell>
        </row>
        <row r="424">
          <cell r="C424" t="str">
            <v>37.5-</v>
          </cell>
        </row>
        <row r="425">
          <cell r="C425" t="str">
            <v>100.0-</v>
          </cell>
        </row>
        <row r="426">
          <cell r="C426" t="str">
            <v>100.0-</v>
          </cell>
        </row>
        <row r="427">
          <cell r="C427" t="str">
            <v>41.3-</v>
          </cell>
        </row>
        <row r="428">
          <cell r="C428" t="str">
            <v>48.2-</v>
          </cell>
        </row>
        <row r="429">
          <cell r="C429" t="str">
            <v/>
          </cell>
        </row>
        <row r="430">
          <cell r="C430" t="str">
            <v>51.4</v>
          </cell>
        </row>
        <row r="431">
          <cell r="C431" t="str">
            <v/>
          </cell>
        </row>
        <row r="432">
          <cell r="C432" t="str">
            <v>48.3-</v>
          </cell>
        </row>
        <row r="433">
          <cell r="C433" t="str">
            <v>46.3-</v>
          </cell>
        </row>
        <row r="434">
          <cell r="C434" t="str">
            <v>43.1</v>
          </cell>
        </row>
        <row r="435">
          <cell r="C435" t="str">
            <v>67.8-</v>
          </cell>
        </row>
        <row r="436">
          <cell r="C436" t="str">
            <v>43.2-</v>
          </cell>
        </row>
        <row r="437">
          <cell r="C437" t="str">
            <v>64.5-</v>
          </cell>
        </row>
        <row r="438">
          <cell r="C438" t="str">
            <v>100.0-</v>
          </cell>
        </row>
        <row r="439">
          <cell r="C439" t="str">
            <v>100.0-</v>
          </cell>
        </row>
        <row r="440">
          <cell r="C440" t="str">
            <v>56.0-</v>
          </cell>
        </row>
        <row r="441">
          <cell r="C441" t="str">
            <v>56.0-</v>
          </cell>
        </row>
        <row r="442">
          <cell r="C442" t="str">
            <v>27.1-</v>
          </cell>
        </row>
        <row r="443">
          <cell r="C443" t="str">
            <v>10.7</v>
          </cell>
        </row>
        <row r="444">
          <cell r="C444" t="str">
            <v>18.3-</v>
          </cell>
        </row>
        <row r="445">
          <cell r="C445" t="str">
            <v>43.5-</v>
          </cell>
        </row>
        <row r="446">
          <cell r="C446" t="str">
            <v>13.5-</v>
          </cell>
        </row>
        <row r="447">
          <cell r="C447" t="str">
            <v>27.6-</v>
          </cell>
        </row>
        <row r="448">
          <cell r="C448" t="str">
            <v>15.1-</v>
          </cell>
        </row>
        <row r="449">
          <cell r="C449" t="str">
            <v>16.3-</v>
          </cell>
        </row>
        <row r="450">
          <cell r="C450" t="str">
            <v>51.8-</v>
          </cell>
        </row>
        <row r="451">
          <cell r="C451" t="str">
            <v>51.8-</v>
          </cell>
        </row>
        <row r="452">
          <cell r="C452" t="str">
            <v>49.8-</v>
          </cell>
        </row>
        <row r="453">
          <cell r="C453" t="str">
            <v>48.0-</v>
          </cell>
        </row>
        <row r="454">
          <cell r="C454" t="str">
            <v>59.4-</v>
          </cell>
        </row>
        <row r="455">
          <cell r="C455" t="str">
            <v>27.9-</v>
          </cell>
        </row>
        <row r="456">
          <cell r="C456" t="str">
            <v>100.0-</v>
          </cell>
        </row>
        <row r="457">
          <cell r="C457" t="str">
            <v>46.3-</v>
          </cell>
        </row>
        <row r="458">
          <cell r="C458" t="str">
            <v>349.9</v>
          </cell>
        </row>
        <row r="459">
          <cell r="C459" t="str">
            <v>46.1-</v>
          </cell>
        </row>
        <row r="460">
          <cell r="C460" t="str">
            <v>100.0-</v>
          </cell>
        </row>
        <row r="461">
          <cell r="C461" t="str">
            <v>31.3-</v>
          </cell>
        </row>
        <row r="462">
          <cell r="C462" t="str">
            <v>45.3-</v>
          </cell>
        </row>
        <row r="463">
          <cell r="C463" t="str">
            <v>37.6-</v>
          </cell>
        </row>
        <row r="464">
          <cell r="C464" t="str">
            <v>100.0-</v>
          </cell>
        </row>
        <row r="465">
          <cell r="C465" t="str">
            <v>53.6-</v>
          </cell>
        </row>
        <row r="466">
          <cell r="C466" t="str">
            <v>51.1-</v>
          </cell>
        </row>
        <row r="467">
          <cell r="C467" t="str">
            <v>100.0-</v>
          </cell>
        </row>
        <row r="468">
          <cell r="C468" t="str">
            <v>8.2-</v>
          </cell>
        </row>
        <row r="469">
          <cell r="C469" t="str">
            <v>100.0-</v>
          </cell>
        </row>
        <row r="470">
          <cell r="C470" t="str">
            <v>39.1-</v>
          </cell>
        </row>
        <row r="471">
          <cell r="C471" t="str">
            <v>60.0-</v>
          </cell>
        </row>
        <row r="472">
          <cell r="C472" t="str">
            <v>100.0-</v>
          </cell>
        </row>
        <row r="473">
          <cell r="C473" t="str">
            <v>100.0-</v>
          </cell>
        </row>
        <row r="474">
          <cell r="C474" t="str">
            <v>100.0-</v>
          </cell>
        </row>
        <row r="475">
          <cell r="C475" t="str">
            <v>50.8-</v>
          </cell>
        </row>
        <row r="476">
          <cell r="C476" t="str">
            <v>47.1-</v>
          </cell>
        </row>
        <row r="477">
          <cell r="C477" t="str">
            <v>18.2</v>
          </cell>
        </row>
        <row r="478">
          <cell r="C478" t="str">
            <v>18.2</v>
          </cell>
        </row>
        <row r="479">
          <cell r="C479" t="str">
            <v>45.1-</v>
          </cell>
        </row>
        <row r="480">
          <cell r="C480" t="str">
            <v/>
          </cell>
        </row>
        <row r="481">
          <cell r="C481" t="str">
            <v>62.7-</v>
          </cell>
        </row>
        <row r="482">
          <cell r="C482" t="str">
            <v/>
          </cell>
        </row>
        <row r="483">
          <cell r="C483" t="str">
            <v/>
          </cell>
        </row>
        <row r="484">
          <cell r="C484" t="str">
            <v>100.0-</v>
          </cell>
        </row>
        <row r="485">
          <cell r="C485" t="str">
            <v>100.0-</v>
          </cell>
        </row>
        <row r="486">
          <cell r="C486" t="str">
            <v>78.4-</v>
          </cell>
        </row>
        <row r="487">
          <cell r="C487" t="str">
            <v>48.3-</v>
          </cell>
        </row>
        <row r="488">
          <cell r="C488" t="str">
            <v>91.1-</v>
          </cell>
        </row>
        <row r="489">
          <cell r="C489" t="str">
            <v>84.0-</v>
          </cell>
        </row>
        <row r="490">
          <cell r="C490" t="str">
            <v>47.4-</v>
          </cell>
        </row>
        <row r="491">
          <cell r="C491" t="str">
            <v>200.0</v>
          </cell>
        </row>
        <row r="492">
          <cell r="C492" t="str">
            <v>49.1-</v>
          </cell>
        </row>
        <row r="493">
          <cell r="C493" t="str">
            <v>2.0-</v>
          </cell>
        </row>
        <row r="494">
          <cell r="C494" t="str">
            <v>100.0-</v>
          </cell>
        </row>
        <row r="495">
          <cell r="C495" t="str">
            <v>43.7-</v>
          </cell>
        </row>
        <row r="496">
          <cell r="C496" t="str">
            <v>48.3-</v>
          </cell>
        </row>
        <row r="497">
          <cell r="C497" t="str">
            <v>33.5-</v>
          </cell>
        </row>
        <row r="498">
          <cell r="C498" t="str">
            <v>44.3</v>
          </cell>
        </row>
        <row r="499">
          <cell r="C499" t="str">
            <v>38.0-</v>
          </cell>
        </row>
        <row r="500">
          <cell r="C500" t="str">
            <v>48.6-</v>
          </cell>
        </row>
        <row r="501">
          <cell r="C501" t="str">
            <v>48.6-</v>
          </cell>
        </row>
        <row r="502">
          <cell r="C502" t="str">
            <v>100.0-</v>
          </cell>
        </row>
        <row r="503">
          <cell r="C503" t="str">
            <v>49.3-</v>
          </cell>
        </row>
        <row r="504">
          <cell r="C504" t="str">
            <v>56.1-</v>
          </cell>
        </row>
        <row r="505">
          <cell r="C505" t="str">
            <v>67.3-</v>
          </cell>
        </row>
        <row r="506">
          <cell r="C506" t="str">
            <v>87.3-</v>
          </cell>
        </row>
        <row r="507">
          <cell r="C507" t="str">
            <v>74.8-</v>
          </cell>
        </row>
        <row r="508">
          <cell r="C508" t="str">
            <v>405.8</v>
          </cell>
        </row>
        <row r="509">
          <cell r="C509" t="str">
            <v>92.5-</v>
          </cell>
        </row>
        <row r="510">
          <cell r="C510" t="str">
            <v/>
          </cell>
        </row>
        <row r="511">
          <cell r="C511" t="str">
            <v>40.9</v>
          </cell>
        </row>
        <row r="512">
          <cell r="C512" t="str">
            <v>254.5</v>
          </cell>
        </row>
        <row r="513">
          <cell r="C513" t="str">
            <v>48.7-</v>
          </cell>
        </row>
        <row r="514">
          <cell r="C514" t="str">
            <v>409.9</v>
          </cell>
        </row>
        <row r="515">
          <cell r="C515" t="str">
            <v>58.5-</v>
          </cell>
        </row>
        <row r="516">
          <cell r="C516" t="str">
            <v>25.9</v>
          </cell>
        </row>
        <row r="517">
          <cell r="C517" t="str">
            <v>32.8-</v>
          </cell>
        </row>
        <row r="518">
          <cell r="C518" t="str">
            <v/>
          </cell>
        </row>
        <row r="519">
          <cell r="C519" t="str">
            <v/>
          </cell>
        </row>
        <row r="520">
          <cell r="C520" t="str">
            <v/>
          </cell>
        </row>
        <row r="521">
          <cell r="C521" t="str">
            <v>61.1-</v>
          </cell>
        </row>
        <row r="522">
          <cell r="C522" t="str">
            <v>50.0-</v>
          </cell>
        </row>
        <row r="523">
          <cell r="C523" t="str">
            <v>45.5-</v>
          </cell>
        </row>
        <row r="524">
          <cell r="C524" t="str">
            <v>60.1-</v>
          </cell>
        </row>
        <row r="525">
          <cell r="C525" t="str">
            <v>49.6-</v>
          </cell>
        </row>
        <row r="526">
          <cell r="C526" t="str">
            <v>49.6-</v>
          </cell>
        </row>
        <row r="527">
          <cell r="C527" t="str">
            <v/>
          </cell>
        </row>
        <row r="528">
          <cell r="C528" t="str">
            <v>30.4-</v>
          </cell>
        </row>
        <row r="529">
          <cell r="C529" t="str">
            <v>89.8-</v>
          </cell>
        </row>
        <row r="530">
          <cell r="C530" t="str">
            <v>87.3-</v>
          </cell>
        </row>
        <row r="531">
          <cell r="C531" t="str">
            <v>63.1-</v>
          </cell>
        </row>
        <row r="532">
          <cell r="C532" t="str">
            <v>63.1-</v>
          </cell>
        </row>
        <row r="533">
          <cell r="C533" t="str">
            <v>48.9-</v>
          </cell>
        </row>
        <row r="534">
          <cell r="C534" t="str">
            <v/>
          </cell>
        </row>
        <row r="535">
          <cell r="C535" t="str">
            <v/>
          </cell>
        </row>
        <row r="536">
          <cell r="C536" t="str">
            <v>100.0</v>
          </cell>
        </row>
        <row r="537">
          <cell r="C537" t="str">
            <v>300.6-</v>
          </cell>
        </row>
        <row r="538">
          <cell r="C538" t="str">
            <v>11.7-</v>
          </cell>
        </row>
        <row r="539">
          <cell r="C539" t="str">
            <v>65.5</v>
          </cell>
        </row>
        <row r="540">
          <cell r="C540" t="str">
            <v>57.1</v>
          </cell>
        </row>
        <row r="541">
          <cell r="C541" t="str">
            <v>277.5</v>
          </cell>
        </row>
        <row r="542">
          <cell r="C542" t="str">
            <v>110.3</v>
          </cell>
        </row>
        <row r="543">
          <cell r="C543" t="str">
            <v>76.9-</v>
          </cell>
        </row>
        <row r="544">
          <cell r="C544" t="str">
            <v>100.0-</v>
          </cell>
        </row>
        <row r="545">
          <cell r="C545" t="str">
            <v>74.1-</v>
          </cell>
        </row>
        <row r="546">
          <cell r="C546" t="str">
            <v>85.5-</v>
          </cell>
        </row>
        <row r="547">
          <cell r="C547" t="str">
            <v>100.0-</v>
          </cell>
        </row>
        <row r="548">
          <cell r="C548" t="str">
            <v>71.1</v>
          </cell>
        </row>
        <row r="549">
          <cell r="C549" t="str">
            <v/>
          </cell>
        </row>
        <row r="550">
          <cell r="C550" t="str">
            <v>49.3-</v>
          </cell>
        </row>
        <row r="551">
          <cell r="C551" t="str">
            <v>100.0-</v>
          </cell>
        </row>
        <row r="552">
          <cell r="C552" t="str">
            <v>53.8-</v>
          </cell>
        </row>
        <row r="553">
          <cell r="C553" t="str">
            <v>55.3-</v>
          </cell>
        </row>
        <row r="554">
          <cell r="C554" t="str">
            <v>36.3-</v>
          </cell>
        </row>
        <row r="555">
          <cell r="C555" t="str">
            <v>61.3-</v>
          </cell>
        </row>
        <row r="556">
          <cell r="C556" t="str">
            <v>100.0-</v>
          </cell>
        </row>
        <row r="557">
          <cell r="C557" t="str">
            <v>159.1-</v>
          </cell>
        </row>
        <row r="558">
          <cell r="C558" t="str">
            <v>100.0-</v>
          </cell>
        </row>
        <row r="559">
          <cell r="C559" t="str">
            <v>1.6-</v>
          </cell>
        </row>
        <row r="560">
          <cell r="C560" t="str">
            <v>84.7-</v>
          </cell>
        </row>
        <row r="561">
          <cell r="C561" t="str">
            <v>100.0-</v>
          </cell>
        </row>
        <row r="562">
          <cell r="C562" t="str">
            <v>99.6-</v>
          </cell>
        </row>
        <row r="563">
          <cell r="C563" t="str">
            <v>95.5-</v>
          </cell>
        </row>
        <row r="564">
          <cell r="C564" t="str">
            <v>38.0-</v>
          </cell>
        </row>
        <row r="565">
          <cell r="C565" t="str">
            <v>100.0-</v>
          </cell>
        </row>
        <row r="566">
          <cell r="C566" t="str">
            <v>100.0-</v>
          </cell>
        </row>
        <row r="567">
          <cell r="C567" t="str">
            <v>5.5-</v>
          </cell>
        </row>
        <row r="568">
          <cell r="C568" t="str">
            <v>96.4-</v>
          </cell>
        </row>
        <row r="569">
          <cell r="C569" t="str">
            <v>100.0-</v>
          </cell>
        </row>
        <row r="570">
          <cell r="C570" t="str">
            <v>100.0-</v>
          </cell>
        </row>
        <row r="571">
          <cell r="C571" t="str">
            <v>54.3-</v>
          </cell>
        </row>
        <row r="572">
          <cell r="C572" t="str">
            <v/>
          </cell>
        </row>
        <row r="573">
          <cell r="C573" t="str">
            <v>65.5-</v>
          </cell>
        </row>
        <row r="574">
          <cell r="C574" t="str">
            <v>65.5-</v>
          </cell>
        </row>
        <row r="575">
          <cell r="C575" t="str">
            <v>13.0-</v>
          </cell>
        </row>
      </sheetData>
      <sheetData sheetId="1" refreshError="1"/>
      <sheetData sheetId="2" refreshError="1"/>
    </sheetDataSet>
  </externalBook>
</externalLink>
</file>

<file path=xl/externalLinks/externalLink6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1"/>
      <sheetName val="DealerData"/>
      <sheetName val="CustomerData"/>
      <sheetName val="comm_FCD"/>
      <sheetName val="Com_Paid_FCD"/>
      <sheetName val="comm_THB"/>
      <sheetName val="Comm_Paid_THB"/>
      <sheetName val="comm_EUR"/>
      <sheetName val="Pivot"/>
      <sheetName val="BSLA"/>
      <sheetName val="BGT-00F2907"/>
      <sheetName val="Menu"/>
      <sheetName val="10-1 Media"/>
      <sheetName val="10-cut"/>
      <sheetName val="MENU-DOP"/>
      <sheetName val="Jul_dec97"/>
      <sheetName val="STD RESERVE"/>
      <sheetName val="total"/>
      <sheetName val="Group"/>
      <sheetName val="Provision_2002N"/>
      <sheetName val="J2"/>
      <sheetName val="Key"/>
      <sheetName val="payment"/>
      <sheetName val="Calculation PS"/>
      <sheetName val="2006"/>
      <sheetName val="TMS2000"/>
      <sheetName val="Basic_Information"/>
      <sheetName val="V310_H"/>
      <sheetName val="F_OH"/>
      <sheetName val="MA"/>
      <sheetName val="ADVANCE-STAFF"/>
      <sheetName val="04年度長期操業予測_金額_0408月3発反映_長計修正"/>
      <sheetName val="Total 01'05"/>
      <sheetName val="Raw Material"/>
      <sheetName val="PL"/>
      <sheetName val="Selling and Admins (DONE)"/>
      <sheetName val="SOPSG"/>
      <sheetName val="Seagate _share_in_units"/>
      <sheetName val="PMT sche 7039"/>
      <sheetName val="REPORT"/>
      <sheetName val="10-1_Media"/>
      <sheetName val="STD_RESERVE"/>
      <sheetName val="Calculation_PS"/>
      <sheetName val="Total_01'05"/>
      <sheetName val="Raw_Material"/>
      <sheetName val="Selling_and_Admins_(DONE)"/>
      <sheetName val="BS"/>
      <sheetName val="DEP12"/>
      <sheetName val="JUNE1"/>
      <sheetName val="dcf"/>
      <sheetName val="Root Cause"/>
      <sheetName val="PPC_DTY"/>
      <sheetName val="com"/>
      <sheetName val="ลูกหนี้(เก่า)"/>
      <sheetName val="ws"/>
      <sheetName val="J1"/>
      <sheetName val="@Master9612"/>
      <sheetName val="Prod_Data"/>
      <sheetName val="Raw Data"/>
      <sheetName val="PTGTHANH"/>
      <sheetName val="Variables"/>
      <sheetName val="รวมภาค7"/>
      <sheetName val="INCOMPLETE"/>
      <sheetName val="数量"/>
      <sheetName val="GiaVL"/>
      <sheetName val="VL"/>
      <sheetName val="TN"/>
      <sheetName val="ND"/>
      <sheetName val="price1-15"/>
      <sheetName val="FORC"/>
      <sheetName val="10-1_Media1"/>
      <sheetName val="STD_RESERVE1"/>
      <sheetName val="Calculation_PS1"/>
      <sheetName val="Selling_and_Admins_(DONE)1"/>
      <sheetName val="PMT_sche_7039"/>
      <sheetName val="Raw_Material1"/>
      <sheetName val="Total_01'051"/>
      <sheetName val="Seagate__share_in_units"/>
      <sheetName val="Root_Cause"/>
      <sheetName val="Raw_Data"/>
      <sheetName val="TP"/>
      <sheetName val="Z"/>
      <sheetName val="G.P. PROVISION"/>
      <sheetName val="stat local"/>
      <sheetName val="AGING"/>
      <sheetName val="Financial Summary - Graphs"/>
      <sheetName val="PRODUCT"/>
      <sheetName val="Valid Values"/>
      <sheetName val="Accure"/>
      <sheetName val="AllData"/>
      <sheetName val="FA Register"/>
      <sheetName val="DPLA"/>
      <sheetName val="PM5_95"/>
      <sheetName val="Report_5 CE Budget (Conso)"/>
      <sheetName val="G_P__PROVISION"/>
      <sheetName val="Prm"/>
      <sheetName val="11"/>
      <sheetName val="10K4"/>
      <sheetName val="10-1_Media2"/>
      <sheetName val="STD_RESERVE2"/>
      <sheetName val="Calculation_PS2"/>
      <sheetName val="Selling_and_Admins_(DONE)2"/>
      <sheetName val="PMT_sche_70391"/>
      <sheetName val="Raw_Material2"/>
      <sheetName val="Total_01'052"/>
      <sheetName val="Seagate__share_in_units1"/>
      <sheetName val="Root_Cause1"/>
      <sheetName val="Raw_Data1"/>
      <sheetName val="stat_local"/>
      <sheetName val="FA_Register"/>
      <sheetName val="Valid_Values"/>
      <sheetName val="ใบควบคุมสถานะ"/>
      <sheetName val="DIPE"/>
      <sheetName val="Rates"/>
      <sheetName val="YSS31"/>
      <sheetName val="RM"/>
      <sheetName val=""/>
      <sheetName val="bblยังไม่จ่าย"/>
      <sheetName val="อาคาร"/>
      <sheetName val="เครื่องตกแต่ง"/>
      <sheetName val="เครื่องมือ"/>
      <sheetName val="JUNE"/>
      <sheetName val="ADM_A"/>
      <sheetName val="Admin"/>
      <sheetName val="CDC"/>
      <sheetName val="Estate"/>
      <sheetName val="Fire"/>
      <sheetName val="Guest"/>
      <sheetName val="Medical"/>
      <sheetName val="PR"/>
      <sheetName val="PRE"/>
      <sheetName val="Secutiry"/>
      <sheetName val="Waste"/>
      <sheetName val="Feb"/>
      <sheetName val="Mar"/>
      <sheetName val="Apr"/>
      <sheetName val="May"/>
      <sheetName val="Jan"/>
      <sheetName val="MD_R"/>
      <sheetName val="CELL_A"/>
      <sheetName val="ENV_A"/>
      <sheetName val="PG_A"/>
      <sheetName val="MD_A"/>
      <sheetName val="QA&amp;R_A"/>
      <sheetName val="RMP_A"/>
      <sheetName val="RMZ_A"/>
      <sheetName val="ENV_R"/>
      <sheetName val="PG_R"/>
      <sheetName val="CELL_R"/>
      <sheetName val="QA&amp;R_R"/>
      <sheetName val="RMP_R"/>
      <sheetName val="RMZ_R"/>
      <sheetName val="vouch"/>
      <sheetName val="AS"/>
      <sheetName val="FG waste"/>
      <sheetName val="TB"/>
      <sheetName val="TB Link"/>
      <sheetName val="SCTB"/>
      <sheetName val="4-Process Descriptions"/>
      <sheetName val="Y-IPO"/>
      <sheetName val="PL組替"/>
      <sheetName val="Pricing(Contractual)"/>
      <sheetName val="Database"/>
    </sheetNames>
    <sheetDataSet>
      <sheetData sheetId="0">
        <row r="5">
          <cell r="A5" t="str">
            <v>088882</v>
          </cell>
        </row>
      </sheetData>
      <sheetData sheetId="1">
        <row r="5">
          <cell r="A5" t="str">
            <v>088882</v>
          </cell>
        </row>
      </sheetData>
      <sheetData sheetId="2"/>
      <sheetData sheetId="3"/>
      <sheetData sheetId="4"/>
      <sheetData sheetId="5"/>
      <sheetData sheetId="6"/>
      <sheetData sheetId="7"/>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sheetData sheetId="71"/>
      <sheetData sheetId="72"/>
      <sheetData sheetId="73"/>
      <sheetData sheetId="74"/>
      <sheetData sheetId="75"/>
      <sheetData sheetId="76"/>
      <sheetData sheetId="77"/>
      <sheetData sheetId="78"/>
      <sheetData sheetId="79"/>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sheetData sheetId="95" refreshError="1"/>
      <sheetData sheetId="96" refreshError="1"/>
      <sheetData sheetId="97" refreshError="1"/>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Set>
  </externalBook>
</externalLink>
</file>

<file path=xl/externalLinks/externalLink6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core sheet"/>
      <sheetName val="시산표"/>
      <sheetName val="국문FS "/>
      <sheetName val="국문제조"/>
      <sheetName val="현금흐름"/>
      <sheetName val="영문FS"/>
      <sheetName val="영문제조원가"/>
      <sheetName val="???"/>
      <sheetName val="BS"/>
    </sheetNames>
    <sheetDataSet>
      <sheetData sheetId="0"/>
      <sheetData sheetId="1"/>
      <sheetData sheetId="2"/>
      <sheetData sheetId="3"/>
      <sheetData sheetId="4"/>
      <sheetData sheetId="5"/>
      <sheetData sheetId="6"/>
      <sheetData sheetId="7"/>
      <sheetData sheetId="8" refreshError="1"/>
    </sheetDataSet>
  </externalBook>
</externalLink>
</file>

<file path=xl/externalLinks/externalLink6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core sheet"/>
      <sheetName val="시산표"/>
      <sheetName val="국문FS "/>
      <sheetName val="현금흐름"/>
      <sheetName val="재무비율"/>
      <sheetName val="국문제조"/>
      <sheetName val="cashflow"/>
      <sheetName val="???"/>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Set>
  </externalBook>
</externalLink>
</file>

<file path=xl/externalLinks/externalLink6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1"/>
      <sheetName val="C-3"/>
      <sheetName val="C-5"/>
      <sheetName val="C-11"/>
      <sheetName val="#REF"/>
      <sheetName val="TPP-C 2003"/>
      <sheetName val="ตั๋วเงินรับ"/>
    </sheetNames>
    <sheetDataSet>
      <sheetData sheetId="0"/>
      <sheetData sheetId="1">
        <row r="1">
          <cell r="F1" t="str">
            <v>Ref :-</v>
          </cell>
        </row>
        <row r="2">
          <cell r="F2" t="str">
            <v xml:space="preserve">Period : </v>
          </cell>
          <cell r="G2" t="str">
            <v>31.12.03</v>
          </cell>
        </row>
        <row r="3">
          <cell r="A3" t="str">
            <v>Client :</v>
          </cell>
          <cell r="B3" t="str">
            <v>TPP</v>
          </cell>
          <cell r="F3" t="str">
            <v xml:space="preserve">Prepared By : </v>
          </cell>
          <cell r="G3" t="str">
            <v>KAC</v>
          </cell>
        </row>
        <row r="4">
          <cell r="A4" t="str">
            <v xml:space="preserve">Subject :    </v>
          </cell>
          <cell r="B4" t="str">
            <v>Cash &amp; Bank</v>
          </cell>
          <cell r="F4" t="str">
            <v xml:space="preserve">Date : </v>
          </cell>
          <cell r="G4" t="str">
            <v>31.01.04</v>
          </cell>
        </row>
      </sheetData>
      <sheetData sheetId="2"/>
      <sheetData sheetId="3"/>
      <sheetData sheetId="4" refreshError="1"/>
      <sheetData sheetId="5" refreshError="1"/>
      <sheetData sheetId="6" refreshError="1"/>
    </sheetDataSet>
  </externalBook>
</externalLink>
</file>

<file path=xl/externalLinks/externalLink6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udget-Bal"/>
      <sheetName val="Budget-Profit"/>
      <sheetName val="DATA"/>
      <sheetName val="RATIO"/>
      <sheetName val="DUPONT"/>
      <sheetName val="Sum"/>
      <sheetName val="US007"/>
      <sheetName val="Group"/>
      <sheetName val="10"/>
      <sheetName val="J1"/>
      <sheetName val="10-1 Media"/>
      <sheetName val="10-cut"/>
      <sheetName val="อาคาร"/>
      <sheetName val="เครื่องตกแต่ง"/>
      <sheetName val="เครื่องมือ"/>
      <sheetName val="DEP12"/>
      <sheetName val="ZD300"/>
      <sheetName val="Trial Balance"/>
      <sheetName val="BALANCE SHEET "/>
      <sheetName val="DETAIL"/>
      <sheetName val="SRP FH"/>
      <sheetName val="Profit"/>
      <sheetName val="price1-15"/>
    </sheetNames>
    <sheetDataSet>
      <sheetData sheetId="0"/>
      <sheetData sheetId="1" refreshError="1"/>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externalLinks/externalLink6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G500_PTTUT"/>
      <sheetName val="H300"/>
      <sheetName val="17009030"/>
      <sheetName val="17009010"/>
      <sheetName val="17005010"/>
      <sheetName val="17004010"/>
      <sheetName val="17003010"/>
      <sheetName val="17002010"/>
      <sheetName val="17102010"/>
      <sheetName val="17103010"/>
      <sheetName val="17104010"/>
      <sheetName val="17105010"/>
      <sheetName val="17109030"/>
      <sheetName val="17109010"/>
      <sheetName val="17005021"/>
      <sheetName val="시산표"/>
    </sheetNames>
    <sheetDataSet>
      <sheetData sheetId="0" refreshError="1"/>
      <sheetData sheetId="1" refreshError="1"/>
      <sheetData sheetId="2" refreshError="1"/>
      <sheetData sheetId="3" refreshError="1"/>
      <sheetData sheetId="4" refreshError="1"/>
      <sheetData sheetId="5" refreshError="1"/>
      <sheetData sheetId="6" refreshError="1"/>
      <sheetData sheetId="7">
        <row r="1">
          <cell r="J1" t="str">
            <v>Doc. date</v>
          </cell>
          <cell r="K1" t="str">
            <v>Pstg date</v>
          </cell>
          <cell r="L1" t="str">
            <v>Amount in local cur.</v>
          </cell>
          <cell r="M1" t="str">
            <v>LCurr</v>
          </cell>
        </row>
        <row r="2">
          <cell r="A2" t="str">
            <v>@5C@</v>
          </cell>
          <cell r="B2" t="str">
            <v>120000000011000</v>
          </cell>
          <cell r="C2" t="str">
            <v>1300000001</v>
          </cell>
          <cell r="D2" t="str">
            <v>01</v>
          </cell>
          <cell r="E2" t="str">
            <v>AA</v>
          </cell>
          <cell r="F2" t="str">
            <v>01</v>
          </cell>
          <cell r="G2" t="str">
            <v/>
          </cell>
          <cell r="H2" t="str">
            <v/>
          </cell>
          <cell r="I2" t="str">
            <v>ตัดจำหน่ายระบบ air อาคาร workshop</v>
          </cell>
          <cell r="J2">
            <v>39825</v>
          </cell>
          <cell r="K2">
            <v>39825</v>
          </cell>
          <cell r="L2">
            <v>-214031.1</v>
          </cell>
          <cell r="M2" t="str">
            <v>THB</v>
          </cell>
        </row>
        <row r="3">
          <cell r="A3" t="str">
            <v>@5C@</v>
          </cell>
          <cell r="B3" t="str">
            <v>120000000013000</v>
          </cell>
          <cell r="C3" t="str">
            <v>1300000002</v>
          </cell>
          <cell r="D3" t="str">
            <v>01</v>
          </cell>
          <cell r="E3" t="str">
            <v>AA</v>
          </cell>
          <cell r="F3" t="str">
            <v>01</v>
          </cell>
          <cell r="G3" t="str">
            <v/>
          </cell>
          <cell r="H3" t="str">
            <v/>
          </cell>
          <cell r="I3" t="str">
            <v>ตัดจำหน่ายระบบ อาคาร workshop</v>
          </cell>
          <cell r="J3">
            <v>39825</v>
          </cell>
          <cell r="K3">
            <v>39825</v>
          </cell>
          <cell r="L3">
            <v>-10322963.42</v>
          </cell>
          <cell r="M3" t="str">
            <v>THB</v>
          </cell>
        </row>
        <row r="4">
          <cell r="L4">
            <v>-10536994.52</v>
          </cell>
        </row>
        <row r="5">
          <cell r="A5" t="str">
            <v>@5C@</v>
          </cell>
          <cell r="B5" t="str">
            <v>121000000001000</v>
          </cell>
          <cell r="C5" t="str">
            <v>1300000003</v>
          </cell>
          <cell r="D5" t="str">
            <v>01</v>
          </cell>
          <cell r="E5" t="str">
            <v>AA</v>
          </cell>
          <cell r="F5" t="str">
            <v>02</v>
          </cell>
          <cell r="G5" t="str">
            <v/>
          </cell>
          <cell r="H5" t="str">
            <v/>
          </cell>
          <cell r="I5" t="str">
            <v>เพิ่มเติมกันสาดอาคารCUP1(51-219)</v>
          </cell>
          <cell r="J5">
            <v>39860</v>
          </cell>
          <cell r="K5">
            <v>39860</v>
          </cell>
          <cell r="L5">
            <v>84462.07</v>
          </cell>
          <cell r="M5" t="str">
            <v>THB</v>
          </cell>
        </row>
        <row r="6">
          <cell r="A6" t="str">
            <v>@5C@</v>
          </cell>
          <cell r="B6" t="str">
            <v>121000000014000</v>
          </cell>
          <cell r="C6" t="str">
            <v>1300000003</v>
          </cell>
          <cell r="D6" t="str">
            <v>01</v>
          </cell>
          <cell r="E6" t="str">
            <v>AA</v>
          </cell>
          <cell r="F6" t="str">
            <v>02</v>
          </cell>
          <cell r="G6" t="str">
            <v/>
          </cell>
          <cell r="H6" t="str">
            <v/>
          </cell>
          <cell r="I6" t="str">
            <v>เพิ่มเติมกันสาดอาคารCUP1(51-219)</v>
          </cell>
          <cell r="J6">
            <v>39860</v>
          </cell>
          <cell r="K6">
            <v>39860</v>
          </cell>
          <cell r="L6">
            <v>-84462.07</v>
          </cell>
          <cell r="M6" t="str">
            <v>THB</v>
          </cell>
        </row>
        <row r="7">
          <cell r="A7" t="str">
            <v>@5C@</v>
          </cell>
          <cell r="B7" t="str">
            <v>120000000005000</v>
          </cell>
          <cell r="C7" t="str">
            <v>1300000005</v>
          </cell>
          <cell r="D7" t="str">
            <v>01</v>
          </cell>
          <cell r="E7" t="str">
            <v>AA</v>
          </cell>
          <cell r="F7" t="str">
            <v>04</v>
          </cell>
          <cell r="G7" t="str">
            <v/>
          </cell>
          <cell r="H7" t="str">
            <v/>
          </cell>
          <cell r="I7" t="str">
            <v>Acquisition from transfer of organiz. units</v>
          </cell>
          <cell r="J7">
            <v>39933</v>
          </cell>
          <cell r="K7">
            <v>39933</v>
          </cell>
          <cell r="L7">
            <v>368369.5</v>
          </cell>
          <cell r="M7" t="str">
            <v>THB</v>
          </cell>
        </row>
        <row r="8">
          <cell r="A8" t="str">
            <v>@5C@</v>
          </cell>
          <cell r="B8" t="str">
            <v>120000000005000</v>
          </cell>
          <cell r="C8" t="str">
            <v>1300000005</v>
          </cell>
          <cell r="D8" t="str">
            <v>01</v>
          </cell>
          <cell r="E8" t="str">
            <v>AA</v>
          </cell>
          <cell r="F8" t="str">
            <v>04</v>
          </cell>
          <cell r="G8" t="str">
            <v/>
          </cell>
          <cell r="H8" t="str">
            <v/>
          </cell>
          <cell r="I8" t="str">
            <v>Retirement from transfer of organiz. units</v>
          </cell>
          <cell r="J8">
            <v>39933</v>
          </cell>
          <cell r="K8">
            <v>39933</v>
          </cell>
          <cell r="L8">
            <v>-368369.5</v>
          </cell>
          <cell r="M8" t="str">
            <v>THB</v>
          </cell>
        </row>
        <row r="9">
          <cell r="A9" t="str">
            <v>@5C@</v>
          </cell>
          <cell r="B9" t="str">
            <v>120000000006000</v>
          </cell>
          <cell r="C9" t="str">
            <v>1300000006</v>
          </cell>
          <cell r="D9" t="str">
            <v>01</v>
          </cell>
          <cell r="E9" t="str">
            <v>AA</v>
          </cell>
          <cell r="F9" t="str">
            <v>04</v>
          </cell>
          <cell r="G9" t="str">
            <v/>
          </cell>
          <cell r="H9" t="str">
            <v/>
          </cell>
          <cell r="I9" t="str">
            <v>Acquisition from transfer of organiz. units</v>
          </cell>
          <cell r="J9">
            <v>39933</v>
          </cell>
          <cell r="K9">
            <v>39933</v>
          </cell>
          <cell r="L9">
            <v>94500</v>
          </cell>
          <cell r="M9" t="str">
            <v>THB</v>
          </cell>
        </row>
        <row r="10">
          <cell r="A10" t="str">
            <v>@5C@</v>
          </cell>
          <cell r="B10" t="str">
            <v>120000000006000</v>
          </cell>
          <cell r="C10" t="str">
            <v>1300000006</v>
          </cell>
          <cell r="D10" t="str">
            <v>01</v>
          </cell>
          <cell r="E10" t="str">
            <v>AA</v>
          </cell>
          <cell r="F10" t="str">
            <v>04</v>
          </cell>
          <cell r="G10" t="str">
            <v/>
          </cell>
          <cell r="H10" t="str">
            <v/>
          </cell>
          <cell r="I10" t="str">
            <v>Retirement from transfer of organiz. units</v>
          </cell>
          <cell r="J10">
            <v>39933</v>
          </cell>
          <cell r="K10">
            <v>39933</v>
          </cell>
          <cell r="L10">
            <v>-94500</v>
          </cell>
          <cell r="M10" t="str">
            <v>THB</v>
          </cell>
        </row>
        <row r="11">
          <cell r="A11" t="str">
            <v>@5C@</v>
          </cell>
          <cell r="B11" t="str">
            <v>121000000008000</v>
          </cell>
          <cell r="C11" t="str">
            <v>1300000007</v>
          </cell>
          <cell r="D11" t="str">
            <v>01</v>
          </cell>
          <cell r="E11" t="str">
            <v>AA</v>
          </cell>
          <cell r="F11" t="str">
            <v>04</v>
          </cell>
          <cell r="G11" t="str">
            <v/>
          </cell>
          <cell r="H11" t="str">
            <v/>
          </cell>
          <cell r="I11" t="str">
            <v>Acquisition from transfer of organiz. units</v>
          </cell>
          <cell r="J11">
            <v>39933</v>
          </cell>
          <cell r="K11">
            <v>39933</v>
          </cell>
          <cell r="L11">
            <v>296042.89</v>
          </cell>
          <cell r="M11" t="str">
            <v>THB</v>
          </cell>
        </row>
        <row r="12">
          <cell r="A12" t="str">
            <v>@5C@</v>
          </cell>
          <cell r="B12" t="str">
            <v>121000000008000</v>
          </cell>
          <cell r="C12" t="str">
            <v>1300000007</v>
          </cell>
          <cell r="D12" t="str">
            <v>01</v>
          </cell>
          <cell r="E12" t="str">
            <v>AA</v>
          </cell>
          <cell r="F12" t="str">
            <v>04</v>
          </cell>
          <cell r="G12" t="str">
            <v/>
          </cell>
          <cell r="H12" t="str">
            <v/>
          </cell>
          <cell r="I12" t="str">
            <v>Retirement from transfer of organiz. units</v>
          </cell>
          <cell r="J12">
            <v>39933</v>
          </cell>
          <cell r="K12">
            <v>39933</v>
          </cell>
          <cell r="L12">
            <v>-296042.89</v>
          </cell>
          <cell r="M12" t="str">
            <v>THB</v>
          </cell>
        </row>
        <row r="13">
          <cell r="A13" t="str">
            <v>@5C@</v>
          </cell>
          <cell r="B13" t="str">
            <v>121000000008000</v>
          </cell>
          <cell r="C13" t="str">
            <v>1300000012</v>
          </cell>
          <cell r="D13" t="str">
            <v>01</v>
          </cell>
          <cell r="E13" t="str">
            <v>AA</v>
          </cell>
          <cell r="F13" t="str">
            <v>05</v>
          </cell>
          <cell r="G13" t="str">
            <v/>
          </cell>
          <cell r="H13" t="str">
            <v/>
          </cell>
          <cell r="I13" t="str">
            <v>Acquisition from transfer of organiz. units</v>
          </cell>
          <cell r="J13">
            <v>39939</v>
          </cell>
          <cell r="K13">
            <v>39939</v>
          </cell>
          <cell r="L13">
            <v>296042.89</v>
          </cell>
          <cell r="M13" t="str">
            <v>THB</v>
          </cell>
        </row>
        <row r="14">
          <cell r="A14" t="str">
            <v>@5C@</v>
          </cell>
          <cell r="B14" t="str">
            <v>121000000008000</v>
          </cell>
          <cell r="C14" t="str">
            <v>1300000012</v>
          </cell>
          <cell r="D14" t="str">
            <v>01</v>
          </cell>
          <cell r="E14" t="str">
            <v>AA</v>
          </cell>
          <cell r="F14" t="str">
            <v>05</v>
          </cell>
          <cell r="G14" t="str">
            <v/>
          </cell>
          <cell r="H14" t="str">
            <v/>
          </cell>
          <cell r="I14" t="str">
            <v>Retirement from transfer of organiz. units</v>
          </cell>
          <cell r="J14">
            <v>39939</v>
          </cell>
          <cell r="K14">
            <v>39939</v>
          </cell>
          <cell r="L14">
            <v>-296042.89</v>
          </cell>
          <cell r="M14" t="str">
            <v>THB</v>
          </cell>
        </row>
        <row r="15">
          <cell r="A15" t="str">
            <v>@5C@</v>
          </cell>
          <cell r="B15" t="str">
            <v>120000000020000</v>
          </cell>
          <cell r="C15" t="str">
            <v>2400000795</v>
          </cell>
          <cell r="D15" t="str">
            <v>01</v>
          </cell>
          <cell r="E15" t="str">
            <v>KR</v>
          </cell>
          <cell r="F15" t="str">
            <v>07</v>
          </cell>
          <cell r="G15" t="str">
            <v/>
          </cell>
          <cell r="H15" t="str">
            <v/>
          </cell>
          <cell r="I15" t="str">
            <v>ค่าศาลพระพรม</v>
          </cell>
          <cell r="J15">
            <v>39706</v>
          </cell>
          <cell r="K15">
            <v>39995</v>
          </cell>
          <cell r="L15">
            <v>85000</v>
          </cell>
          <cell r="M15" t="str">
            <v>THB</v>
          </cell>
        </row>
        <row r="16">
          <cell r="A16" t="str">
            <v>@5C@</v>
          </cell>
          <cell r="B16" t="str">
            <v>121000000013000</v>
          </cell>
          <cell r="C16" t="str">
            <v>5100000188</v>
          </cell>
          <cell r="D16" t="str">
            <v>01</v>
          </cell>
          <cell r="E16" t="str">
            <v>RE</v>
          </cell>
          <cell r="F16" t="str">
            <v>02</v>
          </cell>
          <cell r="G16" t="str">
            <v>D7</v>
          </cell>
          <cell r="H16" t="str">
            <v/>
          </cell>
          <cell r="I16" t="str">
            <v>จ่ายค่าซ่อมบ่อบัว,ทำกันสาด CUP1</v>
          </cell>
          <cell r="J16">
            <v>39854</v>
          </cell>
          <cell r="K16">
            <v>39860</v>
          </cell>
          <cell r="L16">
            <v>36650.800000000003</v>
          </cell>
          <cell r="M16" t="str">
            <v>THB</v>
          </cell>
        </row>
        <row r="17">
          <cell r="A17" t="str">
            <v>@5C@</v>
          </cell>
          <cell r="B17" t="str">
            <v>121000000014000</v>
          </cell>
          <cell r="C17" t="str">
            <v>5100000188</v>
          </cell>
          <cell r="D17" t="str">
            <v>01</v>
          </cell>
          <cell r="E17" t="str">
            <v>RE</v>
          </cell>
          <cell r="F17" t="str">
            <v>02</v>
          </cell>
          <cell r="G17" t="str">
            <v>D7</v>
          </cell>
          <cell r="H17" t="str">
            <v/>
          </cell>
          <cell r="I17" t="str">
            <v>จ่ายค่าซ่อมบ่อบัว,ทำกันสาด CUP1</v>
          </cell>
          <cell r="J17">
            <v>39854</v>
          </cell>
          <cell r="K17">
            <v>39860</v>
          </cell>
          <cell r="L17">
            <v>87674</v>
          </cell>
          <cell r="M17" t="str">
            <v>THB</v>
          </cell>
        </row>
        <row r="18">
          <cell r="A18" t="str">
            <v>@5C@</v>
          </cell>
          <cell r="B18" t="str">
            <v>121000000013000</v>
          </cell>
          <cell r="C18" t="str">
            <v>5100000219</v>
          </cell>
          <cell r="D18" t="str">
            <v>01</v>
          </cell>
          <cell r="E18" t="str">
            <v>RE</v>
          </cell>
          <cell r="F18" t="str">
            <v>02</v>
          </cell>
          <cell r="G18" t="str">
            <v>D7</v>
          </cell>
          <cell r="H18" t="str">
            <v/>
          </cell>
          <cell r="I18" t="str">
            <v>จ่ายค่าซ่อมบ่อบัว,ทำกันสาด CUP1</v>
          </cell>
          <cell r="J18">
            <v>39854</v>
          </cell>
          <cell r="K18">
            <v>39860</v>
          </cell>
          <cell r="L18">
            <v>35308.1</v>
          </cell>
          <cell r="M18" t="str">
            <v>THB</v>
          </cell>
        </row>
        <row r="19">
          <cell r="A19" t="str">
            <v>@5C@</v>
          </cell>
          <cell r="B19" t="str">
            <v>121000000014000</v>
          </cell>
          <cell r="C19" t="str">
            <v>5100000219</v>
          </cell>
          <cell r="D19" t="str">
            <v>01</v>
          </cell>
          <cell r="E19" t="str">
            <v>RE</v>
          </cell>
          <cell r="F19" t="str">
            <v>02</v>
          </cell>
          <cell r="G19" t="str">
            <v>D7</v>
          </cell>
          <cell r="H19" t="str">
            <v/>
          </cell>
          <cell r="I19" t="str">
            <v>จ่ายค่าซ่อมบ่อบัว,ทำกันสาด CUP1</v>
          </cell>
          <cell r="J19">
            <v>39854</v>
          </cell>
          <cell r="K19">
            <v>39860</v>
          </cell>
          <cell r="L19">
            <v>84462.07</v>
          </cell>
          <cell r="M19" t="str">
            <v>THB</v>
          </cell>
        </row>
        <row r="20">
          <cell r="A20" t="str">
            <v>@5C@</v>
          </cell>
          <cell r="B20" t="str">
            <v>120000000017000</v>
          </cell>
          <cell r="C20" t="str">
            <v>5100000462</v>
          </cell>
          <cell r="D20" t="str">
            <v>01</v>
          </cell>
          <cell r="E20" t="str">
            <v>RE</v>
          </cell>
          <cell r="F20" t="str">
            <v>04</v>
          </cell>
          <cell r="G20" t="str">
            <v>D7</v>
          </cell>
          <cell r="H20" t="str">
            <v/>
          </cell>
          <cell r="I20" t="str">
            <v>จ่ายค่าติดตั้งโคมไฟส่องสว่าง</v>
          </cell>
          <cell r="J20">
            <v>39910</v>
          </cell>
          <cell r="K20">
            <v>39910</v>
          </cell>
          <cell r="L20">
            <v>95410</v>
          </cell>
          <cell r="M20" t="str">
            <v>THB</v>
          </cell>
        </row>
        <row r="21">
          <cell r="A21" t="str">
            <v>@5C@</v>
          </cell>
          <cell r="B21" t="str">
            <v>121000000013000</v>
          </cell>
          <cell r="C21" t="str">
            <v>6100000061</v>
          </cell>
          <cell r="D21" t="str">
            <v>01</v>
          </cell>
          <cell r="E21" t="str">
            <v>AP</v>
          </cell>
          <cell r="F21" t="str">
            <v>02</v>
          </cell>
          <cell r="G21" t="str">
            <v>D7</v>
          </cell>
          <cell r="H21" t="str">
            <v/>
          </cell>
          <cell r="I21" t="str">
            <v/>
          </cell>
          <cell r="J21">
            <v>39854</v>
          </cell>
          <cell r="K21">
            <v>39860</v>
          </cell>
          <cell r="L21">
            <v>-36650.800000000003</v>
          </cell>
          <cell r="M21" t="str">
            <v>THB</v>
          </cell>
        </row>
        <row r="22">
          <cell r="A22" t="str">
            <v>@5C@</v>
          </cell>
          <cell r="B22" t="str">
            <v>121000000014000</v>
          </cell>
          <cell r="C22" t="str">
            <v>6100000061</v>
          </cell>
          <cell r="D22" t="str">
            <v>01</v>
          </cell>
          <cell r="E22" t="str">
            <v>AP</v>
          </cell>
          <cell r="F22" t="str">
            <v>02</v>
          </cell>
          <cell r="G22" t="str">
            <v>D7</v>
          </cell>
          <cell r="H22" t="str">
            <v/>
          </cell>
          <cell r="I22" t="str">
            <v/>
          </cell>
          <cell r="J22">
            <v>39854</v>
          </cell>
          <cell r="K22">
            <v>39860</v>
          </cell>
          <cell r="L22">
            <v>-87674</v>
          </cell>
          <cell r="M22" t="str">
            <v>THB</v>
          </cell>
        </row>
      </sheetData>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Set>
  </externalBook>
</externalLink>
</file>

<file path=xl/externalLinks/externalLink6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WORKING TB Q3"/>
    </sheetNames>
    <sheetDataSet>
      <sheetData sheetId="0" refreshError="1"/>
    </sheetDataSet>
  </externalBook>
</externalLink>
</file>

<file path=xl/externalLinks/externalLink7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lant Configuration"/>
      <sheetName val="Demand Assumption"/>
      <sheetName val="Amortization"/>
      <sheetName val="Customer Demand"/>
      <sheetName val="Sale Assumption"/>
      <sheetName val="Working Capital"/>
      <sheetName val="Depreciation"/>
      <sheetName val="Cash Flow"/>
      <sheetName val="Financing"/>
      <sheetName val="Taxation"/>
      <sheetName val="Valuation"/>
      <sheetName val="Profit and Loss"/>
      <sheetName val="Profit and Loss yearly"/>
      <sheetName val="Cost of Sales - Peak"/>
      <sheetName val="Operating Costs"/>
      <sheetName val="Industrial Water"/>
      <sheetName val="Power"/>
      <sheetName val="Steam"/>
      <sheetName val="17002010"/>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Set>
  </externalBook>
</externalLink>
</file>

<file path=xl/externalLinks/externalLink7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ccount List"/>
      <sheetName val="17002010"/>
    </sheetNames>
    <sheetDataSet>
      <sheetData sheetId="0">
        <row r="2">
          <cell r="A2" t="str">
            <v>0100-101</v>
          </cell>
          <cell r="B2" t="str">
            <v xml:space="preserve">CASH  LOCAL  - OPERATING </v>
          </cell>
        </row>
        <row r="3">
          <cell r="A3" t="str">
            <v>0100-300</v>
          </cell>
          <cell r="B3" t="str">
            <v>CASH OPERATING ACCOUNT LO</v>
          </cell>
        </row>
        <row r="4">
          <cell r="A4" t="str">
            <v>0100-301</v>
          </cell>
          <cell r="B4" t="str">
            <v>CASH OPERATING A/C  LOCAL</v>
          </cell>
        </row>
        <row r="5">
          <cell r="A5" t="str">
            <v>0100-302</v>
          </cell>
          <cell r="B5" t="str">
            <v xml:space="preserve">CASH OPERATING A/C LOCAL </v>
          </cell>
        </row>
        <row r="6">
          <cell r="A6" t="str">
            <v>0100-303</v>
          </cell>
          <cell r="B6" t="str">
            <v xml:space="preserve">CASH OPERATING A/C LOCAL </v>
          </cell>
        </row>
        <row r="7">
          <cell r="A7" t="str">
            <v>0100-310</v>
          </cell>
          <cell r="B7" t="str">
            <v>CASH  LOCAL  ENGLAND - OP</v>
          </cell>
        </row>
        <row r="8">
          <cell r="A8" t="str">
            <v>0100-311</v>
          </cell>
          <cell r="B8" t="str">
            <v>CASH BFRS  - OPERATING BE</v>
          </cell>
        </row>
        <row r="9">
          <cell r="A9" t="str">
            <v>0100-314</v>
          </cell>
          <cell r="B9" t="str">
            <v>CASH DKK - OPERATING DENM</v>
          </cell>
        </row>
        <row r="10">
          <cell r="A10" t="str">
            <v>0100-321</v>
          </cell>
          <cell r="B10" t="str">
            <v>CASH SEK - OPERATING SWED</v>
          </cell>
        </row>
        <row r="11">
          <cell r="A11" t="str">
            <v>0100-338</v>
          </cell>
          <cell r="B11" t="str">
            <v>OFFSET I/C MENLO LOGISTIC</v>
          </cell>
        </row>
        <row r="12">
          <cell r="A12" t="str">
            <v>0100-345</v>
          </cell>
          <cell r="B12" t="str">
            <v>CASH SEK - DUTY LOCAL SWE</v>
          </cell>
        </row>
        <row r="13">
          <cell r="A13" t="str">
            <v>0100-346</v>
          </cell>
          <cell r="B13" t="str">
            <v>CASH HUF - OPERATING HUNG</v>
          </cell>
        </row>
        <row r="14">
          <cell r="A14" t="str">
            <v>0100-352</v>
          </cell>
          <cell r="B14" t="str">
            <v>CASH FRF - OPERATING FRAN</v>
          </cell>
        </row>
        <row r="15">
          <cell r="A15" t="str">
            <v>0100-356</v>
          </cell>
          <cell r="B15" t="str">
            <v>CASH SGD - OPERATING SING</v>
          </cell>
        </row>
        <row r="16">
          <cell r="A16" t="str">
            <v>0100-357</v>
          </cell>
          <cell r="B16" t="str">
            <v>CASH SGD - APS IMPRESS AC</v>
          </cell>
        </row>
        <row r="17">
          <cell r="A17" t="str">
            <v>0100-360</v>
          </cell>
          <cell r="B17" t="str">
            <v>CASH SEK - POST GIRO SWED</v>
          </cell>
        </row>
        <row r="18">
          <cell r="A18" t="str">
            <v>0100-361</v>
          </cell>
          <cell r="B18" t="str">
            <v>CASH AUD - OPERATING USTR</v>
          </cell>
        </row>
        <row r="19">
          <cell r="A19" t="str">
            <v>0100-367</v>
          </cell>
          <cell r="B19" t="str">
            <v>SUSPENSE ACCOUNT DEPOSITS</v>
          </cell>
        </row>
        <row r="20">
          <cell r="A20" t="str">
            <v>0100-368</v>
          </cell>
          <cell r="B20" t="str">
            <v>SUSPENSE ACCOUNT DEPOSITS</v>
          </cell>
        </row>
        <row r="21">
          <cell r="A21" t="str">
            <v>0100-369</v>
          </cell>
          <cell r="B21" t="str">
            <v>SUSPENSE ACCOUNT DEPOSITS</v>
          </cell>
        </row>
        <row r="22">
          <cell r="A22" t="str">
            <v>0100-374</v>
          </cell>
          <cell r="B22" t="str">
            <v>CASH KRW-CITIBANK 0/00135</v>
          </cell>
        </row>
        <row r="23">
          <cell r="A23" t="str">
            <v>0100-390</v>
          </cell>
          <cell r="B23" t="str">
            <v>CASH HUF PAYROLL BANKACCO</v>
          </cell>
        </row>
        <row r="24">
          <cell r="A24" t="str">
            <v>0100-391</v>
          </cell>
          <cell r="B24" t="str">
            <v>SUSPENSE CASH GENERAL BAN</v>
          </cell>
        </row>
        <row r="25">
          <cell r="A25" t="str">
            <v>0100-392</v>
          </cell>
          <cell r="B25" t="str">
            <v>SUSPENSE CASH BFRS - BELG</v>
          </cell>
        </row>
        <row r="26">
          <cell r="A26" t="str">
            <v>0100-393</v>
          </cell>
          <cell r="B26" t="str">
            <v xml:space="preserve">SUSPENSE US$ BELGIUM     </v>
          </cell>
        </row>
        <row r="27">
          <cell r="A27" t="str">
            <v>0100-400</v>
          </cell>
          <cell r="B27" t="str">
            <v xml:space="preserve">CASH OPERATING A/C LOCAL </v>
          </cell>
        </row>
        <row r="28">
          <cell r="A28" t="str">
            <v>0100-401</v>
          </cell>
          <cell r="B28" t="str">
            <v xml:space="preserve">US DOLLAR ACCOUNT        </v>
          </cell>
        </row>
        <row r="29">
          <cell r="A29" t="str">
            <v>0100-403</v>
          </cell>
          <cell r="B29" t="str">
            <v>CASH USD - CITIBANK 5/001</v>
          </cell>
        </row>
        <row r="30">
          <cell r="A30" t="str">
            <v>0100-405</v>
          </cell>
          <cell r="B30" t="str">
            <v>CASH KRW - KORAM 121-5409</v>
          </cell>
        </row>
        <row r="31">
          <cell r="A31" t="str">
            <v>0100-406</v>
          </cell>
          <cell r="B31" t="str">
            <v>CASH KRW-KORAM 121-54097-</v>
          </cell>
        </row>
        <row r="32">
          <cell r="A32" t="str">
            <v>0100-407</v>
          </cell>
          <cell r="B32" t="str">
            <v>CASH KRW-KORAM 121-54097-</v>
          </cell>
        </row>
        <row r="33">
          <cell r="A33" t="str">
            <v>0100-408</v>
          </cell>
          <cell r="B33" t="str">
            <v>CASH KRW - CHO-HUNG 329-0</v>
          </cell>
        </row>
        <row r="34">
          <cell r="A34" t="str">
            <v>0100-410</v>
          </cell>
          <cell r="B34" t="str">
            <v>CASH - AUSTRIA -OPERATING</v>
          </cell>
        </row>
        <row r="35">
          <cell r="A35" t="str">
            <v>0100-414</v>
          </cell>
          <cell r="B35" t="str">
            <v xml:space="preserve">CASH - AUSTRIA - DEUTCHE </v>
          </cell>
        </row>
        <row r="36">
          <cell r="A36" t="str">
            <v>0100-415</v>
          </cell>
          <cell r="B36" t="str">
            <v>CASH - AUSTRIA - US $ A/C</v>
          </cell>
        </row>
        <row r="37">
          <cell r="A37" t="str">
            <v>0100-416</v>
          </cell>
          <cell r="B37" t="str">
            <v>CASH - AUSTRIA - DEPOSITS</v>
          </cell>
        </row>
        <row r="38">
          <cell r="A38" t="str">
            <v>0100-417</v>
          </cell>
          <cell r="B38" t="str">
            <v>CASH KRW-CHO HUNG 329-03-</v>
          </cell>
        </row>
        <row r="39">
          <cell r="A39" t="str">
            <v>0100-418</v>
          </cell>
          <cell r="B39" t="str">
            <v>CASH ZAR - OPERATING SOUT</v>
          </cell>
        </row>
        <row r="40">
          <cell r="A40" t="str">
            <v>0100-419</v>
          </cell>
          <cell r="B40" t="str">
            <v>CASH DEM - OPERATING DE (</v>
          </cell>
        </row>
        <row r="41">
          <cell r="A41" t="str">
            <v>0100-420</v>
          </cell>
          <cell r="B41" t="str">
            <v>CASH DEM - OPER DE (CONSO</v>
          </cell>
        </row>
        <row r="42">
          <cell r="A42" t="str">
            <v>0100-428</v>
          </cell>
          <cell r="B42" t="str">
            <v>CASH FIM - OPERATING FINL</v>
          </cell>
        </row>
        <row r="43">
          <cell r="A43" t="str">
            <v>0100-430</v>
          </cell>
          <cell r="B43" t="str">
            <v>CASH OPERATING ACCOUNT LO</v>
          </cell>
        </row>
        <row r="44">
          <cell r="A44" t="str">
            <v>0100-431</v>
          </cell>
          <cell r="B44" t="str">
            <v>CASH - OPERATING - PRIORI</v>
          </cell>
        </row>
        <row r="45">
          <cell r="A45" t="str">
            <v>0100-433</v>
          </cell>
          <cell r="B45" t="str">
            <v>CUSTOMS CZK DISBURSEMENTS</v>
          </cell>
        </row>
        <row r="46">
          <cell r="A46" t="str">
            <v>0100-436</v>
          </cell>
          <cell r="B46" t="str">
            <v xml:space="preserve">CASH NZD - OPERATING NEW </v>
          </cell>
        </row>
        <row r="47">
          <cell r="A47" t="str">
            <v>0100-444</v>
          </cell>
          <cell r="B47" t="str">
            <v>CASH ESP - CAPITOL ACCOUN</v>
          </cell>
        </row>
        <row r="48">
          <cell r="A48" t="str">
            <v>0100-446</v>
          </cell>
          <cell r="B48" t="str">
            <v xml:space="preserve">CASH ABN BEF --54192     </v>
          </cell>
        </row>
        <row r="49">
          <cell r="A49" t="str">
            <v>0100-447</v>
          </cell>
          <cell r="B49" t="str">
            <v xml:space="preserve">CASH TL AKBANK DHN/9013  </v>
          </cell>
        </row>
        <row r="50">
          <cell r="A50" t="str">
            <v>0101-300</v>
          </cell>
          <cell r="B50" t="str">
            <v>CASH DEPOSITS A/C LOCAL C</v>
          </cell>
        </row>
        <row r="51">
          <cell r="A51" t="str">
            <v>0101-301</v>
          </cell>
          <cell r="B51" t="str">
            <v>CASH DEPOSITS A/C LOCAL C</v>
          </cell>
        </row>
        <row r="52">
          <cell r="A52" t="str">
            <v>0101-302</v>
          </cell>
          <cell r="B52" t="str">
            <v>CASH DEPOSITS A/C LOCAL C</v>
          </cell>
        </row>
        <row r="53">
          <cell r="A53" t="str">
            <v>0101-303</v>
          </cell>
          <cell r="B53" t="str">
            <v>CASH DEPOSITS SEK - SWEDE</v>
          </cell>
        </row>
        <row r="54">
          <cell r="A54" t="str">
            <v>0101-304</v>
          </cell>
          <cell r="B54" t="str">
            <v>CASH DEPOSITS KRW - CITIB</v>
          </cell>
        </row>
        <row r="55">
          <cell r="A55" t="str">
            <v>0101-305</v>
          </cell>
          <cell r="B55" t="str">
            <v>CASH DEPOSITS ATS - AUSTR</v>
          </cell>
        </row>
        <row r="56">
          <cell r="A56" t="str">
            <v>0101-306</v>
          </cell>
          <cell r="B56" t="str">
            <v>CASH DEPOSITS ZAR - SOUTH</v>
          </cell>
        </row>
        <row r="57">
          <cell r="A57" t="str">
            <v>0101-307</v>
          </cell>
          <cell r="B57" t="str">
            <v>CASH DEPOSITS DKK - DENMA</v>
          </cell>
        </row>
        <row r="58">
          <cell r="A58" t="str">
            <v>0101-308</v>
          </cell>
          <cell r="B58" t="str">
            <v>CASH DEPOSITS DEM - GERMA</v>
          </cell>
        </row>
        <row r="59">
          <cell r="A59" t="str">
            <v>0101-309</v>
          </cell>
          <cell r="B59" t="str">
            <v>CASH DEPOSITS FIM   - FIN</v>
          </cell>
        </row>
        <row r="60">
          <cell r="A60" t="str">
            <v>0101-311</v>
          </cell>
          <cell r="B60" t="str">
            <v>CASH DEPOSITS     - TURKE</v>
          </cell>
        </row>
        <row r="61">
          <cell r="A61" t="str">
            <v>0101-312</v>
          </cell>
          <cell r="B61" t="str">
            <v>CASH DEPOSITS CZK - CZECH</v>
          </cell>
        </row>
        <row r="62">
          <cell r="A62" t="str">
            <v>0101-315</v>
          </cell>
          <cell r="B62" t="str">
            <v>CASH DEPOSITS HUF - HUNGA</v>
          </cell>
        </row>
        <row r="63">
          <cell r="A63" t="str">
            <v>0101-316</v>
          </cell>
          <cell r="B63" t="str">
            <v xml:space="preserve">CASH GBP - GREAT BRITAIN </v>
          </cell>
        </row>
        <row r="64">
          <cell r="A64" t="str">
            <v>0101-317</v>
          </cell>
          <cell r="B64" t="str">
            <v xml:space="preserve">CASH GBP - GREAT BRITAIN </v>
          </cell>
        </row>
        <row r="65">
          <cell r="A65" t="str">
            <v>0101-318</v>
          </cell>
          <cell r="B65" t="str">
            <v>CASH DEPOSITS NLG - OCEAN</v>
          </cell>
        </row>
        <row r="66">
          <cell r="A66" t="str">
            <v>0101-319</v>
          </cell>
          <cell r="B66" t="str">
            <v>CASH SHORT TERM DEPOSIT -</v>
          </cell>
        </row>
        <row r="67">
          <cell r="A67" t="str">
            <v>0101-320</v>
          </cell>
          <cell r="B67" t="str">
            <v>CASH DEPOSITS FRF - FRANC</v>
          </cell>
        </row>
        <row r="68">
          <cell r="A68" t="str">
            <v>0101-321</v>
          </cell>
          <cell r="B68" t="str">
            <v>CASH S-TERM DEPOSIT - SAR</v>
          </cell>
        </row>
        <row r="69">
          <cell r="A69" t="str">
            <v>0101-322</v>
          </cell>
          <cell r="B69" t="str">
            <v xml:space="preserve">CASH TL AKBANK DHN/9013  </v>
          </cell>
        </row>
        <row r="70">
          <cell r="A70" t="str">
            <v>0101-323</v>
          </cell>
          <cell r="B70" t="str">
            <v>CASH - RECEIPTS-EXT/BCN 6</v>
          </cell>
        </row>
        <row r="71">
          <cell r="A71" t="str">
            <v>0101-324</v>
          </cell>
          <cell r="B71" t="str">
            <v>CASH - RECEIPTS-EXT/MAD 9</v>
          </cell>
        </row>
        <row r="72">
          <cell r="A72" t="str">
            <v>0101-325</v>
          </cell>
          <cell r="B72" t="str">
            <v>CASH SHORT-TERM DEP NZ/WE</v>
          </cell>
        </row>
        <row r="73">
          <cell r="A73" t="str">
            <v>0101-402</v>
          </cell>
          <cell r="B73" t="str">
            <v>CASH KRW - CITIBANK 5/001</v>
          </cell>
        </row>
        <row r="74">
          <cell r="A74" t="str">
            <v>0101-403</v>
          </cell>
          <cell r="B74" t="str">
            <v>CASH DEPOSITS A/C - LOCAL</v>
          </cell>
        </row>
        <row r="75">
          <cell r="A75" t="str">
            <v>0101-404</v>
          </cell>
          <cell r="B75" t="str">
            <v>CASH DEP - AUD - AUSTRALI</v>
          </cell>
        </row>
        <row r="76">
          <cell r="A76" t="str">
            <v>0101-405</v>
          </cell>
          <cell r="B76" t="str">
            <v xml:space="preserve">CASH DEPOSITS - SGD      </v>
          </cell>
        </row>
        <row r="77">
          <cell r="A77" t="str">
            <v>0102-301</v>
          </cell>
          <cell r="B77" t="str">
            <v>PETTY CASH - SEE LOC CODE</v>
          </cell>
        </row>
        <row r="78">
          <cell r="A78" t="str">
            <v>0105-329</v>
          </cell>
          <cell r="B78" t="str">
            <v xml:space="preserve">SPECIAL DEPOSIT - MISC - </v>
          </cell>
        </row>
        <row r="79">
          <cell r="A79" t="str">
            <v>0107-300</v>
          </cell>
          <cell r="B79" t="str">
            <v xml:space="preserve">US DOLLAR ACCOUNT        </v>
          </cell>
        </row>
        <row r="80">
          <cell r="A80" t="str">
            <v>0107-301</v>
          </cell>
          <cell r="B80" t="str">
            <v xml:space="preserve">US DOLLAR ACCOUNT        </v>
          </cell>
        </row>
        <row r="81">
          <cell r="A81" t="str">
            <v>0107-302</v>
          </cell>
          <cell r="B81" t="str">
            <v>US DOLLAR ACCOUNT-PORTUGA</v>
          </cell>
        </row>
        <row r="82">
          <cell r="A82" t="str">
            <v>0107-303</v>
          </cell>
          <cell r="B82" t="str">
            <v>US DOLLAR ACCOUNT-NETHERL</v>
          </cell>
        </row>
        <row r="83">
          <cell r="A83" t="str">
            <v>0107-304</v>
          </cell>
          <cell r="B83" t="str">
            <v>CASH USD - KOREA CITIBANK</v>
          </cell>
        </row>
        <row r="84">
          <cell r="A84" t="str">
            <v>0107-305</v>
          </cell>
          <cell r="B84" t="str">
            <v xml:space="preserve">CASH USD - AUSTRIA       </v>
          </cell>
        </row>
        <row r="85">
          <cell r="A85" t="str">
            <v>0107-306</v>
          </cell>
          <cell r="B85" t="str">
            <v xml:space="preserve">CASH USD - SOUTH AFRICA  </v>
          </cell>
        </row>
        <row r="86">
          <cell r="A86" t="str">
            <v>0107-307</v>
          </cell>
          <cell r="B86" t="str">
            <v xml:space="preserve">CASH USD - DENMARK       </v>
          </cell>
        </row>
        <row r="87">
          <cell r="A87" t="str">
            <v>0107-308</v>
          </cell>
          <cell r="B87" t="str">
            <v xml:space="preserve">CASH USD - SWEDEN        </v>
          </cell>
        </row>
        <row r="88">
          <cell r="A88" t="str">
            <v>0107-309</v>
          </cell>
          <cell r="B88" t="str">
            <v xml:space="preserve">CASH USD - GERMANY       </v>
          </cell>
        </row>
        <row r="89">
          <cell r="A89" t="str">
            <v>0107-310</v>
          </cell>
          <cell r="B89" t="str">
            <v>CASH USD CZK - CZECH REPU</v>
          </cell>
        </row>
        <row r="90">
          <cell r="A90" t="str">
            <v>0107-311</v>
          </cell>
          <cell r="B90" t="str">
            <v xml:space="preserve">CASH USD - FINLAND       </v>
          </cell>
        </row>
        <row r="91">
          <cell r="A91" t="str">
            <v>0107-313</v>
          </cell>
          <cell r="B91" t="str">
            <v xml:space="preserve">CASH USD - HUNGARY       </v>
          </cell>
        </row>
        <row r="92">
          <cell r="A92" t="str">
            <v>0107-314</v>
          </cell>
          <cell r="B92" t="str">
            <v xml:space="preserve">CASH USD - GREAT BRITAIN </v>
          </cell>
        </row>
        <row r="93">
          <cell r="A93" t="str">
            <v>0107-315</v>
          </cell>
          <cell r="B93" t="str">
            <v>CASH USD - OCEAN NETHERLA</v>
          </cell>
        </row>
        <row r="94">
          <cell r="A94" t="str">
            <v>0107-316</v>
          </cell>
          <cell r="B94" t="str">
            <v xml:space="preserve">CASH USD - FRANCE        </v>
          </cell>
        </row>
        <row r="95">
          <cell r="A95" t="str">
            <v>0107-317</v>
          </cell>
          <cell r="B95" t="str">
            <v xml:space="preserve">CASH USD - SPAIN         </v>
          </cell>
        </row>
        <row r="96">
          <cell r="A96" t="str">
            <v>0107-320</v>
          </cell>
          <cell r="B96" t="str">
            <v xml:space="preserve">CASH USD AUD - AUSTRALIA </v>
          </cell>
        </row>
        <row r="97">
          <cell r="A97" t="str">
            <v>0107-322</v>
          </cell>
          <cell r="B97" t="str">
            <v xml:space="preserve">US DOLLAR BANK ACCOUNT   </v>
          </cell>
        </row>
        <row r="98">
          <cell r="A98" t="str">
            <v>0108-399</v>
          </cell>
          <cell r="B98" t="str">
            <v>ADJUSTMENT TO US CURRENCY</v>
          </cell>
        </row>
        <row r="99">
          <cell r="A99" t="str">
            <v>0109-300</v>
          </cell>
          <cell r="B99" t="str">
            <v>TEMPORARY INVESTMENTS OTH</v>
          </cell>
        </row>
        <row r="100">
          <cell r="A100" t="str">
            <v>0109-301</v>
          </cell>
          <cell r="B100" t="str">
            <v xml:space="preserve">TEMPORARY INVESTMENT     </v>
          </cell>
        </row>
        <row r="101">
          <cell r="A101" t="str">
            <v>0110-106</v>
          </cell>
          <cell r="B101" t="str">
            <v xml:space="preserve">IPD COMMISSIONS          </v>
          </cell>
        </row>
        <row r="102">
          <cell r="A102" t="str">
            <v>0110-111</v>
          </cell>
          <cell r="B102" t="str">
            <v xml:space="preserve">A/R TRADE                </v>
          </cell>
        </row>
        <row r="103">
          <cell r="A103" t="str">
            <v>0110-119</v>
          </cell>
          <cell r="B103" t="str">
            <v xml:space="preserve">UNAPPLIED CASH           </v>
          </cell>
        </row>
        <row r="104">
          <cell r="A104" t="str">
            <v>0110-149</v>
          </cell>
          <cell r="B104" t="str">
            <v xml:space="preserve">A/R DADE WAREHOUSE       </v>
          </cell>
        </row>
        <row r="105">
          <cell r="A105" t="str">
            <v>0110-300</v>
          </cell>
          <cell r="B105" t="str">
            <v xml:space="preserve">A/R TRADE                </v>
          </cell>
        </row>
        <row r="106">
          <cell r="A106" t="str">
            <v>0110-301</v>
          </cell>
          <cell r="B106" t="str">
            <v>NOTES PAYABLE-THIRD PARTY</v>
          </cell>
        </row>
        <row r="107">
          <cell r="A107" t="str">
            <v>0110-310</v>
          </cell>
          <cell r="B107" t="str">
            <v xml:space="preserve">A/R TRADE DEBTORS        </v>
          </cell>
        </row>
        <row r="108">
          <cell r="A108" t="str">
            <v>0110-311</v>
          </cell>
          <cell r="B108" t="str">
            <v xml:space="preserve">A/R TRADE GERMANY        </v>
          </cell>
        </row>
        <row r="109">
          <cell r="A109" t="str">
            <v>0110-312</v>
          </cell>
          <cell r="B109" t="str">
            <v>ACCOUNTS RECEIVABLE - SIN</v>
          </cell>
        </row>
        <row r="110">
          <cell r="A110" t="str">
            <v>0110-313</v>
          </cell>
          <cell r="B110" t="str">
            <v>A/R TRADE ACCOUNT - AUSTR</v>
          </cell>
        </row>
        <row r="111">
          <cell r="A111" t="str">
            <v>0110-314</v>
          </cell>
          <cell r="B111" t="str">
            <v xml:space="preserve">A/R TRADE - FRANCE       </v>
          </cell>
        </row>
        <row r="112">
          <cell r="A112" t="str">
            <v>0110-315</v>
          </cell>
          <cell r="B112" t="str">
            <v>A/R TRADE - GREAT BRITAIN</v>
          </cell>
        </row>
        <row r="113">
          <cell r="A113" t="str">
            <v>0110-316</v>
          </cell>
          <cell r="B113" t="str">
            <v xml:space="preserve">A/R TRADE - SPAIN        </v>
          </cell>
        </row>
        <row r="114">
          <cell r="A114" t="str">
            <v>0110-328</v>
          </cell>
          <cell r="B114" t="str">
            <v xml:space="preserve">A/R TRADE                </v>
          </cell>
        </row>
        <row r="115">
          <cell r="A115" t="str">
            <v>0110-329</v>
          </cell>
          <cell r="B115" t="str">
            <v xml:space="preserve">A/R TRADE                </v>
          </cell>
        </row>
        <row r="116">
          <cell r="A116" t="str">
            <v>0110-333</v>
          </cell>
          <cell r="B116" t="str">
            <v xml:space="preserve">A/R TRADE                </v>
          </cell>
        </row>
        <row r="117">
          <cell r="A117" t="str">
            <v>0110-337</v>
          </cell>
          <cell r="B117" t="str">
            <v xml:space="preserve">A/R TRADE SOUTH AFRICA   </v>
          </cell>
        </row>
        <row r="118">
          <cell r="A118" t="str">
            <v>0110-338</v>
          </cell>
          <cell r="B118" t="str">
            <v xml:space="preserve">A/R TRADE - GERMANY      </v>
          </cell>
        </row>
        <row r="119">
          <cell r="A119" t="str">
            <v>0110-346</v>
          </cell>
          <cell r="B119" t="str">
            <v xml:space="preserve">A/R TRADE HOLLAND        </v>
          </cell>
        </row>
        <row r="120">
          <cell r="A120" t="str">
            <v>0110-353</v>
          </cell>
          <cell r="B120" t="str">
            <v>A/R TRADE TURKEY WAREHOUS</v>
          </cell>
        </row>
        <row r="121">
          <cell r="A121" t="str">
            <v>0110-362</v>
          </cell>
          <cell r="B121" t="str">
            <v xml:space="preserve">A/R TRADE                </v>
          </cell>
        </row>
        <row r="122">
          <cell r="A122" t="str">
            <v>0111-300</v>
          </cell>
          <cell r="B122" t="str">
            <v xml:space="preserve">A/P PORTLAND OFFICE      </v>
          </cell>
        </row>
        <row r="123">
          <cell r="A123" t="str">
            <v>0111-301</v>
          </cell>
          <cell r="B123" t="str">
            <v xml:space="preserve">NSF CHECKS CLEARING      </v>
          </cell>
        </row>
        <row r="124">
          <cell r="A124" t="str">
            <v>0111-309</v>
          </cell>
          <cell r="B124" t="str">
            <v>A/R CONTRA PRIORITY FRESH</v>
          </cell>
        </row>
        <row r="125">
          <cell r="A125" t="str">
            <v>0111-314</v>
          </cell>
          <cell r="B125" t="str">
            <v xml:space="preserve">A/R CONTRAS FRANCE       </v>
          </cell>
        </row>
        <row r="126">
          <cell r="A126" t="str">
            <v>0111-315</v>
          </cell>
          <cell r="B126" t="str">
            <v>A/R CONTRAS GREAT BRITAIN</v>
          </cell>
        </row>
        <row r="127">
          <cell r="A127" t="str">
            <v>0111-316</v>
          </cell>
          <cell r="B127" t="str">
            <v xml:space="preserve">A/R CONTRAS SPAIN        </v>
          </cell>
        </row>
        <row r="128">
          <cell r="A128" t="str">
            <v>0111-330</v>
          </cell>
          <cell r="B128" t="str">
            <v xml:space="preserve">AIR HOLLAND TRADELINK    </v>
          </cell>
        </row>
        <row r="129">
          <cell r="A129" t="str">
            <v>0111-349</v>
          </cell>
          <cell r="B129" t="str">
            <v xml:space="preserve">A/R CONTRAS - AUSTRALIA  </v>
          </cell>
        </row>
        <row r="130">
          <cell r="A130" t="str">
            <v>0111-350</v>
          </cell>
          <cell r="B130" t="str">
            <v>A/R CONTRA ACCOUNT GERMAN</v>
          </cell>
        </row>
        <row r="131">
          <cell r="A131" t="str">
            <v>0111-351</v>
          </cell>
          <cell r="B131" t="str">
            <v xml:space="preserve">A/R CONTRA FRANCE        </v>
          </cell>
        </row>
        <row r="132">
          <cell r="A132" t="str">
            <v>0111-352</v>
          </cell>
          <cell r="B132" t="str">
            <v xml:space="preserve">A/R CONTRA UK            </v>
          </cell>
        </row>
        <row r="133">
          <cell r="A133" t="str">
            <v>0111-354</v>
          </cell>
          <cell r="B133" t="str">
            <v xml:space="preserve">A/R CONTRA - HUNGARY     </v>
          </cell>
        </row>
        <row r="134">
          <cell r="A134" t="str">
            <v>0111-355</v>
          </cell>
          <cell r="B134" t="str">
            <v>A/R CONTRA - SOUTH AFRICA</v>
          </cell>
        </row>
        <row r="135">
          <cell r="A135" t="str">
            <v>0111-356</v>
          </cell>
          <cell r="B135" t="str">
            <v xml:space="preserve">A/R CONTRA - AUSTRIA     </v>
          </cell>
        </row>
        <row r="136">
          <cell r="A136" t="str">
            <v>0111-357</v>
          </cell>
          <cell r="B136" t="str">
            <v xml:space="preserve">A/R CONTRAS NEW ZEALAND  </v>
          </cell>
        </row>
        <row r="137">
          <cell r="A137" t="str">
            <v>0111-363</v>
          </cell>
          <cell r="B137" t="str">
            <v>RV01 COMPUTRON CLEARING A</v>
          </cell>
        </row>
        <row r="138">
          <cell r="A138" t="str">
            <v>0111-371</v>
          </cell>
          <cell r="B138" t="str">
            <v>A/R RV01 CTRON CLEARING A</v>
          </cell>
        </row>
        <row r="139">
          <cell r="A139" t="str">
            <v>0111-375</v>
          </cell>
          <cell r="B139" t="str">
            <v xml:space="preserve">A/R CLEARING             </v>
          </cell>
        </row>
        <row r="140">
          <cell r="A140" t="str">
            <v>0111-387</v>
          </cell>
          <cell r="B140" t="str">
            <v>A/R CLEARING - HUNGARY RV</v>
          </cell>
        </row>
        <row r="141">
          <cell r="A141" t="str">
            <v>0111-389</v>
          </cell>
          <cell r="B141" t="str">
            <v xml:space="preserve">A/R CLEARING             </v>
          </cell>
        </row>
        <row r="142">
          <cell r="A142" t="str">
            <v>0111-399</v>
          </cell>
          <cell r="B142" t="str">
            <v>A/R CLEARING RV01 PROCESS</v>
          </cell>
        </row>
        <row r="143">
          <cell r="A143" t="str">
            <v>0112-305</v>
          </cell>
          <cell r="B143" t="str">
            <v xml:space="preserve">AGENTS RECEIVABLE        </v>
          </cell>
        </row>
        <row r="144">
          <cell r="A144" t="str">
            <v>0113-326</v>
          </cell>
          <cell r="B144" t="str">
            <v xml:space="preserve">CUSTOMS GST              </v>
          </cell>
        </row>
        <row r="145">
          <cell r="A145" t="str">
            <v>0113-335</v>
          </cell>
          <cell r="B145" t="str">
            <v xml:space="preserve">A/R VALUE ADDED TAX      </v>
          </cell>
        </row>
        <row r="146">
          <cell r="A146" t="str">
            <v>0113-336</v>
          </cell>
          <cell r="B146" t="str">
            <v>A/R VAT - 17 % NATIONAL M</v>
          </cell>
        </row>
        <row r="147">
          <cell r="A147" t="str">
            <v>0113-337</v>
          </cell>
          <cell r="B147" t="str">
            <v>A/R VAT - 5% NATIONAL MAR</v>
          </cell>
        </row>
        <row r="148">
          <cell r="A148" t="str">
            <v>0113-340</v>
          </cell>
          <cell r="B148" t="str">
            <v>A/R VAT - 12 % NATIONAL M</v>
          </cell>
        </row>
        <row r="149">
          <cell r="A149" t="str">
            <v>0113-343</v>
          </cell>
          <cell r="B149" t="str">
            <v>A/R VAT SETTLEMENT - AUST</v>
          </cell>
        </row>
        <row r="150">
          <cell r="A150" t="str">
            <v>0113-344</v>
          </cell>
          <cell r="B150" t="str">
            <v xml:space="preserve">A/R VAT - 17% EC MARKETS </v>
          </cell>
        </row>
        <row r="151">
          <cell r="A151" t="str">
            <v>0113-345</v>
          </cell>
          <cell r="B151" t="str">
            <v>A/R VAT - 17% OTHER MARKE</v>
          </cell>
        </row>
        <row r="152">
          <cell r="A152" t="str">
            <v>0113-346</v>
          </cell>
          <cell r="B152" t="str">
            <v>A/R VAT - 17 % FIXED ASSE</v>
          </cell>
        </row>
        <row r="153">
          <cell r="A153" t="str">
            <v>0113-347</v>
          </cell>
          <cell r="B153" t="str">
            <v xml:space="preserve">A/R VAT - 5% EC MARKETS  </v>
          </cell>
        </row>
        <row r="154">
          <cell r="A154" t="str">
            <v>0113-348</v>
          </cell>
          <cell r="B154" t="str">
            <v>A/R VAT - 5% OTHER MARKET</v>
          </cell>
        </row>
        <row r="155">
          <cell r="A155" t="str">
            <v>0113-349</v>
          </cell>
          <cell r="B155" t="str">
            <v>A/R VAT - 12 % EC MARKETS</v>
          </cell>
        </row>
        <row r="156">
          <cell r="A156" t="str">
            <v>0113-350</v>
          </cell>
          <cell r="B156" t="str">
            <v>A/R VAT - 12 % OTHER MARK</v>
          </cell>
        </row>
        <row r="157">
          <cell r="A157" t="str">
            <v>0113-359</v>
          </cell>
          <cell r="B157" t="str">
            <v xml:space="preserve">A/R VAT SETTLEMENT       </v>
          </cell>
        </row>
        <row r="158">
          <cell r="A158" t="str">
            <v>0113-391</v>
          </cell>
          <cell r="B158" t="str">
            <v xml:space="preserve">A/R VALUE ADDED TAX      </v>
          </cell>
        </row>
        <row r="159">
          <cell r="A159" t="str">
            <v>0113-392</v>
          </cell>
          <cell r="B159" t="str">
            <v xml:space="preserve">A/R VAT SETTLEMENT       </v>
          </cell>
        </row>
        <row r="160">
          <cell r="A160" t="str">
            <v>0113-396</v>
          </cell>
          <cell r="B160" t="str">
            <v xml:space="preserve">A/R VAT SETTLEMENT       </v>
          </cell>
        </row>
        <row r="161">
          <cell r="A161" t="str">
            <v>0117-300</v>
          </cell>
          <cell r="B161" t="str">
            <v xml:space="preserve">A/R UNAPPLIED CASH       </v>
          </cell>
        </row>
        <row r="162">
          <cell r="A162" t="str">
            <v>0117-306</v>
          </cell>
          <cell r="B162" t="str">
            <v xml:space="preserve">A/R UNAPPLIED CASH       </v>
          </cell>
        </row>
        <row r="163">
          <cell r="A163" t="str">
            <v>0119-301</v>
          </cell>
          <cell r="B163" t="str">
            <v xml:space="preserve">IPD COMMISSIONS          </v>
          </cell>
        </row>
        <row r="164">
          <cell r="A164" t="str">
            <v>0119-302</v>
          </cell>
          <cell r="B164" t="str">
            <v xml:space="preserve">ACCRUED INTEREST         </v>
          </cell>
        </row>
        <row r="165">
          <cell r="A165" t="str">
            <v>0119-305</v>
          </cell>
          <cell r="B165" t="str">
            <v xml:space="preserve">A/R MISCELLANEOUS        </v>
          </cell>
        </row>
        <row r="166">
          <cell r="A166" t="str">
            <v>0119-308</v>
          </cell>
          <cell r="B166" t="str">
            <v xml:space="preserve">IPD COMMISSIONS          </v>
          </cell>
        </row>
        <row r="167">
          <cell r="A167" t="str">
            <v>0119-309</v>
          </cell>
          <cell r="B167" t="str">
            <v xml:space="preserve">ACCRUED INTEREST         </v>
          </cell>
        </row>
        <row r="168">
          <cell r="A168" t="str">
            <v>0119-313</v>
          </cell>
          <cell r="B168" t="str">
            <v xml:space="preserve">A/R TRADELINK            </v>
          </cell>
        </row>
        <row r="169">
          <cell r="A169" t="str">
            <v>0119-323</v>
          </cell>
          <cell r="B169" t="str">
            <v xml:space="preserve">A/R TRADELINK            </v>
          </cell>
        </row>
        <row r="170">
          <cell r="A170" t="str">
            <v>0119-324</v>
          </cell>
          <cell r="B170" t="str">
            <v xml:space="preserve">A/R STANLEY WORKS        </v>
          </cell>
        </row>
        <row r="171">
          <cell r="A171" t="str">
            <v>0119-325</v>
          </cell>
          <cell r="B171" t="str">
            <v xml:space="preserve">A/R MENLO LOGISTICS      </v>
          </cell>
        </row>
        <row r="172">
          <cell r="A172" t="str">
            <v>0120-101</v>
          </cell>
          <cell r="B172" t="str">
            <v>ALLOW FOR UNCOLLECTED DEB</v>
          </cell>
        </row>
        <row r="173">
          <cell r="A173" t="str">
            <v>0120-390</v>
          </cell>
          <cell r="B173" t="str">
            <v>ALLOW FOR UNCOLLECTED DEB</v>
          </cell>
        </row>
        <row r="174">
          <cell r="A174" t="str">
            <v>0126-110</v>
          </cell>
          <cell r="B174" t="str">
            <v xml:space="preserve">INTERCO EWW AIRLINES     </v>
          </cell>
        </row>
        <row r="175">
          <cell r="A175" t="str">
            <v>0126-111</v>
          </cell>
          <cell r="B175" t="str">
            <v xml:space="preserve">A/R INTERCOMPANY         </v>
          </cell>
        </row>
        <row r="176">
          <cell r="A176" t="str">
            <v>0126-175</v>
          </cell>
          <cell r="B176" t="str">
            <v xml:space="preserve">A/R INTERCOMPANY CNF     </v>
          </cell>
        </row>
        <row r="177">
          <cell r="A177" t="str">
            <v>0126-178</v>
          </cell>
          <cell r="B177" t="str">
            <v xml:space="preserve">I/C EAF                  </v>
          </cell>
        </row>
        <row r="178">
          <cell r="A178" t="str">
            <v>0126-180</v>
          </cell>
          <cell r="B178" t="str">
            <v xml:space="preserve">INTERCOMPANY-AIRI        </v>
          </cell>
        </row>
        <row r="179">
          <cell r="A179" t="str">
            <v>0126-302</v>
          </cell>
          <cell r="B179" t="str">
            <v xml:space="preserve">A/R INTERCOMPANY ITALY   </v>
          </cell>
        </row>
        <row r="180">
          <cell r="A180" t="str">
            <v>0126-303</v>
          </cell>
          <cell r="B180" t="str">
            <v xml:space="preserve">A/R INTERCOMPANY JAPAN   </v>
          </cell>
        </row>
        <row r="181">
          <cell r="A181" t="str">
            <v>0126-307</v>
          </cell>
          <cell r="B181" t="str">
            <v>A/R INTERCOMPANY TRADELIN</v>
          </cell>
        </row>
        <row r="182">
          <cell r="A182" t="str">
            <v>0126-324</v>
          </cell>
          <cell r="B182" t="str">
            <v>A/R INTERCOMPANY FRANCE E</v>
          </cell>
        </row>
        <row r="183">
          <cell r="A183" t="str">
            <v>0126-340</v>
          </cell>
          <cell r="B183" t="str">
            <v>INTERCOMPANY DISPUTES NET</v>
          </cell>
        </row>
        <row r="184">
          <cell r="A184" t="str">
            <v>0126-341</v>
          </cell>
          <cell r="B184" t="str">
            <v>INTERCOMPANY DISPUTES BEL</v>
          </cell>
        </row>
        <row r="185">
          <cell r="A185" t="str">
            <v>0126-342</v>
          </cell>
          <cell r="B185" t="str">
            <v>INTERCOMPANY DISPUTES POR</v>
          </cell>
        </row>
        <row r="186">
          <cell r="A186" t="str">
            <v>0126-343</v>
          </cell>
          <cell r="B186" t="str">
            <v>INTERCOMPANY DISPUTES AUS</v>
          </cell>
        </row>
        <row r="187">
          <cell r="A187" t="str">
            <v>0126-344</v>
          </cell>
          <cell r="B187" t="str">
            <v>INTERCOMPANY DISPUTES KOR</v>
          </cell>
        </row>
        <row r="188">
          <cell r="A188" t="str">
            <v>0126-346</v>
          </cell>
          <cell r="B188" t="str">
            <v>INTERCOMPNAY DISPUTES FIN</v>
          </cell>
        </row>
        <row r="189">
          <cell r="A189" t="str">
            <v>0126-352</v>
          </cell>
          <cell r="B189" t="str">
            <v xml:space="preserve">A/R INTERCOMPANY EOS     </v>
          </cell>
        </row>
        <row r="190">
          <cell r="A190" t="str">
            <v>0126-353</v>
          </cell>
          <cell r="B190" t="str">
            <v xml:space="preserve">A/R INTERCOMPANY LJSC    </v>
          </cell>
        </row>
        <row r="191">
          <cell r="A191" t="str">
            <v>0126-379</v>
          </cell>
          <cell r="B191" t="str">
            <v xml:space="preserve">A/R INTERCOMPANY AUSTRIA </v>
          </cell>
        </row>
        <row r="192">
          <cell r="A192" t="str">
            <v>0126-380</v>
          </cell>
          <cell r="B192" t="str">
            <v xml:space="preserve">A/R INTERCOMPANY HUNGARY </v>
          </cell>
        </row>
        <row r="193">
          <cell r="A193" t="str">
            <v>0126-381</v>
          </cell>
          <cell r="B193" t="str">
            <v xml:space="preserve">A/R INTERCOMPANY EGL     </v>
          </cell>
        </row>
        <row r="194">
          <cell r="A194" t="str">
            <v>0126-382</v>
          </cell>
          <cell r="B194" t="str">
            <v xml:space="preserve">A/R INTERCOMPANY SPAIN   </v>
          </cell>
        </row>
        <row r="195">
          <cell r="A195" t="str">
            <v>0126-383</v>
          </cell>
          <cell r="B195" t="str">
            <v>A/R INTERCOMPANY MENLO LO</v>
          </cell>
        </row>
        <row r="196">
          <cell r="A196" t="str">
            <v>0126-384</v>
          </cell>
          <cell r="B196" t="str">
            <v xml:space="preserve">A/R INTERCOMPANY EAF     </v>
          </cell>
        </row>
        <row r="197">
          <cell r="A197" t="str">
            <v>0126-385</v>
          </cell>
          <cell r="B197" t="str">
            <v>A/R INTERCOMPANY EXPEDITE</v>
          </cell>
        </row>
        <row r="198">
          <cell r="A198" t="str">
            <v>0126-386</v>
          </cell>
          <cell r="B198" t="str">
            <v xml:space="preserve">A/R INTERCOMPANY KOREA   </v>
          </cell>
        </row>
        <row r="199">
          <cell r="A199" t="str">
            <v>0126-387</v>
          </cell>
          <cell r="B199" t="str">
            <v xml:space="preserve">A/R INTERCOMPANY INDIA   </v>
          </cell>
        </row>
        <row r="200">
          <cell r="A200" t="str">
            <v>0126-388</v>
          </cell>
          <cell r="B200" t="str">
            <v>A/R INTERCOMPANY THAILAND</v>
          </cell>
        </row>
        <row r="201">
          <cell r="A201" t="str">
            <v>0126-389</v>
          </cell>
          <cell r="B201" t="str">
            <v xml:space="preserve">A/R INTERCOMPANY SPAIN   </v>
          </cell>
        </row>
        <row r="202">
          <cell r="A202" t="str">
            <v>0126-390</v>
          </cell>
          <cell r="B202" t="str">
            <v xml:space="preserve">A/R INTERCO              </v>
          </cell>
        </row>
        <row r="203">
          <cell r="A203" t="str">
            <v>0126-391</v>
          </cell>
          <cell r="B203" t="str">
            <v xml:space="preserve">A/R INTRACOMPANY         </v>
          </cell>
        </row>
        <row r="204">
          <cell r="A204" t="str">
            <v>0126-392</v>
          </cell>
          <cell r="B204" t="str">
            <v>SUSP ACCT DEP LOCAL CURRE</v>
          </cell>
        </row>
        <row r="205">
          <cell r="A205" t="str">
            <v>0126-393</v>
          </cell>
          <cell r="B205" t="str">
            <v>SUSPENSE ACCOUNT DEPOSITS</v>
          </cell>
        </row>
        <row r="206">
          <cell r="A206" t="str">
            <v>0126-394</v>
          </cell>
          <cell r="B206" t="str">
            <v>SUSP ACCOUNT DEP LOCAL CU</v>
          </cell>
        </row>
        <row r="207">
          <cell r="A207" t="str">
            <v>0126-395</v>
          </cell>
          <cell r="B207" t="str">
            <v xml:space="preserve">SUSP ACCT DEPOSITS LOCAL </v>
          </cell>
        </row>
        <row r="208">
          <cell r="A208" t="str">
            <v>0126-396</v>
          </cell>
          <cell r="B208" t="str">
            <v>SUSPENSE ACCOUNT DEPOSITS</v>
          </cell>
        </row>
        <row r="209">
          <cell r="A209" t="str">
            <v>0126-397</v>
          </cell>
          <cell r="B209" t="str">
            <v>SUSPENSE ACCOUNT DEPOSITS</v>
          </cell>
        </row>
        <row r="210">
          <cell r="A210" t="str">
            <v>0126-398</v>
          </cell>
          <cell r="B210" t="str">
            <v>SUSPENSE ACCOUNT DEPOSITS</v>
          </cell>
        </row>
        <row r="211">
          <cell r="A211" t="str">
            <v>0126-399</v>
          </cell>
          <cell r="B211" t="str">
            <v>SUSPENSE ACCOUNT DEPOSITS</v>
          </cell>
        </row>
        <row r="212">
          <cell r="A212" t="str">
            <v>0126-402</v>
          </cell>
          <cell r="B212" t="str">
            <v>SUSPENSE ACCOUNT DEPOSITS</v>
          </cell>
        </row>
        <row r="213">
          <cell r="A213" t="str">
            <v>0126-403</v>
          </cell>
          <cell r="B213" t="str">
            <v>SUSP ACCOUNT  DEPOSITS US</v>
          </cell>
        </row>
        <row r="214">
          <cell r="A214" t="str">
            <v>0126-404</v>
          </cell>
          <cell r="B214" t="str">
            <v>SUSP ACCOUNT GENERALE - B</v>
          </cell>
        </row>
        <row r="215">
          <cell r="A215" t="str">
            <v>0126-405</v>
          </cell>
          <cell r="B215" t="str">
            <v xml:space="preserve">SUSP ACCOUNT CASH  BFR - </v>
          </cell>
        </row>
        <row r="216">
          <cell r="A216" t="str">
            <v>0126-406</v>
          </cell>
          <cell r="B216" t="str">
            <v>SUSP ACCOUNT USD - BELGIU</v>
          </cell>
        </row>
        <row r="217">
          <cell r="A217" t="str">
            <v>0126-407</v>
          </cell>
          <cell r="B217" t="str">
            <v>SUSP ACCOUNT USD - SWEDEN</v>
          </cell>
        </row>
        <row r="218">
          <cell r="A218" t="str">
            <v>0126-408</v>
          </cell>
          <cell r="B218" t="str">
            <v>SUSP ACCOUNT DEP LOCAL CU</v>
          </cell>
        </row>
        <row r="219">
          <cell r="A219" t="str">
            <v>0126-409</v>
          </cell>
          <cell r="B219" t="str">
            <v>SUSP ACCOUNT DEPOSITS USD</v>
          </cell>
        </row>
        <row r="220">
          <cell r="A220" t="str">
            <v>0126-411</v>
          </cell>
          <cell r="B220" t="str">
            <v>SUSP ACCOUNT DEPOSITS NLG</v>
          </cell>
        </row>
        <row r="221">
          <cell r="A221" t="str">
            <v>0126-428</v>
          </cell>
          <cell r="B221" t="str">
            <v xml:space="preserve">A/R INTERCOMPANY EOS     </v>
          </cell>
        </row>
        <row r="222">
          <cell r="A222" t="str">
            <v>0126-460</v>
          </cell>
          <cell r="B222" t="str">
            <v xml:space="preserve">A/R INTERCOMPANY SPAIN   </v>
          </cell>
        </row>
        <row r="223">
          <cell r="A223" t="str">
            <v>0126-500</v>
          </cell>
          <cell r="B223" t="str">
            <v xml:space="preserve">A/R INTERCOMPANY EGL     </v>
          </cell>
        </row>
        <row r="224">
          <cell r="A224" t="str">
            <v>0126-600</v>
          </cell>
          <cell r="B224" t="str">
            <v>A/R INTERCOMPANY EXPEDITE</v>
          </cell>
        </row>
        <row r="225">
          <cell r="A225" t="str">
            <v>0127-301</v>
          </cell>
          <cell r="B225" t="str">
            <v xml:space="preserve">SALARY ADVANCE           </v>
          </cell>
        </row>
        <row r="226">
          <cell r="A226" t="str">
            <v>0127-304</v>
          </cell>
          <cell r="B226" t="str">
            <v xml:space="preserve">SALARY ADVANCE           </v>
          </cell>
        </row>
        <row r="227">
          <cell r="A227" t="str">
            <v>0127-310</v>
          </cell>
          <cell r="B227" t="str">
            <v>CONTINUING ADVANCES - EMP</v>
          </cell>
        </row>
        <row r="228">
          <cell r="A228" t="str">
            <v>0127-311</v>
          </cell>
          <cell r="B228" t="str">
            <v>CONTINUING ADVANCES-EMPLO</v>
          </cell>
        </row>
        <row r="229">
          <cell r="A229" t="str">
            <v>0127-312</v>
          </cell>
          <cell r="B229" t="str">
            <v>EMPLOYEE TRAVEL ADVANCE (</v>
          </cell>
        </row>
        <row r="230">
          <cell r="A230" t="str">
            <v>0127-320</v>
          </cell>
          <cell r="B230" t="str">
            <v>PERMANENT TRAVEL ADVANCES</v>
          </cell>
        </row>
        <row r="231">
          <cell r="A231" t="str">
            <v>0127-321</v>
          </cell>
          <cell r="B231" t="str">
            <v>EMPLOYEE TRAVEL ADVANCE T</v>
          </cell>
        </row>
        <row r="232">
          <cell r="A232" t="str">
            <v>0129-107</v>
          </cell>
          <cell r="B232" t="str">
            <v>RECEIVABLES FROM AIRLINES</v>
          </cell>
        </row>
        <row r="233">
          <cell r="A233" t="str">
            <v>0129-150</v>
          </cell>
          <cell r="B233" t="str">
            <v xml:space="preserve">ACCRUED INTEREST         </v>
          </cell>
        </row>
        <row r="234">
          <cell r="A234" t="str">
            <v>0129-300</v>
          </cell>
          <cell r="B234" t="str">
            <v xml:space="preserve">A/R VAT SETTLEMENT       </v>
          </cell>
        </row>
        <row r="235">
          <cell r="A235" t="str">
            <v>0129-301</v>
          </cell>
          <cell r="B235" t="str">
            <v xml:space="preserve">A/R VALUE ADDED TAX      </v>
          </cell>
        </row>
        <row r="236">
          <cell r="A236" t="str">
            <v>0129-302</v>
          </cell>
          <cell r="B236" t="str">
            <v xml:space="preserve">VAT RECOVERABLE - 17%    </v>
          </cell>
        </row>
        <row r="237">
          <cell r="A237" t="str">
            <v>0129-303</v>
          </cell>
          <cell r="B237" t="str">
            <v xml:space="preserve">PAYROLL TAX REFUND       </v>
          </cell>
        </row>
        <row r="238">
          <cell r="A238" t="str">
            <v>0129-304</v>
          </cell>
          <cell r="B238" t="str">
            <v xml:space="preserve">INTERNATIONAL TAX REFUND </v>
          </cell>
        </row>
        <row r="239">
          <cell r="A239" t="str">
            <v>0129-305</v>
          </cell>
          <cell r="B239" t="str">
            <v xml:space="preserve">OTHER A/R NON TRADE      </v>
          </cell>
        </row>
        <row r="240">
          <cell r="A240" t="str">
            <v>0129-310</v>
          </cell>
          <cell r="B240" t="str">
            <v xml:space="preserve">PAYROLL TAX REFUND       </v>
          </cell>
        </row>
        <row r="241">
          <cell r="A241" t="str">
            <v>0129-311</v>
          </cell>
          <cell r="B241" t="str">
            <v>A/R VAT - 17 % NATIONAL M</v>
          </cell>
        </row>
        <row r="242">
          <cell r="A242" t="str">
            <v>0129-312</v>
          </cell>
          <cell r="B242" t="str">
            <v>A/R VAT - 5% NATIONAL MAR</v>
          </cell>
        </row>
        <row r="243">
          <cell r="A243" t="str">
            <v>0129-313</v>
          </cell>
          <cell r="B243" t="str">
            <v>A/R VAT - 12 % NATIONAL M</v>
          </cell>
        </row>
        <row r="244">
          <cell r="A244" t="str">
            <v>0129-314</v>
          </cell>
          <cell r="B244" t="str">
            <v xml:space="preserve">A/R VAT - 17% EC MARKETS </v>
          </cell>
        </row>
        <row r="245">
          <cell r="A245" t="str">
            <v>0129-315</v>
          </cell>
          <cell r="B245" t="str">
            <v>A/R VAT - 17% OTHER MARKE</v>
          </cell>
        </row>
        <row r="246">
          <cell r="A246" t="str">
            <v>0129-316</v>
          </cell>
          <cell r="B246" t="str">
            <v>A/R VAT - 17 % FIXED ASSE</v>
          </cell>
        </row>
        <row r="247">
          <cell r="A247" t="str">
            <v>0129-317</v>
          </cell>
          <cell r="B247" t="str">
            <v xml:space="preserve">A/R VAT - 5% EC MARKETS  </v>
          </cell>
        </row>
        <row r="248">
          <cell r="A248" t="str">
            <v>0129-318</v>
          </cell>
          <cell r="B248" t="str">
            <v>A/R VAT - 5% OTHER MARKET</v>
          </cell>
        </row>
        <row r="249">
          <cell r="A249" t="str">
            <v>0129-319</v>
          </cell>
          <cell r="B249" t="str">
            <v>A/R VAT - 12 % EC MARKETS</v>
          </cell>
        </row>
        <row r="250">
          <cell r="A250" t="str">
            <v>0129-320</v>
          </cell>
          <cell r="B250" t="str">
            <v>A/R VAT - 12 % OTHER MARK</v>
          </cell>
        </row>
        <row r="251">
          <cell r="A251" t="str">
            <v>0129-350</v>
          </cell>
          <cell r="B251" t="str">
            <v xml:space="preserve">ACCRUED INTEREST         </v>
          </cell>
        </row>
        <row r="252">
          <cell r="A252" t="str">
            <v>0129-412</v>
          </cell>
          <cell r="B252" t="str">
            <v>SUSPENSE TR WHS A/R CLEAR</v>
          </cell>
        </row>
        <row r="253">
          <cell r="A253" t="str">
            <v>0129-906</v>
          </cell>
          <cell r="B253" t="str">
            <v>MISC EQUIP CLEARING ACCOU</v>
          </cell>
        </row>
        <row r="254">
          <cell r="A254" t="str">
            <v>0140-301</v>
          </cell>
          <cell r="B254" t="str">
            <v>INVENTORY CONSUMABLES/PER</v>
          </cell>
        </row>
        <row r="255">
          <cell r="A255" t="str">
            <v>0150-300</v>
          </cell>
          <cell r="B255" t="str">
            <v xml:space="preserve">PREPAID INSURANCE        </v>
          </cell>
        </row>
        <row r="256">
          <cell r="A256" t="str">
            <v>0150-301</v>
          </cell>
          <cell r="B256" t="str">
            <v xml:space="preserve">PREPAID RENT             </v>
          </cell>
        </row>
        <row r="257">
          <cell r="A257" t="str">
            <v>0150-302</v>
          </cell>
          <cell r="B257" t="str">
            <v xml:space="preserve">PREPAID INSURANCE        </v>
          </cell>
        </row>
        <row r="258">
          <cell r="A258" t="str">
            <v>0150-303</v>
          </cell>
          <cell r="B258" t="str">
            <v xml:space="preserve">PREPAID MISCELLANEOUS    </v>
          </cell>
        </row>
        <row r="259">
          <cell r="A259" t="str">
            <v>0150-304</v>
          </cell>
          <cell r="B259" t="str">
            <v xml:space="preserve">PREPAID RENT             </v>
          </cell>
        </row>
        <row r="260">
          <cell r="A260" t="str">
            <v>0150-305</v>
          </cell>
          <cell r="B260" t="str">
            <v xml:space="preserve">PREPAID TAXES            </v>
          </cell>
        </row>
        <row r="261">
          <cell r="A261" t="str">
            <v>0150-306</v>
          </cell>
          <cell r="B261" t="str">
            <v xml:space="preserve">PREPAID MISCELLANEOUS    </v>
          </cell>
        </row>
        <row r="262">
          <cell r="A262" t="str">
            <v>0151-300</v>
          </cell>
          <cell r="B262" t="str">
            <v xml:space="preserve">PREPAID RENT             </v>
          </cell>
        </row>
        <row r="263">
          <cell r="A263" t="str">
            <v>0151-301</v>
          </cell>
          <cell r="B263" t="str">
            <v xml:space="preserve">PREPAID RENT             </v>
          </cell>
        </row>
        <row r="264">
          <cell r="A264" t="str">
            <v>0151-303</v>
          </cell>
          <cell r="B264" t="str">
            <v xml:space="preserve">PREPAID RENT             </v>
          </cell>
        </row>
        <row r="265">
          <cell r="A265" t="str">
            <v>0152-300</v>
          </cell>
          <cell r="B265" t="str">
            <v xml:space="preserve">PREPAID EXPENSES         </v>
          </cell>
        </row>
        <row r="266">
          <cell r="A266" t="str">
            <v>0153-300</v>
          </cell>
          <cell r="B266" t="str">
            <v xml:space="preserve">PREPAID TAXES            </v>
          </cell>
        </row>
        <row r="267">
          <cell r="A267" t="str">
            <v>0154-321</v>
          </cell>
          <cell r="B267" t="str">
            <v xml:space="preserve">PREPAID MISCELLANEOUS    </v>
          </cell>
        </row>
        <row r="268">
          <cell r="A268" t="str">
            <v>0154-322</v>
          </cell>
          <cell r="B268" t="str">
            <v xml:space="preserve">PREPAID MISCELLANEOUS    </v>
          </cell>
        </row>
        <row r="269">
          <cell r="A269" t="str">
            <v>0154-360</v>
          </cell>
          <cell r="B269" t="str">
            <v xml:space="preserve">PREPAID MISCELLANEOUS    </v>
          </cell>
        </row>
        <row r="270">
          <cell r="A270" t="str">
            <v>0156-301</v>
          </cell>
          <cell r="B270" t="str">
            <v xml:space="preserve">PREPAID TAXES            </v>
          </cell>
        </row>
        <row r="271">
          <cell r="A271" t="str">
            <v>0158-361</v>
          </cell>
          <cell r="B271" t="str">
            <v xml:space="preserve">SPECIAL DEPOSITS         </v>
          </cell>
        </row>
        <row r="272">
          <cell r="A272" t="str">
            <v>0158-362</v>
          </cell>
          <cell r="B272" t="str">
            <v>SPECIAL DEPOSITS MISC BEL</v>
          </cell>
        </row>
        <row r="273">
          <cell r="A273" t="str">
            <v>0158-363</v>
          </cell>
          <cell r="B273" t="str">
            <v xml:space="preserve">SPECIAL DEPOSITS         </v>
          </cell>
        </row>
        <row r="274">
          <cell r="A274" t="str">
            <v>0158-364</v>
          </cell>
          <cell r="B274" t="str">
            <v xml:space="preserve">SPECIAL DEPOSITS - DHL   </v>
          </cell>
        </row>
        <row r="275">
          <cell r="A275" t="str">
            <v>0159-123</v>
          </cell>
          <cell r="B275" t="str">
            <v>OTHER DEF. DEBITS - ASSET</v>
          </cell>
        </row>
        <row r="276">
          <cell r="A276" t="str">
            <v>0159-303</v>
          </cell>
          <cell r="B276" t="str">
            <v>OTHER DEFERRED DEBITS-ASS</v>
          </cell>
        </row>
        <row r="277">
          <cell r="A277" t="str">
            <v>0159-305</v>
          </cell>
          <cell r="B277" t="str">
            <v>OTH DEFERRED DEBITS ASSET</v>
          </cell>
        </row>
        <row r="278">
          <cell r="A278" t="str">
            <v>0159-306</v>
          </cell>
          <cell r="B278" t="str">
            <v>OTH DEFERRED DEBITS ASSET</v>
          </cell>
        </row>
        <row r="279">
          <cell r="A279" t="str">
            <v>0159-307</v>
          </cell>
          <cell r="B279" t="str">
            <v xml:space="preserve">OTHER DEF. DEBITS ASSETS </v>
          </cell>
        </row>
        <row r="280">
          <cell r="A280" t="str">
            <v>0159-310</v>
          </cell>
          <cell r="B280" t="str">
            <v xml:space="preserve">WIRE TRANSFERS WITH CORP </v>
          </cell>
        </row>
        <row r="281">
          <cell r="A281" t="str">
            <v>0159-313</v>
          </cell>
          <cell r="B281" t="str">
            <v>OTH DEFERRED DEBITS ASSET</v>
          </cell>
        </row>
        <row r="282">
          <cell r="A282" t="str">
            <v>0159-317</v>
          </cell>
          <cell r="B282" t="str">
            <v>OTH DEF DEBITS ASSTS GB -</v>
          </cell>
        </row>
        <row r="283">
          <cell r="A283" t="str">
            <v>0159-323</v>
          </cell>
          <cell r="B283" t="str">
            <v>OTH DEFERRED DEBITS ASSET</v>
          </cell>
        </row>
        <row r="284">
          <cell r="A284" t="str">
            <v>0159-342</v>
          </cell>
          <cell r="B284" t="str">
            <v>OTHER DEFERRED DEBITS - I</v>
          </cell>
        </row>
        <row r="285">
          <cell r="A285" t="str">
            <v>0159-343</v>
          </cell>
          <cell r="B285" t="str">
            <v>OTHER DEFERRED DEBITS - A</v>
          </cell>
        </row>
        <row r="286">
          <cell r="A286" t="str">
            <v>0159-361</v>
          </cell>
          <cell r="B286" t="str">
            <v>OTHER DEFERRED DEBITS - A</v>
          </cell>
        </row>
        <row r="287">
          <cell r="A287" t="str">
            <v>0159-362</v>
          </cell>
          <cell r="B287" t="str">
            <v>OTHER DEFERRED DEBITS-ASS</v>
          </cell>
        </row>
        <row r="288">
          <cell r="A288" t="str">
            <v>0159-363</v>
          </cell>
          <cell r="B288" t="str">
            <v>OTHER DEF. DEBITS - ASSET</v>
          </cell>
        </row>
        <row r="289">
          <cell r="A289" t="str">
            <v>0159-364</v>
          </cell>
          <cell r="B289" t="str">
            <v>OTH DEFERRED DEBITS ASSET</v>
          </cell>
        </row>
        <row r="290">
          <cell r="A290" t="str">
            <v>0159-366</v>
          </cell>
          <cell r="B290" t="str">
            <v>OTH DEFERRED DEBITS ASSET</v>
          </cell>
        </row>
        <row r="291">
          <cell r="A291" t="str">
            <v>0159-368</v>
          </cell>
          <cell r="B291" t="str">
            <v>OTH DEFERRED DEBITS ASSET</v>
          </cell>
        </row>
        <row r="292">
          <cell r="A292" t="str">
            <v>0159-369</v>
          </cell>
          <cell r="B292" t="str">
            <v>OTH DEFERRED DEBITS ASSET</v>
          </cell>
        </row>
        <row r="293">
          <cell r="A293" t="str">
            <v>0159-374</v>
          </cell>
          <cell r="B293" t="str">
            <v>OTHER DEFERRED DEBITS NEW</v>
          </cell>
        </row>
        <row r="294">
          <cell r="A294" t="str">
            <v>0162-301</v>
          </cell>
          <cell r="B294" t="str">
            <v xml:space="preserve">LONG TERM - DEPOSITS     </v>
          </cell>
        </row>
        <row r="295">
          <cell r="A295" t="str">
            <v>0162-302</v>
          </cell>
          <cell r="B295" t="str">
            <v xml:space="preserve">LONG TERM - ASSETS OTHER </v>
          </cell>
        </row>
        <row r="296">
          <cell r="A296" t="str">
            <v>0170-301</v>
          </cell>
          <cell r="B296" t="str">
            <v xml:space="preserve">BUILDING                 </v>
          </cell>
        </row>
        <row r="297">
          <cell r="A297" t="str">
            <v>0172-301</v>
          </cell>
          <cell r="B297" t="str">
            <v xml:space="preserve">FURNITURE AND EQUIPMENT  </v>
          </cell>
        </row>
        <row r="298">
          <cell r="A298" t="str">
            <v>0172-312</v>
          </cell>
          <cell r="B298" t="str">
            <v xml:space="preserve">FIXED ASSETS MISC EQUIP  </v>
          </cell>
        </row>
        <row r="299">
          <cell r="A299" t="str">
            <v>0173-301</v>
          </cell>
          <cell r="B299" t="str">
            <v>COMMUNICATIONS AND COMPUT</v>
          </cell>
        </row>
        <row r="300">
          <cell r="A300" t="str">
            <v>0173-302</v>
          </cell>
          <cell r="B300" t="str">
            <v xml:space="preserve">COMPUTER EQUIPMENT       </v>
          </cell>
        </row>
        <row r="301">
          <cell r="A301" t="str">
            <v>0173-303</v>
          </cell>
          <cell r="B301" t="str">
            <v xml:space="preserve">COMPUTER SOFTWARE        </v>
          </cell>
        </row>
        <row r="302">
          <cell r="A302" t="str">
            <v>0173-305</v>
          </cell>
          <cell r="B302" t="str">
            <v>OFFICE EQUIPMENT CL37 - D</v>
          </cell>
        </row>
        <row r="303">
          <cell r="A303" t="str">
            <v>0173-366</v>
          </cell>
          <cell r="B303" t="str">
            <v>COMMS EQUIP CL 39 - DO NO</v>
          </cell>
        </row>
        <row r="304">
          <cell r="A304" t="str">
            <v>0174-101</v>
          </cell>
          <cell r="B304" t="str">
            <v>PASSENGER CARS - DO NOT U</v>
          </cell>
        </row>
        <row r="305">
          <cell r="A305" t="str">
            <v>0174-301</v>
          </cell>
          <cell r="B305" t="str">
            <v xml:space="preserve">TRANSPORTATION EQUIPMENT </v>
          </cell>
        </row>
        <row r="306">
          <cell r="A306" t="str">
            <v>0174-302</v>
          </cell>
          <cell r="B306" t="str">
            <v xml:space="preserve">LIFT TRUCKS              </v>
          </cell>
        </row>
        <row r="307">
          <cell r="A307" t="str">
            <v>0174-316</v>
          </cell>
          <cell r="B307" t="str">
            <v xml:space="preserve">PASSENGER CARS           </v>
          </cell>
        </row>
        <row r="308">
          <cell r="A308" t="str">
            <v>0175-301</v>
          </cell>
          <cell r="B308" t="str">
            <v>MATERIAL HANDLING EQUIPME</v>
          </cell>
        </row>
        <row r="309">
          <cell r="A309" t="str">
            <v>0177-301</v>
          </cell>
          <cell r="B309" t="str">
            <v>L/HOLD IMPROVEMENT RENTAL</v>
          </cell>
        </row>
        <row r="310">
          <cell r="A310" t="str">
            <v>0177-302</v>
          </cell>
          <cell r="B310" t="str">
            <v xml:space="preserve">LEASEHOLD IMPROVEMENTS   </v>
          </cell>
        </row>
        <row r="311">
          <cell r="A311" t="str">
            <v>0177-322</v>
          </cell>
          <cell r="B311" t="str">
            <v xml:space="preserve">LEASEHOLD IMPROVEMENTS   </v>
          </cell>
        </row>
        <row r="312">
          <cell r="A312" t="str">
            <v>0179-301</v>
          </cell>
          <cell r="B312" t="str">
            <v>MISC EQUIP CLEARING ACCOU</v>
          </cell>
        </row>
        <row r="313">
          <cell r="A313" t="str">
            <v>0179-302</v>
          </cell>
          <cell r="B313" t="str">
            <v>MISC EQUIP CLEARING ACCOU</v>
          </cell>
        </row>
        <row r="314">
          <cell r="A314" t="str">
            <v>0179-303</v>
          </cell>
          <cell r="B314" t="str">
            <v xml:space="preserve">OTHER ASSETS             </v>
          </cell>
        </row>
        <row r="315">
          <cell r="A315" t="str">
            <v>0179-304</v>
          </cell>
          <cell r="B315" t="str">
            <v xml:space="preserve">OFFICE TOOLS             </v>
          </cell>
        </row>
        <row r="316">
          <cell r="A316" t="str">
            <v>0180-301</v>
          </cell>
          <cell r="B316" t="str">
            <v xml:space="preserve">ACCUM DEPN BUILDINGS     </v>
          </cell>
        </row>
        <row r="317">
          <cell r="A317" t="str">
            <v>0182-301</v>
          </cell>
          <cell r="B317" t="str">
            <v xml:space="preserve">ACCUM DEPN F&amp;E           </v>
          </cell>
        </row>
        <row r="318">
          <cell r="A318" t="str">
            <v>0182-305</v>
          </cell>
          <cell r="B318" t="str">
            <v xml:space="preserve">ACCUM DEPN OFF F&amp;E CL 38 </v>
          </cell>
        </row>
        <row r="319">
          <cell r="A319" t="str">
            <v>0182-326</v>
          </cell>
          <cell r="B319" t="str">
            <v>ACCUM DEPRECIATION MISC E</v>
          </cell>
        </row>
        <row r="320">
          <cell r="A320" t="str">
            <v>0183-301</v>
          </cell>
          <cell r="B320" t="str">
            <v>ACCUM DEPN COMM AND COMPU</v>
          </cell>
        </row>
        <row r="321">
          <cell r="A321" t="str">
            <v>0183-302</v>
          </cell>
          <cell r="B321" t="str">
            <v>ACCUM DEPN COMPUTER EQUIP</v>
          </cell>
        </row>
        <row r="322">
          <cell r="A322" t="str">
            <v>0183-303</v>
          </cell>
          <cell r="B322" t="str">
            <v>AMORTIZATION COMPUTER SOF</v>
          </cell>
        </row>
        <row r="323">
          <cell r="A323" t="str">
            <v>0183-304</v>
          </cell>
          <cell r="B323" t="str">
            <v>ACCUM DEPN COMMUNICATIONS</v>
          </cell>
        </row>
        <row r="324">
          <cell r="A324" t="str">
            <v>0183-366</v>
          </cell>
          <cell r="B324" t="str">
            <v>ACCUM DEPN COMMUNICATIONS</v>
          </cell>
        </row>
        <row r="325">
          <cell r="A325" t="str">
            <v>0184-101</v>
          </cell>
          <cell r="B325" t="str">
            <v>ACCUM DEPN PASSENGER CARS</v>
          </cell>
        </row>
        <row r="326">
          <cell r="A326" t="str">
            <v>0184-301</v>
          </cell>
          <cell r="B326" t="str">
            <v>ACCUM DEPN TRANSPORTATION</v>
          </cell>
        </row>
        <row r="327">
          <cell r="A327" t="str">
            <v>0184-302</v>
          </cell>
          <cell r="B327" t="str">
            <v xml:space="preserve">ACCUM DEPN LIFT TRUCKS   </v>
          </cell>
        </row>
        <row r="328">
          <cell r="A328" t="str">
            <v>0184-303</v>
          </cell>
          <cell r="B328" t="str">
            <v>ACCUM DEPN TRANSPORTATION</v>
          </cell>
        </row>
        <row r="329">
          <cell r="A329" t="str">
            <v>0184-316</v>
          </cell>
          <cell r="B329" t="str">
            <v>ACCUM DEPN PASSENGER CARS</v>
          </cell>
        </row>
        <row r="330">
          <cell r="A330" t="str">
            <v>0185-301</v>
          </cell>
          <cell r="B330" t="str">
            <v>ACCUM DEPN MATERIAL HANDL</v>
          </cell>
        </row>
        <row r="331">
          <cell r="A331" t="str">
            <v>0187-301</v>
          </cell>
          <cell r="B331" t="str">
            <v>AMORT LHOLD IMP/RENTAL QU</v>
          </cell>
        </row>
        <row r="332">
          <cell r="A332" t="str">
            <v>0187-302</v>
          </cell>
          <cell r="B332" t="str">
            <v>AMORT. LEASEHOLD IMP/LEAS</v>
          </cell>
        </row>
        <row r="333">
          <cell r="A333" t="str">
            <v>0187-320</v>
          </cell>
          <cell r="B333" t="str">
            <v>AMORTIZATION L/H IMP. LEA</v>
          </cell>
        </row>
        <row r="334">
          <cell r="A334" t="str">
            <v>0189-301</v>
          </cell>
          <cell r="B334" t="str">
            <v>AMORTIZATION COMPUTER SOF</v>
          </cell>
        </row>
        <row r="335">
          <cell r="A335" t="str">
            <v>0190-301</v>
          </cell>
          <cell r="B335" t="str">
            <v xml:space="preserve">LAND                     </v>
          </cell>
        </row>
        <row r="336">
          <cell r="A336" t="str">
            <v>0197-301</v>
          </cell>
          <cell r="B336" t="str">
            <v xml:space="preserve">ADVANCES FROM PARENT     </v>
          </cell>
        </row>
        <row r="337">
          <cell r="A337" t="str">
            <v>0197-303</v>
          </cell>
          <cell r="B337" t="str">
            <v>INTEREST BEARING ADV FROM</v>
          </cell>
        </row>
        <row r="338">
          <cell r="A338" t="str">
            <v>0201-301</v>
          </cell>
          <cell r="B338" t="str">
            <v>CURRENT YEAR CAPITAL LEAS</v>
          </cell>
        </row>
        <row r="339">
          <cell r="A339" t="str">
            <v>0202-302</v>
          </cell>
          <cell r="B339" t="str">
            <v xml:space="preserve">IB AF EWW (D/C ACT)      </v>
          </cell>
        </row>
        <row r="340">
          <cell r="A340" t="str">
            <v>0202-320</v>
          </cell>
          <cell r="B340" t="str">
            <v>ACCTS PAYABLE - OCEAN FRE</v>
          </cell>
        </row>
        <row r="341">
          <cell r="A341" t="str">
            <v>0203-301</v>
          </cell>
          <cell r="B341" t="str">
            <v>ACCTS PAYABLE - OCEAN FRE</v>
          </cell>
        </row>
        <row r="342">
          <cell r="A342" t="str">
            <v>0203-302</v>
          </cell>
          <cell r="B342" t="str">
            <v xml:space="preserve">DUE AGENT                </v>
          </cell>
        </row>
        <row r="343">
          <cell r="A343" t="str">
            <v>0203-303</v>
          </cell>
          <cell r="B343" t="str">
            <v xml:space="preserve">DUE AGENT EMERY          </v>
          </cell>
        </row>
        <row r="344">
          <cell r="A344" t="str">
            <v>0203-310</v>
          </cell>
          <cell r="B344" t="str">
            <v>ACCTS PAYABLE - CONTROL A</v>
          </cell>
        </row>
        <row r="345">
          <cell r="A345" t="str">
            <v>0203-311</v>
          </cell>
          <cell r="B345" t="str">
            <v>ACCTS PAYABLE-OCEAN FREIG</v>
          </cell>
        </row>
        <row r="346">
          <cell r="A346" t="str">
            <v>0203-313</v>
          </cell>
          <cell r="B346" t="str">
            <v xml:space="preserve">A/P TRADELINK            </v>
          </cell>
        </row>
        <row r="347">
          <cell r="A347" t="str">
            <v>0203-320</v>
          </cell>
          <cell r="B347" t="str">
            <v>A/P AIR FREIGHT DISPUTE -</v>
          </cell>
        </row>
        <row r="348">
          <cell r="A348" t="str">
            <v>0203-321</v>
          </cell>
          <cell r="B348" t="str">
            <v>CLEARING ACCOUNT TRADELIN</v>
          </cell>
        </row>
        <row r="349">
          <cell r="A349" t="str">
            <v>0203-334</v>
          </cell>
          <cell r="B349" t="str">
            <v>INCENTIVE COMPENESATION P</v>
          </cell>
        </row>
        <row r="350">
          <cell r="A350" t="str">
            <v>0204-120</v>
          </cell>
          <cell r="B350" t="str">
            <v>ACCRUED DEDICATED LIFT EU</v>
          </cell>
        </row>
        <row r="351">
          <cell r="A351" t="str">
            <v>0204-121</v>
          </cell>
          <cell r="B351" t="str">
            <v>ACCRUED DEDICATED LIFT EU</v>
          </cell>
        </row>
        <row r="352">
          <cell r="A352" t="str">
            <v>0204-122</v>
          </cell>
          <cell r="B352" t="str">
            <v>ACCRUED DEDICATED LIFT EU</v>
          </cell>
        </row>
        <row r="353">
          <cell r="A353" t="str">
            <v>0204-123</v>
          </cell>
          <cell r="B353" t="str">
            <v>ACCRUED DEDICATED LIFT EU</v>
          </cell>
        </row>
        <row r="354">
          <cell r="A354" t="str">
            <v>0204-124</v>
          </cell>
          <cell r="B354" t="str">
            <v>ACCRUED DEDICATED LIFT EU</v>
          </cell>
        </row>
        <row r="355">
          <cell r="A355" t="str">
            <v>0204-125</v>
          </cell>
          <cell r="B355" t="str">
            <v>ACCRUED DEDICATED LIFT EU</v>
          </cell>
        </row>
        <row r="356">
          <cell r="A356" t="str">
            <v>0204-126</v>
          </cell>
          <cell r="B356" t="str">
            <v>ACCRUED DEDICATED LIFT EU</v>
          </cell>
        </row>
        <row r="357">
          <cell r="A357" t="str">
            <v>0204-127</v>
          </cell>
          <cell r="B357" t="str">
            <v>ACCRUED DEDICATED LIFT EU</v>
          </cell>
        </row>
        <row r="358">
          <cell r="A358" t="str">
            <v>0204-128</v>
          </cell>
          <cell r="B358" t="str">
            <v>ACCRUED DEDICATED LIFT EU</v>
          </cell>
        </row>
        <row r="359">
          <cell r="A359" t="str">
            <v>0204-129</v>
          </cell>
          <cell r="B359" t="str">
            <v>ACCRUED DEDICATED LIFT EU</v>
          </cell>
        </row>
        <row r="360">
          <cell r="A360" t="str">
            <v>0204-130</v>
          </cell>
          <cell r="B360" t="str">
            <v>ACCRUED DEDICATED LIFT EU</v>
          </cell>
        </row>
        <row r="361">
          <cell r="A361" t="str">
            <v>0204-131</v>
          </cell>
          <cell r="B361" t="str">
            <v>ACCRUED DEDICATED LIFT EU</v>
          </cell>
        </row>
        <row r="362">
          <cell r="A362" t="str">
            <v>0204-147</v>
          </cell>
          <cell r="B362" t="str">
            <v xml:space="preserve">A/P AIR FREIGHT DISPUTES </v>
          </cell>
        </row>
        <row r="363">
          <cell r="A363" t="str">
            <v>0204-204</v>
          </cell>
          <cell r="B363" t="str">
            <v xml:space="preserve">DHL ACCRUAL CX           </v>
          </cell>
        </row>
        <row r="364">
          <cell r="A364" t="str">
            <v>0204-301</v>
          </cell>
          <cell r="B364" t="str">
            <v>A/F PAYABLE INTL CLEARING</v>
          </cell>
        </row>
        <row r="365">
          <cell r="A365" t="str">
            <v>0204-302</v>
          </cell>
          <cell r="B365" t="str">
            <v xml:space="preserve">A/F PAYABLE CONTROL ACCT </v>
          </cell>
        </row>
        <row r="366">
          <cell r="A366" t="str">
            <v>0204-304</v>
          </cell>
          <cell r="B366" t="str">
            <v xml:space="preserve">CHARTER PAYABLES         </v>
          </cell>
        </row>
        <row r="367">
          <cell r="A367" t="str">
            <v>0204-307</v>
          </cell>
          <cell r="B367" t="str">
            <v xml:space="preserve">AP AIR FREIGHT DISPUTES  </v>
          </cell>
        </row>
        <row r="368">
          <cell r="A368" t="str">
            <v>0204-308</v>
          </cell>
          <cell r="B368" t="str">
            <v xml:space="preserve">A/P AIR FREIGHT DISPUTES </v>
          </cell>
        </row>
        <row r="369">
          <cell r="A369" t="str">
            <v>0204-310</v>
          </cell>
          <cell r="B369" t="str">
            <v xml:space="preserve">SEA HAUL EXPENSES        </v>
          </cell>
        </row>
        <row r="370">
          <cell r="A370" t="str">
            <v>0204-316</v>
          </cell>
          <cell r="B370" t="str">
            <v>SEAHAUL PAYABLE INT'L CLE</v>
          </cell>
        </row>
        <row r="371">
          <cell r="A371" t="str">
            <v>0204-319</v>
          </cell>
          <cell r="B371" t="str">
            <v>ACC'D FOREIGN TAX PAYABLE</v>
          </cell>
        </row>
        <row r="372">
          <cell r="A372" t="str">
            <v>0204-320</v>
          </cell>
          <cell r="B372" t="str">
            <v>ACCRUED DED LIFT-INTRA EU</v>
          </cell>
        </row>
        <row r="373">
          <cell r="A373" t="str">
            <v>0204-321</v>
          </cell>
          <cell r="B373" t="str">
            <v>ACCRUED DED LIFT-INTRA EU</v>
          </cell>
        </row>
        <row r="374">
          <cell r="A374" t="str">
            <v>0204-322</v>
          </cell>
          <cell r="B374" t="str">
            <v>ACCRUED DED LIFT-INTRA EU</v>
          </cell>
        </row>
        <row r="375">
          <cell r="A375" t="str">
            <v>0204-323</v>
          </cell>
          <cell r="B375" t="str">
            <v>ACCRUED DED LIFT-INTRA EU</v>
          </cell>
        </row>
        <row r="376">
          <cell r="A376" t="str">
            <v>0204-324</v>
          </cell>
          <cell r="B376" t="str">
            <v>ACCRUED DED LIFT-INTRA EU</v>
          </cell>
        </row>
        <row r="377">
          <cell r="A377" t="str">
            <v>0204-325</v>
          </cell>
          <cell r="B377" t="str">
            <v>ACCRUED DED LIFT-INTRA EU</v>
          </cell>
        </row>
        <row r="378">
          <cell r="A378" t="str">
            <v>0204-326</v>
          </cell>
          <cell r="B378" t="str">
            <v>ACCRUED DED LIFT-INTRA EU</v>
          </cell>
        </row>
        <row r="379">
          <cell r="A379" t="str">
            <v>0204-327</v>
          </cell>
          <cell r="B379" t="str">
            <v>ACCRUED DED LIFT-INTRA EU</v>
          </cell>
        </row>
        <row r="380">
          <cell r="A380" t="str">
            <v>0204-328</v>
          </cell>
          <cell r="B380" t="str">
            <v>ACCRUED DED LIFT-INTRA EU</v>
          </cell>
        </row>
        <row r="381">
          <cell r="A381" t="str">
            <v>0204-329</v>
          </cell>
          <cell r="B381" t="str">
            <v>ACCRUED DED LIFT-INTRA EU</v>
          </cell>
        </row>
        <row r="382">
          <cell r="A382" t="str">
            <v>0204-330</v>
          </cell>
          <cell r="B382" t="str">
            <v>ACCRUED DED LIFT-INTRA EU</v>
          </cell>
        </row>
        <row r="383">
          <cell r="A383" t="str">
            <v>0204-331</v>
          </cell>
          <cell r="B383" t="str">
            <v>ACCRUED DED LIFT-INTRA EU</v>
          </cell>
        </row>
        <row r="384">
          <cell r="A384" t="str">
            <v>0204-336</v>
          </cell>
          <cell r="B384" t="str">
            <v xml:space="preserve">LANDING FEES             </v>
          </cell>
        </row>
        <row r="385">
          <cell r="A385" t="str">
            <v>0204-344</v>
          </cell>
          <cell r="B385" t="str">
            <v xml:space="preserve">A/F PAYABLE CONTROL ACCT </v>
          </cell>
        </row>
        <row r="386">
          <cell r="A386" t="str">
            <v>0204-345</v>
          </cell>
          <cell r="B386" t="str">
            <v xml:space="preserve">A/P AIR FREIGHT DISPUTES </v>
          </cell>
        </row>
        <row r="387">
          <cell r="A387" t="str">
            <v>0204-346</v>
          </cell>
          <cell r="B387" t="str">
            <v>ACCD DEDICATED LIFT-INTRA</v>
          </cell>
        </row>
        <row r="388">
          <cell r="A388" t="str">
            <v>0204-347</v>
          </cell>
          <cell r="B388" t="str">
            <v>ACCD DEDICATED LIFT-INTRA</v>
          </cell>
        </row>
        <row r="389">
          <cell r="A389" t="str">
            <v>0204-348</v>
          </cell>
          <cell r="B389" t="str">
            <v>ACCD DEDICATED LIFT-INTRO</v>
          </cell>
        </row>
        <row r="390">
          <cell r="A390" t="str">
            <v>0204-349</v>
          </cell>
          <cell r="B390" t="str">
            <v>ACCD DEDICATED LIFT-INTRA</v>
          </cell>
        </row>
        <row r="391">
          <cell r="A391" t="str">
            <v>0204-350</v>
          </cell>
          <cell r="B391" t="str">
            <v>ACCRD DEDICATED LIFT-INTR</v>
          </cell>
        </row>
        <row r="392">
          <cell r="A392" t="str">
            <v>0204-351</v>
          </cell>
          <cell r="B392" t="str">
            <v>ACCRD DEDICATED LIFT-INTR</v>
          </cell>
        </row>
        <row r="393">
          <cell r="A393" t="str">
            <v>0204-352</v>
          </cell>
          <cell r="B393" t="str">
            <v>ACCRD DEDICATED LIFT-INTR</v>
          </cell>
        </row>
        <row r="394">
          <cell r="A394" t="str">
            <v>0204-353</v>
          </cell>
          <cell r="B394" t="str">
            <v>ACCRD DEDICATED LIFT-INTR</v>
          </cell>
        </row>
        <row r="395">
          <cell r="A395" t="str">
            <v>0204-354</v>
          </cell>
          <cell r="B395" t="str">
            <v>ACCRD DEDICATED LIFT-INTR</v>
          </cell>
        </row>
        <row r="396">
          <cell r="A396" t="str">
            <v>0204-355</v>
          </cell>
          <cell r="B396" t="str">
            <v>ACCRD DEDICATED LIFT-INTR</v>
          </cell>
        </row>
        <row r="397">
          <cell r="A397" t="str">
            <v>0204-356</v>
          </cell>
          <cell r="B397" t="str">
            <v>ACCRD DEDICATED LIFT-INTR</v>
          </cell>
        </row>
        <row r="398">
          <cell r="A398" t="str">
            <v>0204-357</v>
          </cell>
          <cell r="B398" t="str">
            <v>ACCRD DEDICATED LIFT-INTR</v>
          </cell>
        </row>
        <row r="399">
          <cell r="A399" t="str">
            <v>0204-358</v>
          </cell>
          <cell r="B399" t="str">
            <v>ACCRD DEDICATED LIFT-INTR</v>
          </cell>
        </row>
        <row r="400">
          <cell r="A400" t="str">
            <v>0204-359</v>
          </cell>
          <cell r="B400" t="str">
            <v>ACCRD DEDICATED LIFT-INTR</v>
          </cell>
        </row>
        <row r="401">
          <cell r="A401" t="str">
            <v>0204-360</v>
          </cell>
          <cell r="B401" t="str">
            <v>ACCRD DEDICATED LIFT-INTR</v>
          </cell>
        </row>
        <row r="402">
          <cell r="A402" t="str">
            <v>0204-361</v>
          </cell>
          <cell r="B402" t="str">
            <v>ACCRD DEDICATED LIFT-INTR</v>
          </cell>
        </row>
        <row r="403">
          <cell r="A403" t="str">
            <v>0204-362</v>
          </cell>
          <cell r="B403" t="str">
            <v>ACCRD DEDICATED LIFT-INTR</v>
          </cell>
        </row>
        <row r="404">
          <cell r="A404" t="str">
            <v>0204-371</v>
          </cell>
          <cell r="B404" t="str">
            <v xml:space="preserve">LANDING FEES JANUARY     </v>
          </cell>
        </row>
        <row r="405">
          <cell r="A405" t="str">
            <v>0204-372</v>
          </cell>
          <cell r="B405" t="str">
            <v xml:space="preserve">LANDING FEES FEBRUARY    </v>
          </cell>
        </row>
        <row r="406">
          <cell r="A406" t="str">
            <v>0204-373</v>
          </cell>
          <cell r="B406" t="str">
            <v xml:space="preserve">LANDING FEES MARCH       </v>
          </cell>
        </row>
        <row r="407">
          <cell r="A407" t="str">
            <v>0204-374</v>
          </cell>
          <cell r="B407" t="str">
            <v xml:space="preserve">LANDING FEES APRIL       </v>
          </cell>
        </row>
        <row r="408">
          <cell r="A408" t="str">
            <v>0204-375</v>
          </cell>
          <cell r="B408" t="str">
            <v xml:space="preserve">LANDING FEES MAY         </v>
          </cell>
        </row>
        <row r="409">
          <cell r="A409" t="str">
            <v>0204-376</v>
          </cell>
          <cell r="B409" t="str">
            <v xml:space="preserve">LANDING FEES JUNE        </v>
          </cell>
        </row>
        <row r="410">
          <cell r="A410" t="str">
            <v>0204-377</v>
          </cell>
          <cell r="B410" t="str">
            <v xml:space="preserve">LANDING FEES JULY        </v>
          </cell>
        </row>
        <row r="411">
          <cell r="A411" t="str">
            <v>0204-378</v>
          </cell>
          <cell r="B411" t="str">
            <v xml:space="preserve">LANDING FEES AUGUST      </v>
          </cell>
        </row>
        <row r="412">
          <cell r="A412" t="str">
            <v>0204-379</v>
          </cell>
          <cell r="B412" t="str">
            <v xml:space="preserve">LANDING FEES SEPT        </v>
          </cell>
        </row>
        <row r="413">
          <cell r="A413" t="str">
            <v>0204-380</v>
          </cell>
          <cell r="B413" t="str">
            <v xml:space="preserve">LANDING FEES OCT         </v>
          </cell>
        </row>
        <row r="414">
          <cell r="A414" t="str">
            <v>0204-381</v>
          </cell>
          <cell r="B414" t="str">
            <v xml:space="preserve">LANDING FEES NOV         </v>
          </cell>
        </row>
        <row r="415">
          <cell r="A415" t="str">
            <v>0204-382</v>
          </cell>
          <cell r="B415" t="str">
            <v xml:space="preserve">LANDING FEES DEC         </v>
          </cell>
        </row>
        <row r="416">
          <cell r="A416" t="str">
            <v>0204-400</v>
          </cell>
          <cell r="B416" t="str">
            <v>VAT - BROKERAGE /DUTY /DL</v>
          </cell>
        </row>
        <row r="417">
          <cell r="A417" t="str">
            <v>0206-111</v>
          </cell>
          <cell r="B417" t="str">
            <v xml:space="preserve">A/P CUSTOMS G S T        </v>
          </cell>
        </row>
        <row r="418">
          <cell r="A418" t="str">
            <v>0206-130</v>
          </cell>
          <cell r="B418" t="str">
            <v>AFFILIATED ADVANCES - EOS</v>
          </cell>
        </row>
        <row r="419">
          <cell r="A419" t="str">
            <v>0206-202</v>
          </cell>
          <cell r="B419" t="str">
            <v>OCEAN BILLING SUSPENSE AC</v>
          </cell>
        </row>
        <row r="420">
          <cell r="A420" t="str">
            <v>0206-203</v>
          </cell>
          <cell r="B420" t="str">
            <v>OCEAN BILLING SUSPENSE AC</v>
          </cell>
        </row>
        <row r="421">
          <cell r="A421" t="str">
            <v>0206-204</v>
          </cell>
          <cell r="B421" t="str">
            <v>OCEAN BILLING SUSPENSE AC</v>
          </cell>
        </row>
        <row r="422">
          <cell r="A422" t="str">
            <v>0206-206</v>
          </cell>
          <cell r="B422" t="str">
            <v>OCEAN BILLING SUSPENSE AC</v>
          </cell>
        </row>
        <row r="423">
          <cell r="A423" t="str">
            <v>0206-207</v>
          </cell>
          <cell r="B423" t="str">
            <v>OCEAN BILLING SUSPENSE AC</v>
          </cell>
        </row>
        <row r="424">
          <cell r="A424" t="str">
            <v>0206-209</v>
          </cell>
          <cell r="B424" t="str">
            <v>OCEAN BILLING SUSPENSE AC</v>
          </cell>
        </row>
        <row r="425">
          <cell r="A425" t="str">
            <v>0206-211</v>
          </cell>
          <cell r="B425" t="str">
            <v>OCEAN BILLING SUSPENSE AC</v>
          </cell>
        </row>
        <row r="426">
          <cell r="A426" t="str">
            <v>0206-213</v>
          </cell>
          <cell r="B426" t="str">
            <v xml:space="preserve">OCEAN BILLING SUSPENSE   </v>
          </cell>
        </row>
        <row r="427">
          <cell r="A427" t="str">
            <v>0206-215</v>
          </cell>
          <cell r="B427" t="str">
            <v>OCEAN BILLING SUSPENSE AC</v>
          </cell>
        </row>
        <row r="428">
          <cell r="A428" t="str">
            <v>0206-216</v>
          </cell>
          <cell r="B428" t="str">
            <v>OCEAN BILLING SUSPENSE AC</v>
          </cell>
        </row>
        <row r="429">
          <cell r="A429" t="str">
            <v>0206-219</v>
          </cell>
          <cell r="B429" t="str">
            <v>OCEAN BILLING SUSPENSE AC</v>
          </cell>
        </row>
        <row r="430">
          <cell r="A430" t="str">
            <v>0206-225</v>
          </cell>
          <cell r="B430" t="str">
            <v>OCEAN BILLING SUSPENSE AC</v>
          </cell>
        </row>
        <row r="431">
          <cell r="A431" t="str">
            <v>0206-226</v>
          </cell>
          <cell r="B431" t="str">
            <v>OCEAN BILLING SUSPENSE AC</v>
          </cell>
        </row>
        <row r="432">
          <cell r="A432" t="str">
            <v>0206-292</v>
          </cell>
          <cell r="B432" t="str">
            <v>A/P CUSTOMS GST SINGAPORE</v>
          </cell>
        </row>
        <row r="433">
          <cell r="A433" t="str">
            <v>0206-294</v>
          </cell>
          <cell r="B433" t="str">
            <v>A/P CUSTOMS GST NEW ZEALA</v>
          </cell>
        </row>
        <row r="434">
          <cell r="A434" t="str">
            <v>0206-295</v>
          </cell>
          <cell r="B434" t="str">
            <v>A/P DUTY PAYABLE NEW ZEAL</v>
          </cell>
        </row>
        <row r="435">
          <cell r="A435" t="str">
            <v>0206-296</v>
          </cell>
          <cell r="B435" t="str">
            <v>A/P DUTY PAYABLE GREAT BR</v>
          </cell>
        </row>
        <row r="436">
          <cell r="A436" t="str">
            <v>0206-297</v>
          </cell>
          <cell r="B436" t="str">
            <v>A/P DUTY PAYABLE - FINLAN</v>
          </cell>
        </row>
        <row r="437">
          <cell r="A437" t="str">
            <v>0206-298</v>
          </cell>
          <cell r="B437" t="str">
            <v>A/P DUTY PAYABLE - GERMAN</v>
          </cell>
        </row>
        <row r="438">
          <cell r="A438" t="str">
            <v>0206-300</v>
          </cell>
          <cell r="B438" t="str">
            <v xml:space="preserve">A/P DUTY PAYABLE         </v>
          </cell>
        </row>
        <row r="439">
          <cell r="A439" t="str">
            <v>0206-301</v>
          </cell>
          <cell r="B439" t="str">
            <v xml:space="preserve">A/P DUTY PAYABLE         </v>
          </cell>
        </row>
        <row r="440">
          <cell r="A440" t="str">
            <v>0206-302</v>
          </cell>
          <cell r="B440" t="str">
            <v xml:space="preserve">A/P THIRD PARTY PAYABLE  </v>
          </cell>
        </row>
        <row r="441">
          <cell r="A441" t="str">
            <v>0206-303</v>
          </cell>
          <cell r="B441" t="str">
            <v xml:space="preserve">A/P DUTY PAYABLE BELGIUM </v>
          </cell>
        </row>
        <row r="442">
          <cell r="A442" t="str">
            <v>0206-304</v>
          </cell>
          <cell r="B442" t="str">
            <v xml:space="preserve">A/P DUTY PAYABLE - SOUTH </v>
          </cell>
        </row>
        <row r="443">
          <cell r="A443" t="str">
            <v>0206-305</v>
          </cell>
          <cell r="B443" t="str">
            <v>A/P DUTY PAYABLE - DENMAR</v>
          </cell>
        </row>
        <row r="444">
          <cell r="A444" t="str">
            <v>0206-306</v>
          </cell>
          <cell r="B444" t="str">
            <v>ADV ACCESSORIAL REV/EXP I</v>
          </cell>
        </row>
        <row r="445">
          <cell r="A445" t="str">
            <v>0206-307</v>
          </cell>
          <cell r="B445" t="str">
            <v>ADV ACCESSORIAL REV/EXP I</v>
          </cell>
        </row>
        <row r="446">
          <cell r="A446" t="str">
            <v>0206-308</v>
          </cell>
          <cell r="B446" t="str">
            <v>ADV ACCESSORIAL REV/EXP I</v>
          </cell>
        </row>
        <row r="447">
          <cell r="A447" t="str">
            <v>0206-309</v>
          </cell>
          <cell r="B447" t="str">
            <v xml:space="preserve">AP DUTY PAYABLE - SUB    </v>
          </cell>
        </row>
        <row r="448">
          <cell r="A448" t="str">
            <v>0206-310</v>
          </cell>
          <cell r="B448" t="str">
            <v>ADV ACCESSORIAL REV/EXP I</v>
          </cell>
        </row>
        <row r="449">
          <cell r="A449" t="str">
            <v>0206-311</v>
          </cell>
          <cell r="B449" t="str">
            <v>ADV ACCESSORIAL REV/EXP I</v>
          </cell>
        </row>
        <row r="450">
          <cell r="A450" t="str">
            <v>0206-312</v>
          </cell>
          <cell r="B450" t="str">
            <v>ADV ACCESSORIAL REV/EXP I</v>
          </cell>
        </row>
        <row r="451">
          <cell r="A451" t="str">
            <v>0206-313</v>
          </cell>
          <cell r="B451" t="str">
            <v>ADV ACCESSORIAL REV/EXP I</v>
          </cell>
        </row>
        <row r="452">
          <cell r="A452" t="str">
            <v>0206-314</v>
          </cell>
          <cell r="B452" t="str">
            <v>ADV ACCESSORIAL REV/EXP I</v>
          </cell>
        </row>
        <row r="453">
          <cell r="A453" t="str">
            <v>0206-315</v>
          </cell>
          <cell r="B453" t="str">
            <v>ADV ACCESSORIAL REV/EXP I</v>
          </cell>
        </row>
        <row r="454">
          <cell r="A454" t="str">
            <v>0206-316</v>
          </cell>
          <cell r="B454" t="str">
            <v>ADV ACCESSORIAL REV/EXP I</v>
          </cell>
        </row>
        <row r="455">
          <cell r="A455" t="str">
            <v>0206-317</v>
          </cell>
          <cell r="B455" t="str">
            <v>ADV ACCESSORIAL REV/EXP I</v>
          </cell>
        </row>
        <row r="456">
          <cell r="A456" t="str">
            <v>0206-318</v>
          </cell>
          <cell r="B456" t="str">
            <v>ADV ACCESSORIAL REV/EXP I</v>
          </cell>
        </row>
        <row r="457">
          <cell r="A457" t="str">
            <v>0206-319</v>
          </cell>
          <cell r="B457" t="str">
            <v>ADV ACCESSORIAL REV/EXP I</v>
          </cell>
        </row>
        <row r="458">
          <cell r="A458" t="str">
            <v>0206-320</v>
          </cell>
          <cell r="B458" t="str">
            <v>ADV ACCESSORIAL REV/EXP I</v>
          </cell>
        </row>
        <row r="459">
          <cell r="A459" t="str">
            <v>0206-321</v>
          </cell>
          <cell r="B459" t="str">
            <v>ADV ACCESSORIAL REV/EXP I</v>
          </cell>
        </row>
        <row r="460">
          <cell r="A460" t="str">
            <v>0206-322</v>
          </cell>
          <cell r="B460" t="str">
            <v>ADV ACCESSORIAL REV/EXP I</v>
          </cell>
        </row>
        <row r="461">
          <cell r="A461" t="str">
            <v>0206-324</v>
          </cell>
          <cell r="B461" t="str">
            <v>A/P DUTY PAYABLE - AUSTRA</v>
          </cell>
        </row>
        <row r="462">
          <cell r="A462" t="str">
            <v>0206-325</v>
          </cell>
          <cell r="B462" t="str">
            <v>A/P DUTY PAYABLE SINGAPOR</v>
          </cell>
        </row>
        <row r="463">
          <cell r="A463" t="str">
            <v>0206-350</v>
          </cell>
          <cell r="B463" t="str">
            <v xml:space="preserve">A/P THIRD PARTY PAYABLE  </v>
          </cell>
        </row>
        <row r="464">
          <cell r="A464" t="str">
            <v>0206-351</v>
          </cell>
          <cell r="B464" t="str">
            <v>A/P THIRD PARTY PAYABLE-P</v>
          </cell>
        </row>
        <row r="465">
          <cell r="A465" t="str">
            <v>0206-352</v>
          </cell>
          <cell r="B465" t="str">
            <v>A/P THIRD PARTY PAYABLE-N</v>
          </cell>
        </row>
        <row r="466">
          <cell r="A466" t="str">
            <v>0206-353</v>
          </cell>
          <cell r="B466" t="str">
            <v>A/P THIRD PARTY PAYABLE -</v>
          </cell>
        </row>
        <row r="467">
          <cell r="A467" t="str">
            <v>0206-354</v>
          </cell>
          <cell r="B467" t="str">
            <v>A/P THIRD PARTY PAYABLE -</v>
          </cell>
        </row>
        <row r="468">
          <cell r="A468" t="str">
            <v>0206-355</v>
          </cell>
          <cell r="B468" t="str">
            <v>A/P THIRD PARTY PAYABLE -</v>
          </cell>
        </row>
        <row r="469">
          <cell r="A469" t="str">
            <v>0206-356</v>
          </cell>
          <cell r="B469" t="str">
            <v>A/P THIRD PARTY PAYABLE -</v>
          </cell>
        </row>
        <row r="470">
          <cell r="A470" t="str">
            <v>0206-357</v>
          </cell>
          <cell r="B470" t="str">
            <v>A/P THIRD PARTY PAYABLE -</v>
          </cell>
        </row>
        <row r="471">
          <cell r="A471" t="str">
            <v>0206-359</v>
          </cell>
          <cell r="B471" t="str">
            <v>A/P THIRD PARTY PAYABLE -</v>
          </cell>
        </row>
        <row r="472">
          <cell r="A472" t="str">
            <v>0206-360</v>
          </cell>
          <cell r="B472" t="str">
            <v xml:space="preserve">THIRD PARTY FREIGHT      </v>
          </cell>
        </row>
        <row r="473">
          <cell r="A473" t="str">
            <v>0206-361</v>
          </cell>
          <cell r="B473" t="str">
            <v>A/P THIRD PARTY PAYABLE G</v>
          </cell>
        </row>
        <row r="474">
          <cell r="A474" t="str">
            <v>0206-363</v>
          </cell>
          <cell r="B474" t="str">
            <v>A/P THIRD PARTY PAYABLE N</v>
          </cell>
        </row>
        <row r="475">
          <cell r="A475" t="str">
            <v>0206-364</v>
          </cell>
          <cell r="B475" t="str">
            <v>A/P THIRD PARTY PAYABLE A</v>
          </cell>
        </row>
        <row r="476">
          <cell r="A476" t="str">
            <v>0206-365</v>
          </cell>
          <cell r="B476" t="str">
            <v>A/P THIRD PARTY PAYABLE S</v>
          </cell>
        </row>
        <row r="477">
          <cell r="A477" t="str">
            <v>0206-394</v>
          </cell>
          <cell r="B477" t="str">
            <v xml:space="preserve">CUSTOMS PRIORITY FRESH   </v>
          </cell>
        </row>
        <row r="478">
          <cell r="A478" t="str">
            <v>0209-289</v>
          </cell>
          <cell r="B478" t="str">
            <v>A/P INTRACOMPANY EWW AIRL</v>
          </cell>
        </row>
        <row r="479">
          <cell r="A479" t="str">
            <v>0209-302</v>
          </cell>
          <cell r="B479" t="str">
            <v xml:space="preserve">A/P INTERCOMPANY ITALY   </v>
          </cell>
        </row>
        <row r="480">
          <cell r="A480" t="str">
            <v>0209-303</v>
          </cell>
          <cell r="B480" t="str">
            <v xml:space="preserve">A/P INTERCOMPANY JAPAN   </v>
          </cell>
        </row>
        <row r="481">
          <cell r="A481" t="str">
            <v>0209-324</v>
          </cell>
          <cell r="B481" t="str">
            <v>A/P INTERCOMPANY FRANCE E</v>
          </cell>
        </row>
        <row r="482">
          <cell r="A482" t="str">
            <v>0209-352</v>
          </cell>
          <cell r="B482" t="str">
            <v xml:space="preserve">A/P INTERCOMPANY EOS     </v>
          </cell>
        </row>
        <row r="483">
          <cell r="A483" t="str">
            <v>0209-379</v>
          </cell>
          <cell r="B483" t="str">
            <v xml:space="preserve">A/P INTERCOMPANY AUSTRIA </v>
          </cell>
        </row>
        <row r="484">
          <cell r="A484" t="str">
            <v>0209-380</v>
          </cell>
          <cell r="B484" t="str">
            <v xml:space="preserve">A/P INTERCOMPANY HUNGARY </v>
          </cell>
        </row>
        <row r="485">
          <cell r="A485" t="str">
            <v>0209-381</v>
          </cell>
          <cell r="B485" t="str">
            <v xml:space="preserve">A/P INTERCOMPANY EGL     </v>
          </cell>
        </row>
        <row r="486">
          <cell r="A486" t="str">
            <v>0209-382</v>
          </cell>
          <cell r="B486" t="str">
            <v xml:space="preserve">A/P INTERCOMPANY SPAIN   </v>
          </cell>
        </row>
        <row r="487">
          <cell r="A487" t="str">
            <v>0209-383</v>
          </cell>
          <cell r="B487" t="str">
            <v>A/P INTERCOMPANY MENLO LO</v>
          </cell>
        </row>
        <row r="488">
          <cell r="A488" t="str">
            <v>0209-384</v>
          </cell>
          <cell r="B488" t="str">
            <v xml:space="preserve">A/P INTERCOMPANY EAF     </v>
          </cell>
        </row>
        <row r="489">
          <cell r="A489" t="str">
            <v>0209-385</v>
          </cell>
          <cell r="B489" t="str">
            <v>A/P INTERCOMPANY EXPEDITE</v>
          </cell>
        </row>
        <row r="490">
          <cell r="A490" t="str">
            <v>0209-386</v>
          </cell>
          <cell r="B490" t="str">
            <v xml:space="preserve">A/P INTERCOMPANY KOREA   </v>
          </cell>
        </row>
        <row r="491">
          <cell r="A491" t="str">
            <v>0209-387</v>
          </cell>
          <cell r="B491" t="str">
            <v xml:space="preserve">A/P INTERCOMPANY INDIA   </v>
          </cell>
        </row>
        <row r="492">
          <cell r="A492" t="str">
            <v>0209-388</v>
          </cell>
          <cell r="B492" t="str">
            <v>A/P INTERCOMPANY THAILAND</v>
          </cell>
        </row>
        <row r="493">
          <cell r="A493" t="str">
            <v>0209-389</v>
          </cell>
          <cell r="B493" t="str">
            <v xml:space="preserve">A/P INTERCOMPANY SPAIN   </v>
          </cell>
        </row>
        <row r="494">
          <cell r="A494" t="str">
            <v>0209-390</v>
          </cell>
          <cell r="B494" t="str">
            <v xml:space="preserve">AP INTERCOMPANY          </v>
          </cell>
        </row>
        <row r="495">
          <cell r="A495" t="str">
            <v>0209-391</v>
          </cell>
          <cell r="B495" t="str">
            <v xml:space="preserve">AP INTRACOMPANY          </v>
          </cell>
        </row>
        <row r="496">
          <cell r="A496" t="str">
            <v>0209-392</v>
          </cell>
          <cell r="B496" t="str">
            <v>A/P INTERCOMPANY MENLO NE</v>
          </cell>
        </row>
        <row r="497">
          <cell r="A497" t="str">
            <v>0209-393</v>
          </cell>
          <cell r="B497" t="str">
            <v>A/P A/R INTERCO EWW NZ &amp;</v>
          </cell>
        </row>
        <row r="498">
          <cell r="A498" t="str">
            <v>0209-460</v>
          </cell>
          <cell r="B498" t="str">
            <v xml:space="preserve">A/P INTERCOMPANY SPAIN   </v>
          </cell>
        </row>
        <row r="499">
          <cell r="A499" t="str">
            <v>0210-117</v>
          </cell>
          <cell r="B499" t="str">
            <v xml:space="preserve">ACCRUED ICP              </v>
          </cell>
        </row>
        <row r="500">
          <cell r="A500" t="str">
            <v>0210-317</v>
          </cell>
          <cell r="B500" t="str">
            <v xml:space="preserve">ACCRUED ICP              </v>
          </cell>
        </row>
        <row r="501">
          <cell r="A501" t="str">
            <v>0210-318</v>
          </cell>
          <cell r="B501" t="str">
            <v>ACCRUED PAYROLL 13/14TH P</v>
          </cell>
        </row>
        <row r="502">
          <cell r="A502" t="str">
            <v>0210-319</v>
          </cell>
          <cell r="B502" t="str">
            <v xml:space="preserve">ACCRUED ICP              </v>
          </cell>
        </row>
        <row r="503">
          <cell r="A503" t="str">
            <v>0210-320</v>
          </cell>
          <cell r="B503" t="str">
            <v xml:space="preserve">ACCRUED X-MAS BONUS      </v>
          </cell>
        </row>
        <row r="504">
          <cell r="A504" t="str">
            <v>0210-321</v>
          </cell>
          <cell r="B504" t="str">
            <v xml:space="preserve">ACCRUED ICP              </v>
          </cell>
        </row>
        <row r="505">
          <cell r="A505" t="str">
            <v>0210-343</v>
          </cell>
          <cell r="B505" t="str">
            <v xml:space="preserve">ACCRUED PAYROLL PAYABLE  </v>
          </cell>
        </row>
        <row r="506">
          <cell r="A506" t="str">
            <v>0210-344</v>
          </cell>
          <cell r="B506" t="str">
            <v xml:space="preserve">ACCRUED PAYROLL PAYABLE  </v>
          </cell>
        </row>
        <row r="507">
          <cell r="A507" t="str">
            <v>0210-361</v>
          </cell>
          <cell r="B507" t="str">
            <v xml:space="preserve">ACCRUED PAYROLL PAYABLE  </v>
          </cell>
        </row>
        <row r="508">
          <cell r="A508" t="str">
            <v>0210-362</v>
          </cell>
          <cell r="B508" t="str">
            <v>ACCRUED PAYROLL 13/14TH P</v>
          </cell>
        </row>
        <row r="509">
          <cell r="A509" t="str">
            <v>0211-361</v>
          </cell>
          <cell r="B509" t="str">
            <v xml:space="preserve">A/P DISABILITY INSURANCE </v>
          </cell>
        </row>
        <row r="510">
          <cell r="A510" t="str">
            <v>0212-361</v>
          </cell>
          <cell r="B510" t="str">
            <v xml:space="preserve">EMPLOYEE PENSIONS OTHER  </v>
          </cell>
        </row>
        <row r="511">
          <cell r="A511" t="str">
            <v>0212-362</v>
          </cell>
          <cell r="B511" t="str">
            <v xml:space="preserve">EMPLOYEE PENSIONS EMERY  </v>
          </cell>
        </row>
        <row r="512">
          <cell r="A512" t="str">
            <v>0212-365</v>
          </cell>
          <cell r="B512" t="str">
            <v xml:space="preserve">EMPLOYEE PENSIONS        </v>
          </cell>
        </row>
        <row r="513">
          <cell r="A513" t="str">
            <v>0213-111</v>
          </cell>
          <cell r="B513" t="str">
            <v xml:space="preserve">A/P GARNISHMENTS         </v>
          </cell>
        </row>
        <row r="514">
          <cell r="A514" t="str">
            <v>0213-316</v>
          </cell>
          <cell r="B514" t="str">
            <v>A/P BENIFITS PAYABLE-UNEM</v>
          </cell>
        </row>
        <row r="515">
          <cell r="A515" t="str">
            <v>0213-361</v>
          </cell>
          <cell r="B515" t="str">
            <v>A/P BENEFITS PAYABLE - ME</v>
          </cell>
        </row>
        <row r="516">
          <cell r="A516" t="str">
            <v>0213-362</v>
          </cell>
          <cell r="B516" t="str">
            <v xml:space="preserve">AP SOCIAL SECURITY       </v>
          </cell>
        </row>
        <row r="517">
          <cell r="A517" t="str">
            <v>0213-363</v>
          </cell>
          <cell r="B517" t="str">
            <v xml:space="preserve">A/P SOCIAL SECURITY      </v>
          </cell>
        </row>
        <row r="518">
          <cell r="A518" t="str">
            <v>0213-364</v>
          </cell>
          <cell r="B518" t="str">
            <v>A/P BENEFITS PAYABLE-MEDI</v>
          </cell>
        </row>
        <row r="519">
          <cell r="A519" t="str">
            <v>0214-317</v>
          </cell>
          <cell r="B519" t="str">
            <v xml:space="preserve">A/P COUNTRY WITHOLDING   </v>
          </cell>
        </row>
        <row r="520">
          <cell r="A520" t="str">
            <v>0214-318</v>
          </cell>
          <cell r="B520" t="str">
            <v xml:space="preserve">A/P FED WITHOLDING       </v>
          </cell>
        </row>
        <row r="521">
          <cell r="A521" t="str">
            <v>0214-361</v>
          </cell>
          <cell r="B521" t="str">
            <v xml:space="preserve">A/P COUNTRY WITHHOLDING  </v>
          </cell>
        </row>
        <row r="522">
          <cell r="A522" t="str">
            <v>0220-302</v>
          </cell>
          <cell r="B522" t="str">
            <v xml:space="preserve">A/P INTERCOMPANY ITALY   </v>
          </cell>
        </row>
        <row r="523">
          <cell r="A523" t="str">
            <v>0220-303</v>
          </cell>
          <cell r="B523" t="str">
            <v xml:space="preserve">A/P INTERCOMPANY JAPAN   </v>
          </cell>
        </row>
        <row r="524">
          <cell r="A524" t="str">
            <v>0220-307</v>
          </cell>
          <cell r="B524" t="str">
            <v>A/P INTERCOMPANY TRADELIN</v>
          </cell>
        </row>
        <row r="525">
          <cell r="A525" t="str">
            <v>0220-323</v>
          </cell>
          <cell r="B525" t="str">
            <v xml:space="preserve">A/P INTERCOMPANY JAPAN   </v>
          </cell>
        </row>
        <row r="526">
          <cell r="A526" t="str">
            <v>0220-324</v>
          </cell>
          <cell r="B526" t="str">
            <v xml:space="preserve">A/P INTERCOMPANY FRANCE  </v>
          </cell>
        </row>
        <row r="527">
          <cell r="A527" t="str">
            <v>0220-352</v>
          </cell>
          <cell r="B527" t="str">
            <v xml:space="preserve">A/P INTERCOMPANY EOS     </v>
          </cell>
        </row>
        <row r="528">
          <cell r="A528" t="str">
            <v>0220-353</v>
          </cell>
          <cell r="B528" t="str">
            <v xml:space="preserve">A/P INTERCOMPANY LJSC    </v>
          </cell>
        </row>
        <row r="529">
          <cell r="A529" t="str">
            <v>0220-380</v>
          </cell>
          <cell r="B529" t="str">
            <v xml:space="preserve">A/P INTERCOMPANY HUNGARY </v>
          </cell>
        </row>
        <row r="530">
          <cell r="A530" t="str">
            <v>0220-381</v>
          </cell>
          <cell r="B530" t="str">
            <v xml:space="preserve">A/P INTERCO EMERY GLOBAL </v>
          </cell>
        </row>
        <row r="531">
          <cell r="A531" t="str">
            <v>0220-382</v>
          </cell>
          <cell r="B531" t="str">
            <v xml:space="preserve">A/P INTERCOMPANY SPAIN   </v>
          </cell>
        </row>
        <row r="532">
          <cell r="A532" t="str">
            <v>0220-383</v>
          </cell>
          <cell r="B532" t="str">
            <v xml:space="preserve">A/P INTERCOMPANY CNF     </v>
          </cell>
        </row>
        <row r="533">
          <cell r="A533" t="str">
            <v>0220-384</v>
          </cell>
          <cell r="B533" t="str">
            <v xml:space="preserve">A/P INTERCOMPANY EAF     </v>
          </cell>
        </row>
        <row r="534">
          <cell r="A534" t="str">
            <v>0220-385</v>
          </cell>
          <cell r="B534" t="str">
            <v>A/P INTERCOMPANY EXPEDITE</v>
          </cell>
        </row>
        <row r="535">
          <cell r="A535" t="str">
            <v>0220-387</v>
          </cell>
          <cell r="B535" t="str">
            <v xml:space="preserve">A/P INTERCOMPANY INDIA   </v>
          </cell>
        </row>
        <row r="536">
          <cell r="A536" t="str">
            <v>0220-388</v>
          </cell>
          <cell r="B536" t="str">
            <v>A/P INTERCOMPANY THAILAND</v>
          </cell>
        </row>
        <row r="537">
          <cell r="A537" t="str">
            <v>0220-389</v>
          </cell>
          <cell r="B537" t="str">
            <v>A/R  A/P I/C SETTLEMENT -</v>
          </cell>
        </row>
        <row r="538">
          <cell r="A538" t="str">
            <v>0220-390</v>
          </cell>
          <cell r="B538" t="str">
            <v xml:space="preserve">A/P INTRACOMPANY         </v>
          </cell>
        </row>
        <row r="539">
          <cell r="A539" t="str">
            <v>0220-460</v>
          </cell>
          <cell r="B539" t="str">
            <v xml:space="preserve">A/P INTERCOMPANY SPAIN   </v>
          </cell>
        </row>
        <row r="540">
          <cell r="A540" t="str">
            <v>0225-310</v>
          </cell>
          <cell r="B540" t="str">
            <v xml:space="preserve">A/P VAT CONTROL ACCOUNT  </v>
          </cell>
        </row>
        <row r="541">
          <cell r="A541" t="str">
            <v>0225-313</v>
          </cell>
          <cell r="B541" t="str">
            <v xml:space="preserve">A/P VAT CONTROL ACCOUNT  </v>
          </cell>
        </row>
        <row r="542">
          <cell r="A542" t="str">
            <v>0225-314</v>
          </cell>
          <cell r="B542" t="str">
            <v xml:space="preserve">A/P VAT CONTROL ACCOUNT  </v>
          </cell>
        </row>
        <row r="543">
          <cell r="A543" t="str">
            <v>0226-104</v>
          </cell>
          <cell r="B543" t="str">
            <v>SUSPENSE ACCOUNT CASH APP</v>
          </cell>
        </row>
        <row r="544">
          <cell r="A544" t="str">
            <v>0226-120</v>
          </cell>
          <cell r="B544" t="str">
            <v xml:space="preserve">SUSPENSE ACCOUNT         </v>
          </cell>
        </row>
        <row r="545">
          <cell r="A545" t="str">
            <v>0226-122</v>
          </cell>
          <cell r="B545" t="str">
            <v>SUSPENSE ACCOUNT SINGAPOR</v>
          </cell>
        </row>
        <row r="546">
          <cell r="A546" t="str">
            <v>0226-124</v>
          </cell>
          <cell r="B546" t="str">
            <v>SUSPENSE ACCOUNT - FRANCE</v>
          </cell>
        </row>
        <row r="547">
          <cell r="A547" t="str">
            <v>0226-130</v>
          </cell>
          <cell r="B547" t="str">
            <v xml:space="preserve">EWW - OTHER INTERCOMPANY </v>
          </cell>
        </row>
        <row r="548">
          <cell r="A548" t="str">
            <v>0226-131</v>
          </cell>
          <cell r="B548" t="str">
            <v>SUSPENSE - GER MISC CK CL</v>
          </cell>
        </row>
        <row r="549">
          <cell r="A549" t="str">
            <v>0226-136</v>
          </cell>
          <cell r="B549" t="str">
            <v xml:space="preserve">EWW SUSPENSE A/C         </v>
          </cell>
        </row>
        <row r="550">
          <cell r="A550" t="str">
            <v>0226-137</v>
          </cell>
          <cell r="B550" t="str">
            <v xml:space="preserve">EWW SUSPENSE ACCOUNT     </v>
          </cell>
        </row>
        <row r="551">
          <cell r="A551" t="str">
            <v>0226-301</v>
          </cell>
          <cell r="B551" t="str">
            <v>COMPUTRON  SUSPENSE ACCOU</v>
          </cell>
        </row>
        <row r="552">
          <cell r="A552" t="str">
            <v>0226-302</v>
          </cell>
          <cell r="B552" t="str">
            <v xml:space="preserve">REVENUE ADJUSTMENTS      </v>
          </cell>
        </row>
        <row r="553">
          <cell r="A553" t="str">
            <v>0226-303</v>
          </cell>
          <cell r="B553" t="str">
            <v xml:space="preserve">GL CURRENCY SUSPENSE     </v>
          </cell>
        </row>
        <row r="554">
          <cell r="A554" t="str">
            <v>0226-315</v>
          </cell>
          <cell r="B554" t="str">
            <v xml:space="preserve">CLEARING A/C-COLLECTIONS </v>
          </cell>
        </row>
        <row r="555">
          <cell r="A555" t="str">
            <v>0227-301</v>
          </cell>
          <cell r="B555" t="str">
            <v>ACCRUED EMPLOYEE BENEFITS</v>
          </cell>
        </row>
        <row r="556">
          <cell r="A556" t="str">
            <v>0231-338</v>
          </cell>
          <cell r="B556" t="str">
            <v xml:space="preserve">INTERCOMPANY ADVANCES    </v>
          </cell>
        </row>
        <row r="557">
          <cell r="A557" t="str">
            <v>0233-326</v>
          </cell>
          <cell r="B557" t="str">
            <v>OTHER ACCRUED EXPENSE INT</v>
          </cell>
        </row>
        <row r="558">
          <cell r="A558" t="str">
            <v>0234-303</v>
          </cell>
          <cell r="B558" t="str">
            <v xml:space="preserve">CARGO L&amp;D                </v>
          </cell>
        </row>
        <row r="559">
          <cell r="A559" t="str">
            <v>0234-363</v>
          </cell>
          <cell r="B559" t="str">
            <v>CARGO LOSS &amp; DAMAGE PAYME</v>
          </cell>
        </row>
        <row r="560">
          <cell r="A560" t="str">
            <v>0236-244</v>
          </cell>
          <cell r="B560" t="str">
            <v xml:space="preserve">OTHER ACCRUED EXPENSE    </v>
          </cell>
        </row>
        <row r="561">
          <cell r="A561" t="str">
            <v>0236-303</v>
          </cell>
          <cell r="B561" t="str">
            <v>OTHER LONG TERM LIABILITI</v>
          </cell>
        </row>
        <row r="562">
          <cell r="A562" t="str">
            <v>0236-308</v>
          </cell>
          <cell r="B562" t="str">
            <v>OTHER ACCRUED EXPENSE-AUD</v>
          </cell>
        </row>
        <row r="563">
          <cell r="A563" t="str">
            <v>0236-333</v>
          </cell>
          <cell r="B563" t="str">
            <v>UNFUNDED PENSION LIABILIT</v>
          </cell>
        </row>
        <row r="564">
          <cell r="A564" t="str">
            <v>0236-334</v>
          </cell>
          <cell r="B564" t="str">
            <v xml:space="preserve">EMPLOYEE PENSIONS        </v>
          </cell>
        </row>
        <row r="565">
          <cell r="A565" t="str">
            <v>0236-335</v>
          </cell>
          <cell r="B565" t="str">
            <v xml:space="preserve">EMPLOYEE PENSIONS        </v>
          </cell>
        </row>
        <row r="566">
          <cell r="A566" t="str">
            <v>0236-338</v>
          </cell>
          <cell r="B566" t="str">
            <v xml:space="preserve">OTHER ACCRUED EXPENSE    </v>
          </cell>
        </row>
        <row r="567">
          <cell r="A567" t="str">
            <v>0236-339</v>
          </cell>
          <cell r="B567" t="str">
            <v>EMPLOYEE PENSIONS - OTHER</v>
          </cell>
        </row>
        <row r="568">
          <cell r="A568" t="str">
            <v>0236-340</v>
          </cell>
          <cell r="B568" t="str">
            <v>ACCRD TAXES-REAL &amp; PERSON</v>
          </cell>
        </row>
        <row r="569">
          <cell r="A569" t="str">
            <v>0236-341</v>
          </cell>
          <cell r="B569" t="str">
            <v>ACCRD TAXES-REAL &amp; PERSON</v>
          </cell>
        </row>
        <row r="570">
          <cell r="A570" t="str">
            <v>0236-349</v>
          </cell>
          <cell r="B570" t="str">
            <v>PROVISION FOR INVENTORY S</v>
          </cell>
        </row>
        <row r="571">
          <cell r="A571" t="str">
            <v>0236-360</v>
          </cell>
          <cell r="B571" t="str">
            <v xml:space="preserve">OTHER ACCRUED EXPENSE    </v>
          </cell>
        </row>
        <row r="572">
          <cell r="A572" t="str">
            <v>0236-361</v>
          </cell>
          <cell r="B572" t="str">
            <v>OTH ACC'D EXP FOREIGN EXC</v>
          </cell>
        </row>
        <row r="573">
          <cell r="A573" t="str">
            <v>0236-364</v>
          </cell>
          <cell r="B573" t="str">
            <v>OTH ACC'D EXP FOREX AUSTR</v>
          </cell>
        </row>
        <row r="574">
          <cell r="A574" t="str">
            <v>0236-365</v>
          </cell>
          <cell r="B574" t="str">
            <v>OTH ACC'D EXP FOREIGN EXC</v>
          </cell>
        </row>
        <row r="575">
          <cell r="A575" t="str">
            <v>0236-366</v>
          </cell>
          <cell r="B575" t="str">
            <v>OTH ACC'D EXP FOREX GREAT</v>
          </cell>
        </row>
        <row r="576">
          <cell r="A576" t="str">
            <v>0236-368</v>
          </cell>
          <cell r="B576" t="str">
            <v>OTH ACC'D EXP FOREIGN EXC</v>
          </cell>
        </row>
        <row r="577">
          <cell r="A577" t="str">
            <v>0236-369</v>
          </cell>
          <cell r="B577" t="str">
            <v>OTHER ACC'D EXP FORIEGN E</v>
          </cell>
        </row>
        <row r="578">
          <cell r="A578" t="str">
            <v>0236-371</v>
          </cell>
          <cell r="B578" t="str">
            <v>OTHER ACC'D EXP FOREIGN E</v>
          </cell>
        </row>
        <row r="579">
          <cell r="A579" t="str">
            <v>0236-373</v>
          </cell>
          <cell r="B579" t="str">
            <v>OTHER ACC'D EXP FOREX DEN</v>
          </cell>
        </row>
        <row r="580">
          <cell r="A580" t="str">
            <v>0236-374</v>
          </cell>
          <cell r="B580" t="str">
            <v>OTH ACC'D EXP FOREIGN EXC</v>
          </cell>
        </row>
        <row r="581">
          <cell r="A581" t="str">
            <v>0236-381</v>
          </cell>
          <cell r="B581" t="str">
            <v>OTHER ACC'D EXP FOREIGN E</v>
          </cell>
        </row>
        <row r="582">
          <cell r="A582" t="str">
            <v>0236-382</v>
          </cell>
          <cell r="B582" t="str">
            <v>OTHER ACCD EXP FOREIGN EX</v>
          </cell>
        </row>
        <row r="583">
          <cell r="A583" t="str">
            <v>0236-383</v>
          </cell>
          <cell r="B583" t="str">
            <v>OTH ACC'D EXP FOREIGN EXC</v>
          </cell>
        </row>
        <row r="584">
          <cell r="A584" t="str">
            <v>0236-384</v>
          </cell>
          <cell r="B584" t="str">
            <v>OTHER ACCRUED EXPENSE-AUD</v>
          </cell>
        </row>
        <row r="585">
          <cell r="A585" t="str">
            <v>0236-386</v>
          </cell>
          <cell r="B585" t="str">
            <v>OTHER ACC'D EXP FOREX SOU</v>
          </cell>
        </row>
        <row r="586">
          <cell r="A586" t="str">
            <v>0236-388</v>
          </cell>
          <cell r="B586" t="str">
            <v xml:space="preserve">RESERVATION ACCOUNT      </v>
          </cell>
        </row>
        <row r="587">
          <cell r="A587" t="str">
            <v>0236-389</v>
          </cell>
          <cell r="B587" t="str">
            <v>OTH ACC'D EXP FOREIGN EXC</v>
          </cell>
        </row>
        <row r="588">
          <cell r="A588" t="str">
            <v>0236-390</v>
          </cell>
          <cell r="B588" t="str">
            <v>OTH ACC'D EXP FOREIGN EXC</v>
          </cell>
        </row>
        <row r="589">
          <cell r="A589" t="str">
            <v>0236-391</v>
          </cell>
          <cell r="B589" t="str">
            <v>OTH ACC'D EXP FOREIGN EXC</v>
          </cell>
        </row>
        <row r="590">
          <cell r="A590" t="str">
            <v>0236-392</v>
          </cell>
          <cell r="B590" t="str">
            <v>OTH ACC'D EXP FOREIGN EXC</v>
          </cell>
        </row>
        <row r="591">
          <cell r="A591" t="str">
            <v>0236-397</v>
          </cell>
          <cell r="B591" t="str">
            <v>OTHER ACCRUED EXPENSE FOR</v>
          </cell>
        </row>
        <row r="592">
          <cell r="A592" t="str">
            <v>0236-399</v>
          </cell>
          <cell r="B592" t="str">
            <v xml:space="preserve">OTHER ACCRUED EXPENSES   </v>
          </cell>
        </row>
        <row r="593">
          <cell r="A593" t="str">
            <v>0237-302</v>
          </cell>
          <cell r="B593" t="str">
            <v>ACCRUED PAYROLL 13/14TH P</v>
          </cell>
        </row>
        <row r="594">
          <cell r="A594" t="str">
            <v>0237-303</v>
          </cell>
          <cell r="B594" t="str">
            <v xml:space="preserve">ACCRUED PAYROLL VACATION </v>
          </cell>
        </row>
        <row r="595">
          <cell r="A595" t="str">
            <v>0237-307</v>
          </cell>
          <cell r="B595" t="str">
            <v>ACCRUED PAYROLL 13/14TH P</v>
          </cell>
        </row>
        <row r="596">
          <cell r="A596" t="str">
            <v>0237-317</v>
          </cell>
          <cell r="B596" t="str">
            <v xml:space="preserve">ACCRUED PAYROLL VACATION </v>
          </cell>
        </row>
        <row r="597">
          <cell r="A597" t="str">
            <v>0237-318</v>
          </cell>
          <cell r="B597" t="str">
            <v xml:space="preserve">XMAS BONUS               </v>
          </cell>
        </row>
        <row r="598">
          <cell r="A598" t="str">
            <v>0238-166</v>
          </cell>
          <cell r="B598" t="str">
            <v xml:space="preserve">REVENUE ADJUSTMENTS      </v>
          </cell>
        </row>
        <row r="599">
          <cell r="A599" t="str">
            <v>0238-338</v>
          </cell>
          <cell r="B599" t="str">
            <v xml:space="preserve">OTHER ACCRUED EXPENSES - </v>
          </cell>
        </row>
        <row r="600">
          <cell r="A600" t="str">
            <v>0238-396</v>
          </cell>
          <cell r="B600" t="str">
            <v>PASSENGER CAR ACCIDENT PA</v>
          </cell>
        </row>
        <row r="601">
          <cell r="A601" t="str">
            <v>0238-408</v>
          </cell>
          <cell r="B601" t="str">
            <v>DUMMY CLEARING ACCT CHART</v>
          </cell>
        </row>
        <row r="602">
          <cell r="A602" t="str">
            <v>0238-470</v>
          </cell>
          <cell r="B602" t="str">
            <v xml:space="preserve">AUSTRIA CLEARING ACCOUNT </v>
          </cell>
        </row>
        <row r="603">
          <cell r="A603" t="str">
            <v>0239-325</v>
          </cell>
          <cell r="B603" t="str">
            <v>ACCRUED INLAND EXPENSE EO</v>
          </cell>
        </row>
        <row r="604">
          <cell r="A604" t="str">
            <v>0239-331</v>
          </cell>
          <cell r="B604" t="str">
            <v>3RD PTY BILLINGS - SEAMAT</v>
          </cell>
        </row>
        <row r="605">
          <cell r="A605" t="str">
            <v>0240-300</v>
          </cell>
          <cell r="B605" t="str">
            <v>ACCRUED FOREIGN TAX PAYAB</v>
          </cell>
        </row>
        <row r="606">
          <cell r="A606" t="str">
            <v>0240-301</v>
          </cell>
          <cell r="B606" t="str">
            <v>ACCRUED FOREIGN TAX PAYAB</v>
          </cell>
        </row>
        <row r="607">
          <cell r="A607" t="str">
            <v>0240-303</v>
          </cell>
          <cell r="B607" t="str">
            <v>ACCRUED FOREIGN TAX PAYAB</v>
          </cell>
        </row>
        <row r="608">
          <cell r="A608" t="str">
            <v>0240-304</v>
          </cell>
          <cell r="B608" t="str">
            <v>ACCRUED FOREIGN TAX PAYAB</v>
          </cell>
        </row>
        <row r="609">
          <cell r="A609" t="str">
            <v>0240-305</v>
          </cell>
          <cell r="B609" t="str">
            <v>ACC'D FOREIGN TAX PAYABLE</v>
          </cell>
        </row>
        <row r="610">
          <cell r="A610" t="str">
            <v>0240-306</v>
          </cell>
          <cell r="B610" t="str">
            <v>ACC'D FOREIGN TAX PAYABLE</v>
          </cell>
        </row>
        <row r="611">
          <cell r="A611" t="str">
            <v>0240-307</v>
          </cell>
          <cell r="B611" t="str">
            <v>ACCRD FOREIGN TAX PAYABLE</v>
          </cell>
        </row>
        <row r="612">
          <cell r="A612" t="str">
            <v>0240-308</v>
          </cell>
          <cell r="B612" t="str">
            <v>ACC'D FOREIGN TAX PAYABLE</v>
          </cell>
        </row>
        <row r="613">
          <cell r="A613" t="str">
            <v>0240-310</v>
          </cell>
          <cell r="B613" t="str">
            <v xml:space="preserve">ACCRUED PROVISIONAL TAX  </v>
          </cell>
        </row>
        <row r="614">
          <cell r="A614" t="str">
            <v>0240-314</v>
          </cell>
          <cell r="B614" t="str">
            <v>ACC'D FOREIGN TAX PAYABLE</v>
          </cell>
        </row>
        <row r="615">
          <cell r="A615" t="str">
            <v>0240-316</v>
          </cell>
          <cell r="B615" t="str">
            <v>ACCRD FOREIGN TAX PAYABLE</v>
          </cell>
        </row>
        <row r="616">
          <cell r="A616" t="str">
            <v>0240-318</v>
          </cell>
          <cell r="B616" t="str">
            <v>ACC'D FOREIGN TAX PAYABLE</v>
          </cell>
        </row>
        <row r="617">
          <cell r="A617" t="str">
            <v>0240-319</v>
          </cell>
          <cell r="B617" t="str">
            <v>ACC'D FOREIGN TAX PAYABLE</v>
          </cell>
        </row>
        <row r="618">
          <cell r="A618" t="str">
            <v>0240-321</v>
          </cell>
          <cell r="B618" t="str">
            <v xml:space="preserve">ACCRUED FOREIGN TAX      </v>
          </cell>
        </row>
        <row r="619">
          <cell r="A619" t="str">
            <v>0242-317</v>
          </cell>
          <cell r="B619" t="str">
            <v>ACCRUED FOREIGN TAX PAYAB</v>
          </cell>
        </row>
        <row r="620">
          <cell r="A620" t="str">
            <v>0243-301</v>
          </cell>
          <cell r="B620" t="str">
            <v>ADV ACCESS- REV/EXP -INT'</v>
          </cell>
        </row>
        <row r="621">
          <cell r="A621" t="str">
            <v>0243-302</v>
          </cell>
          <cell r="B621" t="str">
            <v>ADV ACCESS- REV/EXP -INT'</v>
          </cell>
        </row>
        <row r="622">
          <cell r="A622" t="str">
            <v>0243-303</v>
          </cell>
          <cell r="B622" t="str">
            <v>ADV ACCESS- REV/EXP -INT'</v>
          </cell>
        </row>
        <row r="623">
          <cell r="A623" t="str">
            <v>0243-304</v>
          </cell>
          <cell r="B623" t="str">
            <v>ADV ACCESS- REV/EXP -INT'</v>
          </cell>
        </row>
        <row r="624">
          <cell r="A624" t="str">
            <v>0243-305</v>
          </cell>
          <cell r="B624" t="str">
            <v>ADV ACCESS- REV/EXP -INT'</v>
          </cell>
        </row>
        <row r="625">
          <cell r="A625" t="str">
            <v>0243-306</v>
          </cell>
          <cell r="B625" t="str">
            <v>ADV ACCESS- REV/EXP -INT'</v>
          </cell>
        </row>
        <row r="626">
          <cell r="A626" t="str">
            <v>0243-307</v>
          </cell>
          <cell r="B626" t="str">
            <v>ADV ACCESS- REV/EXP -INT'</v>
          </cell>
        </row>
        <row r="627">
          <cell r="A627" t="str">
            <v>0243-308</v>
          </cell>
          <cell r="B627" t="str">
            <v>ADV ACCESS- REV/EXP -INT'</v>
          </cell>
        </row>
        <row r="628">
          <cell r="A628" t="str">
            <v>0243-309</v>
          </cell>
          <cell r="B628" t="str">
            <v>ADV ACCESS- REV/EXP -INT'</v>
          </cell>
        </row>
        <row r="629">
          <cell r="A629" t="str">
            <v>0243-310</v>
          </cell>
          <cell r="B629" t="str">
            <v>ADV ACCESS- REV/EXP -INT'</v>
          </cell>
        </row>
        <row r="630">
          <cell r="A630" t="str">
            <v>0243-311</v>
          </cell>
          <cell r="B630" t="str">
            <v>ADV ACCESS- REV/EXP -INT'</v>
          </cell>
        </row>
        <row r="631">
          <cell r="A631" t="str">
            <v>0243-312</v>
          </cell>
          <cell r="B631" t="str">
            <v>ADV ACCESS- REV/EXP -INT'</v>
          </cell>
        </row>
        <row r="632">
          <cell r="A632" t="str">
            <v>0244-101</v>
          </cell>
          <cell r="B632" t="str">
            <v xml:space="preserve">LANDING FEES - JAN       </v>
          </cell>
        </row>
        <row r="633">
          <cell r="A633" t="str">
            <v>0244-102</v>
          </cell>
          <cell r="B633" t="str">
            <v xml:space="preserve">LANDING FEES - FEB       </v>
          </cell>
        </row>
        <row r="634">
          <cell r="A634" t="str">
            <v>0244-103</v>
          </cell>
          <cell r="B634" t="str">
            <v xml:space="preserve">LANDING FEES - MAR       </v>
          </cell>
        </row>
        <row r="635">
          <cell r="A635" t="str">
            <v>0244-104</v>
          </cell>
          <cell r="B635" t="str">
            <v xml:space="preserve">LANDING FEES - APR       </v>
          </cell>
        </row>
        <row r="636">
          <cell r="A636" t="str">
            <v>0244-105</v>
          </cell>
          <cell r="B636" t="str">
            <v xml:space="preserve">LANDING FEES - MAY       </v>
          </cell>
        </row>
        <row r="637">
          <cell r="A637" t="str">
            <v>0244-106</v>
          </cell>
          <cell r="B637" t="str">
            <v xml:space="preserve">LANDING FEES - JUN       </v>
          </cell>
        </row>
        <row r="638">
          <cell r="A638" t="str">
            <v>0244-107</v>
          </cell>
          <cell r="B638" t="str">
            <v xml:space="preserve">LANDING FEES - JUL       </v>
          </cell>
        </row>
        <row r="639">
          <cell r="A639" t="str">
            <v>0244-108</v>
          </cell>
          <cell r="B639" t="str">
            <v xml:space="preserve">LANDING FEES - AUG       </v>
          </cell>
        </row>
        <row r="640">
          <cell r="A640" t="str">
            <v>0244-109</v>
          </cell>
          <cell r="B640" t="str">
            <v xml:space="preserve">LANDING FEES - SEP       </v>
          </cell>
        </row>
        <row r="641">
          <cell r="A641" t="str">
            <v>0244-110</v>
          </cell>
          <cell r="B641" t="str">
            <v xml:space="preserve">LANDING FEES - OCT       </v>
          </cell>
        </row>
        <row r="642">
          <cell r="A642" t="str">
            <v>0244-111</v>
          </cell>
          <cell r="B642" t="str">
            <v xml:space="preserve">LANDING FEES - NOV       </v>
          </cell>
        </row>
        <row r="643">
          <cell r="A643" t="str">
            <v>0244-112</v>
          </cell>
          <cell r="B643" t="str">
            <v xml:space="preserve">LANDING FEES - DEC       </v>
          </cell>
        </row>
        <row r="644">
          <cell r="A644" t="str">
            <v>0248-118</v>
          </cell>
          <cell r="B644" t="str">
            <v xml:space="preserve">A/P DUTY PAYABLE         </v>
          </cell>
        </row>
        <row r="645">
          <cell r="A645" t="str">
            <v>0248-119</v>
          </cell>
          <cell r="B645" t="str">
            <v xml:space="preserve">AP DUTY PAYABLE          </v>
          </cell>
        </row>
        <row r="646">
          <cell r="A646" t="str">
            <v>0248-121</v>
          </cell>
          <cell r="B646" t="str">
            <v>DUTY PAYABLE - OC-17 AUST</v>
          </cell>
        </row>
        <row r="647">
          <cell r="A647" t="str">
            <v>0248-321</v>
          </cell>
          <cell r="B647" t="str">
            <v xml:space="preserve">A/P-DUTY PAYABLE         </v>
          </cell>
        </row>
        <row r="648">
          <cell r="A648" t="str">
            <v>0249-117</v>
          </cell>
          <cell r="B648" t="str">
            <v xml:space="preserve">A/P THIRD PARTY PAYABLE  </v>
          </cell>
        </row>
        <row r="649">
          <cell r="A649" t="str">
            <v>0249-118</v>
          </cell>
          <cell r="B649" t="str">
            <v xml:space="preserve">A/P THIRD PARTY PAYABLE  </v>
          </cell>
        </row>
        <row r="650">
          <cell r="A650" t="str">
            <v>0249-121</v>
          </cell>
          <cell r="B650" t="str">
            <v>CLEARANCE ADV - OC-02 AUS</v>
          </cell>
        </row>
        <row r="651">
          <cell r="A651" t="str">
            <v>0249-321</v>
          </cell>
          <cell r="B651" t="str">
            <v xml:space="preserve">A/P-THIRD PARTY PAYABLE  </v>
          </cell>
        </row>
        <row r="652">
          <cell r="A652" t="str">
            <v>0250-117</v>
          </cell>
          <cell r="B652" t="str">
            <v xml:space="preserve">FOREIGN EXCISE TAX       </v>
          </cell>
        </row>
        <row r="653">
          <cell r="A653" t="str">
            <v>0250-121</v>
          </cell>
          <cell r="B653" t="str">
            <v>EXCISE TAX - OC-08 AUSTRI</v>
          </cell>
        </row>
        <row r="654">
          <cell r="A654" t="str">
            <v>0252-302</v>
          </cell>
          <cell r="B654" t="str">
            <v xml:space="preserve">DEFERRED COMPENSATION    </v>
          </cell>
        </row>
        <row r="655">
          <cell r="A655" t="str">
            <v>0254-301</v>
          </cell>
          <cell r="B655" t="str">
            <v>CAPITAL LEASE OBLIGATIONS</v>
          </cell>
        </row>
        <row r="656">
          <cell r="A656" t="str">
            <v>0259-101</v>
          </cell>
          <cell r="B656" t="str">
            <v xml:space="preserve">DEFERRED TAXES           </v>
          </cell>
        </row>
        <row r="657">
          <cell r="A657" t="str">
            <v>0259-301</v>
          </cell>
          <cell r="B657" t="str">
            <v xml:space="preserve">DEFERRED TAXES           </v>
          </cell>
        </row>
        <row r="658">
          <cell r="A658" t="str">
            <v>0264-105</v>
          </cell>
          <cell r="B658" t="str">
            <v xml:space="preserve">DEFERRED TAXES           </v>
          </cell>
        </row>
        <row r="659">
          <cell r="A659" t="str">
            <v>0286-301</v>
          </cell>
          <cell r="B659" t="str">
            <v>COMMON STOCK - AUTHORIZED</v>
          </cell>
        </row>
        <row r="660">
          <cell r="A660" t="str">
            <v>0288-316</v>
          </cell>
          <cell r="B660" t="str">
            <v>OTHER CAPITAL IN EXCESS O</v>
          </cell>
        </row>
        <row r="661">
          <cell r="A661" t="str">
            <v>0290-300</v>
          </cell>
          <cell r="B661" t="str">
            <v xml:space="preserve">HEAD OFFICE BRANCH       </v>
          </cell>
        </row>
        <row r="662">
          <cell r="A662" t="str">
            <v>0291-301</v>
          </cell>
          <cell r="B662" t="str">
            <v xml:space="preserve">RETAINED EARNINGS        </v>
          </cell>
        </row>
        <row r="663">
          <cell r="A663" t="str">
            <v>0291-302</v>
          </cell>
          <cell r="B663" t="str">
            <v xml:space="preserve">RET EARNINGS TRANSLATION </v>
          </cell>
        </row>
        <row r="664">
          <cell r="A664" t="str">
            <v>0294-301</v>
          </cell>
          <cell r="B664" t="str">
            <v xml:space="preserve">DIVIDENDS PAID           </v>
          </cell>
        </row>
        <row r="665">
          <cell r="A665" t="str">
            <v>0294-302</v>
          </cell>
          <cell r="B665" t="str">
            <v xml:space="preserve">DIVIDENDS DECLARED       </v>
          </cell>
        </row>
        <row r="666">
          <cell r="A666" t="str">
            <v>0300-301</v>
          </cell>
          <cell r="B666" t="str">
            <v xml:space="preserve">TARIF REVENUE OB         </v>
          </cell>
        </row>
        <row r="667">
          <cell r="A667" t="str">
            <v>0300-331</v>
          </cell>
          <cell r="B667" t="str">
            <v xml:space="preserve">TARIFF REVENUE O/B       </v>
          </cell>
        </row>
        <row r="668">
          <cell r="A668" t="str">
            <v>0300-394</v>
          </cell>
          <cell r="B668" t="str">
            <v>REVENUE - IATA &amp; INTL - M</v>
          </cell>
        </row>
        <row r="669">
          <cell r="A669" t="str">
            <v>0310-321</v>
          </cell>
          <cell r="B669" t="str">
            <v xml:space="preserve">INT'L FEES U 70 O/B      </v>
          </cell>
        </row>
        <row r="670">
          <cell r="A670" t="str">
            <v>0310-322</v>
          </cell>
          <cell r="B670" t="str">
            <v>TARIFF REVENUE O/B- NON E</v>
          </cell>
        </row>
        <row r="671">
          <cell r="A671" t="str">
            <v>0310-331</v>
          </cell>
          <cell r="B671" t="str">
            <v xml:space="preserve">FEE O/B OVER 70 POUNDS   </v>
          </cell>
        </row>
        <row r="672">
          <cell r="A672" t="str">
            <v>0310-332</v>
          </cell>
          <cell r="B672" t="str">
            <v xml:space="preserve">FEE I/B OVER 70 POUNDS   </v>
          </cell>
        </row>
        <row r="673">
          <cell r="A673" t="str">
            <v>0310-431</v>
          </cell>
          <cell r="B673" t="str">
            <v xml:space="preserve">INT'L FEES O 70 O/B      </v>
          </cell>
        </row>
        <row r="674">
          <cell r="A674" t="str">
            <v>0310-433</v>
          </cell>
          <cell r="B674" t="str">
            <v>TARIFF REVENUE - NON EMER</v>
          </cell>
        </row>
        <row r="675">
          <cell r="A675" t="str">
            <v>0311-331</v>
          </cell>
          <cell r="B675" t="str">
            <v xml:space="preserve">FUEL SURCHARGE           </v>
          </cell>
        </row>
        <row r="676">
          <cell r="A676" t="str">
            <v>0312-101</v>
          </cell>
          <cell r="B676" t="str">
            <v xml:space="preserve">OCEAN REVENUE            </v>
          </cell>
        </row>
        <row r="677">
          <cell r="A677" t="str">
            <v>0312-302</v>
          </cell>
          <cell r="B677" t="str">
            <v>OCEAN HANDLING/DRAYAGE RE</v>
          </cell>
        </row>
        <row r="678">
          <cell r="A678" t="str">
            <v>0312-304</v>
          </cell>
          <cell r="B678" t="str">
            <v>MANAGEMENT FEE AFFILIATE-</v>
          </cell>
        </row>
        <row r="679">
          <cell r="A679" t="str">
            <v>0312-312</v>
          </cell>
          <cell r="B679" t="str">
            <v xml:space="preserve">HANDLING FEES            </v>
          </cell>
        </row>
        <row r="680">
          <cell r="A680" t="str">
            <v>0313-302</v>
          </cell>
          <cell r="B680" t="str">
            <v>REVENUE - WAREHOUSE STORA</v>
          </cell>
        </row>
        <row r="681">
          <cell r="A681" t="str">
            <v>0313-305</v>
          </cell>
          <cell r="B681" t="str">
            <v>REVENUE WAREHOUSE PACKAGI</v>
          </cell>
        </row>
        <row r="682">
          <cell r="A682" t="str">
            <v>0313-312</v>
          </cell>
          <cell r="B682" t="str">
            <v>REVENUE WAREHOUSE HANDLIN</v>
          </cell>
        </row>
        <row r="683">
          <cell r="A683" t="str">
            <v>0313-340</v>
          </cell>
          <cell r="B683" t="str">
            <v>WAREHOUSE STORAGE REVENUE</v>
          </cell>
        </row>
        <row r="684">
          <cell r="A684" t="str">
            <v>0313-342</v>
          </cell>
          <cell r="B684" t="str">
            <v xml:space="preserve">WAREHOUSE HDLG-LOGISTICS </v>
          </cell>
        </row>
        <row r="685">
          <cell r="A685" t="str">
            <v>0313-350</v>
          </cell>
          <cell r="B685" t="str">
            <v>OPERATING-NON-AFFILIATE-L</v>
          </cell>
        </row>
        <row r="686">
          <cell r="A686" t="str">
            <v>0313-352</v>
          </cell>
          <cell r="B686" t="str">
            <v>OTHER REVENUE NON-AFFILIA</v>
          </cell>
        </row>
        <row r="687">
          <cell r="A687" t="str">
            <v>0313-360</v>
          </cell>
          <cell r="B687" t="str">
            <v>MANAGEMENT FEE NON-AFFILI</v>
          </cell>
        </row>
        <row r="688">
          <cell r="A688" t="str">
            <v>0313-363</v>
          </cell>
          <cell r="B688" t="str">
            <v>REVENUE  - TRANSPORT NON-</v>
          </cell>
        </row>
        <row r="689">
          <cell r="A689" t="str">
            <v>0314-341</v>
          </cell>
          <cell r="B689" t="str">
            <v xml:space="preserve">REVENUE - IATA           </v>
          </cell>
        </row>
        <row r="690">
          <cell r="A690" t="str">
            <v>0314-342</v>
          </cell>
          <cell r="B690" t="str">
            <v xml:space="preserve">EXPENSE - IATA           </v>
          </cell>
        </row>
        <row r="691">
          <cell r="A691" t="str">
            <v>0314-343</v>
          </cell>
          <cell r="B691" t="str">
            <v>REVENUE - IATA 5% LUFTHAN</v>
          </cell>
        </row>
        <row r="692">
          <cell r="A692" t="str">
            <v>0314-344</v>
          </cell>
          <cell r="B692" t="str">
            <v>REVENUE - IATA 5% GERMANY</v>
          </cell>
        </row>
        <row r="693">
          <cell r="A693" t="str">
            <v>0314-346</v>
          </cell>
          <cell r="B693" t="str">
            <v xml:space="preserve">EXPENSE - IATA           </v>
          </cell>
        </row>
        <row r="694">
          <cell r="A694" t="str">
            <v>0314-441</v>
          </cell>
          <cell r="B694" t="str">
            <v>REVENUE - IATA - COMMISIO</v>
          </cell>
        </row>
        <row r="695">
          <cell r="A695" t="str">
            <v>0315-321</v>
          </cell>
          <cell r="B695" t="str">
            <v xml:space="preserve">DRAYAGE U 70 O/B         </v>
          </cell>
        </row>
        <row r="696">
          <cell r="A696" t="str">
            <v>0315-331</v>
          </cell>
          <cell r="B696" t="str">
            <v xml:space="preserve">INT'L DRAYAGE            </v>
          </cell>
        </row>
        <row r="697">
          <cell r="A697" t="str">
            <v>0315-332</v>
          </cell>
          <cell r="B697" t="str">
            <v xml:space="preserve">DRAYAGE REVENUE          </v>
          </cell>
        </row>
        <row r="698">
          <cell r="A698" t="str">
            <v>0316-302</v>
          </cell>
          <cell r="B698" t="str">
            <v xml:space="preserve">REVENUE EOS              </v>
          </cell>
        </row>
        <row r="699">
          <cell r="A699" t="str">
            <v>0317-317</v>
          </cell>
          <cell r="B699" t="str">
            <v xml:space="preserve">BROKERAGE REVENUE        </v>
          </cell>
        </row>
        <row r="700">
          <cell r="A700" t="str">
            <v>0317-319</v>
          </cell>
          <cell r="B700" t="str">
            <v xml:space="preserve">BROKERAGE EXPENSE        </v>
          </cell>
        </row>
        <row r="701">
          <cell r="A701" t="str">
            <v>0318-301</v>
          </cell>
          <cell r="B701" t="str">
            <v xml:space="preserve">CHARTER REVENUE          </v>
          </cell>
        </row>
        <row r="702">
          <cell r="A702" t="str">
            <v>0318-307</v>
          </cell>
          <cell r="B702" t="str">
            <v xml:space="preserve">CHARTER REVENUE          </v>
          </cell>
        </row>
        <row r="703">
          <cell r="A703" t="str">
            <v>0318-907</v>
          </cell>
          <cell r="B703" t="str">
            <v xml:space="preserve">CHARTER REVENUE          </v>
          </cell>
        </row>
        <row r="704">
          <cell r="A704" t="str">
            <v>0319-305</v>
          </cell>
          <cell r="B704" t="str">
            <v>MISC. OCEAN REVENUE IMPOR</v>
          </cell>
        </row>
        <row r="705">
          <cell r="A705" t="str">
            <v>0319-306</v>
          </cell>
          <cell r="B705" t="str">
            <v xml:space="preserve">OCEAN REVENUE EXPORTS    </v>
          </cell>
        </row>
        <row r="706">
          <cell r="A706" t="str">
            <v>0328-329</v>
          </cell>
          <cell r="B706" t="str">
            <v>MISC. OCEAN REVENUE EXPOR</v>
          </cell>
        </row>
        <row r="707">
          <cell r="A707" t="str">
            <v>0329-341</v>
          </cell>
          <cell r="B707" t="str">
            <v xml:space="preserve">NON-EMERY REVENUE        </v>
          </cell>
        </row>
        <row r="708">
          <cell r="A708" t="str">
            <v>0329-351</v>
          </cell>
          <cell r="B708" t="str">
            <v xml:space="preserve">NON-EMERY CONTRA REVENUE </v>
          </cell>
        </row>
        <row r="709">
          <cell r="A709" t="str">
            <v>0330-304</v>
          </cell>
          <cell r="B709" t="str">
            <v xml:space="preserve">REVENUE ADJUSTMENTS INTL </v>
          </cell>
        </row>
        <row r="710">
          <cell r="A710" t="str">
            <v>0330-305</v>
          </cell>
          <cell r="B710" t="str">
            <v>REV ADJ SERVICE FAILURE I</v>
          </cell>
        </row>
        <row r="711">
          <cell r="A711" t="str">
            <v>0330-306</v>
          </cell>
          <cell r="B711" t="str">
            <v xml:space="preserve">REVENUE ADJUSTMENTS      </v>
          </cell>
        </row>
        <row r="712">
          <cell r="A712" t="str">
            <v>0330-309</v>
          </cell>
          <cell r="B712" t="str">
            <v>REV ADJUSTMENTS - SMALL W</v>
          </cell>
        </row>
        <row r="713">
          <cell r="A713" t="str">
            <v>0339-301</v>
          </cell>
          <cell r="B713" t="str">
            <v xml:space="preserve">CARTAGE EXPENSES         </v>
          </cell>
        </row>
        <row r="714">
          <cell r="A714" t="str">
            <v>0353-059</v>
          </cell>
          <cell r="B714" t="str">
            <v>ADV. ACCESSIORIAL BROKERA</v>
          </cell>
        </row>
        <row r="715">
          <cell r="A715" t="str">
            <v>0500-301</v>
          </cell>
          <cell r="B715" t="str">
            <v>COMMERCIAL AIRHAUL NON AF</v>
          </cell>
        </row>
        <row r="716">
          <cell r="A716" t="str">
            <v>0500-304</v>
          </cell>
          <cell r="B716" t="str">
            <v xml:space="preserve">COMMERCIAL TRUCKING      </v>
          </cell>
        </row>
        <row r="717">
          <cell r="A717" t="str">
            <v>0500-305</v>
          </cell>
          <cell r="B717" t="str">
            <v>AIR FREIGHT EXPENSE FORCE</v>
          </cell>
        </row>
        <row r="718">
          <cell r="A718" t="str">
            <v>0500-306</v>
          </cell>
          <cell r="B718" t="str">
            <v xml:space="preserve"> I/B COMMISSIONS NON EMER</v>
          </cell>
        </row>
        <row r="719">
          <cell r="A719" t="str">
            <v>0500-307</v>
          </cell>
          <cell r="B719" t="str">
            <v xml:space="preserve">AIRFREIGHT WRITE-OFF     </v>
          </cell>
        </row>
        <row r="720">
          <cell r="A720" t="str">
            <v>0500-308</v>
          </cell>
          <cell r="B720" t="str">
            <v>AIRFREIGHT RESOLVED DISPU</v>
          </cell>
        </row>
        <row r="721">
          <cell r="A721" t="str">
            <v>0500-309</v>
          </cell>
          <cell r="B721" t="str">
            <v>PURCHASED TRANS NON-AFFIL</v>
          </cell>
        </row>
        <row r="722">
          <cell r="A722" t="str">
            <v>0502-435</v>
          </cell>
          <cell r="B722" t="str">
            <v xml:space="preserve">OCEAN HANDLING/DRAYAGE   </v>
          </cell>
        </row>
        <row r="723">
          <cell r="A723" t="str">
            <v>0503-113</v>
          </cell>
          <cell r="B723" t="str">
            <v xml:space="preserve">SEA HAUL EXPENSES        </v>
          </cell>
        </row>
        <row r="724">
          <cell r="A724" t="str">
            <v>0503-301</v>
          </cell>
          <cell r="B724" t="str">
            <v xml:space="preserve">COMMERCIAL TRUCKING      </v>
          </cell>
        </row>
        <row r="725">
          <cell r="A725" t="str">
            <v>0503-304</v>
          </cell>
          <cell r="B725" t="str">
            <v>PURCHASED TRANS AFFIL-AIR</v>
          </cell>
        </row>
        <row r="726">
          <cell r="A726" t="str">
            <v>0503-501</v>
          </cell>
          <cell r="B726" t="str">
            <v xml:space="preserve">CHARTER TRUCK            </v>
          </cell>
        </row>
        <row r="727">
          <cell r="A727" t="str">
            <v>0510-302</v>
          </cell>
          <cell r="B727" t="str">
            <v>IMPORT AIRLINE SERVICE FE</v>
          </cell>
        </row>
        <row r="728">
          <cell r="A728" t="str">
            <v>0510-501</v>
          </cell>
          <cell r="B728" t="str">
            <v xml:space="preserve">FLIGHT COST CONTRACT     </v>
          </cell>
        </row>
        <row r="729">
          <cell r="A729" t="str">
            <v>0510-525</v>
          </cell>
          <cell r="B729" t="str">
            <v xml:space="preserve">HANDLING COST CONTRACT   </v>
          </cell>
        </row>
        <row r="730">
          <cell r="A730" t="str">
            <v>0512-302</v>
          </cell>
          <cell r="B730" t="str">
            <v>EWW AIRL. GROUP CONSOLIDA</v>
          </cell>
        </row>
        <row r="731">
          <cell r="A731" t="str">
            <v>0513-301</v>
          </cell>
          <cell r="B731" t="str">
            <v xml:space="preserve">CHARTER TRUCK-EUROPE     </v>
          </cell>
        </row>
        <row r="732">
          <cell r="A732" t="str">
            <v>0513-501</v>
          </cell>
          <cell r="B732" t="str">
            <v xml:space="preserve">CHARTER TRUCK            </v>
          </cell>
        </row>
        <row r="733">
          <cell r="A733" t="str">
            <v>0515-301</v>
          </cell>
          <cell r="B733" t="str">
            <v xml:space="preserve">INVENTORY SHRINKAGE      </v>
          </cell>
        </row>
        <row r="734">
          <cell r="A734" t="str">
            <v>0516-301</v>
          </cell>
          <cell r="B734" t="str">
            <v xml:space="preserve">CUSTOMS CLEARANCE        </v>
          </cell>
        </row>
        <row r="735">
          <cell r="A735" t="str">
            <v>0516-305</v>
          </cell>
          <cell r="B735" t="str">
            <v xml:space="preserve">CUSTOMS FINES            </v>
          </cell>
        </row>
        <row r="736">
          <cell r="A736" t="str">
            <v>0517-302</v>
          </cell>
          <cell r="B736" t="str">
            <v>IMPORT AIRLINES SERVICE F</v>
          </cell>
        </row>
        <row r="737">
          <cell r="A737" t="str">
            <v>0520-301</v>
          </cell>
          <cell r="B737" t="str">
            <v xml:space="preserve">DRAYAGE - PU - DELIVERY  </v>
          </cell>
        </row>
        <row r="738">
          <cell r="A738" t="str">
            <v>0520-302</v>
          </cell>
          <cell r="B738" t="str">
            <v>I/B CX DEL EXPENSE NON-RE</v>
          </cell>
        </row>
        <row r="739">
          <cell r="A739" t="str">
            <v>0520-303</v>
          </cell>
          <cell r="B739" t="str">
            <v>O/B PU CX EXPENSE - NON-R</v>
          </cell>
        </row>
        <row r="740">
          <cell r="A740" t="str">
            <v>0520-304</v>
          </cell>
          <cell r="B740" t="str">
            <v>DRAYAGE PU DELIVERY/NON C</v>
          </cell>
        </row>
        <row r="741">
          <cell r="A741" t="str">
            <v>0520-305</v>
          </cell>
          <cell r="B741" t="str">
            <v xml:space="preserve">OCEAN DRAYAGE EXPENSE    </v>
          </cell>
        </row>
        <row r="742">
          <cell r="A742" t="str">
            <v>0520-306</v>
          </cell>
          <cell r="B742" t="str">
            <v xml:space="preserve">OCEAN HANDLING EXPENSE   </v>
          </cell>
        </row>
        <row r="743">
          <cell r="A743" t="str">
            <v>0520-307</v>
          </cell>
          <cell r="B743" t="str">
            <v xml:space="preserve">DRAYAGE PU DELIVERY/ NON </v>
          </cell>
        </row>
        <row r="744">
          <cell r="A744" t="str">
            <v>0520-315</v>
          </cell>
          <cell r="B744" t="str">
            <v>MISCELLANEOUS P &amp; D EXPEN</v>
          </cell>
        </row>
        <row r="745">
          <cell r="A745" t="str">
            <v>0530-301</v>
          </cell>
          <cell r="B745" t="str">
            <v xml:space="preserve">CLAIMS PREVENTION        </v>
          </cell>
        </row>
        <row r="746">
          <cell r="A746" t="str">
            <v>0532-301</v>
          </cell>
          <cell r="B746" t="str">
            <v xml:space="preserve">CARGO CLAIMS EXPENSE     </v>
          </cell>
        </row>
        <row r="747">
          <cell r="A747" t="str">
            <v>0540-301</v>
          </cell>
          <cell r="B747" t="str">
            <v xml:space="preserve">VEHICLE RENTAL           </v>
          </cell>
        </row>
        <row r="748">
          <cell r="A748" t="str">
            <v>0540-302</v>
          </cell>
          <cell r="B748" t="str">
            <v xml:space="preserve">VEHICLE RENTAL - MILEAGE </v>
          </cell>
        </row>
        <row r="749">
          <cell r="A749" t="str">
            <v>0540-303</v>
          </cell>
          <cell r="B749" t="str">
            <v>P&amp;D RENTS - W/ DRIVER- CI</v>
          </cell>
        </row>
        <row r="750">
          <cell r="A750" t="str">
            <v>0540-304</v>
          </cell>
          <cell r="B750" t="str">
            <v>P&amp;D RENTS W/ DRIVER - AIR</v>
          </cell>
        </row>
        <row r="751">
          <cell r="A751" t="str">
            <v>0541-167</v>
          </cell>
          <cell r="B751" t="str">
            <v xml:space="preserve">DIESEL TRUCKS            </v>
          </cell>
        </row>
        <row r="752">
          <cell r="A752" t="str">
            <v>0541-301</v>
          </cell>
          <cell r="B752" t="str">
            <v xml:space="preserve">GAS OIL &amp; MAINTENANCE    </v>
          </cell>
        </row>
        <row r="753">
          <cell r="A753" t="str">
            <v>0541-302</v>
          </cell>
          <cell r="B753" t="str">
            <v xml:space="preserve">VEHICLE EXP-OTH OPER     </v>
          </cell>
        </row>
        <row r="754">
          <cell r="A754" t="str">
            <v>0541-305</v>
          </cell>
          <cell r="B754" t="str">
            <v>MOTOR VEHICLE REPAIRS - T</v>
          </cell>
        </row>
        <row r="755">
          <cell r="A755" t="str">
            <v>0542-301</v>
          </cell>
          <cell r="B755" t="str">
            <v>TOLLS, BRIDGES AND HWY -P</v>
          </cell>
        </row>
        <row r="756">
          <cell r="A756" t="str">
            <v>0542-302</v>
          </cell>
          <cell r="B756" t="str">
            <v>TOLLS, BRIDGES AND HWY -P</v>
          </cell>
        </row>
        <row r="757">
          <cell r="A757" t="str">
            <v>0544-101</v>
          </cell>
          <cell r="B757" t="str">
            <v>INSPECTION &amp; WEIGHING FEE</v>
          </cell>
        </row>
        <row r="758">
          <cell r="A758" t="str">
            <v>0550-303</v>
          </cell>
          <cell r="B758" t="str">
            <v>OTHER OPERATIONS SUPPLIES</v>
          </cell>
        </row>
        <row r="759">
          <cell r="A759" t="str">
            <v>0551-301</v>
          </cell>
          <cell r="B759" t="str">
            <v xml:space="preserve">UNIFORMS RENTAL          </v>
          </cell>
        </row>
        <row r="760">
          <cell r="A760" t="str">
            <v>0552-105</v>
          </cell>
          <cell r="B760" t="str">
            <v xml:space="preserve">FORKLIFT REPAIR COSTS    </v>
          </cell>
        </row>
        <row r="761">
          <cell r="A761" t="str">
            <v>0552-133</v>
          </cell>
          <cell r="B761" t="str">
            <v xml:space="preserve">TRUCKS REPAIRS           </v>
          </cell>
        </row>
        <row r="762">
          <cell r="A762" t="str">
            <v>0552-301</v>
          </cell>
          <cell r="B762" t="str">
            <v xml:space="preserve">EQUIPMENT HANDLING       </v>
          </cell>
        </row>
        <row r="763">
          <cell r="A763" t="str">
            <v>0555-301</v>
          </cell>
          <cell r="B763" t="str">
            <v xml:space="preserve">I/B CARGO HANDLING FEES  </v>
          </cell>
        </row>
        <row r="764">
          <cell r="A764" t="str">
            <v>0555-303</v>
          </cell>
          <cell r="B764" t="str">
            <v xml:space="preserve">I/B CX HANDLING FEES     </v>
          </cell>
        </row>
        <row r="765">
          <cell r="A765" t="str">
            <v>0555-304</v>
          </cell>
          <cell r="B765" t="str">
            <v xml:space="preserve">O/B CARGO HANDLING FEES  </v>
          </cell>
        </row>
        <row r="766">
          <cell r="A766" t="str">
            <v>0555-305</v>
          </cell>
          <cell r="B766" t="str">
            <v xml:space="preserve">O/B CX HANDLING FEES     </v>
          </cell>
        </row>
        <row r="767">
          <cell r="A767" t="str">
            <v>0555-306</v>
          </cell>
          <cell r="B767" t="str">
            <v xml:space="preserve">HANDLING FEES            </v>
          </cell>
        </row>
        <row r="768">
          <cell r="A768" t="str">
            <v>0600-102</v>
          </cell>
          <cell r="B768" t="str">
            <v xml:space="preserve">MEDIA ADVERTISEMENT      </v>
          </cell>
        </row>
        <row r="769">
          <cell r="A769" t="str">
            <v>0603-301</v>
          </cell>
          <cell r="B769" t="str">
            <v xml:space="preserve">SALES PROMOTION          </v>
          </cell>
        </row>
        <row r="770">
          <cell r="A770" t="str">
            <v>0650-301</v>
          </cell>
          <cell r="B770" t="str">
            <v xml:space="preserve">AGENT COMM EXPENSE       </v>
          </cell>
        </row>
        <row r="771">
          <cell r="A771" t="str">
            <v>0652-301</v>
          </cell>
          <cell r="B771" t="str">
            <v>MISCELLANEOUS SALES EXPEN</v>
          </cell>
        </row>
        <row r="772">
          <cell r="A772" t="str">
            <v>0652-302</v>
          </cell>
          <cell r="B772" t="str">
            <v>PUBLICITY AND ADVERTISEME</v>
          </cell>
        </row>
        <row r="773">
          <cell r="A773" t="str">
            <v>0652-303</v>
          </cell>
          <cell r="B773" t="str">
            <v xml:space="preserve">GIFTS GIVEN TO CLIENTS   </v>
          </cell>
        </row>
        <row r="774">
          <cell r="A774" t="str">
            <v>0658-301</v>
          </cell>
          <cell r="B774" t="str">
            <v xml:space="preserve">IMPORT AIR SERVICES FEE  </v>
          </cell>
        </row>
        <row r="775">
          <cell r="A775" t="str">
            <v>0658-302</v>
          </cell>
          <cell r="B775" t="str">
            <v xml:space="preserve">HANDLING/NON COST        </v>
          </cell>
        </row>
        <row r="776">
          <cell r="A776" t="str">
            <v>0658-303</v>
          </cell>
          <cell r="B776" t="str">
            <v xml:space="preserve">HANDLING/NON COST        </v>
          </cell>
        </row>
        <row r="777">
          <cell r="A777" t="str">
            <v>0700-301</v>
          </cell>
          <cell r="B777" t="str">
            <v xml:space="preserve">SALARIES FULL TIME       </v>
          </cell>
        </row>
        <row r="778">
          <cell r="A778" t="str">
            <v>0700-302</v>
          </cell>
          <cell r="B778" t="str">
            <v xml:space="preserve">SALARIES PART TIME       </v>
          </cell>
        </row>
        <row r="779">
          <cell r="A779" t="str">
            <v>0700-303</v>
          </cell>
          <cell r="B779" t="str">
            <v xml:space="preserve">SALARIES OVERTIME        </v>
          </cell>
        </row>
        <row r="780">
          <cell r="A780" t="str">
            <v>0700-304</v>
          </cell>
          <cell r="B780" t="str">
            <v>SALARIES DIRECTORS AND MA</v>
          </cell>
        </row>
        <row r="781">
          <cell r="A781" t="str">
            <v>0700-311</v>
          </cell>
          <cell r="B781" t="str">
            <v xml:space="preserve">CAR ALLOWANCE            </v>
          </cell>
        </row>
        <row r="782">
          <cell r="A782" t="str">
            <v>0700-312</v>
          </cell>
          <cell r="B782" t="str">
            <v xml:space="preserve">SALARIES SHIFT WORK      </v>
          </cell>
        </row>
        <row r="783">
          <cell r="A783" t="str">
            <v>0706-303</v>
          </cell>
          <cell r="B783" t="str">
            <v xml:space="preserve">EPIP/ICP PAYMENTS        </v>
          </cell>
        </row>
        <row r="784">
          <cell r="A784" t="str">
            <v>0707-301</v>
          </cell>
          <cell r="B784" t="str">
            <v xml:space="preserve">PURCHASED LABOR          </v>
          </cell>
        </row>
        <row r="785">
          <cell r="A785" t="str">
            <v>0708-301</v>
          </cell>
          <cell r="B785" t="str">
            <v xml:space="preserve">OTHER EMPLOYEE COSTS     </v>
          </cell>
        </row>
        <row r="786">
          <cell r="A786" t="str">
            <v>0708-304</v>
          </cell>
          <cell r="B786" t="str">
            <v xml:space="preserve">OTHER EMPLOYEE COSTS     </v>
          </cell>
        </row>
        <row r="787">
          <cell r="A787" t="str">
            <v>0710-301</v>
          </cell>
          <cell r="B787" t="str">
            <v xml:space="preserve">FBT - FRINGE BENEFIT TAX </v>
          </cell>
        </row>
        <row r="788">
          <cell r="A788" t="str">
            <v>0711-301</v>
          </cell>
          <cell r="B788" t="str">
            <v xml:space="preserve">EMPLOYEE BENEFITS        </v>
          </cell>
        </row>
        <row r="789">
          <cell r="A789" t="str">
            <v>0711-303</v>
          </cell>
          <cell r="B789" t="str">
            <v xml:space="preserve">GROUP INSURANCE          </v>
          </cell>
        </row>
        <row r="790">
          <cell r="A790" t="str">
            <v>0711-304</v>
          </cell>
          <cell r="B790" t="str">
            <v>COMPANY PENSION &amp; RETIREM</v>
          </cell>
        </row>
        <row r="791">
          <cell r="A791" t="str">
            <v>0711-305</v>
          </cell>
          <cell r="B791" t="str">
            <v xml:space="preserve">IRS/PAYROLL TAX          </v>
          </cell>
        </row>
        <row r="792">
          <cell r="A792" t="str">
            <v>0711-306</v>
          </cell>
          <cell r="B792" t="str">
            <v xml:space="preserve">STAMP TAX/PAYROLL        </v>
          </cell>
        </row>
        <row r="793">
          <cell r="A793" t="str">
            <v>0711-307</v>
          </cell>
          <cell r="B793" t="str">
            <v xml:space="preserve">IRS/PAYROLL TAX          </v>
          </cell>
        </row>
        <row r="794">
          <cell r="A794" t="str">
            <v>0720-301</v>
          </cell>
          <cell r="B794" t="str">
            <v xml:space="preserve">EDUCATION COSTS          </v>
          </cell>
        </row>
        <row r="795">
          <cell r="A795" t="str">
            <v>0721-301</v>
          </cell>
          <cell r="B795" t="str">
            <v xml:space="preserve">TRAINING COSTS           </v>
          </cell>
        </row>
        <row r="796">
          <cell r="A796" t="str">
            <v>0725-301</v>
          </cell>
          <cell r="B796" t="str">
            <v xml:space="preserve">EMPLOYMENT HIRING        </v>
          </cell>
        </row>
        <row r="797">
          <cell r="A797" t="str">
            <v>0725-302</v>
          </cell>
          <cell r="B797" t="str">
            <v xml:space="preserve">PURCHASED LABOR CLERICAL </v>
          </cell>
        </row>
        <row r="798">
          <cell r="A798" t="str">
            <v>0725-303</v>
          </cell>
          <cell r="B798" t="str">
            <v xml:space="preserve">EMPLOYEE RELOCATION      </v>
          </cell>
        </row>
        <row r="799">
          <cell r="A799" t="str">
            <v>0725-304</v>
          </cell>
          <cell r="B799" t="str">
            <v xml:space="preserve">PURCHASED LABOR PLATFORM </v>
          </cell>
        </row>
        <row r="800">
          <cell r="A800" t="str">
            <v>0725-311</v>
          </cell>
          <cell r="B800" t="str">
            <v xml:space="preserve">RECRUITMENT COSTS        </v>
          </cell>
        </row>
        <row r="801">
          <cell r="A801" t="str">
            <v>0729-301</v>
          </cell>
          <cell r="B801" t="str">
            <v xml:space="preserve">OTHER EMPLOYEE COSTS     </v>
          </cell>
        </row>
        <row r="802">
          <cell r="A802" t="str">
            <v>0729-302</v>
          </cell>
          <cell r="B802" t="str">
            <v xml:space="preserve">OTHER EMPLOYEE COSTS     </v>
          </cell>
        </row>
        <row r="803">
          <cell r="A803" t="str">
            <v>0729-310</v>
          </cell>
          <cell r="B803" t="str">
            <v xml:space="preserve">TERMINATION PAY          </v>
          </cell>
        </row>
        <row r="804">
          <cell r="A804" t="str">
            <v>0751-301</v>
          </cell>
          <cell r="B804" t="str">
            <v xml:space="preserve">SUBSCRIPTIONS            </v>
          </cell>
        </row>
        <row r="805">
          <cell r="A805" t="str">
            <v>0752-301</v>
          </cell>
          <cell r="B805" t="str">
            <v xml:space="preserve">MEMBERSHIPS              </v>
          </cell>
        </row>
        <row r="806">
          <cell r="A806" t="str">
            <v>0752-302</v>
          </cell>
          <cell r="B806" t="str">
            <v>BOOKS AND TECHNICAL DOCUM</v>
          </cell>
        </row>
        <row r="807">
          <cell r="A807" t="str">
            <v>0752-311</v>
          </cell>
          <cell r="B807" t="str">
            <v xml:space="preserve">RECRUITMENT COSTS        </v>
          </cell>
        </row>
        <row r="808">
          <cell r="A808" t="str">
            <v>0760-301</v>
          </cell>
          <cell r="B808" t="str">
            <v xml:space="preserve">TRAVEL EXPENSES          </v>
          </cell>
        </row>
        <row r="809">
          <cell r="A809" t="str">
            <v>0760-303</v>
          </cell>
          <cell r="B809" t="str">
            <v xml:space="preserve">ENTERTAINMENT EXPENSE    </v>
          </cell>
        </row>
        <row r="810">
          <cell r="A810" t="str">
            <v>0760-305</v>
          </cell>
          <cell r="B810" t="str">
            <v xml:space="preserve">TRAVEL EXPENSES - MEALS  </v>
          </cell>
        </row>
        <row r="811">
          <cell r="A811" t="str">
            <v>0761-301</v>
          </cell>
          <cell r="B811" t="str">
            <v>MISCELLANEOUS REIMBURSABL</v>
          </cell>
        </row>
        <row r="812">
          <cell r="A812" t="str">
            <v>0762-301</v>
          </cell>
          <cell r="B812" t="str">
            <v xml:space="preserve">AIR TRAVEL               </v>
          </cell>
        </row>
        <row r="813">
          <cell r="A813" t="str">
            <v>0764-301</v>
          </cell>
          <cell r="B813" t="str">
            <v>ENTERTAINMENT EXPENSE - V</v>
          </cell>
        </row>
        <row r="814">
          <cell r="A814" t="str">
            <v>0764-302</v>
          </cell>
          <cell r="B814" t="str">
            <v>ENTERTAINMENT EXPENSE - N</v>
          </cell>
        </row>
        <row r="815">
          <cell r="A815" t="str">
            <v>0764-303</v>
          </cell>
          <cell r="B815" t="str">
            <v xml:space="preserve">ENTERTAINMENT EXPENSE    </v>
          </cell>
        </row>
        <row r="816">
          <cell r="A816" t="str">
            <v>0764-304</v>
          </cell>
          <cell r="B816" t="str">
            <v>REPRESENTATION - STAT NON</v>
          </cell>
        </row>
        <row r="817">
          <cell r="A817" t="str">
            <v>0765-301</v>
          </cell>
          <cell r="B817" t="str">
            <v xml:space="preserve">EXPENSE CAR RENTAL       </v>
          </cell>
        </row>
        <row r="818">
          <cell r="A818" t="str">
            <v>0765-302</v>
          </cell>
          <cell r="B818" t="str">
            <v xml:space="preserve">COMPANY CAR RENTAL       </v>
          </cell>
        </row>
        <row r="819">
          <cell r="A819" t="str">
            <v>0766-301</v>
          </cell>
          <cell r="B819" t="str">
            <v xml:space="preserve">LEASE EXPENSE CARS       </v>
          </cell>
        </row>
        <row r="820">
          <cell r="A820" t="str">
            <v>0766-302</v>
          </cell>
          <cell r="B820" t="str">
            <v>LEASE CAR RUNNING EXPENSE</v>
          </cell>
        </row>
        <row r="821">
          <cell r="A821" t="str">
            <v>0766-305</v>
          </cell>
          <cell r="B821" t="str">
            <v>LEASE CAR EXPENSE - COMPA</v>
          </cell>
        </row>
        <row r="822">
          <cell r="A822" t="str">
            <v>0766-307</v>
          </cell>
          <cell r="B822" t="str">
            <v>PASSENGER CARS RUNNING &amp;</v>
          </cell>
        </row>
        <row r="823">
          <cell r="A823" t="str">
            <v>0770-301</v>
          </cell>
          <cell r="B823" t="str">
            <v xml:space="preserve">POSTAGE                  </v>
          </cell>
        </row>
        <row r="824">
          <cell r="A824" t="str">
            <v>0771-301</v>
          </cell>
          <cell r="B824" t="str">
            <v xml:space="preserve">OFFICE SUPPLIES          </v>
          </cell>
        </row>
        <row r="825">
          <cell r="A825" t="str">
            <v>0771-302</v>
          </cell>
          <cell r="B825" t="str">
            <v xml:space="preserve">TOOLS AND UTILITIES      </v>
          </cell>
        </row>
        <row r="826">
          <cell r="A826" t="str">
            <v>0771-303</v>
          </cell>
          <cell r="B826" t="str">
            <v xml:space="preserve">FILM ROLLS               </v>
          </cell>
        </row>
        <row r="827">
          <cell r="A827" t="str">
            <v>0771-304</v>
          </cell>
          <cell r="B827" t="str">
            <v xml:space="preserve">TOOLS AND UTILITIES      </v>
          </cell>
        </row>
        <row r="828">
          <cell r="A828" t="str">
            <v>0772-301</v>
          </cell>
          <cell r="B828" t="str">
            <v>OFFICE SUPPLIES GENERAL &amp;</v>
          </cell>
        </row>
        <row r="829">
          <cell r="A829" t="str">
            <v>0773-301</v>
          </cell>
          <cell r="B829" t="str">
            <v xml:space="preserve">COMAT                    </v>
          </cell>
        </row>
        <row r="830">
          <cell r="A830" t="str">
            <v>0776-301</v>
          </cell>
          <cell r="B830" t="str">
            <v xml:space="preserve">MEETINGS                 </v>
          </cell>
        </row>
        <row r="831">
          <cell r="A831" t="str">
            <v>0780-301</v>
          </cell>
          <cell r="B831" t="str">
            <v>REPAIRS AND MAINT - OFFIC</v>
          </cell>
        </row>
        <row r="832">
          <cell r="A832" t="str">
            <v>0810-301</v>
          </cell>
          <cell r="B832" t="str">
            <v xml:space="preserve">COMMUNICATION EXPENSE    </v>
          </cell>
        </row>
        <row r="833">
          <cell r="A833" t="str">
            <v>0810-302</v>
          </cell>
          <cell r="B833" t="str">
            <v>COMMUNICATIONS - INTERNAT</v>
          </cell>
        </row>
        <row r="834">
          <cell r="A834" t="str">
            <v>0810-311</v>
          </cell>
          <cell r="B834" t="str">
            <v>LONG DISTANCE TELEPHONE E</v>
          </cell>
        </row>
        <row r="835">
          <cell r="A835" t="str">
            <v>0811-301</v>
          </cell>
          <cell r="B835" t="str">
            <v xml:space="preserve">COMM EQUIP RENTAL        </v>
          </cell>
        </row>
        <row r="836">
          <cell r="A836" t="str">
            <v>0812-301</v>
          </cell>
          <cell r="B836" t="str">
            <v xml:space="preserve">DATA LINES               </v>
          </cell>
        </row>
        <row r="837">
          <cell r="A837" t="str">
            <v>0812-303</v>
          </cell>
          <cell r="B837" t="str">
            <v xml:space="preserve">TELEX EQUIPMENT          </v>
          </cell>
        </row>
        <row r="838">
          <cell r="A838" t="str">
            <v>0812-307</v>
          </cell>
          <cell r="B838" t="str">
            <v xml:space="preserve">FAX EQUIP EXPENSE        </v>
          </cell>
        </row>
        <row r="839">
          <cell r="A839" t="str">
            <v>0812-309</v>
          </cell>
          <cell r="B839" t="str">
            <v xml:space="preserve">FAX MACHINE EXPENSE      </v>
          </cell>
        </row>
        <row r="840">
          <cell r="A840" t="str">
            <v>0812-310</v>
          </cell>
          <cell r="B840" t="str">
            <v xml:space="preserve">CELLULAR PHONE EXPENSE   </v>
          </cell>
        </row>
        <row r="841">
          <cell r="A841" t="str">
            <v>0813-301</v>
          </cell>
          <cell r="B841" t="str">
            <v xml:space="preserve">TELECOPIER               </v>
          </cell>
        </row>
        <row r="842">
          <cell r="A842" t="str">
            <v>0814-312</v>
          </cell>
          <cell r="B842" t="str">
            <v xml:space="preserve">COMMUNICATION EXPENSE    </v>
          </cell>
        </row>
        <row r="843">
          <cell r="A843" t="str">
            <v>0814-321</v>
          </cell>
          <cell r="B843" t="str">
            <v xml:space="preserve">COMMUNICATIONS EXPENSE   </v>
          </cell>
        </row>
        <row r="844">
          <cell r="A844" t="str">
            <v>0820-301</v>
          </cell>
          <cell r="B844" t="str">
            <v>LEGAL EXPENSES - INTERNAT</v>
          </cell>
        </row>
        <row r="845">
          <cell r="A845" t="str">
            <v>0820-302</v>
          </cell>
          <cell r="B845" t="str">
            <v xml:space="preserve">NATIONAL LEGAL EXPENSES  </v>
          </cell>
        </row>
        <row r="846">
          <cell r="A846" t="str">
            <v>0821-302</v>
          </cell>
          <cell r="B846" t="str">
            <v xml:space="preserve">DOCUMENT CHARGE          </v>
          </cell>
        </row>
        <row r="847">
          <cell r="A847" t="str">
            <v>0823-301</v>
          </cell>
          <cell r="B847" t="str">
            <v xml:space="preserve">PROFESSIONAL SERVICES    </v>
          </cell>
        </row>
        <row r="848">
          <cell r="A848" t="str">
            <v>0824-301</v>
          </cell>
          <cell r="B848" t="str">
            <v xml:space="preserve">CONTRACT EQUIPMENT       </v>
          </cell>
        </row>
        <row r="849">
          <cell r="A849" t="str">
            <v>0826-301</v>
          </cell>
          <cell r="B849" t="str">
            <v>COLLECTION AGENCY FEES AN</v>
          </cell>
        </row>
        <row r="850">
          <cell r="A850" t="str">
            <v>0828-302</v>
          </cell>
          <cell r="B850" t="str">
            <v xml:space="preserve">RECRUITMENT COSTS        </v>
          </cell>
        </row>
        <row r="851">
          <cell r="A851" t="str">
            <v>0830-301</v>
          </cell>
          <cell r="B851" t="str">
            <v xml:space="preserve">PERSONAL PROPERTY TAXES  </v>
          </cell>
        </row>
        <row r="852">
          <cell r="A852" t="str">
            <v>0830-302</v>
          </cell>
          <cell r="B852" t="str">
            <v xml:space="preserve">IRS/PAYROLL TAX          </v>
          </cell>
        </row>
        <row r="853">
          <cell r="A853" t="str">
            <v>0830-303</v>
          </cell>
          <cell r="B853" t="str">
            <v xml:space="preserve">STAMP TAX/PAYROLL        </v>
          </cell>
        </row>
        <row r="854">
          <cell r="A854" t="str">
            <v>0830-304</v>
          </cell>
          <cell r="B854" t="str">
            <v xml:space="preserve">CORPORATE TAX            </v>
          </cell>
        </row>
        <row r="855">
          <cell r="A855" t="str">
            <v>0831-301</v>
          </cell>
          <cell r="B855" t="str">
            <v xml:space="preserve">REAL PROPERTY TAXES      </v>
          </cell>
        </row>
        <row r="856">
          <cell r="A856" t="str">
            <v>0832-301</v>
          </cell>
          <cell r="B856" t="str">
            <v xml:space="preserve">SALES AND USE TAX        </v>
          </cell>
        </row>
        <row r="857">
          <cell r="A857" t="str">
            <v>0833-301</v>
          </cell>
          <cell r="B857" t="str">
            <v xml:space="preserve">EXCISE TAX               </v>
          </cell>
        </row>
        <row r="858">
          <cell r="A858" t="str">
            <v>0834-301</v>
          </cell>
          <cell r="B858" t="str">
            <v xml:space="preserve">OTHER TAXES              </v>
          </cell>
        </row>
        <row r="859">
          <cell r="A859" t="str">
            <v>0840-301</v>
          </cell>
          <cell r="B859" t="str">
            <v xml:space="preserve">HARDWARE RENTAL          </v>
          </cell>
        </row>
        <row r="860">
          <cell r="A860" t="str">
            <v>0840-306</v>
          </cell>
          <cell r="B860" t="str">
            <v xml:space="preserve">P.C. MAINTENANCE         </v>
          </cell>
        </row>
        <row r="861">
          <cell r="A861" t="str">
            <v>0840-307</v>
          </cell>
          <cell r="B861" t="str">
            <v xml:space="preserve">PC MAINTENANCE COSTS     </v>
          </cell>
        </row>
        <row r="862">
          <cell r="A862" t="str">
            <v>0842-302</v>
          </cell>
          <cell r="B862" t="str">
            <v xml:space="preserve">COMPUTER INSTALLATION    </v>
          </cell>
        </row>
        <row r="863">
          <cell r="A863" t="str">
            <v>0844-301</v>
          </cell>
          <cell r="B863" t="str">
            <v xml:space="preserve">SOFTWARE COSTS           </v>
          </cell>
        </row>
        <row r="864">
          <cell r="A864" t="str">
            <v>0844-302</v>
          </cell>
          <cell r="B864" t="str">
            <v xml:space="preserve">SOFTWARE                 </v>
          </cell>
        </row>
        <row r="865">
          <cell r="A865" t="str">
            <v>0844-303</v>
          </cell>
          <cell r="B865" t="str">
            <v xml:space="preserve">SOFTWARE MAINTENANCE     </v>
          </cell>
        </row>
        <row r="866">
          <cell r="A866" t="str">
            <v>0844-304</v>
          </cell>
          <cell r="B866" t="str">
            <v xml:space="preserve">SOFTWARE MAINTENANCE     </v>
          </cell>
        </row>
        <row r="867">
          <cell r="A867" t="str">
            <v>0847-301</v>
          </cell>
          <cell r="B867" t="str">
            <v xml:space="preserve">DP SUPPLIES              </v>
          </cell>
        </row>
        <row r="868">
          <cell r="A868" t="str">
            <v>0848-301</v>
          </cell>
          <cell r="B868" t="str">
            <v xml:space="preserve">COMPUTER COSTS - EWWI    </v>
          </cell>
        </row>
        <row r="869">
          <cell r="A869" t="str">
            <v>0851-301</v>
          </cell>
          <cell r="B869" t="str">
            <v xml:space="preserve">RENT- BUILDINGS          </v>
          </cell>
        </row>
        <row r="870">
          <cell r="A870" t="str">
            <v>0851-302</v>
          </cell>
          <cell r="B870" t="str">
            <v xml:space="preserve">TAX RENT BUILDING/IRS    </v>
          </cell>
        </row>
        <row r="871">
          <cell r="A871" t="str">
            <v>0851-303</v>
          </cell>
          <cell r="B871" t="str">
            <v xml:space="preserve">TAX RENT BUILDING/IRC    </v>
          </cell>
        </row>
        <row r="872">
          <cell r="A872" t="str">
            <v>0853-301</v>
          </cell>
          <cell r="B872" t="str">
            <v xml:space="preserve">JANITORIAL CLEANING      </v>
          </cell>
        </row>
        <row r="873">
          <cell r="A873" t="str">
            <v>0853-302</v>
          </cell>
          <cell r="B873" t="str">
            <v xml:space="preserve">JANITORIAL SUPPLIES      </v>
          </cell>
        </row>
        <row r="874">
          <cell r="A874" t="str">
            <v>0854-301</v>
          </cell>
          <cell r="B874" t="str">
            <v xml:space="preserve">UTILITIES - ELECTRIC     </v>
          </cell>
        </row>
        <row r="875">
          <cell r="A875" t="str">
            <v>0854-302</v>
          </cell>
          <cell r="B875" t="str">
            <v xml:space="preserve">UTILITIES - GAS          </v>
          </cell>
        </row>
        <row r="876">
          <cell r="A876" t="str">
            <v>0854-306</v>
          </cell>
          <cell r="B876" t="str">
            <v xml:space="preserve">UTILITIES - OTHER        </v>
          </cell>
        </row>
        <row r="877">
          <cell r="A877" t="str">
            <v>0855-301</v>
          </cell>
          <cell r="B877" t="str">
            <v xml:space="preserve">OFFICE MACHINE RENTS     </v>
          </cell>
        </row>
        <row r="878">
          <cell r="A878" t="str">
            <v>0855-304</v>
          </cell>
          <cell r="B878" t="str">
            <v>SERVICE MAINTENANCE CONTR</v>
          </cell>
        </row>
        <row r="879">
          <cell r="A879" t="str">
            <v>0856-301</v>
          </cell>
          <cell r="B879" t="str">
            <v>REPAIRS AND MAINTENANCE -</v>
          </cell>
        </row>
        <row r="880">
          <cell r="A880" t="str">
            <v>0856-302</v>
          </cell>
          <cell r="B880" t="str">
            <v>SERVICE MAINTENANCE CONTR</v>
          </cell>
        </row>
        <row r="881">
          <cell r="A881" t="str">
            <v>0859-301</v>
          </cell>
          <cell r="B881" t="str">
            <v xml:space="preserve">OTHER OCCUPANCY COSTS    </v>
          </cell>
        </row>
        <row r="882">
          <cell r="A882" t="str">
            <v>0859-302</v>
          </cell>
          <cell r="B882" t="str">
            <v xml:space="preserve">SECURITY SYSTEMS         </v>
          </cell>
        </row>
        <row r="883">
          <cell r="A883" t="str">
            <v>0860-101</v>
          </cell>
          <cell r="B883" t="str">
            <v xml:space="preserve">DEPRECIATION - BUILDINGS </v>
          </cell>
        </row>
        <row r="884">
          <cell r="A884" t="str">
            <v>0860-301</v>
          </cell>
          <cell r="B884" t="str">
            <v xml:space="preserve">DEPREC BUILDING          </v>
          </cell>
        </row>
        <row r="885">
          <cell r="A885" t="str">
            <v>0860-302</v>
          </cell>
          <cell r="B885" t="str">
            <v xml:space="preserve">DEPRECIATION-BUILDINGS   </v>
          </cell>
        </row>
        <row r="886">
          <cell r="A886" t="str">
            <v>0862-301</v>
          </cell>
          <cell r="B886" t="str">
            <v xml:space="preserve">DEPRECIATION - FURNITURE </v>
          </cell>
        </row>
        <row r="887">
          <cell r="A887" t="str">
            <v>0862-302</v>
          </cell>
          <cell r="B887" t="str">
            <v xml:space="preserve">DEPRECIATION - COMPUTERS </v>
          </cell>
        </row>
        <row r="888">
          <cell r="A888" t="str">
            <v>0863-103</v>
          </cell>
          <cell r="B888" t="str">
            <v>DEPRECIATION - COMMUNICAT</v>
          </cell>
        </row>
        <row r="889">
          <cell r="A889" t="str">
            <v>0863-301</v>
          </cell>
          <cell r="B889" t="str">
            <v>DEPRECIATION - COMMUNICAT</v>
          </cell>
        </row>
        <row r="890">
          <cell r="A890" t="str">
            <v>0863-302</v>
          </cell>
          <cell r="B890" t="str">
            <v>DEPRECIATION-COMMUNICATIO</v>
          </cell>
        </row>
        <row r="891">
          <cell r="A891" t="str">
            <v>0864-301</v>
          </cell>
          <cell r="B891" t="str">
            <v>DEPRECIATION - TRANSPORTA</v>
          </cell>
        </row>
        <row r="892">
          <cell r="A892" t="str">
            <v>0864-302</v>
          </cell>
          <cell r="B892" t="str">
            <v xml:space="preserve">DEPRECIATION - PASSENGER </v>
          </cell>
        </row>
        <row r="893">
          <cell r="A893" t="str">
            <v>0864-310</v>
          </cell>
          <cell r="B893" t="str">
            <v>DEPRECIATION - LIFT TRUCK</v>
          </cell>
        </row>
        <row r="894">
          <cell r="A894" t="str">
            <v>0865-301</v>
          </cell>
          <cell r="B894" t="str">
            <v>DEPRECIATION - MTL HDLG E</v>
          </cell>
        </row>
        <row r="895">
          <cell r="A895" t="str">
            <v>0867-101</v>
          </cell>
          <cell r="B895" t="str">
            <v>AMORT - LHOLD IMPROVEMT L</v>
          </cell>
        </row>
        <row r="896">
          <cell r="A896" t="str">
            <v>0867-301</v>
          </cell>
          <cell r="B896" t="str">
            <v>AMORT - L/HOLD IMPROVMT R</v>
          </cell>
        </row>
        <row r="897">
          <cell r="A897" t="str">
            <v>0867-302</v>
          </cell>
          <cell r="B897" t="str">
            <v>AMORTIZATION-L/H IMPROV.L</v>
          </cell>
        </row>
        <row r="898">
          <cell r="A898" t="str">
            <v>0867-303</v>
          </cell>
          <cell r="B898" t="str">
            <v>AMORTIZATION - COMPUTER S</v>
          </cell>
        </row>
        <row r="899">
          <cell r="A899" t="str">
            <v>0870-301</v>
          </cell>
          <cell r="B899" t="str">
            <v xml:space="preserve">INSURANCE - PROPERTY     </v>
          </cell>
        </row>
        <row r="900">
          <cell r="A900" t="str">
            <v>0870-302</v>
          </cell>
          <cell r="B900" t="str">
            <v xml:space="preserve">FIRE INSURANCE           </v>
          </cell>
        </row>
        <row r="901">
          <cell r="A901" t="str">
            <v>0871-304</v>
          </cell>
          <cell r="B901" t="str">
            <v xml:space="preserve">INSURANCE COMPANY CARS   </v>
          </cell>
        </row>
        <row r="902">
          <cell r="A902" t="str">
            <v>0873-301</v>
          </cell>
          <cell r="B902" t="str">
            <v xml:space="preserve">INSURANCE OTHERS         </v>
          </cell>
        </row>
        <row r="903">
          <cell r="A903" t="str">
            <v>0875-301</v>
          </cell>
          <cell r="B903" t="str">
            <v xml:space="preserve">INSURANCE - OTHER        </v>
          </cell>
        </row>
        <row r="904">
          <cell r="A904" t="str">
            <v>0880-301</v>
          </cell>
          <cell r="B904" t="str">
            <v xml:space="preserve">MISCELLANEOUS            </v>
          </cell>
        </row>
        <row r="905">
          <cell r="A905" t="str">
            <v>0880-302</v>
          </cell>
          <cell r="B905" t="str">
            <v xml:space="preserve">TOLLS, BRIDGES &amp; HWY     </v>
          </cell>
        </row>
        <row r="906">
          <cell r="A906" t="str">
            <v>0880-303</v>
          </cell>
          <cell r="B906" t="str">
            <v xml:space="preserve">OFFICE RELOCATION EXP    </v>
          </cell>
        </row>
        <row r="907">
          <cell r="A907" t="str">
            <v>0880-305</v>
          </cell>
          <cell r="B907" t="str">
            <v xml:space="preserve">BANK SERVICE CHARGES     </v>
          </cell>
        </row>
        <row r="908">
          <cell r="A908" t="str">
            <v>0882-401</v>
          </cell>
          <cell r="B908" t="str">
            <v xml:space="preserve">BAD DEBT PROVISION       </v>
          </cell>
        </row>
        <row r="909">
          <cell r="A909" t="str">
            <v>0883-408</v>
          </cell>
          <cell r="B909" t="str">
            <v>JOINT TERMINALS BAD DEBTS</v>
          </cell>
        </row>
        <row r="910">
          <cell r="A910" t="str">
            <v>0883-418</v>
          </cell>
          <cell r="B910" t="str">
            <v xml:space="preserve">AR CHARGEBACK W/O AS BAD </v>
          </cell>
        </row>
        <row r="911">
          <cell r="A911" t="str">
            <v>0890-310</v>
          </cell>
          <cell r="B911" t="str">
            <v xml:space="preserve">ANTICIPATED DISCOUNT     </v>
          </cell>
        </row>
        <row r="912">
          <cell r="A912" t="str">
            <v>0890-320</v>
          </cell>
          <cell r="B912" t="str">
            <v xml:space="preserve">DISCOUNT TAKEN           </v>
          </cell>
        </row>
        <row r="913">
          <cell r="A913" t="str">
            <v>0890-330</v>
          </cell>
          <cell r="B913" t="str">
            <v xml:space="preserve">TRADE DISCOUNT           </v>
          </cell>
        </row>
        <row r="914">
          <cell r="A914" t="str">
            <v>0960-303</v>
          </cell>
          <cell r="B914" t="str">
            <v>INTEREST INCOME - NON AFF</v>
          </cell>
        </row>
        <row r="915">
          <cell r="A915" t="str">
            <v>0960-304</v>
          </cell>
          <cell r="B915" t="str">
            <v>INTEREST INCOME - AFFILIA</v>
          </cell>
        </row>
        <row r="916">
          <cell r="A916" t="str">
            <v>0961-301</v>
          </cell>
          <cell r="B916" t="str">
            <v xml:space="preserve">INTEREST EXPENSE         </v>
          </cell>
        </row>
        <row r="917">
          <cell r="A917" t="str">
            <v>0961-302</v>
          </cell>
          <cell r="B917" t="str">
            <v>INTEREST EXPENSE - AFFILI</v>
          </cell>
        </row>
        <row r="918">
          <cell r="A918" t="str">
            <v>0961-307</v>
          </cell>
          <cell r="B918" t="str">
            <v>INTEREST EXPENSE - NON AF</v>
          </cell>
        </row>
        <row r="919">
          <cell r="A919" t="str">
            <v>0962-301</v>
          </cell>
          <cell r="B919" t="str">
            <v xml:space="preserve">FOREIGN CURRENCY GAIN OR </v>
          </cell>
        </row>
        <row r="920">
          <cell r="A920" t="str">
            <v>0962-302</v>
          </cell>
          <cell r="B920" t="str">
            <v xml:space="preserve">FOREIGN CURRENCY LOSS    </v>
          </cell>
        </row>
        <row r="921">
          <cell r="A921" t="str">
            <v>0963-301</v>
          </cell>
          <cell r="B921" t="str">
            <v>GAIN/LOSS ON SALE OF FIXE</v>
          </cell>
        </row>
        <row r="922">
          <cell r="A922" t="str">
            <v>0968-305</v>
          </cell>
          <cell r="B922" t="str">
            <v xml:space="preserve">MANAGEMENT FEES          </v>
          </cell>
        </row>
        <row r="923">
          <cell r="A923" t="str">
            <v>0980-301</v>
          </cell>
          <cell r="B923" t="str">
            <v xml:space="preserve">CORPORATE TAX            </v>
          </cell>
        </row>
        <row r="924">
          <cell r="A924" t="str">
            <v>3764-303</v>
          </cell>
          <cell r="B924" t="str">
            <v>ENTERTAINMENT EXPENSE - N</v>
          </cell>
        </row>
        <row r="925">
          <cell r="A925" t="str">
            <v>M226-136</v>
          </cell>
          <cell r="B925" t="str">
            <v xml:space="preserve">MEMO SUSPENSE ACCOUNT    </v>
          </cell>
        </row>
        <row r="926">
          <cell r="A926" t="str">
            <v>M226-137</v>
          </cell>
          <cell r="B926" t="str">
            <v xml:space="preserve">MEMO SUSPENSE ACCOUNT    </v>
          </cell>
        </row>
        <row r="927">
          <cell r="A927" t="str">
            <v>M226-301</v>
          </cell>
          <cell r="B927" t="str">
            <v xml:space="preserve">MEMO SUSPENSE            </v>
          </cell>
        </row>
        <row r="928">
          <cell r="A928" t="str">
            <v>M291-301</v>
          </cell>
          <cell r="B928" t="str">
            <v xml:space="preserve">MEMO NET INCOME          </v>
          </cell>
        </row>
      </sheetData>
      <sheetData sheetId="1" refreshError="1"/>
    </sheetDataSet>
  </externalBook>
</externalLink>
</file>

<file path=xl/externalLinks/externalLink7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คำอธิบายการกรอก Template"/>
      <sheetName val="ตัวอย่างการกรอก"/>
      <sheetName val="การลงทุนระยะสั้น"/>
      <sheetName val="วงเงินสินเชื่อระยะสั้น"/>
      <sheetName val="การออกBEและหุ้นกู้ระยะยาว"/>
      <sheetName val="DropDown List"/>
      <sheetName val="Account List"/>
    </sheetNames>
    <sheetDataSet>
      <sheetData sheetId="0"/>
      <sheetData sheetId="1"/>
      <sheetData sheetId="2"/>
      <sheetData sheetId="3"/>
      <sheetData sheetId="4"/>
      <sheetData sheetId="5"/>
      <sheetData sheetId="6" refreshError="1"/>
    </sheetDataSet>
  </externalBook>
</externalLink>
</file>

<file path=xl/externalLinks/externalLink7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31.01.2006"/>
      <sheetName val="28.02.2006"/>
      <sheetName val="31.03.2006"/>
      <sheetName val="30.04.2006"/>
      <sheetName val="31.05.2006"/>
      <sheetName val="30.06.2006"/>
      <sheetName val="31.07.2006"/>
      <sheetName val="31.08.2006"/>
      <sheetName val="30.09.2006"/>
      <sheetName val="31.10.2006"/>
      <sheetName val="30.11.2006"/>
      <sheetName val="31.12.2006"/>
      <sheetName val="Calculation of end rates"/>
      <sheetName val="EUR_currencies"/>
      <sheetName val="31_01_2006"/>
      <sheetName val="28_02_2006"/>
      <sheetName val="31_03_2006"/>
      <sheetName val="30_04_2006"/>
      <sheetName val="31_05_2006"/>
      <sheetName val="30_06_2006"/>
      <sheetName val="31_07_2006"/>
      <sheetName val="31_08_2006"/>
      <sheetName val="30_09_2006"/>
      <sheetName val="31_10_2006"/>
      <sheetName val="30_11_2006"/>
      <sheetName val="31_12_2006"/>
      <sheetName val="Calculation_of_end_rates"/>
      <sheetName val="DealerData"/>
      <sheetName val="10-1 Media"/>
      <sheetName val="10-cut"/>
      <sheetName val="7251-06540"/>
      <sheetName val="End rates 2006"/>
      <sheetName val="31_01_20061"/>
      <sheetName val="28_02_20061"/>
      <sheetName val="31_03_20061"/>
      <sheetName val="30_04_20061"/>
      <sheetName val="31_05_20061"/>
      <sheetName val="30_06_20061"/>
      <sheetName val="31_07_20061"/>
      <sheetName val="31_08_20061"/>
      <sheetName val="30_09_20061"/>
      <sheetName val="31_10_20061"/>
      <sheetName val="30_11_20061"/>
      <sheetName val="31_12_20061"/>
      <sheetName val="Calculation_of_end_rates1"/>
      <sheetName val="10-1_Media"/>
      <sheetName val="CRJE"/>
      <sheetName val="PL"/>
      <sheetName val="CJEs"/>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sheetData sheetId="13" refreshError="1"/>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refreshError="1"/>
      <sheetData sheetId="28" refreshError="1"/>
      <sheetData sheetId="29" refreshError="1"/>
      <sheetData sheetId="30" refreshError="1"/>
      <sheetData sheetId="31" refreshError="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refreshError="1"/>
      <sheetData sheetId="47" refreshError="1"/>
      <sheetData sheetId="48" refreshError="1"/>
    </sheetDataSet>
  </externalBook>
</externalLink>
</file>

<file path=xl/externalLinks/externalLink7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AS"/>
      <sheetName val="EASCA"/>
      <sheetName val="Computron"/>
      <sheetName val="AR"/>
      <sheetName val="JE Template"/>
      <sheetName val="Description"/>
      <sheetName val="Profit Share Report Oct 2001"/>
      <sheetName val="DropDown List"/>
    </sheetNames>
    <sheetDataSet>
      <sheetData sheetId="0"/>
      <sheetData sheetId="1"/>
      <sheetData sheetId="2"/>
      <sheetData sheetId="3">
        <row r="2">
          <cell r="A2" t="str">
            <v>00544836735</v>
          </cell>
          <cell r="B2">
            <v>354134.9</v>
          </cell>
        </row>
        <row r="3">
          <cell r="A3" t="str">
            <v>01295234531</v>
          </cell>
          <cell r="B3">
            <v>99244.7</v>
          </cell>
        </row>
        <row r="4">
          <cell r="A4" t="str">
            <v>01295329802</v>
          </cell>
          <cell r="B4">
            <v>56515.06</v>
          </cell>
        </row>
        <row r="5">
          <cell r="A5" t="str">
            <v>01295329824</v>
          </cell>
          <cell r="B5">
            <v>790321.37</v>
          </cell>
        </row>
        <row r="6">
          <cell r="A6" t="str">
            <v>01295329835</v>
          </cell>
          <cell r="B6">
            <v>1294935.2</v>
          </cell>
        </row>
        <row r="7">
          <cell r="A7" t="str">
            <v>01295384343</v>
          </cell>
          <cell r="B7">
            <v>989268.56</v>
          </cell>
        </row>
        <row r="8">
          <cell r="A8" t="str">
            <v>01295384354</v>
          </cell>
          <cell r="B8">
            <v>61013.8</v>
          </cell>
        </row>
        <row r="9">
          <cell r="A9" t="str">
            <v>01295384365</v>
          </cell>
          <cell r="B9">
            <v>175618.7</v>
          </cell>
        </row>
        <row r="10">
          <cell r="A10" t="str">
            <v>01295384531</v>
          </cell>
          <cell r="B10">
            <v>1650396.9</v>
          </cell>
        </row>
        <row r="11">
          <cell r="A11" t="str">
            <v>01295564210</v>
          </cell>
          <cell r="B11">
            <v>41986.2</v>
          </cell>
        </row>
        <row r="12">
          <cell r="A12" t="str">
            <v>01295564221</v>
          </cell>
          <cell r="B12">
            <v>305386</v>
          </cell>
        </row>
        <row r="13">
          <cell r="A13" t="str">
            <v>01295564232</v>
          </cell>
          <cell r="B13">
            <v>473396</v>
          </cell>
        </row>
        <row r="14">
          <cell r="A14" t="str">
            <v>01297334112</v>
          </cell>
          <cell r="B14">
            <v>606655.9</v>
          </cell>
        </row>
        <row r="15">
          <cell r="A15" t="str">
            <v>01297334123</v>
          </cell>
          <cell r="B15">
            <v>696972.3</v>
          </cell>
        </row>
        <row r="16">
          <cell r="A16" t="str">
            <v>01297336816</v>
          </cell>
          <cell r="B16">
            <v>215875.1</v>
          </cell>
        </row>
        <row r="17">
          <cell r="A17" t="str">
            <v>01297350492</v>
          </cell>
          <cell r="B17">
            <v>102154.2</v>
          </cell>
        </row>
        <row r="18">
          <cell r="A18" t="str">
            <v>01297360863</v>
          </cell>
          <cell r="B18">
            <v>76744.800000000003</v>
          </cell>
        </row>
        <row r="19">
          <cell r="A19" t="str">
            <v>01297360874</v>
          </cell>
          <cell r="B19">
            <v>105672.8</v>
          </cell>
        </row>
        <row r="20">
          <cell r="A20" t="str">
            <v>01297360885</v>
          </cell>
          <cell r="B20">
            <v>533522.6</v>
          </cell>
        </row>
        <row r="21">
          <cell r="A21" t="str">
            <v>01297362300</v>
          </cell>
          <cell r="B21">
            <v>261409</v>
          </cell>
        </row>
        <row r="22">
          <cell r="A22" t="str">
            <v>01297362473</v>
          </cell>
          <cell r="B22">
            <v>250326.8</v>
          </cell>
        </row>
        <row r="23">
          <cell r="A23" t="str">
            <v>01297362484</v>
          </cell>
          <cell r="B23">
            <v>148295.29999999999</v>
          </cell>
        </row>
        <row r="24">
          <cell r="A24" t="str">
            <v>01297370873</v>
          </cell>
          <cell r="B24">
            <v>348921.59999999998</v>
          </cell>
        </row>
        <row r="25">
          <cell r="A25" t="str">
            <v>01297370884</v>
          </cell>
          <cell r="B25">
            <v>932904.1</v>
          </cell>
        </row>
        <row r="26">
          <cell r="A26" t="str">
            <v>01297374351</v>
          </cell>
          <cell r="B26">
            <v>164553.20000000001</v>
          </cell>
        </row>
        <row r="27">
          <cell r="A27" t="str">
            <v>01297374362</v>
          </cell>
          <cell r="B27">
            <v>313441.8</v>
          </cell>
        </row>
        <row r="28">
          <cell r="A28" t="str">
            <v>01297378271</v>
          </cell>
          <cell r="B28">
            <v>112320</v>
          </cell>
        </row>
        <row r="29">
          <cell r="A29" t="str">
            <v>01297378536</v>
          </cell>
          <cell r="B29">
            <v>580304.69999999995</v>
          </cell>
        </row>
        <row r="30">
          <cell r="A30" t="str">
            <v>01297394382</v>
          </cell>
          <cell r="B30">
            <v>530111</v>
          </cell>
        </row>
        <row r="31">
          <cell r="A31" t="str">
            <v>01297394533</v>
          </cell>
          <cell r="B31">
            <v>97595.6</v>
          </cell>
        </row>
        <row r="32">
          <cell r="A32" t="str">
            <v>01297394625</v>
          </cell>
          <cell r="B32">
            <v>33402.300000000003</v>
          </cell>
        </row>
        <row r="33">
          <cell r="A33" t="str">
            <v>01297397786</v>
          </cell>
          <cell r="B33">
            <v>97548.1</v>
          </cell>
        </row>
        <row r="34">
          <cell r="A34" t="str">
            <v>01297402045</v>
          </cell>
          <cell r="B34">
            <v>106929.9</v>
          </cell>
        </row>
        <row r="35">
          <cell r="A35" t="str">
            <v>01297406584</v>
          </cell>
          <cell r="B35">
            <v>16934.8</v>
          </cell>
        </row>
        <row r="36">
          <cell r="A36" t="str">
            <v>01297410876</v>
          </cell>
          <cell r="B36">
            <v>50956.800000000003</v>
          </cell>
        </row>
        <row r="37">
          <cell r="A37" t="str">
            <v>01490832005</v>
          </cell>
          <cell r="B37">
            <v>549672.4</v>
          </cell>
        </row>
        <row r="38">
          <cell r="A38" t="str">
            <v>01490832436</v>
          </cell>
          <cell r="B38">
            <v>29341.5</v>
          </cell>
        </row>
        <row r="39">
          <cell r="A39" t="str">
            <v>01490833556</v>
          </cell>
          <cell r="B39">
            <v>5459.4</v>
          </cell>
        </row>
        <row r="40">
          <cell r="A40" t="str">
            <v>01490837294</v>
          </cell>
          <cell r="B40">
            <v>17937.5</v>
          </cell>
        </row>
        <row r="41">
          <cell r="A41" t="str">
            <v>01490837305</v>
          </cell>
          <cell r="B41">
            <v>73073.100000000006</v>
          </cell>
        </row>
        <row r="42">
          <cell r="A42" t="str">
            <v>01490837316</v>
          </cell>
          <cell r="B42">
            <v>113434.2</v>
          </cell>
        </row>
        <row r="43">
          <cell r="A43" t="str">
            <v>01490837320</v>
          </cell>
          <cell r="B43">
            <v>18977.3</v>
          </cell>
        </row>
        <row r="44">
          <cell r="A44" t="str">
            <v>01490837331</v>
          </cell>
          <cell r="B44">
            <v>90913.4</v>
          </cell>
        </row>
        <row r="45">
          <cell r="A45" t="str">
            <v>01490837342</v>
          </cell>
          <cell r="B45">
            <v>21232.9</v>
          </cell>
        </row>
        <row r="46">
          <cell r="A46" t="str">
            <v>01490837353</v>
          </cell>
          <cell r="B46">
            <v>22348</v>
          </cell>
        </row>
        <row r="47">
          <cell r="A47" t="str">
            <v>01490837364</v>
          </cell>
          <cell r="B47">
            <v>23720.9</v>
          </cell>
        </row>
        <row r="48">
          <cell r="A48" t="str">
            <v>01490837375</v>
          </cell>
          <cell r="B48">
            <v>85481.5</v>
          </cell>
        </row>
        <row r="49">
          <cell r="A49" t="str">
            <v>01490837386</v>
          </cell>
          <cell r="B49">
            <v>19290.3</v>
          </cell>
        </row>
        <row r="50">
          <cell r="A50" t="str">
            <v>01490837390</v>
          </cell>
          <cell r="B50">
            <v>13728.6</v>
          </cell>
        </row>
        <row r="51">
          <cell r="A51" t="str">
            <v>01490837401</v>
          </cell>
          <cell r="B51">
            <v>55794.1</v>
          </cell>
        </row>
        <row r="52">
          <cell r="A52" t="str">
            <v>01490837412</v>
          </cell>
          <cell r="B52">
            <v>29308.1</v>
          </cell>
        </row>
        <row r="53">
          <cell r="A53" t="str">
            <v>01490837423</v>
          </cell>
          <cell r="B53">
            <v>95622</v>
          </cell>
        </row>
        <row r="54">
          <cell r="A54" t="str">
            <v>01490837434</v>
          </cell>
          <cell r="B54">
            <v>49460</v>
          </cell>
        </row>
        <row r="55">
          <cell r="A55" t="str">
            <v>01490837445</v>
          </cell>
          <cell r="B55">
            <v>21584.1</v>
          </cell>
        </row>
        <row r="56">
          <cell r="A56" t="str">
            <v>01490837456</v>
          </cell>
          <cell r="B56">
            <v>114957.9</v>
          </cell>
        </row>
        <row r="57">
          <cell r="A57" t="str">
            <v>01490837460</v>
          </cell>
          <cell r="B57">
            <v>16568</v>
          </cell>
        </row>
        <row r="58">
          <cell r="A58" t="str">
            <v>01490837471</v>
          </cell>
          <cell r="B58">
            <v>58336</v>
          </cell>
        </row>
        <row r="59">
          <cell r="A59" t="str">
            <v>01490837482</v>
          </cell>
          <cell r="B59">
            <v>46955</v>
          </cell>
        </row>
        <row r="60">
          <cell r="A60" t="str">
            <v>01490838075</v>
          </cell>
          <cell r="B60">
            <v>49041.3</v>
          </cell>
        </row>
        <row r="61">
          <cell r="A61" t="str">
            <v>01490838086</v>
          </cell>
          <cell r="B61">
            <v>4201.8999999999996</v>
          </cell>
        </row>
        <row r="62">
          <cell r="A62" t="str">
            <v>01490838090</v>
          </cell>
          <cell r="B62">
            <v>115548.5</v>
          </cell>
        </row>
        <row r="63">
          <cell r="A63" t="str">
            <v>01490838101</v>
          </cell>
          <cell r="B63">
            <v>42341.7</v>
          </cell>
        </row>
        <row r="64">
          <cell r="A64" t="str">
            <v>01490838112</v>
          </cell>
          <cell r="B64">
            <v>25314.799999999999</v>
          </cell>
        </row>
        <row r="65">
          <cell r="A65" t="str">
            <v>01490838134</v>
          </cell>
          <cell r="B65">
            <v>97733.1</v>
          </cell>
        </row>
        <row r="66">
          <cell r="A66" t="str">
            <v>01490838145</v>
          </cell>
          <cell r="B66">
            <v>8399.5</v>
          </cell>
        </row>
        <row r="67">
          <cell r="A67" t="str">
            <v>01490838156</v>
          </cell>
          <cell r="B67">
            <v>153139.9</v>
          </cell>
        </row>
        <row r="68">
          <cell r="A68" t="str">
            <v>01490838160</v>
          </cell>
          <cell r="B68">
            <v>93186</v>
          </cell>
        </row>
        <row r="69">
          <cell r="A69" t="str">
            <v>01490838171</v>
          </cell>
          <cell r="B69">
            <v>18596.7</v>
          </cell>
        </row>
        <row r="70">
          <cell r="A70" t="str">
            <v>01490838182</v>
          </cell>
          <cell r="B70">
            <v>30569.5</v>
          </cell>
        </row>
        <row r="71">
          <cell r="A71" t="str">
            <v>01490838193</v>
          </cell>
          <cell r="B71">
            <v>444577.1</v>
          </cell>
        </row>
        <row r="72">
          <cell r="A72" t="str">
            <v>01490838204</v>
          </cell>
          <cell r="B72">
            <v>47507.199999999997</v>
          </cell>
        </row>
        <row r="73">
          <cell r="A73" t="str">
            <v>01490838215</v>
          </cell>
          <cell r="B73">
            <v>56663.7</v>
          </cell>
        </row>
        <row r="74">
          <cell r="A74" t="str">
            <v>01490838226</v>
          </cell>
          <cell r="B74">
            <v>54080.4</v>
          </cell>
        </row>
        <row r="75">
          <cell r="A75" t="str">
            <v>01490838230</v>
          </cell>
          <cell r="B75">
            <v>38982.6</v>
          </cell>
        </row>
        <row r="76">
          <cell r="A76" t="str">
            <v>01490838241</v>
          </cell>
          <cell r="B76">
            <v>117938.1</v>
          </cell>
        </row>
        <row r="77">
          <cell r="A77" t="str">
            <v>01490838252</v>
          </cell>
          <cell r="B77">
            <v>32088.2</v>
          </cell>
        </row>
        <row r="78">
          <cell r="A78" t="str">
            <v>01490838263</v>
          </cell>
          <cell r="B78">
            <v>234465.8</v>
          </cell>
        </row>
        <row r="79">
          <cell r="A79" t="str">
            <v>01490838521</v>
          </cell>
          <cell r="B79">
            <v>81770</v>
          </cell>
        </row>
        <row r="80">
          <cell r="A80" t="str">
            <v>01490838532</v>
          </cell>
          <cell r="B80">
            <v>25168.7</v>
          </cell>
        </row>
        <row r="81">
          <cell r="A81" t="str">
            <v>01490838543</v>
          </cell>
          <cell r="B81">
            <v>85072.5</v>
          </cell>
        </row>
        <row r="82">
          <cell r="A82" t="str">
            <v>01490838565</v>
          </cell>
          <cell r="B82">
            <v>110256.3</v>
          </cell>
        </row>
        <row r="83">
          <cell r="A83" t="str">
            <v>01490838576</v>
          </cell>
          <cell r="B83">
            <v>30859.9</v>
          </cell>
        </row>
        <row r="84">
          <cell r="A84" t="str">
            <v>01490838580</v>
          </cell>
          <cell r="B84">
            <v>91414.3</v>
          </cell>
        </row>
        <row r="85">
          <cell r="A85" t="str">
            <v>01490838591</v>
          </cell>
          <cell r="B85">
            <v>23577.7</v>
          </cell>
        </row>
        <row r="86">
          <cell r="A86" t="str">
            <v>01490838602</v>
          </cell>
          <cell r="B86">
            <v>263034.3</v>
          </cell>
        </row>
        <row r="87">
          <cell r="A87" t="str">
            <v>01490838613</v>
          </cell>
          <cell r="B87">
            <v>256958.4</v>
          </cell>
        </row>
        <row r="88">
          <cell r="A88" t="str">
            <v>01490838624</v>
          </cell>
          <cell r="B88">
            <v>116667.6</v>
          </cell>
        </row>
        <row r="89">
          <cell r="A89" t="str">
            <v>01490838635</v>
          </cell>
          <cell r="B89">
            <v>31431.1</v>
          </cell>
        </row>
        <row r="90">
          <cell r="A90" t="str">
            <v>01490838646</v>
          </cell>
          <cell r="B90">
            <v>14198.4</v>
          </cell>
        </row>
        <row r="91">
          <cell r="A91" t="str">
            <v>01490838650</v>
          </cell>
          <cell r="B91">
            <v>28271.1</v>
          </cell>
        </row>
        <row r="92">
          <cell r="A92" t="str">
            <v>01490838661</v>
          </cell>
          <cell r="B92">
            <v>14026.4</v>
          </cell>
        </row>
        <row r="93">
          <cell r="A93" t="str">
            <v>01490838672</v>
          </cell>
          <cell r="B93">
            <v>9188.7000000000007</v>
          </cell>
        </row>
        <row r="94">
          <cell r="A94" t="str">
            <v>01490838683</v>
          </cell>
          <cell r="B94">
            <v>45493.9</v>
          </cell>
        </row>
        <row r="95">
          <cell r="A95" t="str">
            <v>01490838694</v>
          </cell>
          <cell r="B95">
            <v>17755.599999999999</v>
          </cell>
        </row>
        <row r="96">
          <cell r="A96" t="str">
            <v>01490838705</v>
          </cell>
          <cell r="B96">
            <v>42858.6</v>
          </cell>
        </row>
        <row r="97">
          <cell r="A97" t="str">
            <v>01490838716</v>
          </cell>
          <cell r="B97">
            <v>1771.5</v>
          </cell>
        </row>
        <row r="98">
          <cell r="A98" t="str">
            <v>01490838775</v>
          </cell>
          <cell r="B98">
            <v>9854</v>
          </cell>
        </row>
        <row r="99">
          <cell r="A99" t="str">
            <v>01490838786</v>
          </cell>
          <cell r="B99">
            <v>19453.599999999999</v>
          </cell>
        </row>
        <row r="100">
          <cell r="A100" t="str">
            <v>01490838790</v>
          </cell>
          <cell r="B100">
            <v>7740.4</v>
          </cell>
        </row>
        <row r="101">
          <cell r="A101" t="str">
            <v>01490838801</v>
          </cell>
          <cell r="B101">
            <v>136890.29999999999</v>
          </cell>
        </row>
        <row r="102">
          <cell r="A102" t="str">
            <v>01490838812</v>
          </cell>
          <cell r="B102">
            <v>19071.599999999999</v>
          </cell>
        </row>
        <row r="103">
          <cell r="A103" t="str">
            <v>01490838834</v>
          </cell>
          <cell r="B103">
            <v>26556</v>
          </cell>
        </row>
        <row r="104">
          <cell r="A104" t="str">
            <v>01490838845</v>
          </cell>
          <cell r="B104">
            <v>91310.3</v>
          </cell>
        </row>
        <row r="105">
          <cell r="A105" t="str">
            <v>01490838856</v>
          </cell>
          <cell r="B105">
            <v>16179.5</v>
          </cell>
        </row>
        <row r="106">
          <cell r="A106" t="str">
            <v>01490838860</v>
          </cell>
          <cell r="B106">
            <v>63797.599999999999</v>
          </cell>
        </row>
        <row r="107">
          <cell r="A107" t="str">
            <v>01490838871</v>
          </cell>
          <cell r="B107">
            <v>647324.80000000005</v>
          </cell>
        </row>
        <row r="108">
          <cell r="A108" t="str">
            <v>01490838882</v>
          </cell>
          <cell r="B108">
            <v>30188.400000000001</v>
          </cell>
        </row>
        <row r="109">
          <cell r="A109" t="str">
            <v>01490838893</v>
          </cell>
          <cell r="B109">
            <v>27230.5</v>
          </cell>
        </row>
        <row r="110">
          <cell r="A110" t="str">
            <v>01490838904</v>
          </cell>
          <cell r="B110">
            <v>32058.400000000001</v>
          </cell>
        </row>
        <row r="111">
          <cell r="A111" t="str">
            <v>01490838915</v>
          </cell>
          <cell r="B111">
            <v>27861.3</v>
          </cell>
        </row>
        <row r="112">
          <cell r="A112" t="str">
            <v>01490838926</v>
          </cell>
          <cell r="B112">
            <v>14866.4</v>
          </cell>
        </row>
        <row r="113">
          <cell r="A113" t="str">
            <v>01490838930</v>
          </cell>
          <cell r="B113">
            <v>15243.7</v>
          </cell>
        </row>
        <row r="114">
          <cell r="A114" t="str">
            <v>01490838941</v>
          </cell>
          <cell r="B114">
            <v>22014.799999999999</v>
          </cell>
        </row>
        <row r="115">
          <cell r="A115" t="str">
            <v>01490838952</v>
          </cell>
          <cell r="B115">
            <v>115193.1</v>
          </cell>
        </row>
        <row r="116">
          <cell r="A116" t="str">
            <v>01490838963</v>
          </cell>
          <cell r="B116">
            <v>200281.5</v>
          </cell>
        </row>
        <row r="117">
          <cell r="A117" t="str">
            <v>01490839626</v>
          </cell>
          <cell r="B117">
            <v>616255.19999999995</v>
          </cell>
        </row>
        <row r="118">
          <cell r="A118" t="str">
            <v>01490839630</v>
          </cell>
          <cell r="B118">
            <v>5954.2</v>
          </cell>
        </row>
        <row r="119">
          <cell r="A119" t="str">
            <v>01490839641</v>
          </cell>
          <cell r="B119">
            <v>91941.4</v>
          </cell>
        </row>
        <row r="120">
          <cell r="A120" t="str">
            <v>01490839652</v>
          </cell>
          <cell r="B120">
            <v>4867.5</v>
          </cell>
        </row>
        <row r="121">
          <cell r="A121" t="str">
            <v>01490839663</v>
          </cell>
          <cell r="B121">
            <v>60855.5</v>
          </cell>
        </row>
        <row r="122">
          <cell r="A122" t="str">
            <v>01490839674</v>
          </cell>
          <cell r="B122">
            <v>49893.8</v>
          </cell>
        </row>
        <row r="123">
          <cell r="A123" t="str">
            <v>01490839685</v>
          </cell>
          <cell r="B123">
            <v>247396.7</v>
          </cell>
        </row>
        <row r="124">
          <cell r="A124" t="str">
            <v>01490839696</v>
          </cell>
          <cell r="B124">
            <v>110566</v>
          </cell>
        </row>
        <row r="125">
          <cell r="A125" t="str">
            <v>01490839700</v>
          </cell>
          <cell r="B125">
            <v>113132.9</v>
          </cell>
        </row>
        <row r="126">
          <cell r="A126" t="str">
            <v>01490839711</v>
          </cell>
          <cell r="B126">
            <v>176529.6</v>
          </cell>
        </row>
        <row r="127">
          <cell r="A127" t="str">
            <v>01490839722</v>
          </cell>
          <cell r="B127">
            <v>26493.599999999999</v>
          </cell>
        </row>
        <row r="128">
          <cell r="A128" t="str">
            <v>01490839733</v>
          </cell>
          <cell r="B128">
            <v>11080.4</v>
          </cell>
        </row>
        <row r="129">
          <cell r="A129" t="str">
            <v>01490839744</v>
          </cell>
          <cell r="B129">
            <v>74448.2</v>
          </cell>
        </row>
        <row r="130">
          <cell r="A130" t="str">
            <v>01490839755</v>
          </cell>
          <cell r="B130">
            <v>13765.9</v>
          </cell>
        </row>
        <row r="131">
          <cell r="A131" t="str">
            <v>01490839766</v>
          </cell>
          <cell r="B131">
            <v>65215.199999999997</v>
          </cell>
        </row>
        <row r="132">
          <cell r="A132" t="str">
            <v>01490839770</v>
          </cell>
          <cell r="B132">
            <v>121314.2</v>
          </cell>
        </row>
        <row r="133">
          <cell r="A133" t="str">
            <v>01490839781</v>
          </cell>
          <cell r="B133">
            <v>162696.5</v>
          </cell>
        </row>
        <row r="134">
          <cell r="A134" t="str">
            <v>01490839792</v>
          </cell>
          <cell r="B134">
            <v>176029.1</v>
          </cell>
        </row>
        <row r="135">
          <cell r="A135" t="str">
            <v>01490839803</v>
          </cell>
          <cell r="B135">
            <v>19638.5</v>
          </cell>
        </row>
        <row r="136">
          <cell r="A136" t="str">
            <v>01490839814</v>
          </cell>
          <cell r="B136">
            <v>949330.8</v>
          </cell>
        </row>
        <row r="137">
          <cell r="A137" t="str">
            <v>01490850325</v>
          </cell>
          <cell r="B137">
            <v>33842.400000000001</v>
          </cell>
        </row>
        <row r="138">
          <cell r="A138" t="str">
            <v>01490850336</v>
          </cell>
          <cell r="B138">
            <v>706902</v>
          </cell>
        </row>
        <row r="139">
          <cell r="A139" t="str">
            <v>01490850340</v>
          </cell>
          <cell r="B139">
            <v>53704.4</v>
          </cell>
        </row>
        <row r="140">
          <cell r="A140" t="str">
            <v>01490850351</v>
          </cell>
          <cell r="B140">
            <v>374008.2</v>
          </cell>
        </row>
        <row r="141">
          <cell r="A141" t="str">
            <v>01490850362</v>
          </cell>
          <cell r="B141">
            <v>21567.7</v>
          </cell>
        </row>
        <row r="142">
          <cell r="A142" t="str">
            <v>01490850373</v>
          </cell>
          <cell r="B142">
            <v>677078.4</v>
          </cell>
        </row>
        <row r="143">
          <cell r="A143" t="str">
            <v>01490850384</v>
          </cell>
          <cell r="B143">
            <v>59655.3</v>
          </cell>
        </row>
        <row r="144">
          <cell r="A144" t="str">
            <v>01490850395</v>
          </cell>
          <cell r="B144">
            <v>779377</v>
          </cell>
        </row>
        <row r="145">
          <cell r="A145" t="str">
            <v>01490850406</v>
          </cell>
          <cell r="B145">
            <v>44832.3</v>
          </cell>
        </row>
        <row r="146">
          <cell r="A146" t="str">
            <v>01490850410</v>
          </cell>
          <cell r="B146">
            <v>770005.2</v>
          </cell>
        </row>
        <row r="147">
          <cell r="A147" t="str">
            <v>01490850421</v>
          </cell>
          <cell r="B147">
            <v>769247.8</v>
          </cell>
        </row>
        <row r="148">
          <cell r="A148" t="str">
            <v>01490850432</v>
          </cell>
          <cell r="B148">
            <v>550801.5</v>
          </cell>
        </row>
        <row r="149">
          <cell r="A149" t="str">
            <v>01490850443</v>
          </cell>
          <cell r="B149">
            <v>226091.9</v>
          </cell>
        </row>
        <row r="150">
          <cell r="A150" t="str">
            <v>01490850454</v>
          </cell>
          <cell r="B150">
            <v>80218.2</v>
          </cell>
        </row>
        <row r="151">
          <cell r="A151" t="str">
            <v>01490850465</v>
          </cell>
          <cell r="B151">
            <v>161192.1</v>
          </cell>
        </row>
        <row r="152">
          <cell r="A152" t="str">
            <v>01490850476</v>
          </cell>
          <cell r="B152">
            <v>121726.2</v>
          </cell>
        </row>
        <row r="153">
          <cell r="A153" t="str">
            <v>01490850480</v>
          </cell>
          <cell r="B153">
            <v>99251.4</v>
          </cell>
        </row>
        <row r="154">
          <cell r="A154" t="str">
            <v>01490850491</v>
          </cell>
          <cell r="B154">
            <v>29564.799999999999</v>
          </cell>
        </row>
        <row r="155">
          <cell r="A155" t="str">
            <v>01490850502</v>
          </cell>
          <cell r="B155">
            <v>91760.4</v>
          </cell>
        </row>
        <row r="156">
          <cell r="A156" t="str">
            <v>01490850513</v>
          </cell>
          <cell r="B156">
            <v>155633.1</v>
          </cell>
        </row>
        <row r="157">
          <cell r="A157" t="str">
            <v>01490851331</v>
          </cell>
          <cell r="B157">
            <v>37266.699999999997</v>
          </cell>
        </row>
        <row r="158">
          <cell r="A158" t="str">
            <v>01490851342</v>
          </cell>
          <cell r="B158">
            <v>130181.7</v>
          </cell>
        </row>
        <row r="159">
          <cell r="A159" t="str">
            <v>01490851353</v>
          </cell>
          <cell r="B159">
            <v>540527.69999999995</v>
          </cell>
        </row>
        <row r="160">
          <cell r="A160" t="str">
            <v>01490851364</v>
          </cell>
          <cell r="B160">
            <v>173657.60000000001</v>
          </cell>
        </row>
        <row r="161">
          <cell r="A161" t="str">
            <v>01490851375</v>
          </cell>
          <cell r="B161">
            <v>541124.1</v>
          </cell>
        </row>
        <row r="162">
          <cell r="A162" t="str">
            <v>01490851386</v>
          </cell>
          <cell r="B162">
            <v>237246.4</v>
          </cell>
        </row>
        <row r="163">
          <cell r="A163" t="str">
            <v>01490851390</v>
          </cell>
          <cell r="B163">
            <v>131472.6</v>
          </cell>
        </row>
        <row r="164">
          <cell r="A164" t="str">
            <v>01490851401</v>
          </cell>
          <cell r="B164">
            <v>128482.1</v>
          </cell>
        </row>
        <row r="165">
          <cell r="A165" t="str">
            <v>01490851412</v>
          </cell>
          <cell r="B165">
            <v>293094.59999999998</v>
          </cell>
        </row>
        <row r="166">
          <cell r="A166" t="str">
            <v>01490851423</v>
          </cell>
          <cell r="B166">
            <v>243326.3</v>
          </cell>
        </row>
        <row r="167">
          <cell r="A167" t="str">
            <v>01490851434</v>
          </cell>
          <cell r="B167">
            <v>237201.3</v>
          </cell>
        </row>
        <row r="168">
          <cell r="A168" t="str">
            <v>01490851445</v>
          </cell>
          <cell r="B168">
            <v>250840.8</v>
          </cell>
        </row>
        <row r="169">
          <cell r="A169" t="str">
            <v>01490851456</v>
          </cell>
          <cell r="B169">
            <v>547902</v>
          </cell>
        </row>
        <row r="170">
          <cell r="A170" t="str">
            <v>01490851460</v>
          </cell>
          <cell r="B170">
            <v>542847</v>
          </cell>
        </row>
        <row r="171">
          <cell r="A171" t="str">
            <v>01490851471</v>
          </cell>
          <cell r="B171">
            <v>370507.6</v>
          </cell>
        </row>
        <row r="172">
          <cell r="A172" t="str">
            <v>01490851482</v>
          </cell>
          <cell r="B172">
            <v>23892.6</v>
          </cell>
        </row>
        <row r="173">
          <cell r="A173" t="str">
            <v>01490851493</v>
          </cell>
          <cell r="B173">
            <v>338903.1</v>
          </cell>
        </row>
        <row r="174">
          <cell r="A174" t="str">
            <v>01490851504</v>
          </cell>
          <cell r="B174">
            <v>62385.3</v>
          </cell>
        </row>
        <row r="175">
          <cell r="A175" t="str">
            <v>01490851515</v>
          </cell>
          <cell r="B175">
            <v>216590.3</v>
          </cell>
        </row>
        <row r="176">
          <cell r="A176" t="str">
            <v>01490851526</v>
          </cell>
          <cell r="B176">
            <v>228400</v>
          </cell>
        </row>
        <row r="177">
          <cell r="A177" t="str">
            <v>01490851983</v>
          </cell>
          <cell r="B177">
            <v>24016.9</v>
          </cell>
        </row>
        <row r="178">
          <cell r="A178" t="str">
            <v>01490851994</v>
          </cell>
          <cell r="B178">
            <v>255454.6</v>
          </cell>
        </row>
        <row r="179">
          <cell r="A179" t="str">
            <v>01490852005</v>
          </cell>
          <cell r="B179">
            <v>137365.20000000001</v>
          </cell>
        </row>
        <row r="180">
          <cell r="A180" t="str">
            <v>01490852016</v>
          </cell>
          <cell r="B180">
            <v>115138</v>
          </cell>
        </row>
        <row r="181">
          <cell r="A181" t="str">
            <v>01490852020</v>
          </cell>
          <cell r="B181">
            <v>131092.4</v>
          </cell>
        </row>
        <row r="182">
          <cell r="A182" t="str">
            <v>01490852031</v>
          </cell>
          <cell r="B182">
            <v>35152.9</v>
          </cell>
        </row>
        <row r="183">
          <cell r="A183" t="str">
            <v>01490852042</v>
          </cell>
          <cell r="B183">
            <v>153904.1</v>
          </cell>
        </row>
        <row r="184">
          <cell r="A184" t="str">
            <v>01490852053</v>
          </cell>
          <cell r="B184">
            <v>158584.5</v>
          </cell>
        </row>
        <row r="185">
          <cell r="A185" t="str">
            <v>01490852064</v>
          </cell>
          <cell r="B185">
            <v>169784</v>
          </cell>
        </row>
        <row r="186">
          <cell r="A186" t="str">
            <v>01490852075</v>
          </cell>
          <cell r="B186">
            <v>127338</v>
          </cell>
        </row>
        <row r="187">
          <cell r="A187" t="str">
            <v>01490852086</v>
          </cell>
          <cell r="B187">
            <v>160582.29999999999</v>
          </cell>
        </row>
        <row r="188">
          <cell r="A188" t="str">
            <v>01490852090</v>
          </cell>
          <cell r="B188">
            <v>172898.3</v>
          </cell>
        </row>
        <row r="189">
          <cell r="A189" t="str">
            <v>01490852101</v>
          </cell>
          <cell r="B189">
            <v>153055</v>
          </cell>
        </row>
        <row r="190">
          <cell r="A190" t="str">
            <v>01490852112</v>
          </cell>
          <cell r="B190">
            <v>195343.4</v>
          </cell>
        </row>
        <row r="191">
          <cell r="A191" t="str">
            <v>01490852123</v>
          </cell>
          <cell r="B191">
            <v>114854.6</v>
          </cell>
        </row>
        <row r="192">
          <cell r="A192" t="str">
            <v>01490852134</v>
          </cell>
          <cell r="B192">
            <v>171542.2</v>
          </cell>
        </row>
        <row r="193">
          <cell r="A193" t="str">
            <v>01490852145</v>
          </cell>
          <cell r="B193">
            <v>191883.2</v>
          </cell>
        </row>
        <row r="194">
          <cell r="A194" t="str">
            <v>01490852156</v>
          </cell>
          <cell r="B194">
            <v>375015.4</v>
          </cell>
        </row>
        <row r="195">
          <cell r="A195" t="str">
            <v>01490852160</v>
          </cell>
          <cell r="B195">
            <v>202872.3</v>
          </cell>
        </row>
        <row r="196">
          <cell r="A196" t="str">
            <v>01490852171</v>
          </cell>
          <cell r="B196">
            <v>375015.4</v>
          </cell>
        </row>
        <row r="197">
          <cell r="A197" t="str">
            <v>01490852440</v>
          </cell>
          <cell r="B197">
            <v>67174.5</v>
          </cell>
        </row>
        <row r="198">
          <cell r="A198" t="str">
            <v>01490852451</v>
          </cell>
          <cell r="B198">
            <v>20125.3</v>
          </cell>
        </row>
        <row r="199">
          <cell r="A199" t="str">
            <v>01490852462</v>
          </cell>
          <cell r="B199">
            <v>560539.9</v>
          </cell>
        </row>
        <row r="200">
          <cell r="A200" t="str">
            <v>01490852473</v>
          </cell>
          <cell r="B200">
            <v>191431.4</v>
          </cell>
        </row>
        <row r="201">
          <cell r="A201" t="str">
            <v>01490852484</v>
          </cell>
          <cell r="B201">
            <v>398106.7</v>
          </cell>
        </row>
        <row r="202">
          <cell r="A202" t="str">
            <v>01490852495</v>
          </cell>
          <cell r="B202">
            <v>90640.7</v>
          </cell>
        </row>
        <row r="203">
          <cell r="A203" t="str">
            <v>01490852506</v>
          </cell>
          <cell r="B203">
            <v>258400.8</v>
          </cell>
        </row>
        <row r="204">
          <cell r="A204" t="str">
            <v>01490852510</v>
          </cell>
          <cell r="B204">
            <v>258400.8</v>
          </cell>
        </row>
        <row r="205">
          <cell r="A205" t="str">
            <v>01490852521</v>
          </cell>
          <cell r="B205">
            <v>258400.8</v>
          </cell>
        </row>
        <row r="206">
          <cell r="A206" t="str">
            <v>01490852532</v>
          </cell>
          <cell r="B206">
            <v>258400.8</v>
          </cell>
        </row>
        <row r="207">
          <cell r="A207" t="str">
            <v>01490852543</v>
          </cell>
          <cell r="B207">
            <v>258400.8</v>
          </cell>
        </row>
        <row r="208">
          <cell r="A208" t="str">
            <v>01490852554</v>
          </cell>
          <cell r="B208">
            <v>269918.3</v>
          </cell>
        </row>
        <row r="209">
          <cell r="A209" t="str">
            <v>01490852565</v>
          </cell>
          <cell r="B209">
            <v>257009.8</v>
          </cell>
        </row>
        <row r="210">
          <cell r="A210" t="str">
            <v>01490852576</v>
          </cell>
          <cell r="B210">
            <v>257009.8</v>
          </cell>
        </row>
        <row r="211">
          <cell r="A211" t="str">
            <v>01490852580</v>
          </cell>
          <cell r="B211">
            <v>9136.5</v>
          </cell>
        </row>
        <row r="212">
          <cell r="A212" t="str">
            <v>01490852591</v>
          </cell>
          <cell r="B212">
            <v>2287.6</v>
          </cell>
        </row>
        <row r="213">
          <cell r="A213" t="str">
            <v>01490852602</v>
          </cell>
          <cell r="B213">
            <v>556100.30000000005</v>
          </cell>
        </row>
        <row r="214">
          <cell r="A214" t="str">
            <v>01490852613</v>
          </cell>
          <cell r="B214">
            <v>50634.7</v>
          </cell>
        </row>
        <row r="215">
          <cell r="A215" t="str">
            <v>01490852624</v>
          </cell>
          <cell r="B215">
            <v>100820</v>
          </cell>
        </row>
        <row r="216">
          <cell r="A216" t="str">
            <v>01490853464</v>
          </cell>
          <cell r="B216">
            <v>37323</v>
          </cell>
        </row>
        <row r="217">
          <cell r="A217" t="str">
            <v>01490853475</v>
          </cell>
          <cell r="B217">
            <v>431635.9</v>
          </cell>
        </row>
        <row r="218">
          <cell r="A218" t="str">
            <v>01490853486</v>
          </cell>
          <cell r="B218">
            <v>285818.8</v>
          </cell>
        </row>
        <row r="219">
          <cell r="A219" t="str">
            <v>01490853490</v>
          </cell>
          <cell r="B219">
            <v>312114.7</v>
          </cell>
        </row>
        <row r="220">
          <cell r="A220" t="str">
            <v>01490853501</v>
          </cell>
          <cell r="B220">
            <v>384252.3</v>
          </cell>
        </row>
        <row r="221">
          <cell r="A221" t="str">
            <v>01490853512</v>
          </cell>
          <cell r="B221">
            <v>274657.90000000002</v>
          </cell>
        </row>
        <row r="222">
          <cell r="A222" t="str">
            <v>01490853523</v>
          </cell>
          <cell r="B222">
            <v>127520.1</v>
          </cell>
        </row>
        <row r="223">
          <cell r="A223" t="str">
            <v>01490853534</v>
          </cell>
          <cell r="B223">
            <v>312597.5</v>
          </cell>
        </row>
        <row r="224">
          <cell r="A224" t="str">
            <v>01490853545</v>
          </cell>
          <cell r="B224">
            <v>587365.80000000005</v>
          </cell>
        </row>
        <row r="225">
          <cell r="A225" t="str">
            <v>01490853556</v>
          </cell>
          <cell r="B225">
            <v>73933.8</v>
          </cell>
        </row>
        <row r="226">
          <cell r="A226" t="str">
            <v>01490853560</v>
          </cell>
          <cell r="B226">
            <v>182125.2</v>
          </cell>
        </row>
        <row r="227">
          <cell r="A227" t="str">
            <v>01490853571</v>
          </cell>
          <cell r="B227">
            <v>253308.5</v>
          </cell>
        </row>
        <row r="228">
          <cell r="A228" t="str">
            <v>01490853582</v>
          </cell>
          <cell r="B228">
            <v>192973.7</v>
          </cell>
        </row>
        <row r="229">
          <cell r="A229" t="str">
            <v>01490853593</v>
          </cell>
          <cell r="B229">
            <v>180471.6</v>
          </cell>
        </row>
        <row r="230">
          <cell r="A230" t="str">
            <v>01490853604</v>
          </cell>
          <cell r="B230">
            <v>321327.2</v>
          </cell>
        </row>
        <row r="231">
          <cell r="A231" t="str">
            <v>01490853615</v>
          </cell>
          <cell r="B231">
            <v>262051</v>
          </cell>
        </row>
        <row r="232">
          <cell r="A232" t="str">
            <v>01490853626</v>
          </cell>
          <cell r="B232">
            <v>288466.3</v>
          </cell>
        </row>
        <row r="233">
          <cell r="A233" t="str">
            <v>01490853630</v>
          </cell>
          <cell r="B233">
            <v>577503.9</v>
          </cell>
        </row>
        <row r="234">
          <cell r="A234" t="str">
            <v>01490853641</v>
          </cell>
          <cell r="B234">
            <v>243954.9</v>
          </cell>
        </row>
        <row r="235">
          <cell r="A235" t="str">
            <v>01490853652</v>
          </cell>
          <cell r="B235">
            <v>491989.7</v>
          </cell>
        </row>
        <row r="236">
          <cell r="A236" t="str">
            <v>01490853976</v>
          </cell>
          <cell r="B236">
            <v>350870.5</v>
          </cell>
        </row>
        <row r="237">
          <cell r="A237" t="str">
            <v>01490853980</v>
          </cell>
          <cell r="B237">
            <v>440794.3</v>
          </cell>
        </row>
        <row r="238">
          <cell r="A238" t="str">
            <v>01490853991</v>
          </cell>
          <cell r="B238">
            <v>150818.9</v>
          </cell>
        </row>
        <row r="239">
          <cell r="A239" t="str">
            <v>01490854002</v>
          </cell>
          <cell r="B239">
            <v>60132.800000000003</v>
          </cell>
        </row>
        <row r="240">
          <cell r="A240" t="str">
            <v>01490854013</v>
          </cell>
          <cell r="B240">
            <v>38467.5</v>
          </cell>
        </row>
        <row r="241">
          <cell r="A241" t="str">
            <v>01490854024</v>
          </cell>
          <cell r="B241">
            <v>18234.400000000001</v>
          </cell>
        </row>
        <row r="242">
          <cell r="A242" t="str">
            <v>01490854035</v>
          </cell>
          <cell r="B242">
            <v>221180.7</v>
          </cell>
        </row>
        <row r="243">
          <cell r="A243" t="str">
            <v>01490854046</v>
          </cell>
          <cell r="B243">
            <v>411130.1</v>
          </cell>
        </row>
        <row r="244">
          <cell r="A244" t="str">
            <v>01490854050</v>
          </cell>
          <cell r="B244">
            <v>28657.200000000001</v>
          </cell>
        </row>
        <row r="245">
          <cell r="A245" t="str">
            <v>01490854061</v>
          </cell>
          <cell r="B245">
            <v>608219.30000000005</v>
          </cell>
        </row>
        <row r="246">
          <cell r="A246" t="str">
            <v>01490854072</v>
          </cell>
          <cell r="B246">
            <v>209288.5</v>
          </cell>
        </row>
        <row r="247">
          <cell r="A247" t="str">
            <v>01490854083</v>
          </cell>
          <cell r="B247">
            <v>87966.3</v>
          </cell>
        </row>
        <row r="248">
          <cell r="A248" t="str">
            <v>01490854094</v>
          </cell>
          <cell r="B248">
            <v>611148.69999999995</v>
          </cell>
        </row>
        <row r="249">
          <cell r="A249" t="str">
            <v>01490854105</v>
          </cell>
          <cell r="B249">
            <v>190947.1</v>
          </cell>
        </row>
        <row r="250">
          <cell r="A250" t="str">
            <v>01490854116</v>
          </cell>
          <cell r="B250">
            <v>270838.09999999998</v>
          </cell>
        </row>
        <row r="251">
          <cell r="A251" t="str">
            <v>01490854120</v>
          </cell>
          <cell r="B251">
            <v>30049</v>
          </cell>
        </row>
        <row r="252">
          <cell r="A252" t="str">
            <v>01490854131</v>
          </cell>
          <cell r="B252">
            <v>856831.3</v>
          </cell>
        </row>
        <row r="253">
          <cell r="A253" t="str">
            <v>01490854142</v>
          </cell>
          <cell r="B253">
            <v>47151.5</v>
          </cell>
        </row>
        <row r="254">
          <cell r="A254" t="str">
            <v>01490854153</v>
          </cell>
          <cell r="B254">
            <v>23854.400000000001</v>
          </cell>
        </row>
        <row r="255">
          <cell r="A255" t="str">
            <v>01490854164</v>
          </cell>
          <cell r="B255">
            <v>204639.1</v>
          </cell>
        </row>
        <row r="256">
          <cell r="A256" t="str">
            <v>01490854285</v>
          </cell>
          <cell r="B256">
            <v>5294.4</v>
          </cell>
        </row>
        <row r="257">
          <cell r="A257" t="str">
            <v>01490854293</v>
          </cell>
          <cell r="B257">
            <v>273607.59999999998</v>
          </cell>
        </row>
        <row r="258">
          <cell r="A258" t="str">
            <v>01490854304</v>
          </cell>
          <cell r="B258">
            <v>342416.5</v>
          </cell>
        </row>
        <row r="259">
          <cell r="A259" t="str">
            <v>01490854315</v>
          </cell>
          <cell r="B259">
            <v>22779.3</v>
          </cell>
        </row>
        <row r="260">
          <cell r="A260" t="str">
            <v>01490854326</v>
          </cell>
          <cell r="B260">
            <v>577083.30000000005</v>
          </cell>
        </row>
        <row r="261">
          <cell r="A261" t="str">
            <v>01490854330</v>
          </cell>
          <cell r="B261">
            <v>281059</v>
          </cell>
        </row>
        <row r="262">
          <cell r="A262" t="str">
            <v>01490854341</v>
          </cell>
          <cell r="B262">
            <v>287742</v>
          </cell>
        </row>
        <row r="263">
          <cell r="A263" t="str">
            <v>01490854352</v>
          </cell>
          <cell r="B263">
            <v>279017</v>
          </cell>
        </row>
        <row r="264">
          <cell r="A264" t="str">
            <v>01490854363</v>
          </cell>
          <cell r="B264">
            <v>305030</v>
          </cell>
        </row>
        <row r="265">
          <cell r="A265" t="str">
            <v>01490854374</v>
          </cell>
          <cell r="B265">
            <v>206746.4</v>
          </cell>
        </row>
        <row r="266">
          <cell r="A266" t="str">
            <v>01490854385</v>
          </cell>
          <cell r="B266">
            <v>15503.6</v>
          </cell>
        </row>
        <row r="267">
          <cell r="A267" t="str">
            <v>01490854396</v>
          </cell>
          <cell r="B267">
            <v>9750.6</v>
          </cell>
        </row>
        <row r="268">
          <cell r="A268" t="str">
            <v>01490854400</v>
          </cell>
          <cell r="B268">
            <v>427991.5</v>
          </cell>
        </row>
        <row r="269">
          <cell r="A269" t="str">
            <v>01490854411</v>
          </cell>
          <cell r="B269">
            <v>2446.1</v>
          </cell>
        </row>
        <row r="270">
          <cell r="A270" t="str">
            <v>01490854422</v>
          </cell>
          <cell r="B270">
            <v>226446</v>
          </cell>
        </row>
        <row r="271">
          <cell r="A271" t="str">
            <v>01490854433</v>
          </cell>
          <cell r="B271">
            <v>12253.5</v>
          </cell>
        </row>
        <row r="272">
          <cell r="A272" t="str">
            <v>01490854444</v>
          </cell>
          <cell r="B272">
            <v>45538.6</v>
          </cell>
        </row>
        <row r="273">
          <cell r="A273" t="str">
            <v>01490854455</v>
          </cell>
          <cell r="B273">
            <v>12274.2</v>
          </cell>
        </row>
        <row r="274">
          <cell r="A274" t="str">
            <v>01490854466</v>
          </cell>
          <cell r="B274">
            <v>42395.6</v>
          </cell>
        </row>
        <row r="275">
          <cell r="A275" t="str">
            <v>01490854470</v>
          </cell>
          <cell r="B275">
            <v>34608.6</v>
          </cell>
        </row>
        <row r="276">
          <cell r="A276" t="str">
            <v>01490854481</v>
          </cell>
          <cell r="B276">
            <v>216473</v>
          </cell>
        </row>
        <row r="277">
          <cell r="A277" t="str">
            <v>01490854654</v>
          </cell>
          <cell r="B277">
            <v>122116.5</v>
          </cell>
        </row>
        <row r="278">
          <cell r="A278" t="str">
            <v>01490854665</v>
          </cell>
          <cell r="B278">
            <v>61266.6</v>
          </cell>
        </row>
        <row r="279">
          <cell r="A279" t="str">
            <v>01490854676</v>
          </cell>
          <cell r="B279">
            <v>7807.4</v>
          </cell>
        </row>
        <row r="280">
          <cell r="A280" t="str">
            <v>01490854680</v>
          </cell>
          <cell r="B280">
            <v>80597.7</v>
          </cell>
        </row>
        <row r="281">
          <cell r="A281" t="str">
            <v>01490854691</v>
          </cell>
          <cell r="B281">
            <v>29811.9</v>
          </cell>
        </row>
        <row r="282">
          <cell r="A282" t="str">
            <v>01490854702</v>
          </cell>
          <cell r="B282">
            <v>160126.39999999999</v>
          </cell>
        </row>
        <row r="283">
          <cell r="A283" t="str">
            <v>01490854713</v>
          </cell>
          <cell r="B283">
            <v>241940.3</v>
          </cell>
        </row>
        <row r="284">
          <cell r="A284" t="str">
            <v>01490854724</v>
          </cell>
          <cell r="B284">
            <v>49305</v>
          </cell>
        </row>
        <row r="285">
          <cell r="A285" t="str">
            <v>01490854735</v>
          </cell>
          <cell r="B285">
            <v>63494.2</v>
          </cell>
        </row>
        <row r="286">
          <cell r="A286" t="str">
            <v>01490854746</v>
          </cell>
          <cell r="B286">
            <v>14632</v>
          </cell>
        </row>
        <row r="287">
          <cell r="A287" t="str">
            <v>01490854750</v>
          </cell>
          <cell r="B287">
            <v>10871.4</v>
          </cell>
        </row>
        <row r="288">
          <cell r="A288" t="str">
            <v>01490854761</v>
          </cell>
          <cell r="B288">
            <v>51706.1</v>
          </cell>
        </row>
        <row r="289">
          <cell r="A289" t="str">
            <v>01490854772</v>
          </cell>
          <cell r="B289">
            <v>66570.3</v>
          </cell>
        </row>
        <row r="290">
          <cell r="A290" t="str">
            <v>01490854783</v>
          </cell>
          <cell r="B290">
            <v>38966.800000000003</v>
          </cell>
        </row>
        <row r="291">
          <cell r="A291" t="str">
            <v>01490854794</v>
          </cell>
          <cell r="B291">
            <v>67083.600000000006</v>
          </cell>
        </row>
        <row r="292">
          <cell r="A292" t="str">
            <v>01490854805</v>
          </cell>
          <cell r="B292">
            <v>58553.2</v>
          </cell>
        </row>
        <row r="293">
          <cell r="A293" t="str">
            <v>01490854816</v>
          </cell>
          <cell r="B293">
            <v>38978.199999999997</v>
          </cell>
        </row>
        <row r="294">
          <cell r="A294" t="str">
            <v>01490854820</v>
          </cell>
          <cell r="B294">
            <v>96525</v>
          </cell>
        </row>
        <row r="295">
          <cell r="A295" t="str">
            <v>01490854831</v>
          </cell>
          <cell r="B295">
            <v>44572</v>
          </cell>
        </row>
        <row r="296">
          <cell r="A296" t="str">
            <v>01490854842</v>
          </cell>
          <cell r="B296">
            <v>1530.1</v>
          </cell>
        </row>
        <row r="297">
          <cell r="A297" t="str">
            <v>01491751726</v>
          </cell>
          <cell r="B297">
            <v>5656.3</v>
          </cell>
        </row>
        <row r="298">
          <cell r="A298" t="str">
            <v>01499230364</v>
          </cell>
          <cell r="B298">
            <v>19429.599999999999</v>
          </cell>
        </row>
        <row r="299">
          <cell r="A299" t="str">
            <v>01499230375</v>
          </cell>
          <cell r="B299">
            <v>223264.1</v>
          </cell>
        </row>
        <row r="300">
          <cell r="A300" t="str">
            <v>01499230386</v>
          </cell>
          <cell r="B300">
            <v>31580.400000000001</v>
          </cell>
        </row>
        <row r="301">
          <cell r="A301" t="str">
            <v>01499230390</v>
          </cell>
          <cell r="B301">
            <v>18409</v>
          </cell>
        </row>
        <row r="302">
          <cell r="A302" t="str">
            <v>01499230401</v>
          </cell>
          <cell r="B302">
            <v>8175.9</v>
          </cell>
        </row>
        <row r="303">
          <cell r="A303" t="str">
            <v>01499230412</v>
          </cell>
          <cell r="B303">
            <v>104894.1</v>
          </cell>
        </row>
        <row r="304">
          <cell r="A304" t="str">
            <v>01499230423</v>
          </cell>
          <cell r="B304">
            <v>189064.8</v>
          </cell>
        </row>
        <row r="305">
          <cell r="A305" t="str">
            <v>01499230434</v>
          </cell>
          <cell r="B305">
            <v>5295.7</v>
          </cell>
        </row>
        <row r="306">
          <cell r="A306" t="str">
            <v>01499230445</v>
          </cell>
          <cell r="B306">
            <v>16139</v>
          </cell>
        </row>
        <row r="307">
          <cell r="A307" t="str">
            <v>01499230456</v>
          </cell>
          <cell r="B307">
            <v>11740.2</v>
          </cell>
        </row>
        <row r="308">
          <cell r="A308" t="str">
            <v>01499230460</v>
          </cell>
          <cell r="B308">
            <v>104114.1</v>
          </cell>
        </row>
        <row r="309">
          <cell r="A309" t="str">
            <v>01499230471</v>
          </cell>
          <cell r="B309">
            <v>477391.7</v>
          </cell>
        </row>
        <row r="310">
          <cell r="A310" t="str">
            <v>01499230482</v>
          </cell>
          <cell r="B310">
            <v>73526.899999999994</v>
          </cell>
        </row>
        <row r="311">
          <cell r="A311" t="str">
            <v>01499230493</v>
          </cell>
          <cell r="B311">
            <v>293136.3</v>
          </cell>
        </row>
        <row r="312">
          <cell r="A312" t="str">
            <v>01499230504</v>
          </cell>
          <cell r="B312">
            <v>329496.90000000002</v>
          </cell>
        </row>
        <row r="313">
          <cell r="A313" t="str">
            <v>01499230515</v>
          </cell>
          <cell r="B313">
            <v>38469.5</v>
          </cell>
        </row>
        <row r="314">
          <cell r="A314" t="str">
            <v>01499230526</v>
          </cell>
          <cell r="B314">
            <v>186560</v>
          </cell>
        </row>
        <row r="315">
          <cell r="A315" t="str">
            <v>01499230530</v>
          </cell>
          <cell r="B315">
            <v>79959.600000000006</v>
          </cell>
        </row>
        <row r="316">
          <cell r="A316" t="str">
            <v>01499230541</v>
          </cell>
          <cell r="B316">
            <v>24701.47</v>
          </cell>
        </row>
        <row r="317">
          <cell r="A317" t="str">
            <v>01499230552</v>
          </cell>
          <cell r="B317">
            <v>295585.63</v>
          </cell>
        </row>
        <row r="318">
          <cell r="A318" t="str">
            <v>01499231462</v>
          </cell>
          <cell r="B318">
            <v>54585.78</v>
          </cell>
        </row>
        <row r="319">
          <cell r="A319" t="str">
            <v>01499231473</v>
          </cell>
          <cell r="B319">
            <v>27614.7</v>
          </cell>
        </row>
        <row r="320">
          <cell r="A320" t="str">
            <v>01499231484</v>
          </cell>
          <cell r="B320">
            <v>127296.12</v>
          </cell>
        </row>
        <row r="321">
          <cell r="A321" t="str">
            <v>01499231495</v>
          </cell>
          <cell r="B321">
            <v>90298.52</v>
          </cell>
        </row>
        <row r="322">
          <cell r="A322" t="str">
            <v>01499231506</v>
          </cell>
          <cell r="B322">
            <v>101435.53</v>
          </cell>
        </row>
        <row r="323">
          <cell r="A323" t="str">
            <v>01499231510</v>
          </cell>
          <cell r="B323">
            <v>53502</v>
          </cell>
        </row>
        <row r="324">
          <cell r="A324" t="str">
            <v>01499231521</v>
          </cell>
          <cell r="B324">
            <v>9017.2800000000007</v>
          </cell>
        </row>
        <row r="325">
          <cell r="A325" t="str">
            <v>01499231532</v>
          </cell>
          <cell r="B325">
            <v>202698.23999999999</v>
          </cell>
        </row>
        <row r="326">
          <cell r="A326" t="str">
            <v>01499231543</v>
          </cell>
          <cell r="B326">
            <v>1793.17</v>
          </cell>
        </row>
        <row r="327">
          <cell r="A327" t="str">
            <v>01499231554</v>
          </cell>
          <cell r="B327">
            <v>92824.1</v>
          </cell>
        </row>
        <row r="328">
          <cell r="A328" t="str">
            <v>01499231565</v>
          </cell>
          <cell r="B328">
            <v>116840.72</v>
          </cell>
        </row>
        <row r="329">
          <cell r="A329" t="str">
            <v>01499231576</v>
          </cell>
          <cell r="B329">
            <v>38584.99</v>
          </cell>
        </row>
        <row r="330">
          <cell r="A330" t="str">
            <v>01499231580</v>
          </cell>
          <cell r="B330">
            <v>217418.57</v>
          </cell>
        </row>
        <row r="331">
          <cell r="A331" t="str">
            <v>01499231591</v>
          </cell>
          <cell r="B331">
            <v>139336.70000000001</v>
          </cell>
        </row>
        <row r="332">
          <cell r="A332" t="str">
            <v>01499231602</v>
          </cell>
          <cell r="B332">
            <v>115710.2</v>
          </cell>
        </row>
        <row r="333">
          <cell r="A333" t="str">
            <v>01499231613</v>
          </cell>
          <cell r="B333">
            <v>225219.4</v>
          </cell>
        </row>
        <row r="334">
          <cell r="A334" t="str">
            <v>01499231624</v>
          </cell>
          <cell r="B334">
            <v>7945.4</v>
          </cell>
        </row>
        <row r="335">
          <cell r="A335" t="str">
            <v>01499231635</v>
          </cell>
          <cell r="B335">
            <v>15577.38</v>
          </cell>
        </row>
        <row r="336">
          <cell r="A336" t="str">
            <v>01499231646</v>
          </cell>
          <cell r="B336">
            <v>40356.300000000003</v>
          </cell>
        </row>
        <row r="337">
          <cell r="A337" t="str">
            <v>01499231650</v>
          </cell>
          <cell r="B337">
            <v>5687.5</v>
          </cell>
        </row>
        <row r="338">
          <cell r="A338" t="str">
            <v>01499231764</v>
          </cell>
          <cell r="B338">
            <v>5460</v>
          </cell>
        </row>
        <row r="339">
          <cell r="A339" t="str">
            <v>01499231775</v>
          </cell>
          <cell r="B339">
            <v>5691.3</v>
          </cell>
        </row>
        <row r="340">
          <cell r="A340" t="str">
            <v>01499231786</v>
          </cell>
          <cell r="B340">
            <v>62787.1</v>
          </cell>
        </row>
        <row r="341">
          <cell r="A341" t="str">
            <v>01499231790</v>
          </cell>
          <cell r="B341">
            <v>5706.3</v>
          </cell>
        </row>
        <row r="342">
          <cell r="A342" t="str">
            <v>01499231801</v>
          </cell>
          <cell r="B342">
            <v>103515.1</v>
          </cell>
        </row>
        <row r="343">
          <cell r="A343" t="str">
            <v>01499231812</v>
          </cell>
          <cell r="B343">
            <v>72835.7</v>
          </cell>
        </row>
        <row r="344">
          <cell r="A344" t="str">
            <v>01499231823</v>
          </cell>
          <cell r="B344">
            <v>71403.199999999997</v>
          </cell>
        </row>
        <row r="345">
          <cell r="A345" t="str">
            <v>01499231834</v>
          </cell>
          <cell r="B345">
            <v>121146.6</v>
          </cell>
        </row>
        <row r="346">
          <cell r="A346" t="str">
            <v>01499231845</v>
          </cell>
          <cell r="B346">
            <v>146251.20000000001</v>
          </cell>
        </row>
        <row r="347">
          <cell r="A347" t="str">
            <v>01499231856</v>
          </cell>
          <cell r="B347">
            <v>238325.1</v>
          </cell>
        </row>
        <row r="348">
          <cell r="A348" t="str">
            <v>01499231860</v>
          </cell>
          <cell r="B348">
            <v>10801.6</v>
          </cell>
        </row>
        <row r="349">
          <cell r="A349" t="str">
            <v>01499231871</v>
          </cell>
          <cell r="B349">
            <v>5694.4</v>
          </cell>
        </row>
        <row r="350">
          <cell r="A350" t="str">
            <v>01499231882</v>
          </cell>
          <cell r="B350">
            <v>3499.7</v>
          </cell>
        </row>
        <row r="351">
          <cell r="A351" t="str">
            <v>01499231893</v>
          </cell>
          <cell r="B351">
            <v>29638.9</v>
          </cell>
        </row>
        <row r="352">
          <cell r="A352" t="str">
            <v>01499231915</v>
          </cell>
          <cell r="B352">
            <v>3919.6</v>
          </cell>
        </row>
        <row r="353">
          <cell r="A353" t="str">
            <v>01499231926</v>
          </cell>
          <cell r="B353">
            <v>28687.8</v>
          </cell>
        </row>
        <row r="354">
          <cell r="A354" t="str">
            <v>01499231941</v>
          </cell>
          <cell r="B354">
            <v>59216.5</v>
          </cell>
        </row>
        <row r="355">
          <cell r="A355" t="str">
            <v>01651498495</v>
          </cell>
          <cell r="B355">
            <v>362155.2</v>
          </cell>
        </row>
        <row r="356">
          <cell r="A356" t="str">
            <v>01651652974</v>
          </cell>
          <cell r="B356">
            <v>32274.5</v>
          </cell>
        </row>
        <row r="357">
          <cell r="A357" t="str">
            <v>01651677334</v>
          </cell>
          <cell r="B357">
            <v>158424</v>
          </cell>
        </row>
        <row r="358">
          <cell r="A358" t="str">
            <v>01657612111</v>
          </cell>
          <cell r="B358">
            <v>3895.7</v>
          </cell>
        </row>
        <row r="359">
          <cell r="A359" t="str">
            <v>01657612133</v>
          </cell>
          <cell r="B359">
            <v>6226.5</v>
          </cell>
        </row>
        <row r="360">
          <cell r="A360" t="str">
            <v>01657612166</v>
          </cell>
          <cell r="B360">
            <v>5910.2</v>
          </cell>
        </row>
        <row r="361">
          <cell r="A361" t="str">
            <v>01669554833</v>
          </cell>
          <cell r="B361">
            <v>165970.29999999999</v>
          </cell>
        </row>
        <row r="362">
          <cell r="A362" t="str">
            <v>01669554855</v>
          </cell>
          <cell r="B362">
            <v>180749.3</v>
          </cell>
        </row>
        <row r="363">
          <cell r="A363" t="str">
            <v>01675467221</v>
          </cell>
          <cell r="B363">
            <v>142594.5</v>
          </cell>
        </row>
        <row r="364">
          <cell r="A364" t="str">
            <v>01675485734</v>
          </cell>
          <cell r="B364">
            <v>32702.400000000001</v>
          </cell>
        </row>
        <row r="365">
          <cell r="A365" t="str">
            <v>01821104344</v>
          </cell>
          <cell r="B365">
            <v>43711.7</v>
          </cell>
        </row>
        <row r="366">
          <cell r="A366" t="str">
            <v>01821104355</v>
          </cell>
          <cell r="B366">
            <v>21592.5</v>
          </cell>
        </row>
        <row r="367">
          <cell r="A367" t="str">
            <v>01821104366</v>
          </cell>
          <cell r="B367">
            <v>31398.9</v>
          </cell>
        </row>
        <row r="368">
          <cell r="A368" t="str">
            <v>01821104370</v>
          </cell>
          <cell r="B368">
            <v>13098.2</v>
          </cell>
        </row>
        <row r="369">
          <cell r="A369" t="str">
            <v>01821104381</v>
          </cell>
          <cell r="B369">
            <v>12414.8</v>
          </cell>
        </row>
        <row r="370">
          <cell r="A370" t="str">
            <v>01821104495</v>
          </cell>
          <cell r="B370">
            <v>21200.2</v>
          </cell>
        </row>
        <row r="371">
          <cell r="A371" t="str">
            <v>01821107601</v>
          </cell>
          <cell r="B371">
            <v>4003.89</v>
          </cell>
        </row>
        <row r="372">
          <cell r="A372" t="str">
            <v>01821107612</v>
          </cell>
          <cell r="B372">
            <v>12142.56</v>
          </cell>
        </row>
        <row r="373">
          <cell r="A373" t="str">
            <v>01821107623</v>
          </cell>
          <cell r="B373">
            <v>2390.0500000000002</v>
          </cell>
        </row>
        <row r="374">
          <cell r="A374" t="str">
            <v>01821107634</v>
          </cell>
          <cell r="B374">
            <v>2390.0500000000002</v>
          </cell>
        </row>
        <row r="375">
          <cell r="A375" t="str">
            <v>01821107645</v>
          </cell>
          <cell r="B375">
            <v>9599.02</v>
          </cell>
        </row>
        <row r="376">
          <cell r="A376" t="str">
            <v>01821107656</v>
          </cell>
          <cell r="B376">
            <v>16297.96</v>
          </cell>
        </row>
        <row r="377">
          <cell r="A377" t="str">
            <v>01821107660</v>
          </cell>
          <cell r="B377">
            <v>2400.13</v>
          </cell>
        </row>
        <row r="378">
          <cell r="A378" t="str">
            <v>01821107671</v>
          </cell>
          <cell r="B378">
            <v>2954</v>
          </cell>
        </row>
        <row r="379">
          <cell r="A379" t="str">
            <v>01821107682</v>
          </cell>
          <cell r="B379">
            <v>23184.74</v>
          </cell>
        </row>
        <row r="380">
          <cell r="A380" t="str">
            <v>01821107693</v>
          </cell>
          <cell r="B380">
            <v>14390.4</v>
          </cell>
        </row>
        <row r="381">
          <cell r="A381" t="str">
            <v>01821107726</v>
          </cell>
          <cell r="B381">
            <v>5281.75</v>
          </cell>
        </row>
        <row r="382">
          <cell r="A382" t="str">
            <v>01821107752</v>
          </cell>
          <cell r="B382">
            <v>43823.46</v>
          </cell>
        </row>
        <row r="383">
          <cell r="A383" t="str">
            <v>01821107763</v>
          </cell>
          <cell r="B383">
            <v>23989.32</v>
          </cell>
        </row>
        <row r="384">
          <cell r="A384" t="str">
            <v>01821107774</v>
          </cell>
          <cell r="B384">
            <v>5292.17</v>
          </cell>
        </row>
        <row r="385">
          <cell r="A385" t="str">
            <v>01821107785</v>
          </cell>
          <cell r="B385">
            <v>4234.1099999999997</v>
          </cell>
        </row>
        <row r="386">
          <cell r="A386" t="str">
            <v>01821107796</v>
          </cell>
          <cell r="B386">
            <v>6129.92</v>
          </cell>
        </row>
        <row r="387">
          <cell r="A387" t="str">
            <v>01821141400</v>
          </cell>
          <cell r="B387">
            <v>12550.9</v>
          </cell>
        </row>
        <row r="388">
          <cell r="A388" t="str">
            <v>01821141422</v>
          </cell>
          <cell r="B388">
            <v>12816.1</v>
          </cell>
        </row>
        <row r="389">
          <cell r="A389" t="str">
            <v>01821141433</v>
          </cell>
          <cell r="B389">
            <v>13049.8</v>
          </cell>
        </row>
        <row r="390">
          <cell r="A390" t="str">
            <v>01821141455</v>
          </cell>
          <cell r="B390">
            <v>17945.919999999998</v>
          </cell>
        </row>
        <row r="391">
          <cell r="A391" t="str">
            <v>01821141466</v>
          </cell>
          <cell r="B391">
            <v>10898.04</v>
          </cell>
        </row>
        <row r="392">
          <cell r="A392" t="str">
            <v>01821141470</v>
          </cell>
          <cell r="B392">
            <v>116572.23</v>
          </cell>
        </row>
        <row r="393">
          <cell r="A393" t="str">
            <v>01821141481</v>
          </cell>
          <cell r="B393">
            <v>20463.84</v>
          </cell>
        </row>
        <row r="394">
          <cell r="A394" t="str">
            <v>01821141492</v>
          </cell>
          <cell r="B394">
            <v>8082.14</v>
          </cell>
        </row>
        <row r="395">
          <cell r="A395" t="str">
            <v>01821141503</v>
          </cell>
          <cell r="B395">
            <v>4099.22</v>
          </cell>
        </row>
        <row r="396">
          <cell r="A396" t="str">
            <v>01821141514</v>
          </cell>
          <cell r="B396">
            <v>12779.45</v>
          </cell>
        </row>
        <row r="397">
          <cell r="A397" t="str">
            <v>01821141525</v>
          </cell>
          <cell r="B397">
            <v>12524.73</v>
          </cell>
        </row>
        <row r="398">
          <cell r="A398" t="str">
            <v>01821141536</v>
          </cell>
          <cell r="B398">
            <v>46665.440000000002</v>
          </cell>
        </row>
        <row r="399">
          <cell r="A399" t="str">
            <v>01821141540</v>
          </cell>
          <cell r="B399">
            <v>197741.03</v>
          </cell>
        </row>
        <row r="400">
          <cell r="A400" t="str">
            <v>01821141551</v>
          </cell>
          <cell r="B400">
            <v>3963.04</v>
          </cell>
        </row>
        <row r="401">
          <cell r="A401" t="str">
            <v>01821141562</v>
          </cell>
          <cell r="B401">
            <v>11784.75</v>
          </cell>
        </row>
        <row r="402">
          <cell r="A402" t="str">
            <v>01821141573</v>
          </cell>
          <cell r="B402">
            <v>14011.48</v>
          </cell>
        </row>
        <row r="403">
          <cell r="A403" t="str">
            <v>01821141584</v>
          </cell>
          <cell r="B403">
            <v>4133.5200000000004</v>
          </cell>
        </row>
        <row r="404">
          <cell r="A404" t="str">
            <v>01821141595</v>
          </cell>
          <cell r="B404">
            <v>4133.5200000000004</v>
          </cell>
        </row>
        <row r="405">
          <cell r="A405" t="str">
            <v>01821141901</v>
          </cell>
          <cell r="B405">
            <v>123012.25</v>
          </cell>
        </row>
        <row r="406">
          <cell r="A406" t="str">
            <v>01821141912</v>
          </cell>
          <cell r="B406">
            <v>65197.18</v>
          </cell>
        </row>
        <row r="407">
          <cell r="A407" t="str">
            <v>01821141923</v>
          </cell>
          <cell r="B407">
            <v>29064.38</v>
          </cell>
        </row>
        <row r="408">
          <cell r="A408" t="str">
            <v>01821141934</v>
          </cell>
          <cell r="B408">
            <v>6399.75</v>
          </cell>
        </row>
        <row r="409">
          <cell r="A409" t="str">
            <v>01821141945</v>
          </cell>
          <cell r="B409">
            <v>45803.22</v>
          </cell>
        </row>
        <row r="410">
          <cell r="A410" t="str">
            <v>01821141956</v>
          </cell>
          <cell r="B410">
            <v>8988.7999999999993</v>
          </cell>
        </row>
        <row r="411">
          <cell r="A411" t="str">
            <v>01821141960</v>
          </cell>
          <cell r="B411">
            <v>15962.22</v>
          </cell>
        </row>
        <row r="412">
          <cell r="A412" t="str">
            <v>01821141971</v>
          </cell>
          <cell r="B412">
            <v>13215.67</v>
          </cell>
        </row>
        <row r="413">
          <cell r="A413" t="str">
            <v>01821141982</v>
          </cell>
          <cell r="B413">
            <v>78257.59</v>
          </cell>
        </row>
        <row r="414">
          <cell r="A414" t="str">
            <v>01821141993</v>
          </cell>
          <cell r="B414">
            <v>27302.15</v>
          </cell>
        </row>
        <row r="415">
          <cell r="A415" t="str">
            <v>01821142015</v>
          </cell>
          <cell r="B415">
            <v>3000</v>
          </cell>
        </row>
        <row r="416">
          <cell r="A416" t="str">
            <v>01821142052</v>
          </cell>
          <cell r="B416">
            <v>16692.099999999999</v>
          </cell>
        </row>
        <row r="417">
          <cell r="A417" t="str">
            <v>01821144605</v>
          </cell>
          <cell r="B417">
            <v>137765.79999999999</v>
          </cell>
        </row>
        <row r="418">
          <cell r="A418" t="str">
            <v>01821144616</v>
          </cell>
          <cell r="B418">
            <v>25258.67</v>
          </cell>
        </row>
        <row r="419">
          <cell r="A419" t="str">
            <v>01821144620</v>
          </cell>
          <cell r="B419">
            <v>8396.1</v>
          </cell>
        </row>
        <row r="420">
          <cell r="A420" t="str">
            <v>01821144631</v>
          </cell>
          <cell r="B420">
            <v>27219.3</v>
          </cell>
        </row>
        <row r="421">
          <cell r="A421" t="str">
            <v>01821144642</v>
          </cell>
          <cell r="B421">
            <v>8189.59</v>
          </cell>
        </row>
        <row r="422">
          <cell r="A422" t="str">
            <v>01821144653</v>
          </cell>
          <cell r="B422">
            <v>9261.59</v>
          </cell>
        </row>
        <row r="423">
          <cell r="A423" t="str">
            <v>01821144664</v>
          </cell>
          <cell r="B423">
            <v>23908.55</v>
          </cell>
        </row>
        <row r="424">
          <cell r="A424" t="str">
            <v>01821146532</v>
          </cell>
          <cell r="B424">
            <v>51429.4</v>
          </cell>
        </row>
        <row r="425">
          <cell r="A425" t="str">
            <v>01821147700</v>
          </cell>
          <cell r="B425">
            <v>36346.5</v>
          </cell>
        </row>
        <row r="426">
          <cell r="A426" t="str">
            <v>01821147711</v>
          </cell>
          <cell r="B426">
            <v>13420.4</v>
          </cell>
        </row>
        <row r="427">
          <cell r="A427" t="str">
            <v>01821147722</v>
          </cell>
          <cell r="B427">
            <v>15091.9</v>
          </cell>
        </row>
        <row r="428">
          <cell r="A428" t="str">
            <v>01821147733</v>
          </cell>
          <cell r="B428">
            <v>15216.5</v>
          </cell>
        </row>
        <row r="429">
          <cell r="A429" t="str">
            <v>01821147744</v>
          </cell>
          <cell r="B429">
            <v>14206.2</v>
          </cell>
        </row>
        <row r="430">
          <cell r="A430" t="str">
            <v>01821147814</v>
          </cell>
          <cell r="B430">
            <v>11974.8</v>
          </cell>
        </row>
        <row r="431">
          <cell r="A431" t="str">
            <v>01821147825</v>
          </cell>
          <cell r="B431">
            <v>24915.279999999999</v>
          </cell>
        </row>
        <row r="432">
          <cell r="A432" t="str">
            <v>01821147840</v>
          </cell>
          <cell r="B432">
            <v>38588.75</v>
          </cell>
        </row>
        <row r="433">
          <cell r="A433" t="str">
            <v>01821147851</v>
          </cell>
          <cell r="B433">
            <v>17756.990000000002</v>
          </cell>
        </row>
        <row r="434">
          <cell r="A434" t="str">
            <v>01821147862</v>
          </cell>
          <cell r="B434">
            <v>12929.39</v>
          </cell>
        </row>
        <row r="435">
          <cell r="A435" t="str">
            <v>01821147884</v>
          </cell>
          <cell r="B435">
            <v>367722.3</v>
          </cell>
        </row>
        <row r="436">
          <cell r="A436" t="str">
            <v>01821147895</v>
          </cell>
          <cell r="B436">
            <v>108123.37</v>
          </cell>
        </row>
        <row r="437">
          <cell r="A437" t="str">
            <v>01821149402</v>
          </cell>
          <cell r="B437">
            <v>65574.149999999994</v>
          </cell>
        </row>
        <row r="438">
          <cell r="A438" t="str">
            <v>01821149413</v>
          </cell>
          <cell r="B438">
            <v>4382.5</v>
          </cell>
        </row>
        <row r="439">
          <cell r="A439" t="str">
            <v>01821149424</v>
          </cell>
          <cell r="B439">
            <v>8762.7800000000007</v>
          </cell>
        </row>
        <row r="440">
          <cell r="A440" t="str">
            <v>01821149435</v>
          </cell>
          <cell r="B440">
            <v>8699.26</v>
          </cell>
        </row>
        <row r="441">
          <cell r="A441" t="str">
            <v>01821149446</v>
          </cell>
          <cell r="B441">
            <v>31051.07</v>
          </cell>
        </row>
        <row r="442">
          <cell r="A442" t="str">
            <v>01821149450</v>
          </cell>
          <cell r="B442">
            <v>18545.439999999999</v>
          </cell>
        </row>
        <row r="443">
          <cell r="A443" t="str">
            <v>01821149461</v>
          </cell>
          <cell r="B443">
            <v>5590.91</v>
          </cell>
        </row>
        <row r="444">
          <cell r="A444" t="str">
            <v>01821149472</v>
          </cell>
          <cell r="B444">
            <v>1849.25</v>
          </cell>
        </row>
        <row r="445">
          <cell r="A445" t="str">
            <v>01821149483</v>
          </cell>
          <cell r="B445">
            <v>2958.8</v>
          </cell>
        </row>
        <row r="446">
          <cell r="A446" t="str">
            <v>01821149494</v>
          </cell>
          <cell r="B446">
            <v>43834.94</v>
          </cell>
        </row>
        <row r="447">
          <cell r="A447" t="str">
            <v>01821149505</v>
          </cell>
          <cell r="B447">
            <v>2947.6</v>
          </cell>
        </row>
        <row r="448">
          <cell r="A448" t="str">
            <v>01821149516</v>
          </cell>
          <cell r="B448">
            <v>8190.65</v>
          </cell>
        </row>
        <row r="449">
          <cell r="A449" t="str">
            <v>01821149520</v>
          </cell>
          <cell r="B449">
            <v>36816.089999999997</v>
          </cell>
        </row>
        <row r="450">
          <cell r="A450" t="str">
            <v>01821149553</v>
          </cell>
          <cell r="B450">
            <v>8706.4699999999993</v>
          </cell>
        </row>
        <row r="451">
          <cell r="A451" t="str">
            <v>01821149564</v>
          </cell>
          <cell r="B451">
            <v>6080.16</v>
          </cell>
        </row>
        <row r="452">
          <cell r="A452" t="str">
            <v>01821149575</v>
          </cell>
          <cell r="B452">
            <v>158009.32</v>
          </cell>
        </row>
        <row r="453">
          <cell r="A453" t="str">
            <v>01821149586</v>
          </cell>
          <cell r="B453">
            <v>10998.59</v>
          </cell>
        </row>
        <row r="454">
          <cell r="A454" t="str">
            <v>01821149590</v>
          </cell>
          <cell r="B454">
            <v>6161.7</v>
          </cell>
        </row>
        <row r="455">
          <cell r="A455" t="str">
            <v>01821150064</v>
          </cell>
          <cell r="B455">
            <v>4267.3999999999996</v>
          </cell>
        </row>
        <row r="456">
          <cell r="A456" t="str">
            <v>01821151900</v>
          </cell>
          <cell r="B456">
            <v>11193.2</v>
          </cell>
        </row>
        <row r="457">
          <cell r="A457" t="str">
            <v>01821151911</v>
          </cell>
          <cell r="B457">
            <v>5912.8</v>
          </cell>
        </row>
        <row r="458">
          <cell r="A458" t="str">
            <v>01821151922</v>
          </cell>
          <cell r="B458">
            <v>47172.5</v>
          </cell>
        </row>
        <row r="459">
          <cell r="A459" t="str">
            <v>01821151933</v>
          </cell>
          <cell r="B459">
            <v>17674</v>
          </cell>
        </row>
        <row r="460">
          <cell r="A460" t="str">
            <v>01821151944</v>
          </cell>
          <cell r="B460">
            <v>19933.2</v>
          </cell>
        </row>
        <row r="461">
          <cell r="A461" t="str">
            <v>01821151955</v>
          </cell>
          <cell r="B461">
            <v>7790.52</v>
          </cell>
        </row>
        <row r="462">
          <cell r="A462" t="str">
            <v>01821151966</v>
          </cell>
          <cell r="B462">
            <v>511972.2</v>
          </cell>
        </row>
        <row r="463">
          <cell r="A463" t="str">
            <v>01821151970</v>
          </cell>
          <cell r="B463">
            <v>15450.14</v>
          </cell>
        </row>
        <row r="464">
          <cell r="A464" t="str">
            <v>01821151981</v>
          </cell>
          <cell r="B464">
            <v>27508.9</v>
          </cell>
        </row>
        <row r="465">
          <cell r="A465" t="str">
            <v>01821151992</v>
          </cell>
          <cell r="B465">
            <v>6437.22</v>
          </cell>
        </row>
        <row r="466">
          <cell r="A466" t="str">
            <v>01821152003</v>
          </cell>
          <cell r="B466">
            <v>50952.83</v>
          </cell>
        </row>
        <row r="467">
          <cell r="A467" t="str">
            <v>01821152014</v>
          </cell>
          <cell r="B467">
            <v>64320.34</v>
          </cell>
        </row>
        <row r="468">
          <cell r="A468" t="str">
            <v>01821152025</v>
          </cell>
          <cell r="B468">
            <v>2978</v>
          </cell>
        </row>
        <row r="469">
          <cell r="A469" t="str">
            <v>01821152036</v>
          </cell>
          <cell r="B469">
            <v>9325.98</v>
          </cell>
        </row>
        <row r="470">
          <cell r="A470" t="str">
            <v>01821152051</v>
          </cell>
          <cell r="B470">
            <v>16079.5</v>
          </cell>
        </row>
        <row r="471">
          <cell r="A471" t="str">
            <v>01821152062</v>
          </cell>
          <cell r="B471">
            <v>16434.3</v>
          </cell>
        </row>
        <row r="472">
          <cell r="A472" t="str">
            <v>01821152073</v>
          </cell>
          <cell r="B472">
            <v>17405.3</v>
          </cell>
        </row>
        <row r="473">
          <cell r="A473" t="str">
            <v>01821152084</v>
          </cell>
          <cell r="B473">
            <v>15932</v>
          </cell>
        </row>
        <row r="474">
          <cell r="A474" t="str">
            <v>01821152095</v>
          </cell>
          <cell r="B474">
            <v>10468.15</v>
          </cell>
        </row>
        <row r="475">
          <cell r="A475" t="str">
            <v>01821153602</v>
          </cell>
          <cell r="B475">
            <v>4501.3999999999996</v>
          </cell>
        </row>
        <row r="476">
          <cell r="A476" t="str">
            <v>01821153613</v>
          </cell>
          <cell r="B476">
            <v>367586.2</v>
          </cell>
        </row>
        <row r="477">
          <cell r="A477" t="str">
            <v>01821153624</v>
          </cell>
          <cell r="B477">
            <v>10497.11</v>
          </cell>
        </row>
        <row r="478">
          <cell r="A478" t="str">
            <v>01821153635</v>
          </cell>
          <cell r="B478">
            <v>3336.3</v>
          </cell>
        </row>
        <row r="479">
          <cell r="A479" t="str">
            <v>01821153646</v>
          </cell>
          <cell r="B479">
            <v>91911.41</v>
          </cell>
        </row>
        <row r="480">
          <cell r="A480" t="str">
            <v>01821153650</v>
          </cell>
          <cell r="B480">
            <v>25819.599999999999</v>
          </cell>
        </row>
        <row r="481">
          <cell r="A481" t="str">
            <v>01821153661</v>
          </cell>
          <cell r="B481">
            <v>19482.04</v>
          </cell>
        </row>
        <row r="482">
          <cell r="A482" t="str">
            <v>01821153672</v>
          </cell>
          <cell r="B482">
            <v>11845.12</v>
          </cell>
        </row>
        <row r="483">
          <cell r="A483" t="str">
            <v>01821153683</v>
          </cell>
          <cell r="B483">
            <v>16023.92</v>
          </cell>
        </row>
        <row r="484">
          <cell r="A484" t="str">
            <v>01821153694</v>
          </cell>
          <cell r="B484">
            <v>8081.44</v>
          </cell>
        </row>
        <row r="485">
          <cell r="A485" t="str">
            <v>01821153705</v>
          </cell>
          <cell r="B485">
            <v>25809.63</v>
          </cell>
        </row>
        <row r="486">
          <cell r="A486" t="str">
            <v>01821153716</v>
          </cell>
          <cell r="B486">
            <v>40422.400000000001</v>
          </cell>
        </row>
        <row r="487">
          <cell r="A487" t="str">
            <v>01821153720</v>
          </cell>
          <cell r="B487">
            <v>23054.3</v>
          </cell>
        </row>
        <row r="488">
          <cell r="A488" t="str">
            <v>01821153731</v>
          </cell>
          <cell r="B488">
            <v>6210.3</v>
          </cell>
        </row>
        <row r="489">
          <cell r="A489" t="str">
            <v>01821153742</v>
          </cell>
          <cell r="B489">
            <v>3849.1</v>
          </cell>
        </row>
        <row r="490">
          <cell r="A490" t="str">
            <v>01821153753</v>
          </cell>
          <cell r="B490">
            <v>33947</v>
          </cell>
        </row>
        <row r="491">
          <cell r="A491" t="str">
            <v>01821153775</v>
          </cell>
          <cell r="B491">
            <v>16663.599999999999</v>
          </cell>
        </row>
        <row r="492">
          <cell r="A492" t="str">
            <v>01821153786</v>
          </cell>
          <cell r="B492">
            <v>6192.2</v>
          </cell>
        </row>
        <row r="493">
          <cell r="A493" t="str">
            <v>01821153790</v>
          </cell>
          <cell r="B493">
            <v>12812.3</v>
          </cell>
        </row>
        <row r="494">
          <cell r="A494" t="str">
            <v>01821155816</v>
          </cell>
          <cell r="B494">
            <v>12362.7</v>
          </cell>
        </row>
        <row r="495">
          <cell r="A495" t="str">
            <v>01821155820</v>
          </cell>
          <cell r="B495">
            <v>9403.7000000000007</v>
          </cell>
        </row>
        <row r="496">
          <cell r="A496" t="str">
            <v>01821155831</v>
          </cell>
          <cell r="B496">
            <v>9559.9</v>
          </cell>
        </row>
        <row r="497">
          <cell r="A497" t="str">
            <v>01821155842</v>
          </cell>
          <cell r="B497">
            <v>44847.7</v>
          </cell>
        </row>
        <row r="498">
          <cell r="A498" t="str">
            <v>01821155853</v>
          </cell>
          <cell r="B498">
            <v>5937</v>
          </cell>
        </row>
        <row r="499">
          <cell r="A499" t="str">
            <v>01821155864</v>
          </cell>
          <cell r="B499">
            <v>12380</v>
          </cell>
        </row>
        <row r="500">
          <cell r="A500" t="str">
            <v>01821155875</v>
          </cell>
          <cell r="B500">
            <v>139557.4</v>
          </cell>
        </row>
        <row r="501">
          <cell r="A501" t="str">
            <v>01821155886</v>
          </cell>
          <cell r="B501">
            <v>14674.1</v>
          </cell>
        </row>
        <row r="502">
          <cell r="A502" t="str">
            <v>01821155890</v>
          </cell>
          <cell r="B502">
            <v>2956.4</v>
          </cell>
        </row>
        <row r="503">
          <cell r="A503" t="str">
            <v>01821155901</v>
          </cell>
          <cell r="B503">
            <v>40993.1</v>
          </cell>
        </row>
        <row r="504">
          <cell r="A504" t="str">
            <v>01821155912</v>
          </cell>
          <cell r="B504">
            <v>4749.5</v>
          </cell>
        </row>
        <row r="505">
          <cell r="A505" t="str">
            <v>01821155934</v>
          </cell>
          <cell r="B505">
            <v>13452.7</v>
          </cell>
        </row>
        <row r="506">
          <cell r="A506" t="str">
            <v>01821155945</v>
          </cell>
          <cell r="B506">
            <v>12073.8</v>
          </cell>
        </row>
        <row r="507">
          <cell r="A507" t="str">
            <v>01821155971</v>
          </cell>
          <cell r="B507">
            <v>14151.9</v>
          </cell>
        </row>
        <row r="508">
          <cell r="A508" t="str">
            <v>01821155982</v>
          </cell>
          <cell r="B508">
            <v>15493.5</v>
          </cell>
        </row>
        <row r="509">
          <cell r="A509" t="str">
            <v>01821155993</v>
          </cell>
          <cell r="B509">
            <v>8921</v>
          </cell>
        </row>
        <row r="510">
          <cell r="A510" t="str">
            <v>01821157603</v>
          </cell>
          <cell r="B510">
            <v>10605.4</v>
          </cell>
        </row>
        <row r="511">
          <cell r="A511" t="str">
            <v>01821157614</v>
          </cell>
          <cell r="B511">
            <v>8344.1</v>
          </cell>
        </row>
        <row r="512">
          <cell r="A512" t="str">
            <v>01821157625</v>
          </cell>
          <cell r="B512">
            <v>27181.3</v>
          </cell>
        </row>
        <row r="513">
          <cell r="A513" t="str">
            <v>01821157636</v>
          </cell>
          <cell r="B513">
            <v>26985</v>
          </cell>
        </row>
        <row r="514">
          <cell r="A514" t="str">
            <v>01821157640</v>
          </cell>
          <cell r="B514">
            <v>3318.3</v>
          </cell>
        </row>
        <row r="515">
          <cell r="A515" t="str">
            <v>01821157651</v>
          </cell>
          <cell r="B515">
            <v>4092.6</v>
          </cell>
        </row>
        <row r="516">
          <cell r="A516" t="str">
            <v>01821157662</v>
          </cell>
          <cell r="B516">
            <v>4092.6</v>
          </cell>
        </row>
        <row r="517">
          <cell r="A517" t="str">
            <v>01821157684</v>
          </cell>
          <cell r="B517">
            <v>10314.299999999999</v>
          </cell>
        </row>
        <row r="518">
          <cell r="A518" t="str">
            <v>01821157695</v>
          </cell>
          <cell r="B518">
            <v>25278.9</v>
          </cell>
        </row>
        <row r="519">
          <cell r="A519" t="str">
            <v>01821157706</v>
          </cell>
          <cell r="B519">
            <v>38420.1</v>
          </cell>
        </row>
        <row r="520">
          <cell r="A520" t="str">
            <v>01821157710</v>
          </cell>
          <cell r="B520">
            <v>10407.799999999999</v>
          </cell>
        </row>
        <row r="521">
          <cell r="A521" t="str">
            <v>01821157721</v>
          </cell>
          <cell r="B521">
            <v>53723.199999999997</v>
          </cell>
        </row>
        <row r="522">
          <cell r="A522" t="str">
            <v>01821157732</v>
          </cell>
          <cell r="B522">
            <v>8831.6</v>
          </cell>
        </row>
        <row r="523">
          <cell r="A523" t="str">
            <v>01821157743</v>
          </cell>
          <cell r="B523">
            <v>88271.6</v>
          </cell>
        </row>
        <row r="524">
          <cell r="A524" t="str">
            <v>01821157754</v>
          </cell>
          <cell r="B524">
            <v>3341.3</v>
          </cell>
        </row>
        <row r="525">
          <cell r="A525" t="str">
            <v>01821157765</v>
          </cell>
          <cell r="B525">
            <v>4120.8999999999996</v>
          </cell>
        </row>
        <row r="526">
          <cell r="A526" t="str">
            <v>01821157776</v>
          </cell>
          <cell r="B526">
            <v>95724.7</v>
          </cell>
        </row>
        <row r="527">
          <cell r="A527" t="str">
            <v>01821158631</v>
          </cell>
          <cell r="B527">
            <v>83939.9</v>
          </cell>
        </row>
        <row r="528">
          <cell r="A528" t="str">
            <v>01821158642</v>
          </cell>
          <cell r="B528">
            <v>14724.3</v>
          </cell>
        </row>
        <row r="529">
          <cell r="A529" t="str">
            <v>01821158653</v>
          </cell>
          <cell r="B529">
            <v>14610.7</v>
          </cell>
        </row>
        <row r="530">
          <cell r="A530" t="str">
            <v>01821158664</v>
          </cell>
          <cell r="B530">
            <v>13270.6</v>
          </cell>
        </row>
        <row r="531">
          <cell r="A531" t="str">
            <v>01821158675</v>
          </cell>
          <cell r="B531">
            <v>29141.3</v>
          </cell>
        </row>
        <row r="532">
          <cell r="A532" t="str">
            <v>01821158686</v>
          </cell>
          <cell r="B532">
            <v>16884.3</v>
          </cell>
        </row>
        <row r="533">
          <cell r="A533" t="str">
            <v>01821158690</v>
          </cell>
          <cell r="B533">
            <v>42808.3</v>
          </cell>
        </row>
        <row r="534">
          <cell r="A534" t="str">
            <v>01821158701</v>
          </cell>
          <cell r="B534">
            <v>4125.3999999999996</v>
          </cell>
        </row>
        <row r="535">
          <cell r="A535" t="str">
            <v>01821158712</v>
          </cell>
          <cell r="B535">
            <v>28230.7</v>
          </cell>
        </row>
        <row r="536">
          <cell r="A536" t="str">
            <v>01821158723</v>
          </cell>
          <cell r="B536">
            <v>8250.7999999999993</v>
          </cell>
        </row>
        <row r="537">
          <cell r="A537" t="str">
            <v>01821158734</v>
          </cell>
          <cell r="B537">
            <v>94277.2</v>
          </cell>
        </row>
        <row r="538">
          <cell r="A538" t="str">
            <v>01821158745</v>
          </cell>
          <cell r="B538">
            <v>18468.2</v>
          </cell>
        </row>
        <row r="539">
          <cell r="A539" t="str">
            <v>01821158756</v>
          </cell>
          <cell r="B539">
            <v>15672.9</v>
          </cell>
        </row>
        <row r="540">
          <cell r="A540" t="str">
            <v>01821158760</v>
          </cell>
          <cell r="B540">
            <v>16468</v>
          </cell>
        </row>
        <row r="541">
          <cell r="A541" t="str">
            <v>01821158771</v>
          </cell>
          <cell r="B541">
            <v>49591.9</v>
          </cell>
        </row>
        <row r="542">
          <cell r="A542" t="str">
            <v>01821158782</v>
          </cell>
          <cell r="B542">
            <v>22939.8</v>
          </cell>
        </row>
        <row r="543">
          <cell r="A543" t="str">
            <v>01821158793</v>
          </cell>
          <cell r="B543">
            <v>59004.2</v>
          </cell>
        </row>
        <row r="544">
          <cell r="A544" t="str">
            <v>01821160005</v>
          </cell>
          <cell r="B544">
            <v>12052.1</v>
          </cell>
        </row>
        <row r="545">
          <cell r="A545" t="str">
            <v>01821160016</v>
          </cell>
          <cell r="B545">
            <v>12392.7</v>
          </cell>
        </row>
        <row r="546">
          <cell r="A546" t="str">
            <v>01821160020</v>
          </cell>
          <cell r="B546">
            <v>27964.400000000001</v>
          </cell>
        </row>
        <row r="547">
          <cell r="A547" t="str">
            <v>01821160031</v>
          </cell>
          <cell r="B547">
            <v>5258.5</v>
          </cell>
        </row>
        <row r="548">
          <cell r="A548" t="str">
            <v>01821160042</v>
          </cell>
          <cell r="B548">
            <v>50235.7</v>
          </cell>
        </row>
        <row r="549">
          <cell r="A549" t="str">
            <v>01821160053</v>
          </cell>
          <cell r="B549">
            <v>148302.6</v>
          </cell>
        </row>
        <row r="550">
          <cell r="A550" t="str">
            <v>01821160064</v>
          </cell>
          <cell r="B550">
            <v>11838.4</v>
          </cell>
        </row>
        <row r="551">
          <cell r="A551" t="str">
            <v>01821160123</v>
          </cell>
          <cell r="B551">
            <v>45119.3</v>
          </cell>
        </row>
        <row r="552">
          <cell r="A552" t="str">
            <v>01821160134</v>
          </cell>
          <cell r="B552">
            <v>47130.7</v>
          </cell>
        </row>
        <row r="553">
          <cell r="A553" t="str">
            <v>01821160145</v>
          </cell>
          <cell r="B553">
            <v>11085.5</v>
          </cell>
        </row>
        <row r="554">
          <cell r="A554" t="str">
            <v>01821160156</v>
          </cell>
          <cell r="B554">
            <v>8619.2000000000007</v>
          </cell>
        </row>
        <row r="555">
          <cell r="A555" t="str">
            <v>01821160160</v>
          </cell>
          <cell r="B555">
            <v>9015.4</v>
          </cell>
        </row>
        <row r="556">
          <cell r="A556" t="str">
            <v>01821160171</v>
          </cell>
          <cell r="B556">
            <v>5179.2</v>
          </cell>
        </row>
        <row r="557">
          <cell r="A557" t="str">
            <v>01821161103</v>
          </cell>
          <cell r="B557">
            <v>117431</v>
          </cell>
        </row>
        <row r="558">
          <cell r="A558" t="str">
            <v>01821161114</v>
          </cell>
          <cell r="B558">
            <v>348206.9</v>
          </cell>
        </row>
        <row r="559">
          <cell r="A559" t="str">
            <v>01821161125</v>
          </cell>
          <cell r="B559">
            <v>195667.9</v>
          </cell>
        </row>
        <row r="560">
          <cell r="A560" t="str">
            <v>01821161136</v>
          </cell>
          <cell r="B560">
            <v>96197.5</v>
          </cell>
        </row>
        <row r="561">
          <cell r="A561" t="str">
            <v>01821161140</v>
          </cell>
          <cell r="B561">
            <v>381729.4</v>
          </cell>
        </row>
        <row r="562">
          <cell r="A562" t="str">
            <v>01821161151</v>
          </cell>
          <cell r="B562">
            <v>381729.4</v>
          </cell>
        </row>
        <row r="563">
          <cell r="A563" t="str">
            <v>01821161162</v>
          </cell>
          <cell r="B563">
            <v>25558.2</v>
          </cell>
        </row>
        <row r="564">
          <cell r="A564" t="str">
            <v>01821161173</v>
          </cell>
          <cell r="B564">
            <v>185235.7</v>
          </cell>
        </row>
        <row r="565">
          <cell r="A565" t="str">
            <v>01821161184</v>
          </cell>
          <cell r="B565">
            <v>301105.8</v>
          </cell>
        </row>
        <row r="566">
          <cell r="A566" t="str">
            <v>01821161195</v>
          </cell>
          <cell r="B566">
            <v>356154.6</v>
          </cell>
        </row>
        <row r="567">
          <cell r="A567" t="str">
            <v>01821162606</v>
          </cell>
          <cell r="B567">
            <v>159455.9</v>
          </cell>
        </row>
        <row r="568">
          <cell r="A568" t="str">
            <v>01821162610</v>
          </cell>
          <cell r="B568">
            <v>213979.7</v>
          </cell>
        </row>
        <row r="569">
          <cell r="A569" t="str">
            <v>01821162621</v>
          </cell>
          <cell r="B569">
            <v>213520.3</v>
          </cell>
        </row>
        <row r="570">
          <cell r="A570" t="str">
            <v>01821162632</v>
          </cell>
          <cell r="B570">
            <v>174118.1</v>
          </cell>
        </row>
        <row r="571">
          <cell r="A571" t="str">
            <v>01821162643</v>
          </cell>
          <cell r="B571">
            <v>143427.9</v>
          </cell>
        </row>
        <row r="572">
          <cell r="A572" t="str">
            <v>01821162654</v>
          </cell>
          <cell r="B572">
            <v>346082.2</v>
          </cell>
        </row>
        <row r="573">
          <cell r="A573" t="str">
            <v>01821162665</v>
          </cell>
          <cell r="B573">
            <v>96786.6</v>
          </cell>
        </row>
        <row r="574">
          <cell r="A574" t="str">
            <v>01821162676</v>
          </cell>
          <cell r="B574">
            <v>720757.2</v>
          </cell>
        </row>
        <row r="575">
          <cell r="A575" t="str">
            <v>01821162680</v>
          </cell>
          <cell r="B575">
            <v>152016.5</v>
          </cell>
        </row>
        <row r="576">
          <cell r="A576" t="str">
            <v>01821162691</v>
          </cell>
          <cell r="B576">
            <v>306297.8</v>
          </cell>
        </row>
        <row r="577">
          <cell r="A577" t="str">
            <v>01821162912</v>
          </cell>
          <cell r="B577">
            <v>44297.9</v>
          </cell>
        </row>
        <row r="578">
          <cell r="A578" t="str">
            <v>01821162923</v>
          </cell>
          <cell r="B578">
            <v>25196.6</v>
          </cell>
        </row>
        <row r="579">
          <cell r="A579" t="str">
            <v>01821163281</v>
          </cell>
          <cell r="B579">
            <v>4543.8</v>
          </cell>
        </row>
        <row r="580">
          <cell r="A580" t="str">
            <v>01821164301</v>
          </cell>
          <cell r="B580">
            <v>19642.3</v>
          </cell>
        </row>
        <row r="581">
          <cell r="A581" t="str">
            <v>01821164500</v>
          </cell>
          <cell r="B581">
            <v>248845.3</v>
          </cell>
        </row>
        <row r="582">
          <cell r="A582" t="str">
            <v>01821164511</v>
          </cell>
          <cell r="B582">
            <v>48256.4</v>
          </cell>
        </row>
        <row r="583">
          <cell r="A583" t="str">
            <v>01821164522</v>
          </cell>
          <cell r="B583">
            <v>367042.5</v>
          </cell>
        </row>
        <row r="584">
          <cell r="A584" t="str">
            <v>01821164533</v>
          </cell>
          <cell r="B584">
            <v>167029.9</v>
          </cell>
        </row>
        <row r="585">
          <cell r="A585" t="str">
            <v>01821164544</v>
          </cell>
          <cell r="B585">
            <v>511944.9</v>
          </cell>
        </row>
        <row r="586">
          <cell r="A586" t="str">
            <v>01821164555</v>
          </cell>
          <cell r="B586">
            <v>26954.3</v>
          </cell>
        </row>
        <row r="587">
          <cell r="A587" t="str">
            <v>01821164566</v>
          </cell>
          <cell r="B587">
            <v>923817.3</v>
          </cell>
        </row>
        <row r="588">
          <cell r="A588" t="str">
            <v>01821164570</v>
          </cell>
          <cell r="B588">
            <v>167488.20000000001</v>
          </cell>
        </row>
        <row r="589">
          <cell r="A589" t="str">
            <v>01821164581</v>
          </cell>
          <cell r="B589">
            <v>89009.9</v>
          </cell>
        </row>
        <row r="590">
          <cell r="A590" t="str">
            <v>01821164592</v>
          </cell>
          <cell r="B590">
            <v>42596.1</v>
          </cell>
        </row>
        <row r="591">
          <cell r="A591" t="str">
            <v>01821165200</v>
          </cell>
          <cell r="B591">
            <v>35311.1</v>
          </cell>
        </row>
        <row r="592">
          <cell r="A592" t="str">
            <v>01821165211</v>
          </cell>
          <cell r="B592">
            <v>213760.5</v>
          </cell>
        </row>
        <row r="593">
          <cell r="A593" t="str">
            <v>01821165222</v>
          </cell>
          <cell r="B593">
            <v>78905.7</v>
          </cell>
        </row>
        <row r="594">
          <cell r="A594" t="str">
            <v>01821165233</v>
          </cell>
          <cell r="B594">
            <v>219728.6</v>
          </cell>
        </row>
        <row r="595">
          <cell r="A595" t="str">
            <v>01821165244</v>
          </cell>
          <cell r="B595">
            <v>83599.3</v>
          </cell>
        </row>
        <row r="596">
          <cell r="A596" t="str">
            <v>01821165255</v>
          </cell>
          <cell r="B596">
            <v>213631.4</v>
          </cell>
        </row>
        <row r="597">
          <cell r="A597" t="str">
            <v>01821165266</v>
          </cell>
          <cell r="B597">
            <v>463641.59999999998</v>
          </cell>
        </row>
        <row r="598">
          <cell r="A598" t="str">
            <v>01821165270</v>
          </cell>
          <cell r="B598">
            <v>49850.9</v>
          </cell>
        </row>
        <row r="599">
          <cell r="A599" t="str">
            <v>01821165292</v>
          </cell>
          <cell r="B599">
            <v>142608.70000000001</v>
          </cell>
        </row>
        <row r="600">
          <cell r="A600" t="str">
            <v>01821165864</v>
          </cell>
          <cell r="B600">
            <v>3364.4</v>
          </cell>
        </row>
        <row r="601">
          <cell r="A601" t="str">
            <v>01821166504</v>
          </cell>
          <cell r="B601">
            <v>73224.100000000006</v>
          </cell>
        </row>
        <row r="602">
          <cell r="A602" t="str">
            <v>01821166515</v>
          </cell>
          <cell r="B602">
            <v>226550.39999999999</v>
          </cell>
        </row>
        <row r="603">
          <cell r="A603" t="str">
            <v>01821166526</v>
          </cell>
          <cell r="B603">
            <v>427390.4</v>
          </cell>
        </row>
        <row r="604">
          <cell r="A604" t="str">
            <v>01821166530</v>
          </cell>
          <cell r="B604">
            <v>69745.2</v>
          </cell>
        </row>
        <row r="605">
          <cell r="A605" t="str">
            <v>01821166541</v>
          </cell>
          <cell r="B605">
            <v>4383.3999999999996</v>
          </cell>
        </row>
        <row r="606">
          <cell r="A606" t="str">
            <v>01821166552</v>
          </cell>
          <cell r="B606">
            <v>8721.4</v>
          </cell>
        </row>
        <row r="607">
          <cell r="A607" t="str">
            <v>01821166563</v>
          </cell>
          <cell r="B607">
            <v>4346.2</v>
          </cell>
        </row>
        <row r="608">
          <cell r="A608" t="str">
            <v>01821166574</v>
          </cell>
          <cell r="B608">
            <v>4360.7</v>
          </cell>
        </row>
        <row r="609">
          <cell r="A609" t="str">
            <v>01821166585</v>
          </cell>
          <cell r="B609">
            <v>487984.3</v>
          </cell>
        </row>
        <row r="610">
          <cell r="A610" t="str">
            <v>01821166596</v>
          </cell>
          <cell r="B610">
            <v>47190.2</v>
          </cell>
        </row>
        <row r="611">
          <cell r="A611" t="str">
            <v>01821167403</v>
          </cell>
          <cell r="B611">
            <v>14524.4</v>
          </cell>
        </row>
        <row r="612">
          <cell r="A612" t="str">
            <v>01821167414</v>
          </cell>
          <cell r="B612">
            <v>63604.9</v>
          </cell>
        </row>
        <row r="613">
          <cell r="A613" t="str">
            <v>01821167425</v>
          </cell>
          <cell r="B613">
            <v>8641.4</v>
          </cell>
        </row>
        <row r="614">
          <cell r="A614" t="str">
            <v>01821167436</v>
          </cell>
          <cell r="B614">
            <v>41514.5</v>
          </cell>
        </row>
        <row r="615">
          <cell r="A615" t="str">
            <v>01821167440</v>
          </cell>
          <cell r="B615">
            <v>243332.9</v>
          </cell>
        </row>
        <row r="616">
          <cell r="A616" t="str">
            <v>01821167451</v>
          </cell>
          <cell r="B616">
            <v>43101.5</v>
          </cell>
        </row>
        <row r="617">
          <cell r="A617" t="str">
            <v>01821167462</v>
          </cell>
          <cell r="B617">
            <v>360903.4</v>
          </cell>
        </row>
        <row r="618">
          <cell r="A618" t="str">
            <v>01821167473</v>
          </cell>
          <cell r="B618">
            <v>53859.3</v>
          </cell>
        </row>
        <row r="619">
          <cell r="A619" t="str">
            <v>01821167484</v>
          </cell>
          <cell r="B619">
            <v>12820.1</v>
          </cell>
        </row>
        <row r="620">
          <cell r="A620" t="str">
            <v>01821167495</v>
          </cell>
          <cell r="B620">
            <v>173372.11</v>
          </cell>
        </row>
        <row r="621">
          <cell r="A621" t="str">
            <v>01821168533</v>
          </cell>
          <cell r="B621">
            <v>4645.1000000000004</v>
          </cell>
        </row>
        <row r="622">
          <cell r="A622" t="str">
            <v>01821168906</v>
          </cell>
          <cell r="B622">
            <v>8570.32</v>
          </cell>
        </row>
        <row r="623">
          <cell r="A623" t="str">
            <v>01821168910</v>
          </cell>
          <cell r="B623">
            <v>474134.8</v>
          </cell>
        </row>
        <row r="624">
          <cell r="A624" t="str">
            <v>01821168921</v>
          </cell>
          <cell r="B624">
            <v>33817.01</v>
          </cell>
        </row>
        <row r="625">
          <cell r="A625" t="str">
            <v>01821168932</v>
          </cell>
          <cell r="B625">
            <v>11457.96</v>
          </cell>
        </row>
        <row r="626">
          <cell r="A626" t="str">
            <v>01821168943</v>
          </cell>
          <cell r="B626">
            <v>167816.8</v>
          </cell>
        </row>
        <row r="627">
          <cell r="A627" t="str">
            <v>01821168954</v>
          </cell>
          <cell r="B627">
            <v>16055</v>
          </cell>
        </row>
        <row r="628">
          <cell r="A628" t="str">
            <v>01821168965</v>
          </cell>
          <cell r="B628">
            <v>31795.5</v>
          </cell>
        </row>
        <row r="629">
          <cell r="A629" t="str">
            <v>01821168976</v>
          </cell>
          <cell r="B629">
            <v>8691.9</v>
          </cell>
        </row>
        <row r="630">
          <cell r="A630" t="str">
            <v>01821168980</v>
          </cell>
          <cell r="B630">
            <v>12671.9</v>
          </cell>
        </row>
        <row r="631">
          <cell r="A631" t="str">
            <v>01821168991</v>
          </cell>
          <cell r="B631">
            <v>493236.2</v>
          </cell>
        </row>
        <row r="632">
          <cell r="A632" t="str">
            <v>01821170004</v>
          </cell>
          <cell r="B632">
            <v>49871.1</v>
          </cell>
        </row>
        <row r="633">
          <cell r="A633" t="str">
            <v>01821170015</v>
          </cell>
          <cell r="B633">
            <v>27578.400000000001</v>
          </cell>
        </row>
        <row r="634">
          <cell r="A634" t="str">
            <v>01821170026</v>
          </cell>
          <cell r="B634">
            <v>95231.5</v>
          </cell>
        </row>
        <row r="635">
          <cell r="A635" t="str">
            <v>01821170030</v>
          </cell>
          <cell r="B635">
            <v>4301.3</v>
          </cell>
        </row>
        <row r="636">
          <cell r="A636" t="str">
            <v>01821170041</v>
          </cell>
          <cell r="B636">
            <v>10718.3</v>
          </cell>
        </row>
        <row r="637">
          <cell r="A637" t="str">
            <v>01821170052</v>
          </cell>
          <cell r="B637">
            <v>36288.800000000003</v>
          </cell>
        </row>
        <row r="638">
          <cell r="A638" t="str">
            <v>01821170063</v>
          </cell>
          <cell r="B638">
            <v>21506.5</v>
          </cell>
        </row>
        <row r="639">
          <cell r="A639" t="str">
            <v>01821170074</v>
          </cell>
          <cell r="B639">
            <v>31785.5</v>
          </cell>
        </row>
        <row r="640">
          <cell r="A640" t="str">
            <v>01821170085</v>
          </cell>
          <cell r="B640">
            <v>359728.7</v>
          </cell>
        </row>
        <row r="641">
          <cell r="A641" t="str">
            <v>01821170096</v>
          </cell>
          <cell r="B641">
            <v>8623.6</v>
          </cell>
        </row>
        <row r="642">
          <cell r="A642" t="str">
            <v>01821171404</v>
          </cell>
          <cell r="B642">
            <v>11673.5</v>
          </cell>
        </row>
        <row r="643">
          <cell r="A643" t="str">
            <v>01821171415</v>
          </cell>
          <cell r="B643">
            <v>21175.599999999999</v>
          </cell>
        </row>
        <row r="644">
          <cell r="A644" t="str">
            <v>01821171426</v>
          </cell>
          <cell r="B644">
            <v>13806.7</v>
          </cell>
        </row>
        <row r="645">
          <cell r="A645" t="str">
            <v>01821171430</v>
          </cell>
          <cell r="B645">
            <v>4318.5</v>
          </cell>
        </row>
        <row r="646">
          <cell r="A646" t="str">
            <v>01821171441</v>
          </cell>
          <cell r="B646">
            <v>333797.8</v>
          </cell>
        </row>
        <row r="647">
          <cell r="A647" t="str">
            <v>01821171452</v>
          </cell>
          <cell r="B647">
            <v>69027.5</v>
          </cell>
        </row>
        <row r="648">
          <cell r="A648" t="str">
            <v>01821171463</v>
          </cell>
          <cell r="B648">
            <v>431659.5</v>
          </cell>
        </row>
        <row r="649">
          <cell r="A649" t="str">
            <v>01821171474</v>
          </cell>
          <cell r="B649">
            <v>141311.6</v>
          </cell>
        </row>
        <row r="650">
          <cell r="A650" t="str">
            <v>01821171485</v>
          </cell>
          <cell r="B650">
            <v>74913.600000000006</v>
          </cell>
        </row>
        <row r="651">
          <cell r="A651" t="str">
            <v>01821171496</v>
          </cell>
          <cell r="B651">
            <v>4277.3999999999996</v>
          </cell>
        </row>
        <row r="652">
          <cell r="A652" t="str">
            <v>01821172406</v>
          </cell>
          <cell r="B652">
            <v>232154.2</v>
          </cell>
        </row>
        <row r="653">
          <cell r="A653" t="str">
            <v>01821172410</v>
          </cell>
          <cell r="B653">
            <v>141381.5</v>
          </cell>
        </row>
        <row r="654">
          <cell r="A654" t="str">
            <v>01821172421</v>
          </cell>
          <cell r="B654">
            <v>188364.5</v>
          </cell>
        </row>
        <row r="655">
          <cell r="A655" t="str">
            <v>01821172432</v>
          </cell>
          <cell r="B655">
            <v>57317.9</v>
          </cell>
        </row>
        <row r="656">
          <cell r="A656" t="str">
            <v>01821172443</v>
          </cell>
          <cell r="B656">
            <v>39700.300000000003</v>
          </cell>
        </row>
        <row r="657">
          <cell r="A657" t="str">
            <v>01821172454</v>
          </cell>
          <cell r="B657">
            <v>4260.8</v>
          </cell>
        </row>
        <row r="658">
          <cell r="A658" t="str">
            <v>01821172465</v>
          </cell>
          <cell r="B658">
            <v>708781.5</v>
          </cell>
        </row>
        <row r="659">
          <cell r="A659" t="str">
            <v>01821172476</v>
          </cell>
          <cell r="B659">
            <v>5989</v>
          </cell>
        </row>
        <row r="660">
          <cell r="A660" t="str">
            <v>01821172480</v>
          </cell>
          <cell r="B660">
            <v>199191.8</v>
          </cell>
        </row>
        <row r="661">
          <cell r="A661" t="str">
            <v>01821172491</v>
          </cell>
          <cell r="B661">
            <v>38541.800000000003</v>
          </cell>
        </row>
        <row r="662">
          <cell r="A662" t="str">
            <v>01821174204</v>
          </cell>
          <cell r="B662">
            <v>36111.599999999999</v>
          </cell>
        </row>
        <row r="663">
          <cell r="A663" t="str">
            <v>01821174215</v>
          </cell>
          <cell r="B663">
            <v>100679.8</v>
          </cell>
        </row>
        <row r="664">
          <cell r="A664" t="str">
            <v>01821174226</v>
          </cell>
          <cell r="B664">
            <v>415522.8</v>
          </cell>
        </row>
        <row r="665">
          <cell r="A665" t="str">
            <v>01821174230</v>
          </cell>
          <cell r="B665">
            <v>90692.9</v>
          </cell>
        </row>
        <row r="666">
          <cell r="A666" t="str">
            <v>01821174241</v>
          </cell>
          <cell r="B666">
            <v>21793.4</v>
          </cell>
        </row>
        <row r="667">
          <cell r="A667" t="str">
            <v>01821174252</v>
          </cell>
          <cell r="B667">
            <v>19239.7</v>
          </cell>
        </row>
        <row r="668">
          <cell r="A668" t="str">
            <v>01821174263</v>
          </cell>
          <cell r="B668">
            <v>30108.1</v>
          </cell>
        </row>
        <row r="669">
          <cell r="A669" t="str">
            <v>01821174274</v>
          </cell>
          <cell r="B669">
            <v>4159.8</v>
          </cell>
        </row>
        <row r="670">
          <cell r="A670" t="str">
            <v>01821174285</v>
          </cell>
          <cell r="B670">
            <v>7573.7</v>
          </cell>
        </row>
        <row r="671">
          <cell r="A671" t="str">
            <v>01821174296</v>
          </cell>
          <cell r="B671">
            <v>29045.4</v>
          </cell>
        </row>
        <row r="672">
          <cell r="A672" t="str">
            <v>01821174801</v>
          </cell>
          <cell r="B672">
            <v>37347.800000000003</v>
          </cell>
        </row>
        <row r="673">
          <cell r="A673" t="str">
            <v>01821174812</v>
          </cell>
          <cell r="B673">
            <v>19990.599999999999</v>
          </cell>
        </row>
        <row r="674">
          <cell r="A674" t="str">
            <v>01821174823</v>
          </cell>
          <cell r="B674">
            <v>28870.3</v>
          </cell>
        </row>
        <row r="675">
          <cell r="A675" t="str">
            <v>01821174834</v>
          </cell>
          <cell r="B675">
            <v>21230.1</v>
          </cell>
        </row>
        <row r="676">
          <cell r="A676" t="str">
            <v>01821174845</v>
          </cell>
          <cell r="B676">
            <v>35804.9</v>
          </cell>
        </row>
        <row r="677">
          <cell r="A677" t="str">
            <v>01821174856</v>
          </cell>
          <cell r="B677">
            <v>423532.6</v>
          </cell>
        </row>
        <row r="678">
          <cell r="A678" t="str">
            <v>01821174860</v>
          </cell>
          <cell r="B678">
            <v>21010</v>
          </cell>
        </row>
        <row r="679">
          <cell r="A679" t="str">
            <v>01821174871</v>
          </cell>
          <cell r="B679">
            <v>153617.9</v>
          </cell>
        </row>
        <row r="680">
          <cell r="A680" t="str">
            <v>01821174882</v>
          </cell>
          <cell r="B680">
            <v>45353.599999999999</v>
          </cell>
        </row>
        <row r="681">
          <cell r="A681" t="str">
            <v>01821174893</v>
          </cell>
          <cell r="B681">
            <v>10963.9</v>
          </cell>
        </row>
        <row r="682">
          <cell r="A682" t="str">
            <v>01821175405</v>
          </cell>
          <cell r="B682">
            <v>30229.3</v>
          </cell>
        </row>
        <row r="683">
          <cell r="A683" t="str">
            <v>01821175416</v>
          </cell>
          <cell r="B683">
            <v>24171.8</v>
          </cell>
        </row>
        <row r="684">
          <cell r="A684" t="str">
            <v>01821175420</v>
          </cell>
          <cell r="B684">
            <v>80232.3</v>
          </cell>
        </row>
        <row r="685">
          <cell r="A685" t="str">
            <v>01821175431</v>
          </cell>
          <cell r="B685">
            <v>22752.1</v>
          </cell>
        </row>
        <row r="686">
          <cell r="A686" t="str">
            <v>01821175442</v>
          </cell>
          <cell r="B686">
            <v>15988.9</v>
          </cell>
        </row>
        <row r="687">
          <cell r="A687" t="str">
            <v>01821175453</v>
          </cell>
          <cell r="B687">
            <v>17183.599999999999</v>
          </cell>
        </row>
        <row r="688">
          <cell r="A688" t="str">
            <v>01821175464</v>
          </cell>
          <cell r="B688">
            <v>12432.6</v>
          </cell>
        </row>
        <row r="689">
          <cell r="A689" t="str">
            <v>01821175475</v>
          </cell>
          <cell r="B689">
            <v>69010.399999999994</v>
          </cell>
        </row>
        <row r="690">
          <cell r="A690" t="str">
            <v>01821175486</v>
          </cell>
          <cell r="B690">
            <v>44512.5</v>
          </cell>
        </row>
        <row r="691">
          <cell r="A691" t="str">
            <v>01821175490</v>
          </cell>
          <cell r="B691">
            <v>49481.2</v>
          </cell>
        </row>
        <row r="692">
          <cell r="A692" t="str">
            <v>01821175501</v>
          </cell>
          <cell r="B692">
            <v>25918.6</v>
          </cell>
        </row>
        <row r="693">
          <cell r="A693" t="str">
            <v>01821175512</v>
          </cell>
          <cell r="B693">
            <v>465775.4</v>
          </cell>
        </row>
        <row r="694">
          <cell r="A694" t="str">
            <v>01821175523</v>
          </cell>
          <cell r="B694">
            <v>46977</v>
          </cell>
        </row>
        <row r="695">
          <cell r="A695" t="str">
            <v>01821175534</v>
          </cell>
          <cell r="B695">
            <v>28644.7</v>
          </cell>
        </row>
        <row r="696">
          <cell r="A696" t="str">
            <v>01821175545</v>
          </cell>
          <cell r="B696">
            <v>18679.3</v>
          </cell>
        </row>
        <row r="697">
          <cell r="A697" t="str">
            <v>01821175556</v>
          </cell>
          <cell r="B697">
            <v>48250.1</v>
          </cell>
        </row>
        <row r="698">
          <cell r="A698" t="str">
            <v>01821175560</v>
          </cell>
          <cell r="B698">
            <v>8441.6</v>
          </cell>
        </row>
        <row r="699">
          <cell r="A699" t="str">
            <v>01821175571</v>
          </cell>
          <cell r="B699">
            <v>83740.800000000003</v>
          </cell>
        </row>
        <row r="700">
          <cell r="A700" t="str">
            <v>01821175582</v>
          </cell>
          <cell r="B700">
            <v>40791.5</v>
          </cell>
        </row>
        <row r="701">
          <cell r="A701" t="str">
            <v>01821175593</v>
          </cell>
          <cell r="B701">
            <v>29267.7</v>
          </cell>
        </row>
        <row r="702">
          <cell r="A702" t="str">
            <v>01821175711</v>
          </cell>
          <cell r="B702">
            <v>14618.6</v>
          </cell>
        </row>
        <row r="703">
          <cell r="A703" t="str">
            <v>01821175722</v>
          </cell>
          <cell r="B703">
            <v>22427.5</v>
          </cell>
        </row>
        <row r="704">
          <cell r="A704" t="str">
            <v>01821175733</v>
          </cell>
          <cell r="B704">
            <v>11744.7</v>
          </cell>
        </row>
        <row r="705">
          <cell r="A705" t="str">
            <v>01821533731</v>
          </cell>
          <cell r="B705">
            <v>4501.3999999999996</v>
          </cell>
        </row>
        <row r="706">
          <cell r="A706" t="str">
            <v>01821662665</v>
          </cell>
          <cell r="B706">
            <v>13540.7</v>
          </cell>
        </row>
        <row r="707">
          <cell r="A707" t="str">
            <v>02033567295</v>
          </cell>
          <cell r="B707">
            <v>1023786.4</v>
          </cell>
        </row>
        <row r="708">
          <cell r="A708" t="str">
            <v>02036179205</v>
          </cell>
          <cell r="B708">
            <v>608571.69999999995</v>
          </cell>
        </row>
        <row r="709">
          <cell r="A709" t="str">
            <v>02039663934</v>
          </cell>
          <cell r="B709">
            <v>193115.18</v>
          </cell>
        </row>
        <row r="710">
          <cell r="A710" t="str">
            <v>02039663982</v>
          </cell>
          <cell r="B710">
            <v>231876.96</v>
          </cell>
        </row>
        <row r="711">
          <cell r="A711" t="str">
            <v>02039664144</v>
          </cell>
          <cell r="B711">
            <v>219974.7</v>
          </cell>
        </row>
        <row r="712">
          <cell r="A712" t="str">
            <v>02039664225</v>
          </cell>
          <cell r="B712">
            <v>130766.39999999999</v>
          </cell>
        </row>
        <row r="713">
          <cell r="A713" t="str">
            <v>02039664553</v>
          </cell>
          <cell r="B713">
            <v>345840.6</v>
          </cell>
        </row>
        <row r="714">
          <cell r="A714" t="str">
            <v>02044017971</v>
          </cell>
          <cell r="B714">
            <v>864515</v>
          </cell>
        </row>
        <row r="715">
          <cell r="A715" t="str">
            <v>02044017993</v>
          </cell>
          <cell r="B715">
            <v>206061.4</v>
          </cell>
        </row>
        <row r="716">
          <cell r="A716" t="str">
            <v>02046977280</v>
          </cell>
          <cell r="B716">
            <v>621150.5</v>
          </cell>
        </row>
        <row r="717">
          <cell r="A717" t="str">
            <v>02046977291</v>
          </cell>
          <cell r="B717">
            <v>438228.3</v>
          </cell>
        </row>
        <row r="718">
          <cell r="A718" t="str">
            <v>02046977302</v>
          </cell>
          <cell r="B718">
            <v>261003.6</v>
          </cell>
        </row>
        <row r="719">
          <cell r="A719" t="str">
            <v>02046977313</v>
          </cell>
          <cell r="B719">
            <v>222938.8</v>
          </cell>
        </row>
        <row r="720">
          <cell r="A720" t="str">
            <v>02046977335</v>
          </cell>
          <cell r="B720">
            <v>200375.9</v>
          </cell>
        </row>
        <row r="721">
          <cell r="A721" t="str">
            <v>02046977604</v>
          </cell>
          <cell r="B721">
            <v>191110.2</v>
          </cell>
        </row>
        <row r="722">
          <cell r="A722" t="str">
            <v>02046977615</v>
          </cell>
          <cell r="B722">
            <v>321858.2</v>
          </cell>
        </row>
        <row r="723">
          <cell r="A723" t="str">
            <v>02070464903</v>
          </cell>
          <cell r="B723">
            <v>986.3</v>
          </cell>
        </row>
        <row r="724">
          <cell r="A724" t="str">
            <v>02070464936</v>
          </cell>
          <cell r="B724">
            <v>1029.48</v>
          </cell>
        </row>
        <row r="725">
          <cell r="A725" t="str">
            <v>02074254003</v>
          </cell>
          <cell r="B725">
            <v>983.9</v>
          </cell>
        </row>
        <row r="726">
          <cell r="A726" t="str">
            <v>02074254073</v>
          </cell>
          <cell r="B726">
            <v>981.8</v>
          </cell>
        </row>
        <row r="727">
          <cell r="A727" t="str">
            <v>02074254084</v>
          </cell>
          <cell r="B727">
            <v>984</v>
          </cell>
        </row>
        <row r="728">
          <cell r="A728" t="str">
            <v>02074254095</v>
          </cell>
          <cell r="B728">
            <v>984</v>
          </cell>
        </row>
        <row r="729">
          <cell r="A729" t="str">
            <v>02081580660</v>
          </cell>
          <cell r="B729">
            <v>984.5</v>
          </cell>
        </row>
        <row r="730">
          <cell r="A730" t="str">
            <v>02081580763</v>
          </cell>
          <cell r="B730">
            <v>985.1</v>
          </cell>
        </row>
        <row r="731">
          <cell r="A731" t="str">
            <v>04199231904</v>
          </cell>
          <cell r="B731">
            <v>5671.9</v>
          </cell>
        </row>
        <row r="732">
          <cell r="A732" t="str">
            <v>05038819900</v>
          </cell>
          <cell r="B732">
            <v>77899.5</v>
          </cell>
        </row>
        <row r="733">
          <cell r="A733" t="str">
            <v>05038825662</v>
          </cell>
          <cell r="B733">
            <v>47209.3</v>
          </cell>
        </row>
        <row r="734">
          <cell r="A734" t="str">
            <v>05038829011</v>
          </cell>
          <cell r="B734">
            <v>177488.9</v>
          </cell>
        </row>
        <row r="735">
          <cell r="A735" t="str">
            <v>05046288421</v>
          </cell>
          <cell r="B735">
            <v>173406</v>
          </cell>
        </row>
        <row r="736">
          <cell r="A736" t="str">
            <v>05046289611</v>
          </cell>
          <cell r="B736">
            <v>150493.79999999999</v>
          </cell>
        </row>
        <row r="737">
          <cell r="A737" t="str">
            <v>05046291000</v>
          </cell>
          <cell r="B737">
            <v>7223.7</v>
          </cell>
        </row>
        <row r="738">
          <cell r="A738" t="str">
            <v>05046291011</v>
          </cell>
          <cell r="B738">
            <v>164406.39999999999</v>
          </cell>
        </row>
        <row r="739">
          <cell r="A739" t="str">
            <v>05046292153</v>
          </cell>
          <cell r="B739">
            <v>180873.60000000001</v>
          </cell>
        </row>
        <row r="740">
          <cell r="A740" t="str">
            <v>05046292164</v>
          </cell>
          <cell r="B740">
            <v>74139.399999999994</v>
          </cell>
        </row>
        <row r="741">
          <cell r="A741" t="str">
            <v>05046293800</v>
          </cell>
          <cell r="B741">
            <v>177952.6</v>
          </cell>
        </row>
        <row r="742">
          <cell r="A742" t="str">
            <v>05046295023</v>
          </cell>
          <cell r="B742">
            <v>25734.400000000001</v>
          </cell>
        </row>
        <row r="743">
          <cell r="A743" t="str">
            <v>05046295034</v>
          </cell>
          <cell r="B743">
            <v>2549.8000000000002</v>
          </cell>
        </row>
        <row r="744">
          <cell r="A744" t="str">
            <v>05046296294</v>
          </cell>
          <cell r="B744">
            <v>19092.8</v>
          </cell>
        </row>
        <row r="745">
          <cell r="A745" t="str">
            <v>05046296880</v>
          </cell>
          <cell r="B745">
            <v>4845.2</v>
          </cell>
        </row>
        <row r="746">
          <cell r="A746" t="str">
            <v>05046298335</v>
          </cell>
          <cell r="B746">
            <v>18832.2</v>
          </cell>
        </row>
        <row r="747">
          <cell r="A747" t="str">
            <v>05046299035</v>
          </cell>
          <cell r="B747">
            <v>186758</v>
          </cell>
        </row>
        <row r="748">
          <cell r="A748" t="str">
            <v>05046299735</v>
          </cell>
          <cell r="B748">
            <v>2436.1</v>
          </cell>
        </row>
        <row r="749">
          <cell r="A749" t="str">
            <v>05046300785</v>
          </cell>
          <cell r="B749">
            <v>137072.29999999999</v>
          </cell>
        </row>
        <row r="750">
          <cell r="A750" t="str">
            <v>05046302804</v>
          </cell>
          <cell r="B750">
            <v>113760.6</v>
          </cell>
        </row>
        <row r="751">
          <cell r="A751" t="str">
            <v>05046303062</v>
          </cell>
          <cell r="B751">
            <v>45577.4</v>
          </cell>
        </row>
        <row r="752">
          <cell r="A752" t="str">
            <v>05046303390</v>
          </cell>
          <cell r="B752">
            <v>103020.2</v>
          </cell>
        </row>
        <row r="753">
          <cell r="A753" t="str">
            <v>05046304425</v>
          </cell>
          <cell r="B753">
            <v>7895.7</v>
          </cell>
        </row>
        <row r="754">
          <cell r="A754" t="str">
            <v>05046306411</v>
          </cell>
          <cell r="B754">
            <v>112267.2</v>
          </cell>
        </row>
        <row r="755">
          <cell r="A755" t="str">
            <v>05047738600</v>
          </cell>
          <cell r="B755">
            <v>79119.199999999997</v>
          </cell>
        </row>
        <row r="756">
          <cell r="A756" t="str">
            <v>05047738622</v>
          </cell>
          <cell r="B756">
            <v>13680</v>
          </cell>
        </row>
        <row r="757">
          <cell r="A757" t="str">
            <v>05047739576</v>
          </cell>
          <cell r="B757">
            <v>9280.7999999999993</v>
          </cell>
        </row>
        <row r="758">
          <cell r="A758" t="str">
            <v>05047925636</v>
          </cell>
          <cell r="B758">
            <v>8063.1</v>
          </cell>
        </row>
        <row r="759">
          <cell r="A759" t="str">
            <v>05047927843</v>
          </cell>
          <cell r="B759">
            <v>7397.9</v>
          </cell>
        </row>
        <row r="760">
          <cell r="A760" t="str">
            <v>05047929523</v>
          </cell>
          <cell r="B760">
            <v>81680</v>
          </cell>
        </row>
        <row r="761">
          <cell r="A761" t="str">
            <v>05047930551</v>
          </cell>
          <cell r="B761">
            <v>14932.8</v>
          </cell>
        </row>
        <row r="762">
          <cell r="A762" t="str">
            <v>05544834790</v>
          </cell>
          <cell r="B762">
            <v>515575.8</v>
          </cell>
        </row>
        <row r="763">
          <cell r="A763" t="str">
            <v>05544834915</v>
          </cell>
          <cell r="B763">
            <v>18470.2</v>
          </cell>
        </row>
        <row r="764">
          <cell r="A764" t="str">
            <v>05544836735</v>
          </cell>
          <cell r="B764">
            <v>468.7</v>
          </cell>
        </row>
        <row r="765">
          <cell r="A765" t="str">
            <v>05545007255</v>
          </cell>
          <cell r="B765">
            <v>323059.8</v>
          </cell>
        </row>
        <row r="766">
          <cell r="A766" t="str">
            <v>05545010162</v>
          </cell>
          <cell r="B766">
            <v>2333.8000000000002</v>
          </cell>
        </row>
        <row r="767">
          <cell r="A767" t="str">
            <v>05545012516</v>
          </cell>
          <cell r="B767">
            <v>2600.6999999999998</v>
          </cell>
        </row>
        <row r="768">
          <cell r="A768" t="str">
            <v>05546410254</v>
          </cell>
          <cell r="B768">
            <v>1778649.6</v>
          </cell>
        </row>
        <row r="769">
          <cell r="A769" t="str">
            <v>05546414771</v>
          </cell>
          <cell r="B769">
            <v>45398.9</v>
          </cell>
        </row>
        <row r="770">
          <cell r="A770" t="str">
            <v>05715235194</v>
          </cell>
          <cell r="B770">
            <v>135342.98000000001</v>
          </cell>
        </row>
        <row r="771">
          <cell r="A771" t="str">
            <v>05716693235</v>
          </cell>
          <cell r="B771">
            <v>1077450.1000000001</v>
          </cell>
        </row>
        <row r="772">
          <cell r="A772" t="str">
            <v>05718057406</v>
          </cell>
          <cell r="B772">
            <v>66227.3</v>
          </cell>
        </row>
        <row r="773">
          <cell r="A773" t="str">
            <v>05718057421</v>
          </cell>
          <cell r="B773">
            <v>879201.7</v>
          </cell>
        </row>
        <row r="774">
          <cell r="A774" t="str">
            <v>05718057432</v>
          </cell>
          <cell r="B774">
            <v>25113.7</v>
          </cell>
        </row>
        <row r="775">
          <cell r="A775" t="str">
            <v>05718061864</v>
          </cell>
          <cell r="B775">
            <v>257623.5</v>
          </cell>
        </row>
        <row r="776">
          <cell r="A776" t="str">
            <v>05718061999</v>
          </cell>
          <cell r="B776">
            <v>258527.5</v>
          </cell>
        </row>
        <row r="777">
          <cell r="A777" t="str">
            <v>05718065880</v>
          </cell>
          <cell r="B777">
            <v>237945.4</v>
          </cell>
        </row>
        <row r="778">
          <cell r="A778" t="str">
            <v>05718065891</v>
          </cell>
          <cell r="B778">
            <v>311806.40000000002</v>
          </cell>
        </row>
        <row r="779">
          <cell r="A779" t="str">
            <v>05718065902</v>
          </cell>
          <cell r="B779">
            <v>798281.8</v>
          </cell>
        </row>
        <row r="780">
          <cell r="A780" t="str">
            <v>05718067044</v>
          </cell>
          <cell r="B780">
            <v>127966</v>
          </cell>
        </row>
        <row r="781">
          <cell r="A781" t="str">
            <v>05718068470</v>
          </cell>
          <cell r="B781">
            <v>251554.1</v>
          </cell>
        </row>
        <row r="782">
          <cell r="A782" t="str">
            <v>05718068492</v>
          </cell>
          <cell r="B782">
            <v>711638.9</v>
          </cell>
        </row>
        <row r="783">
          <cell r="A783" t="str">
            <v>05718083494</v>
          </cell>
          <cell r="B783">
            <v>1542253.2</v>
          </cell>
        </row>
        <row r="784">
          <cell r="A784" t="str">
            <v>05718083505</v>
          </cell>
          <cell r="B784">
            <v>2998158.8</v>
          </cell>
        </row>
        <row r="785">
          <cell r="A785" t="str">
            <v>05718083516</v>
          </cell>
          <cell r="B785">
            <v>1811012.7</v>
          </cell>
        </row>
        <row r="786">
          <cell r="A786" t="str">
            <v>05718083520</v>
          </cell>
          <cell r="B786">
            <v>876300.7</v>
          </cell>
        </row>
        <row r="787">
          <cell r="A787" t="str">
            <v>05718083590</v>
          </cell>
          <cell r="B787">
            <v>335168.40000000002</v>
          </cell>
        </row>
        <row r="788">
          <cell r="A788" t="str">
            <v>05719325504</v>
          </cell>
          <cell r="B788">
            <v>2007283.4</v>
          </cell>
        </row>
        <row r="789">
          <cell r="A789" t="str">
            <v>05719325751</v>
          </cell>
          <cell r="B789">
            <v>652282.1</v>
          </cell>
        </row>
        <row r="790">
          <cell r="A790" t="str">
            <v>05719325762</v>
          </cell>
          <cell r="B790">
            <v>1582287.9</v>
          </cell>
        </row>
        <row r="791">
          <cell r="A791" t="str">
            <v>05719325773</v>
          </cell>
          <cell r="B791">
            <v>272625.3</v>
          </cell>
        </row>
        <row r="792">
          <cell r="A792" t="str">
            <v>05719325843</v>
          </cell>
          <cell r="B792">
            <v>566071</v>
          </cell>
        </row>
        <row r="793">
          <cell r="A793" t="str">
            <v>05719325946</v>
          </cell>
          <cell r="B793">
            <v>1311488.2</v>
          </cell>
        </row>
        <row r="794">
          <cell r="A794" t="str">
            <v>05719330043</v>
          </cell>
          <cell r="B794">
            <v>535311.6</v>
          </cell>
        </row>
        <row r="795">
          <cell r="A795" t="str">
            <v>05719330054</v>
          </cell>
          <cell r="B795">
            <v>198747.7</v>
          </cell>
        </row>
        <row r="796">
          <cell r="A796" t="str">
            <v>05719341641</v>
          </cell>
          <cell r="B796">
            <v>655206.69999999995</v>
          </cell>
        </row>
        <row r="797">
          <cell r="A797" t="str">
            <v>05719341744</v>
          </cell>
          <cell r="B797">
            <v>335735.4</v>
          </cell>
        </row>
        <row r="798">
          <cell r="A798" t="str">
            <v>05719341755</v>
          </cell>
          <cell r="B798">
            <v>160907.9</v>
          </cell>
        </row>
        <row r="799">
          <cell r="A799" t="str">
            <v>05720012963</v>
          </cell>
          <cell r="B799">
            <v>127508.6</v>
          </cell>
        </row>
        <row r="800">
          <cell r="A800" t="str">
            <v>05720013033</v>
          </cell>
          <cell r="B800">
            <v>173646.2</v>
          </cell>
        </row>
        <row r="801">
          <cell r="A801" t="str">
            <v>05720013195</v>
          </cell>
          <cell r="B801">
            <v>2140045.4</v>
          </cell>
        </row>
        <row r="802">
          <cell r="A802" t="str">
            <v>05720021234</v>
          </cell>
          <cell r="B802">
            <v>118186.8</v>
          </cell>
        </row>
        <row r="803">
          <cell r="A803" t="str">
            <v>05720021374</v>
          </cell>
          <cell r="B803">
            <v>29560.9</v>
          </cell>
        </row>
        <row r="804">
          <cell r="A804" t="str">
            <v>05760832612</v>
          </cell>
          <cell r="B804">
            <v>332441.90000000002</v>
          </cell>
        </row>
        <row r="805">
          <cell r="A805" t="str">
            <v>05760832623</v>
          </cell>
          <cell r="B805">
            <v>47737.599999999999</v>
          </cell>
        </row>
        <row r="806">
          <cell r="A806" t="str">
            <v>05760832634</v>
          </cell>
          <cell r="B806">
            <v>242579.4</v>
          </cell>
        </row>
        <row r="807">
          <cell r="A807" t="str">
            <v>05760832973</v>
          </cell>
          <cell r="B807">
            <v>53822.5</v>
          </cell>
        </row>
        <row r="808">
          <cell r="A808" t="str">
            <v>05760833006</v>
          </cell>
          <cell r="B808">
            <v>384982.8</v>
          </cell>
        </row>
        <row r="809">
          <cell r="A809" t="str">
            <v>05760833010</v>
          </cell>
          <cell r="B809">
            <v>58027</v>
          </cell>
        </row>
        <row r="810">
          <cell r="A810" t="str">
            <v>05764503434</v>
          </cell>
          <cell r="B810">
            <v>623941.5</v>
          </cell>
        </row>
        <row r="811">
          <cell r="A811" t="str">
            <v>05837372716</v>
          </cell>
          <cell r="B811">
            <v>16403.2</v>
          </cell>
        </row>
        <row r="812">
          <cell r="A812" t="str">
            <v>05837373280</v>
          </cell>
          <cell r="B812">
            <v>133881.5</v>
          </cell>
        </row>
        <row r="813">
          <cell r="A813" t="str">
            <v>05837373291</v>
          </cell>
          <cell r="B813">
            <v>10737.4</v>
          </cell>
        </row>
        <row r="814">
          <cell r="A814" t="str">
            <v>05837373313</v>
          </cell>
          <cell r="B814">
            <v>13673.3</v>
          </cell>
        </row>
        <row r="815">
          <cell r="A815" t="str">
            <v>05837373324</v>
          </cell>
          <cell r="B815">
            <v>9888</v>
          </cell>
        </row>
        <row r="816">
          <cell r="A816" t="str">
            <v>05837383813</v>
          </cell>
          <cell r="B816">
            <v>14792.57</v>
          </cell>
        </row>
        <row r="817">
          <cell r="A817" t="str">
            <v>05837383835</v>
          </cell>
          <cell r="B817">
            <v>43560</v>
          </cell>
        </row>
        <row r="818">
          <cell r="A818" t="str">
            <v>05837386672</v>
          </cell>
          <cell r="B818">
            <v>11869.4</v>
          </cell>
        </row>
        <row r="819">
          <cell r="A819" t="str">
            <v>05837386683</v>
          </cell>
          <cell r="B819">
            <v>3915</v>
          </cell>
        </row>
        <row r="820">
          <cell r="A820" t="str">
            <v>05837386720</v>
          </cell>
          <cell r="B820">
            <v>924.63</v>
          </cell>
        </row>
        <row r="821">
          <cell r="A821" t="str">
            <v>05837388396</v>
          </cell>
          <cell r="B821">
            <v>9470.0400000000009</v>
          </cell>
        </row>
        <row r="822">
          <cell r="A822" t="str">
            <v>05837388400</v>
          </cell>
          <cell r="B822">
            <v>12641.98</v>
          </cell>
        </row>
        <row r="823">
          <cell r="A823" t="str">
            <v>05837388411</v>
          </cell>
          <cell r="B823">
            <v>21907</v>
          </cell>
        </row>
        <row r="824">
          <cell r="A824" t="str">
            <v>05837388422</v>
          </cell>
          <cell r="B824">
            <v>9167.1</v>
          </cell>
        </row>
        <row r="825">
          <cell r="A825" t="str">
            <v>05837388433</v>
          </cell>
          <cell r="B825">
            <v>256955.3</v>
          </cell>
        </row>
        <row r="826">
          <cell r="A826" t="str">
            <v>05837390791</v>
          </cell>
          <cell r="B826">
            <v>7759.6</v>
          </cell>
        </row>
        <row r="827">
          <cell r="A827" t="str">
            <v>05837390802</v>
          </cell>
          <cell r="B827">
            <v>12476.3</v>
          </cell>
        </row>
        <row r="828">
          <cell r="A828" t="str">
            <v>05837392342</v>
          </cell>
          <cell r="B828">
            <v>23923.4</v>
          </cell>
        </row>
        <row r="829">
          <cell r="A829" t="str">
            <v>05837392353</v>
          </cell>
          <cell r="B829">
            <v>32775.1</v>
          </cell>
        </row>
        <row r="830">
          <cell r="A830" t="str">
            <v>05837392364</v>
          </cell>
          <cell r="B830">
            <v>8008.6</v>
          </cell>
        </row>
        <row r="831">
          <cell r="A831" t="str">
            <v>05837392375</v>
          </cell>
          <cell r="B831">
            <v>25880</v>
          </cell>
        </row>
        <row r="832">
          <cell r="A832" t="str">
            <v>05837392386</v>
          </cell>
          <cell r="B832">
            <v>12069.2</v>
          </cell>
        </row>
        <row r="833">
          <cell r="A833" t="str">
            <v>05837394840</v>
          </cell>
          <cell r="B833">
            <v>11923.6</v>
          </cell>
        </row>
        <row r="834">
          <cell r="A834" t="str">
            <v>05837394851</v>
          </cell>
          <cell r="B834">
            <v>7476.1</v>
          </cell>
        </row>
        <row r="835">
          <cell r="A835" t="str">
            <v>05837394862</v>
          </cell>
          <cell r="B835">
            <v>11048</v>
          </cell>
        </row>
        <row r="836">
          <cell r="A836" t="str">
            <v>05837394873</v>
          </cell>
          <cell r="B836">
            <v>7688.32</v>
          </cell>
        </row>
        <row r="837">
          <cell r="A837" t="str">
            <v>05837394884</v>
          </cell>
          <cell r="B837">
            <v>10665.6</v>
          </cell>
        </row>
        <row r="838">
          <cell r="A838" t="str">
            <v>05837395186</v>
          </cell>
          <cell r="B838">
            <v>43550.1</v>
          </cell>
        </row>
        <row r="839">
          <cell r="A839" t="str">
            <v>05837395190</v>
          </cell>
          <cell r="B839">
            <v>27041.4</v>
          </cell>
        </row>
        <row r="840">
          <cell r="A840" t="str">
            <v>05837395201</v>
          </cell>
          <cell r="B840">
            <v>1056.8</v>
          </cell>
        </row>
        <row r="841">
          <cell r="A841" t="str">
            <v>05837395212</v>
          </cell>
          <cell r="B841">
            <v>45094.9</v>
          </cell>
        </row>
        <row r="842">
          <cell r="A842" t="str">
            <v>05837396693</v>
          </cell>
          <cell r="B842">
            <v>168909.1</v>
          </cell>
        </row>
        <row r="843">
          <cell r="A843" t="str">
            <v>05837396704</v>
          </cell>
          <cell r="B843">
            <v>29076.400000000001</v>
          </cell>
        </row>
        <row r="844">
          <cell r="A844" t="str">
            <v>05837396715</v>
          </cell>
          <cell r="B844">
            <v>2061.6999999999998</v>
          </cell>
        </row>
        <row r="845">
          <cell r="A845" t="str">
            <v>05837396726</v>
          </cell>
          <cell r="B845">
            <v>8988</v>
          </cell>
        </row>
        <row r="846">
          <cell r="A846" t="str">
            <v>05837397080</v>
          </cell>
          <cell r="B846">
            <v>72414.899999999994</v>
          </cell>
        </row>
        <row r="847">
          <cell r="A847" t="str">
            <v>05837397091</v>
          </cell>
          <cell r="B847">
            <v>9733.2000000000007</v>
          </cell>
        </row>
        <row r="848">
          <cell r="A848" t="str">
            <v>05837397102</v>
          </cell>
          <cell r="B848">
            <v>12530.1</v>
          </cell>
        </row>
        <row r="849">
          <cell r="A849" t="str">
            <v>05837397113</v>
          </cell>
          <cell r="B849">
            <v>60062.7</v>
          </cell>
        </row>
        <row r="850">
          <cell r="A850" t="str">
            <v>05837397124</v>
          </cell>
          <cell r="B850">
            <v>36705</v>
          </cell>
        </row>
        <row r="851">
          <cell r="A851" t="str">
            <v>05837397754</v>
          </cell>
          <cell r="B851">
            <v>19469.099999999999</v>
          </cell>
        </row>
        <row r="852">
          <cell r="A852" t="str">
            <v>05837397765</v>
          </cell>
          <cell r="B852">
            <v>59293.7</v>
          </cell>
        </row>
        <row r="853">
          <cell r="A853" t="str">
            <v>05837397776</v>
          </cell>
          <cell r="B853">
            <v>8603.9</v>
          </cell>
        </row>
        <row r="854">
          <cell r="A854" t="str">
            <v>05837397780</v>
          </cell>
          <cell r="B854">
            <v>84613.8</v>
          </cell>
        </row>
        <row r="855">
          <cell r="A855" t="str">
            <v>05837398012</v>
          </cell>
          <cell r="B855">
            <v>114755.8</v>
          </cell>
        </row>
        <row r="856">
          <cell r="A856" t="str">
            <v>05837398023</v>
          </cell>
          <cell r="B856">
            <v>3258.6</v>
          </cell>
        </row>
        <row r="857">
          <cell r="A857" t="str">
            <v>05837398034</v>
          </cell>
          <cell r="B857">
            <v>8254.5</v>
          </cell>
        </row>
        <row r="858">
          <cell r="A858" t="str">
            <v>05837398045</v>
          </cell>
          <cell r="B858">
            <v>16820.2</v>
          </cell>
        </row>
        <row r="859">
          <cell r="A859" t="str">
            <v>05837398056</v>
          </cell>
          <cell r="B859">
            <v>79236.5</v>
          </cell>
        </row>
        <row r="860">
          <cell r="A860" t="str">
            <v>05837399331</v>
          </cell>
          <cell r="B860">
            <v>6053.7</v>
          </cell>
        </row>
        <row r="861">
          <cell r="A861" t="str">
            <v>05837399342</v>
          </cell>
          <cell r="B861">
            <v>4693</v>
          </cell>
        </row>
        <row r="862">
          <cell r="A862" t="str">
            <v>05837399353</v>
          </cell>
          <cell r="B862">
            <v>13203.4</v>
          </cell>
        </row>
        <row r="863">
          <cell r="A863" t="str">
            <v>05837399364</v>
          </cell>
          <cell r="B863">
            <v>5546.7</v>
          </cell>
        </row>
        <row r="864">
          <cell r="A864" t="str">
            <v>05837399375</v>
          </cell>
          <cell r="B864">
            <v>43416.4</v>
          </cell>
        </row>
        <row r="865">
          <cell r="A865" t="str">
            <v>05837400274</v>
          </cell>
          <cell r="B865">
            <v>108479.5</v>
          </cell>
        </row>
        <row r="866">
          <cell r="A866" t="str">
            <v>05837400296</v>
          </cell>
          <cell r="B866">
            <v>10952</v>
          </cell>
        </row>
        <row r="867">
          <cell r="A867" t="str">
            <v>05837400300</v>
          </cell>
          <cell r="B867">
            <v>24952.400000000001</v>
          </cell>
        </row>
        <row r="868">
          <cell r="A868" t="str">
            <v>05837400311</v>
          </cell>
          <cell r="B868">
            <v>25181.1</v>
          </cell>
        </row>
        <row r="869">
          <cell r="A869" t="str">
            <v>05837401431</v>
          </cell>
          <cell r="B869">
            <v>69815.100000000006</v>
          </cell>
        </row>
        <row r="870">
          <cell r="A870" t="str">
            <v>05837401442</v>
          </cell>
          <cell r="B870">
            <v>85716.9</v>
          </cell>
        </row>
        <row r="871">
          <cell r="A871" t="str">
            <v>05837401464</v>
          </cell>
          <cell r="B871">
            <v>10841.5</v>
          </cell>
        </row>
        <row r="872">
          <cell r="A872" t="str">
            <v>05837401475</v>
          </cell>
          <cell r="B872">
            <v>60554.5</v>
          </cell>
        </row>
        <row r="873">
          <cell r="A873" t="str">
            <v>05837403516</v>
          </cell>
          <cell r="B873">
            <v>9937.6</v>
          </cell>
        </row>
        <row r="874">
          <cell r="A874" t="str">
            <v>05837403531</v>
          </cell>
          <cell r="B874">
            <v>17228.3</v>
          </cell>
        </row>
        <row r="875">
          <cell r="A875" t="str">
            <v>05837403542</v>
          </cell>
          <cell r="B875">
            <v>37625.699999999997</v>
          </cell>
        </row>
        <row r="876">
          <cell r="A876" t="str">
            <v>05837403553</v>
          </cell>
          <cell r="B876">
            <v>10674.8</v>
          </cell>
        </row>
        <row r="877">
          <cell r="A877" t="str">
            <v>05837406913</v>
          </cell>
          <cell r="B877">
            <v>9406.4</v>
          </cell>
        </row>
        <row r="878">
          <cell r="A878" t="str">
            <v>05837406924</v>
          </cell>
          <cell r="B878">
            <v>19487.7</v>
          </cell>
        </row>
        <row r="879">
          <cell r="A879" t="str">
            <v>05837406935</v>
          </cell>
          <cell r="B879">
            <v>86196.7</v>
          </cell>
        </row>
        <row r="880">
          <cell r="A880" t="str">
            <v>05837406946</v>
          </cell>
          <cell r="B880">
            <v>227610.2</v>
          </cell>
        </row>
        <row r="881">
          <cell r="A881" t="str">
            <v>05837406950</v>
          </cell>
          <cell r="B881">
            <v>38294</v>
          </cell>
        </row>
        <row r="882">
          <cell r="A882" t="str">
            <v>05837408405</v>
          </cell>
          <cell r="B882">
            <v>6882.6</v>
          </cell>
        </row>
        <row r="883">
          <cell r="A883" t="str">
            <v>05837413320</v>
          </cell>
          <cell r="B883">
            <v>22566.9</v>
          </cell>
        </row>
        <row r="884">
          <cell r="A884" t="str">
            <v>05837414016</v>
          </cell>
          <cell r="B884">
            <v>22140.6</v>
          </cell>
        </row>
        <row r="885">
          <cell r="A885" t="str">
            <v>05837414031</v>
          </cell>
          <cell r="B885">
            <v>21516.5</v>
          </cell>
        </row>
        <row r="886">
          <cell r="A886" t="str">
            <v>05837415092</v>
          </cell>
          <cell r="B886">
            <v>10252.5</v>
          </cell>
        </row>
        <row r="887">
          <cell r="A887" t="str">
            <v>05837415103</v>
          </cell>
          <cell r="B887">
            <v>21220.2</v>
          </cell>
        </row>
        <row r="888">
          <cell r="A888" t="str">
            <v>05837415114</v>
          </cell>
          <cell r="B888">
            <v>21207.8</v>
          </cell>
        </row>
        <row r="889">
          <cell r="A889" t="str">
            <v>05837415125</v>
          </cell>
          <cell r="B889">
            <v>13839.4</v>
          </cell>
        </row>
        <row r="890">
          <cell r="A890" t="str">
            <v>05837417365</v>
          </cell>
          <cell r="B890">
            <v>25061.4</v>
          </cell>
        </row>
        <row r="891">
          <cell r="A891" t="str">
            <v>05837417376</v>
          </cell>
          <cell r="B891">
            <v>11086.2</v>
          </cell>
        </row>
        <row r="892">
          <cell r="A892" t="str">
            <v>05837417380</v>
          </cell>
          <cell r="B892">
            <v>10678.1</v>
          </cell>
        </row>
        <row r="893">
          <cell r="A893" t="str">
            <v>05837417391</v>
          </cell>
          <cell r="B893">
            <v>9664.4</v>
          </cell>
        </row>
        <row r="894">
          <cell r="A894" t="str">
            <v>05837417402</v>
          </cell>
          <cell r="B894">
            <v>11516.3</v>
          </cell>
        </row>
        <row r="895">
          <cell r="A895" t="str">
            <v>05839461811</v>
          </cell>
          <cell r="B895">
            <v>11733</v>
          </cell>
        </row>
        <row r="896">
          <cell r="A896" t="str">
            <v>05839461822</v>
          </cell>
          <cell r="B896">
            <v>9814.56</v>
          </cell>
        </row>
        <row r="897">
          <cell r="A897" t="str">
            <v>05839461833</v>
          </cell>
          <cell r="B897">
            <v>7376.67</v>
          </cell>
        </row>
        <row r="898">
          <cell r="A898" t="str">
            <v>05839461844</v>
          </cell>
          <cell r="B898">
            <v>3550</v>
          </cell>
        </row>
        <row r="899">
          <cell r="A899" t="str">
            <v>06404292993</v>
          </cell>
          <cell r="B899">
            <v>2053.5</v>
          </cell>
        </row>
        <row r="900">
          <cell r="A900" t="str">
            <v>06550196926</v>
          </cell>
          <cell r="B900">
            <v>23612.82</v>
          </cell>
        </row>
        <row r="901">
          <cell r="A901" t="str">
            <v>06550196963</v>
          </cell>
          <cell r="B901">
            <v>147215.64000000001</v>
          </cell>
        </row>
        <row r="902">
          <cell r="A902" t="str">
            <v>06550201012</v>
          </cell>
          <cell r="B902">
            <v>42532.800000000003</v>
          </cell>
        </row>
        <row r="903">
          <cell r="A903" t="str">
            <v>06550225442</v>
          </cell>
          <cell r="B903">
            <v>229278.5</v>
          </cell>
        </row>
        <row r="904">
          <cell r="A904" t="str">
            <v>06550225814</v>
          </cell>
          <cell r="B904">
            <v>31322.2</v>
          </cell>
        </row>
        <row r="905">
          <cell r="A905" t="str">
            <v>07242485715</v>
          </cell>
          <cell r="B905">
            <v>407314</v>
          </cell>
        </row>
        <row r="906">
          <cell r="A906" t="str">
            <v>07242754386</v>
          </cell>
          <cell r="B906">
            <v>170184.5</v>
          </cell>
        </row>
        <row r="907">
          <cell r="A907" t="str">
            <v>07245308093</v>
          </cell>
          <cell r="B907">
            <v>9773.5</v>
          </cell>
        </row>
        <row r="908">
          <cell r="A908" t="str">
            <v>07245650150</v>
          </cell>
          <cell r="B908">
            <v>4609.5</v>
          </cell>
        </row>
        <row r="909">
          <cell r="A909" t="str">
            <v>07246167111</v>
          </cell>
          <cell r="B909">
            <v>25982.799999999999</v>
          </cell>
        </row>
        <row r="910">
          <cell r="A910" t="str">
            <v>07246224544</v>
          </cell>
          <cell r="B910">
            <v>5753.1</v>
          </cell>
        </row>
        <row r="911">
          <cell r="A911" t="str">
            <v>07246481341</v>
          </cell>
          <cell r="B911">
            <v>16923.8</v>
          </cell>
        </row>
        <row r="912">
          <cell r="A912" t="str">
            <v>07246481352</v>
          </cell>
          <cell r="B912">
            <v>4082</v>
          </cell>
        </row>
        <row r="913">
          <cell r="A913" t="str">
            <v>07428045205</v>
          </cell>
          <cell r="B913">
            <v>10392.5</v>
          </cell>
        </row>
        <row r="914">
          <cell r="A914" t="str">
            <v>07428045824</v>
          </cell>
          <cell r="B914">
            <v>13221.6</v>
          </cell>
        </row>
        <row r="915">
          <cell r="A915" t="str">
            <v>07428045920</v>
          </cell>
          <cell r="B915">
            <v>2500</v>
          </cell>
        </row>
        <row r="916">
          <cell r="A916" t="str">
            <v>07428045931</v>
          </cell>
          <cell r="B916">
            <v>12970.6</v>
          </cell>
        </row>
        <row r="917">
          <cell r="A917" t="str">
            <v>07428045942</v>
          </cell>
          <cell r="B917">
            <v>14406.6</v>
          </cell>
        </row>
        <row r="918">
          <cell r="A918" t="str">
            <v>07431193094</v>
          </cell>
          <cell r="B918">
            <v>10309.1</v>
          </cell>
        </row>
        <row r="919">
          <cell r="A919" t="str">
            <v>07431193105</v>
          </cell>
          <cell r="B919">
            <v>10350.200000000001</v>
          </cell>
        </row>
        <row r="920">
          <cell r="A920" t="str">
            <v>07431193116</v>
          </cell>
          <cell r="B920">
            <v>40734</v>
          </cell>
        </row>
        <row r="921">
          <cell r="A921" t="str">
            <v>07431193831</v>
          </cell>
          <cell r="B921">
            <v>3330.2</v>
          </cell>
        </row>
        <row r="922">
          <cell r="A922" t="str">
            <v>07431193890</v>
          </cell>
          <cell r="B922">
            <v>10208.49</v>
          </cell>
        </row>
        <row r="923">
          <cell r="A923" t="str">
            <v>07435651453</v>
          </cell>
          <cell r="B923">
            <v>12562.7</v>
          </cell>
        </row>
        <row r="924">
          <cell r="A924" t="str">
            <v>07726988135</v>
          </cell>
          <cell r="B924">
            <v>48851.78</v>
          </cell>
        </row>
        <row r="925">
          <cell r="A925" t="str">
            <v>07727313786</v>
          </cell>
          <cell r="B925">
            <v>26504.2</v>
          </cell>
        </row>
        <row r="926">
          <cell r="A926" t="str">
            <v>07727313801</v>
          </cell>
          <cell r="B926">
            <v>39418.449999999997</v>
          </cell>
        </row>
        <row r="927">
          <cell r="A927" t="str">
            <v>07727316122</v>
          </cell>
          <cell r="B927">
            <v>1235.4000000000001</v>
          </cell>
        </row>
        <row r="928">
          <cell r="A928" t="str">
            <v>07727316133</v>
          </cell>
          <cell r="B928">
            <v>6777.07</v>
          </cell>
        </row>
        <row r="929">
          <cell r="A929" t="str">
            <v>07727316155</v>
          </cell>
          <cell r="B929">
            <v>23920.5</v>
          </cell>
        </row>
        <row r="930">
          <cell r="A930" t="str">
            <v>07727316461</v>
          </cell>
          <cell r="B930">
            <v>4997.7</v>
          </cell>
        </row>
        <row r="931">
          <cell r="A931" t="str">
            <v>07727317603</v>
          </cell>
          <cell r="B931">
            <v>1226.0999999999999</v>
          </cell>
        </row>
        <row r="932">
          <cell r="A932" t="str">
            <v>07727319714</v>
          </cell>
          <cell r="B932">
            <v>24694.3</v>
          </cell>
        </row>
        <row r="933">
          <cell r="A933" t="str">
            <v>07727319725</v>
          </cell>
          <cell r="B933">
            <v>19119.400000000001</v>
          </cell>
        </row>
        <row r="934">
          <cell r="A934" t="str">
            <v>07727319736</v>
          </cell>
          <cell r="B934">
            <v>18620.400000000001</v>
          </cell>
        </row>
        <row r="935">
          <cell r="A935" t="str">
            <v>07727319795</v>
          </cell>
          <cell r="B935">
            <v>41730.800000000003</v>
          </cell>
        </row>
        <row r="936">
          <cell r="A936" t="str">
            <v>07727319806</v>
          </cell>
          <cell r="B936">
            <v>2248</v>
          </cell>
        </row>
        <row r="937">
          <cell r="A937" t="str">
            <v>07727320160</v>
          </cell>
          <cell r="B937">
            <v>70039.600000000006</v>
          </cell>
        </row>
        <row r="938">
          <cell r="A938" t="str">
            <v>07727320171</v>
          </cell>
          <cell r="B938">
            <v>26408.3</v>
          </cell>
        </row>
        <row r="939">
          <cell r="A939" t="str">
            <v>07727491235</v>
          </cell>
          <cell r="B939">
            <v>69186.5</v>
          </cell>
        </row>
        <row r="940">
          <cell r="A940" t="str">
            <v>07727499522</v>
          </cell>
          <cell r="B940">
            <v>34100.9</v>
          </cell>
        </row>
        <row r="941">
          <cell r="A941" t="str">
            <v>07727499592</v>
          </cell>
          <cell r="B941">
            <v>7081.7</v>
          </cell>
        </row>
        <row r="942">
          <cell r="A942" t="str">
            <v>07727499603</v>
          </cell>
          <cell r="B942">
            <v>230.9</v>
          </cell>
        </row>
        <row r="943">
          <cell r="A943" t="str">
            <v>07727501213</v>
          </cell>
          <cell r="B943">
            <v>948.7</v>
          </cell>
        </row>
        <row r="944">
          <cell r="A944" t="str">
            <v>07727501235</v>
          </cell>
          <cell r="B944">
            <v>138.69999999999999</v>
          </cell>
        </row>
        <row r="945">
          <cell r="A945" t="str">
            <v>07727501246</v>
          </cell>
          <cell r="B945">
            <v>330.3</v>
          </cell>
        </row>
        <row r="946">
          <cell r="A946" t="str">
            <v>07727501250</v>
          </cell>
          <cell r="B946">
            <v>19394.599999999999</v>
          </cell>
        </row>
        <row r="947">
          <cell r="A947" t="str">
            <v>07727501261</v>
          </cell>
          <cell r="B947">
            <v>27245.3</v>
          </cell>
        </row>
        <row r="948">
          <cell r="A948" t="str">
            <v>07727501272</v>
          </cell>
          <cell r="B948">
            <v>42579.9</v>
          </cell>
        </row>
        <row r="949">
          <cell r="A949" t="str">
            <v>07728807321</v>
          </cell>
          <cell r="B949">
            <v>81250</v>
          </cell>
        </row>
        <row r="950">
          <cell r="A950" t="str">
            <v>08130743926</v>
          </cell>
          <cell r="B950">
            <v>257103.8</v>
          </cell>
        </row>
        <row r="951">
          <cell r="A951" t="str">
            <v>08131991982</v>
          </cell>
          <cell r="B951">
            <v>0</v>
          </cell>
        </row>
        <row r="952">
          <cell r="A952" t="str">
            <v>08303696991</v>
          </cell>
          <cell r="B952">
            <v>92489.600000000006</v>
          </cell>
        </row>
        <row r="953">
          <cell r="A953" t="str">
            <v>08306058791</v>
          </cell>
          <cell r="B953">
            <v>0</v>
          </cell>
        </row>
        <row r="954">
          <cell r="A954" t="str">
            <v>08532625504</v>
          </cell>
          <cell r="B954">
            <v>2863.4</v>
          </cell>
        </row>
        <row r="955">
          <cell r="A955" t="str">
            <v>08532625541</v>
          </cell>
          <cell r="B955">
            <v>3015</v>
          </cell>
        </row>
        <row r="956">
          <cell r="A956" t="str">
            <v>08532625714</v>
          </cell>
          <cell r="B956">
            <v>3002.1</v>
          </cell>
        </row>
        <row r="957">
          <cell r="A957" t="str">
            <v>08532625762</v>
          </cell>
          <cell r="B957">
            <v>3060.7</v>
          </cell>
        </row>
        <row r="958">
          <cell r="A958" t="str">
            <v>08532625961</v>
          </cell>
          <cell r="B958">
            <v>6058.8</v>
          </cell>
        </row>
        <row r="959">
          <cell r="A959" t="str">
            <v>08532625972</v>
          </cell>
          <cell r="B959">
            <v>6064.4</v>
          </cell>
        </row>
        <row r="960">
          <cell r="A960" t="str">
            <v>08532625983</v>
          </cell>
          <cell r="B960">
            <v>3035.8</v>
          </cell>
        </row>
        <row r="961">
          <cell r="A961" t="str">
            <v>08572622973</v>
          </cell>
          <cell r="B961">
            <v>2987.7</v>
          </cell>
        </row>
        <row r="962">
          <cell r="A962" t="str">
            <v>08673975926</v>
          </cell>
          <cell r="B962">
            <v>7768.8</v>
          </cell>
        </row>
        <row r="963">
          <cell r="A963" t="str">
            <v>08673975963</v>
          </cell>
          <cell r="B963">
            <v>8016.06</v>
          </cell>
        </row>
        <row r="964">
          <cell r="A964" t="str">
            <v>08673975974</v>
          </cell>
          <cell r="B964">
            <v>52323.97</v>
          </cell>
        </row>
        <row r="965">
          <cell r="A965" t="str">
            <v>08674580111</v>
          </cell>
          <cell r="B965">
            <v>3219.6</v>
          </cell>
        </row>
        <row r="966">
          <cell r="A966" t="str">
            <v>08676117473</v>
          </cell>
          <cell r="B966">
            <v>50266.8</v>
          </cell>
        </row>
        <row r="967">
          <cell r="A967" t="str">
            <v>08676576846</v>
          </cell>
          <cell r="B967">
            <v>6557</v>
          </cell>
        </row>
        <row r="968">
          <cell r="A968" t="str">
            <v>08676576920</v>
          </cell>
          <cell r="B968">
            <v>4275</v>
          </cell>
        </row>
        <row r="969">
          <cell r="A969" t="str">
            <v>08676576942</v>
          </cell>
          <cell r="B969">
            <v>11594.24</v>
          </cell>
        </row>
        <row r="970">
          <cell r="A970" t="str">
            <v>08676576953</v>
          </cell>
          <cell r="B970">
            <v>9273.6</v>
          </cell>
        </row>
        <row r="971">
          <cell r="A971" t="str">
            <v>10540153492</v>
          </cell>
          <cell r="B971">
            <v>2400.8000000000002</v>
          </cell>
        </row>
        <row r="972">
          <cell r="A972" t="str">
            <v>10540153956</v>
          </cell>
          <cell r="B972">
            <v>71622.100000000006</v>
          </cell>
        </row>
        <row r="973">
          <cell r="A973" t="str">
            <v>10540160120</v>
          </cell>
          <cell r="B973">
            <v>2030.4</v>
          </cell>
        </row>
        <row r="974">
          <cell r="A974" t="str">
            <v>10540335094</v>
          </cell>
          <cell r="B974">
            <v>19085.5</v>
          </cell>
        </row>
        <row r="975">
          <cell r="A975" t="str">
            <v>10540901976</v>
          </cell>
          <cell r="B975">
            <v>97733.2</v>
          </cell>
        </row>
        <row r="976">
          <cell r="A976" t="str">
            <v>10540901980</v>
          </cell>
          <cell r="B976">
            <v>1737.6</v>
          </cell>
        </row>
        <row r="977">
          <cell r="A977" t="str">
            <v>10541417821</v>
          </cell>
          <cell r="B977">
            <v>35715.699999999997</v>
          </cell>
        </row>
        <row r="978">
          <cell r="A978" t="str">
            <v>10541419313</v>
          </cell>
          <cell r="B978">
            <v>87858.6</v>
          </cell>
        </row>
        <row r="979">
          <cell r="A979" t="str">
            <v>10541423690</v>
          </cell>
          <cell r="B979">
            <v>80055.3</v>
          </cell>
        </row>
        <row r="980">
          <cell r="A980" t="str">
            <v>10541424633</v>
          </cell>
          <cell r="B980">
            <v>132986.70000000001</v>
          </cell>
        </row>
        <row r="981">
          <cell r="A981" t="str">
            <v>10541425871</v>
          </cell>
          <cell r="B981">
            <v>12507.7</v>
          </cell>
        </row>
        <row r="982">
          <cell r="A982" t="str">
            <v>10541455956</v>
          </cell>
          <cell r="B982">
            <v>2441.6</v>
          </cell>
        </row>
        <row r="983">
          <cell r="A983" t="str">
            <v>10541456096</v>
          </cell>
          <cell r="B983">
            <v>4731.8999999999996</v>
          </cell>
        </row>
        <row r="984">
          <cell r="A984" t="str">
            <v>10541456100</v>
          </cell>
          <cell r="B984">
            <v>2307.1</v>
          </cell>
        </row>
        <row r="985">
          <cell r="A985" t="str">
            <v>10541457312</v>
          </cell>
          <cell r="B985">
            <v>7270.1</v>
          </cell>
        </row>
        <row r="986">
          <cell r="A986" t="str">
            <v>10541457334</v>
          </cell>
          <cell r="B986">
            <v>15871.4</v>
          </cell>
        </row>
        <row r="987">
          <cell r="A987" t="str">
            <v>10541457345</v>
          </cell>
          <cell r="B987">
            <v>4872.2</v>
          </cell>
        </row>
        <row r="988">
          <cell r="A988" t="str">
            <v>10541457360</v>
          </cell>
          <cell r="B988">
            <v>94313.8</v>
          </cell>
        </row>
        <row r="989">
          <cell r="A989" t="str">
            <v>10541457371</v>
          </cell>
          <cell r="B989">
            <v>111492.6</v>
          </cell>
        </row>
        <row r="990">
          <cell r="A990" t="str">
            <v>10541457415</v>
          </cell>
          <cell r="B990">
            <v>2390.5</v>
          </cell>
        </row>
        <row r="991">
          <cell r="A991" t="str">
            <v>10541457452</v>
          </cell>
          <cell r="B991">
            <v>238253.8</v>
          </cell>
        </row>
        <row r="992">
          <cell r="A992" t="str">
            <v>10541457463</v>
          </cell>
          <cell r="B992">
            <v>301413.90000000002</v>
          </cell>
        </row>
        <row r="993">
          <cell r="A993" t="str">
            <v>10541457474</v>
          </cell>
          <cell r="B993">
            <v>7209.5</v>
          </cell>
        </row>
        <row r="994">
          <cell r="A994" t="str">
            <v>10541457555</v>
          </cell>
          <cell r="B994">
            <v>66016.399999999994</v>
          </cell>
        </row>
        <row r="995">
          <cell r="A995" t="str">
            <v>10541457566</v>
          </cell>
          <cell r="B995">
            <v>895321.1</v>
          </cell>
        </row>
        <row r="996">
          <cell r="A996" t="str">
            <v>10541457570</v>
          </cell>
          <cell r="B996">
            <v>2533.8000000000002</v>
          </cell>
        </row>
        <row r="997">
          <cell r="A997" t="str">
            <v>10541457581</v>
          </cell>
          <cell r="B997">
            <v>143513.4</v>
          </cell>
        </row>
        <row r="998">
          <cell r="A998" t="str">
            <v>10541457603</v>
          </cell>
          <cell r="B998">
            <v>72958.5</v>
          </cell>
        </row>
        <row r="999">
          <cell r="A999" t="str">
            <v>10541458734</v>
          </cell>
          <cell r="B999">
            <v>506710.3</v>
          </cell>
        </row>
        <row r="1000">
          <cell r="A1000" t="str">
            <v>10541458745</v>
          </cell>
          <cell r="B1000">
            <v>23966.14</v>
          </cell>
        </row>
        <row r="1001">
          <cell r="A1001" t="str">
            <v>10541458756</v>
          </cell>
          <cell r="B1001">
            <v>371232.76</v>
          </cell>
        </row>
        <row r="1002">
          <cell r="A1002" t="str">
            <v>10541458760</v>
          </cell>
          <cell r="B1002">
            <v>2450.1999999999998</v>
          </cell>
        </row>
        <row r="1003">
          <cell r="A1003" t="str">
            <v>10541458771</v>
          </cell>
          <cell r="B1003">
            <v>287006.40000000002</v>
          </cell>
        </row>
        <row r="1004">
          <cell r="A1004" t="str">
            <v>10541458966</v>
          </cell>
          <cell r="B1004">
            <v>161194.70000000001</v>
          </cell>
        </row>
        <row r="1005">
          <cell r="A1005" t="str">
            <v>10541460646</v>
          </cell>
          <cell r="B1005">
            <v>2489</v>
          </cell>
        </row>
        <row r="1006">
          <cell r="A1006" t="str">
            <v>10541460650</v>
          </cell>
          <cell r="B1006">
            <v>14347.1</v>
          </cell>
        </row>
        <row r="1007">
          <cell r="A1007" t="str">
            <v>10541460694</v>
          </cell>
          <cell r="B1007">
            <v>2415.6</v>
          </cell>
        </row>
        <row r="1008">
          <cell r="A1008" t="str">
            <v>10542118075</v>
          </cell>
          <cell r="B1008">
            <v>14012.86</v>
          </cell>
        </row>
        <row r="1009">
          <cell r="A1009" t="str">
            <v>11434291714</v>
          </cell>
          <cell r="B1009">
            <v>57271.6</v>
          </cell>
        </row>
        <row r="1010">
          <cell r="A1010" t="str">
            <v>11434291725</v>
          </cell>
          <cell r="B1010">
            <v>12719.8</v>
          </cell>
        </row>
        <row r="1011">
          <cell r="A1011" t="str">
            <v>11434291736</v>
          </cell>
          <cell r="B1011">
            <v>57795.5</v>
          </cell>
        </row>
        <row r="1012">
          <cell r="A1012" t="str">
            <v>11434291740</v>
          </cell>
          <cell r="B1012">
            <v>13001.4</v>
          </cell>
        </row>
        <row r="1013">
          <cell r="A1013" t="str">
            <v>11434291751</v>
          </cell>
          <cell r="B1013">
            <v>8739.7999999999993</v>
          </cell>
        </row>
        <row r="1014">
          <cell r="A1014" t="str">
            <v>11434292171</v>
          </cell>
          <cell r="B1014">
            <v>5816.9</v>
          </cell>
        </row>
        <row r="1015">
          <cell r="A1015" t="str">
            <v>11434292182</v>
          </cell>
          <cell r="B1015">
            <v>206822.8</v>
          </cell>
        </row>
        <row r="1016">
          <cell r="A1016" t="str">
            <v>11434292193</v>
          </cell>
          <cell r="B1016">
            <v>6922.2</v>
          </cell>
        </row>
        <row r="1017">
          <cell r="A1017" t="str">
            <v>11434292204</v>
          </cell>
          <cell r="B1017">
            <v>6548.8</v>
          </cell>
        </row>
        <row r="1018">
          <cell r="A1018" t="str">
            <v>11434292215</v>
          </cell>
          <cell r="B1018">
            <v>35873.5</v>
          </cell>
        </row>
        <row r="1019">
          <cell r="A1019" t="str">
            <v>11434292521</v>
          </cell>
          <cell r="B1019">
            <v>194614.8</v>
          </cell>
        </row>
        <row r="1020">
          <cell r="A1020" t="str">
            <v>11434292532</v>
          </cell>
          <cell r="B1020">
            <v>25589.1</v>
          </cell>
        </row>
        <row r="1021">
          <cell r="A1021" t="str">
            <v>11434292543</v>
          </cell>
          <cell r="B1021">
            <v>41464</v>
          </cell>
        </row>
        <row r="1022">
          <cell r="A1022" t="str">
            <v>11434292554</v>
          </cell>
          <cell r="B1022">
            <v>2866.4</v>
          </cell>
        </row>
        <row r="1023">
          <cell r="A1023" t="str">
            <v>11434292565</v>
          </cell>
          <cell r="B1023">
            <v>347229.5</v>
          </cell>
        </row>
        <row r="1024">
          <cell r="A1024" t="str">
            <v>11434292974</v>
          </cell>
          <cell r="B1024">
            <v>49026.7</v>
          </cell>
        </row>
        <row r="1025">
          <cell r="A1025" t="str">
            <v>11434292996</v>
          </cell>
          <cell r="B1025">
            <v>29419.200000000001</v>
          </cell>
        </row>
        <row r="1026">
          <cell r="A1026" t="str">
            <v>11434293000</v>
          </cell>
          <cell r="B1026">
            <v>4569.3</v>
          </cell>
        </row>
        <row r="1027">
          <cell r="A1027" t="str">
            <v>11434293011</v>
          </cell>
          <cell r="B1027">
            <v>45882.7</v>
          </cell>
        </row>
        <row r="1028">
          <cell r="A1028" t="str">
            <v>11434293372</v>
          </cell>
          <cell r="B1028">
            <v>22580.5</v>
          </cell>
        </row>
        <row r="1029">
          <cell r="A1029" t="str">
            <v>11434293383</v>
          </cell>
          <cell r="B1029">
            <v>41602.300000000003</v>
          </cell>
        </row>
        <row r="1030">
          <cell r="A1030" t="str">
            <v>11434293394</v>
          </cell>
          <cell r="B1030">
            <v>13375</v>
          </cell>
        </row>
        <row r="1031">
          <cell r="A1031" t="str">
            <v>11434293405</v>
          </cell>
          <cell r="B1031">
            <v>42374.3</v>
          </cell>
        </row>
        <row r="1032">
          <cell r="A1032" t="str">
            <v>11434293416</v>
          </cell>
          <cell r="B1032">
            <v>1966.8</v>
          </cell>
        </row>
        <row r="1033">
          <cell r="A1033" t="str">
            <v>11434293921</v>
          </cell>
          <cell r="B1033">
            <v>6924.8</v>
          </cell>
        </row>
        <row r="1034">
          <cell r="A1034" t="str">
            <v>11434293932</v>
          </cell>
          <cell r="B1034">
            <v>66344.899999999994</v>
          </cell>
        </row>
        <row r="1035">
          <cell r="A1035" t="str">
            <v>11434293943</v>
          </cell>
          <cell r="B1035">
            <v>30344.1</v>
          </cell>
        </row>
        <row r="1036">
          <cell r="A1036" t="str">
            <v>11434293954</v>
          </cell>
          <cell r="B1036">
            <v>3962</v>
          </cell>
        </row>
        <row r="1037">
          <cell r="A1037" t="str">
            <v>11434293965</v>
          </cell>
          <cell r="B1037">
            <v>33409.1</v>
          </cell>
        </row>
        <row r="1038">
          <cell r="A1038" t="str">
            <v>11434294201</v>
          </cell>
          <cell r="B1038">
            <v>16280</v>
          </cell>
        </row>
        <row r="1039">
          <cell r="A1039" t="str">
            <v>11434294212</v>
          </cell>
          <cell r="B1039">
            <v>4284.2</v>
          </cell>
        </row>
        <row r="1040">
          <cell r="A1040" t="str">
            <v>11434294223</v>
          </cell>
          <cell r="B1040">
            <v>42154.9</v>
          </cell>
        </row>
        <row r="1041">
          <cell r="A1041" t="str">
            <v>11434294234</v>
          </cell>
          <cell r="B1041">
            <v>33796.5</v>
          </cell>
        </row>
        <row r="1042">
          <cell r="A1042" t="str">
            <v>11434294245</v>
          </cell>
          <cell r="B1042">
            <v>34400</v>
          </cell>
        </row>
        <row r="1043">
          <cell r="A1043" t="str">
            <v>11434294352</v>
          </cell>
          <cell r="B1043">
            <v>43208</v>
          </cell>
        </row>
        <row r="1044">
          <cell r="A1044" t="str">
            <v>11434294363</v>
          </cell>
          <cell r="B1044">
            <v>44836.2</v>
          </cell>
        </row>
        <row r="1045">
          <cell r="A1045" t="str">
            <v>11434294374</v>
          </cell>
          <cell r="B1045">
            <v>3111.2</v>
          </cell>
        </row>
        <row r="1046">
          <cell r="A1046" t="str">
            <v>11434294385</v>
          </cell>
          <cell r="B1046">
            <v>97509.5</v>
          </cell>
        </row>
        <row r="1047">
          <cell r="A1047" t="str">
            <v>11434294396</v>
          </cell>
          <cell r="B1047">
            <v>17625.3</v>
          </cell>
        </row>
        <row r="1048">
          <cell r="A1048" t="str">
            <v>11434645170</v>
          </cell>
          <cell r="B1048">
            <v>11605.9</v>
          </cell>
        </row>
        <row r="1049">
          <cell r="A1049" t="str">
            <v>11434645181</v>
          </cell>
          <cell r="B1049">
            <v>1400</v>
          </cell>
        </row>
        <row r="1050">
          <cell r="A1050" t="str">
            <v>12531446520</v>
          </cell>
          <cell r="B1050">
            <v>247487.6</v>
          </cell>
        </row>
        <row r="1051">
          <cell r="A1051" t="str">
            <v>12531447080</v>
          </cell>
          <cell r="B1051">
            <v>339266.9</v>
          </cell>
        </row>
        <row r="1052">
          <cell r="A1052" t="str">
            <v>12531447091</v>
          </cell>
          <cell r="B1052">
            <v>432538.3</v>
          </cell>
        </row>
        <row r="1053">
          <cell r="A1053" t="str">
            <v>12537539375</v>
          </cell>
          <cell r="B1053">
            <v>363194.9</v>
          </cell>
        </row>
        <row r="1054">
          <cell r="A1054" t="str">
            <v>12562431596</v>
          </cell>
          <cell r="B1054">
            <v>1601.5</v>
          </cell>
        </row>
        <row r="1055">
          <cell r="A1055" t="str">
            <v>12588970932</v>
          </cell>
          <cell r="B1055">
            <v>1818.4</v>
          </cell>
        </row>
        <row r="1056">
          <cell r="A1056" t="str">
            <v>12600373096</v>
          </cell>
          <cell r="B1056">
            <v>34464.480000000003</v>
          </cell>
        </row>
        <row r="1057">
          <cell r="A1057" t="str">
            <v>12600373111</v>
          </cell>
          <cell r="B1057">
            <v>40480</v>
          </cell>
        </row>
        <row r="1058">
          <cell r="A1058" t="str">
            <v>12600373122</v>
          </cell>
          <cell r="B1058">
            <v>6535.68</v>
          </cell>
        </row>
        <row r="1059">
          <cell r="A1059" t="str">
            <v>12600373133</v>
          </cell>
          <cell r="B1059">
            <v>11499.72</v>
          </cell>
        </row>
        <row r="1060">
          <cell r="A1060" t="str">
            <v>12600373144</v>
          </cell>
          <cell r="B1060">
            <v>11266.24</v>
          </cell>
        </row>
        <row r="1061">
          <cell r="A1061" t="str">
            <v>12600690115</v>
          </cell>
          <cell r="B1061">
            <v>21098.34</v>
          </cell>
        </row>
        <row r="1062">
          <cell r="A1062" t="str">
            <v>12600690126</v>
          </cell>
          <cell r="B1062">
            <v>22847.67</v>
          </cell>
        </row>
        <row r="1063">
          <cell r="A1063" t="str">
            <v>12600690141</v>
          </cell>
          <cell r="B1063">
            <v>6064.83</v>
          </cell>
        </row>
        <row r="1064">
          <cell r="A1064" t="str">
            <v>12600690152</v>
          </cell>
          <cell r="B1064">
            <v>13572.8</v>
          </cell>
        </row>
        <row r="1065">
          <cell r="A1065" t="str">
            <v>12600690196</v>
          </cell>
          <cell r="B1065">
            <v>26713.8</v>
          </cell>
        </row>
        <row r="1066">
          <cell r="A1066" t="str">
            <v>12600692716</v>
          </cell>
          <cell r="B1066">
            <v>31074.66</v>
          </cell>
        </row>
        <row r="1067">
          <cell r="A1067" t="str">
            <v>12600692720</v>
          </cell>
          <cell r="B1067">
            <v>2159.0500000000002</v>
          </cell>
        </row>
        <row r="1068">
          <cell r="A1068" t="str">
            <v>12600692731</v>
          </cell>
          <cell r="B1068">
            <v>9995.08</v>
          </cell>
        </row>
        <row r="1069">
          <cell r="A1069" t="str">
            <v>12600692742</v>
          </cell>
          <cell r="B1069">
            <v>11606.2</v>
          </cell>
        </row>
        <row r="1070">
          <cell r="A1070" t="str">
            <v>12600692753</v>
          </cell>
          <cell r="B1070">
            <v>34990.99</v>
          </cell>
        </row>
        <row r="1071">
          <cell r="A1071" t="str">
            <v>12600692764</v>
          </cell>
          <cell r="B1071">
            <v>9200.39</v>
          </cell>
        </row>
        <row r="1072">
          <cell r="A1072" t="str">
            <v>12600692775</v>
          </cell>
          <cell r="B1072">
            <v>3016.99</v>
          </cell>
        </row>
        <row r="1073">
          <cell r="A1073" t="str">
            <v>12600692786</v>
          </cell>
          <cell r="B1073">
            <v>55317.5</v>
          </cell>
        </row>
        <row r="1074">
          <cell r="A1074" t="str">
            <v>12600692790</v>
          </cell>
          <cell r="B1074">
            <v>69478.64</v>
          </cell>
        </row>
        <row r="1075">
          <cell r="A1075" t="str">
            <v>12600692801</v>
          </cell>
          <cell r="B1075">
            <v>1943.15</v>
          </cell>
        </row>
        <row r="1076">
          <cell r="A1076" t="str">
            <v>12600693490</v>
          </cell>
          <cell r="B1076">
            <v>12449.83</v>
          </cell>
        </row>
        <row r="1077">
          <cell r="A1077" t="str">
            <v>12600693501</v>
          </cell>
          <cell r="B1077">
            <v>88205.38</v>
          </cell>
        </row>
        <row r="1078">
          <cell r="A1078" t="str">
            <v>12600693512</v>
          </cell>
          <cell r="B1078">
            <v>39832.69</v>
          </cell>
        </row>
        <row r="1079">
          <cell r="A1079" t="str">
            <v>12600693523</v>
          </cell>
          <cell r="B1079">
            <v>1673.6</v>
          </cell>
        </row>
        <row r="1080">
          <cell r="A1080" t="str">
            <v>12600693534</v>
          </cell>
          <cell r="B1080">
            <v>32463.599999999999</v>
          </cell>
        </row>
        <row r="1081">
          <cell r="A1081" t="str">
            <v>12600693545</v>
          </cell>
          <cell r="B1081">
            <v>30360.33</v>
          </cell>
        </row>
        <row r="1082">
          <cell r="A1082" t="str">
            <v>12600693556</v>
          </cell>
          <cell r="B1082">
            <v>12792.6</v>
          </cell>
        </row>
        <row r="1083">
          <cell r="A1083" t="str">
            <v>12600693560</v>
          </cell>
          <cell r="B1083">
            <v>19017.3</v>
          </cell>
        </row>
        <row r="1084">
          <cell r="A1084" t="str">
            <v>12600693571</v>
          </cell>
          <cell r="B1084">
            <v>9316.2000000000007</v>
          </cell>
        </row>
        <row r="1085">
          <cell r="A1085" t="str">
            <v>12600693582</v>
          </cell>
          <cell r="B1085">
            <v>49473.4</v>
          </cell>
        </row>
        <row r="1086">
          <cell r="A1086" t="str">
            <v>12600694396</v>
          </cell>
          <cell r="B1086">
            <v>34157.5</v>
          </cell>
        </row>
        <row r="1087">
          <cell r="A1087" t="str">
            <v>12600694400</v>
          </cell>
          <cell r="B1087">
            <v>77605.5</v>
          </cell>
        </row>
        <row r="1088">
          <cell r="A1088" t="str">
            <v>12600694411</v>
          </cell>
          <cell r="B1088">
            <v>7553.6</v>
          </cell>
        </row>
        <row r="1089">
          <cell r="A1089" t="str">
            <v>12600694422</v>
          </cell>
          <cell r="B1089">
            <v>8429.6</v>
          </cell>
        </row>
        <row r="1090">
          <cell r="A1090" t="str">
            <v>12600694433</v>
          </cell>
          <cell r="B1090">
            <v>49906.5</v>
          </cell>
        </row>
        <row r="1091">
          <cell r="A1091" t="str">
            <v>12600694444</v>
          </cell>
          <cell r="B1091">
            <v>14962.9</v>
          </cell>
        </row>
        <row r="1092">
          <cell r="A1092" t="str">
            <v>12600694466</v>
          </cell>
          <cell r="B1092">
            <v>25048.9</v>
          </cell>
        </row>
        <row r="1093">
          <cell r="A1093" t="str">
            <v>12600694481</v>
          </cell>
          <cell r="B1093">
            <v>68477.100000000006</v>
          </cell>
        </row>
        <row r="1094">
          <cell r="A1094" t="str">
            <v>12600695660</v>
          </cell>
          <cell r="B1094">
            <v>5598.9</v>
          </cell>
        </row>
        <row r="1095">
          <cell r="A1095" t="str">
            <v>12600695693</v>
          </cell>
          <cell r="B1095">
            <v>52143.5</v>
          </cell>
        </row>
        <row r="1096">
          <cell r="A1096" t="str">
            <v>12600695704</v>
          </cell>
          <cell r="B1096">
            <v>74666</v>
          </cell>
        </row>
        <row r="1097">
          <cell r="A1097" t="str">
            <v>12600695715</v>
          </cell>
          <cell r="B1097">
            <v>4817.8999999999996</v>
          </cell>
        </row>
        <row r="1098">
          <cell r="A1098" t="str">
            <v>12600695726</v>
          </cell>
          <cell r="B1098">
            <v>5726.6</v>
          </cell>
        </row>
        <row r="1099">
          <cell r="A1099" t="str">
            <v>12600695730</v>
          </cell>
          <cell r="B1099">
            <v>58920.7</v>
          </cell>
        </row>
        <row r="1100">
          <cell r="A1100" t="str">
            <v>12600695741</v>
          </cell>
          <cell r="B1100">
            <v>29255.200000000001</v>
          </cell>
        </row>
        <row r="1101">
          <cell r="A1101" t="str">
            <v>12600695752</v>
          </cell>
          <cell r="B1101">
            <v>16294.2</v>
          </cell>
        </row>
        <row r="1102">
          <cell r="A1102" t="str">
            <v>12600695874</v>
          </cell>
          <cell r="B1102">
            <v>3674.7</v>
          </cell>
        </row>
        <row r="1103">
          <cell r="A1103" t="str">
            <v>12600696636</v>
          </cell>
          <cell r="B1103">
            <v>44565.5</v>
          </cell>
        </row>
        <row r="1104">
          <cell r="A1104" t="str">
            <v>12600696640</v>
          </cell>
          <cell r="B1104">
            <v>5778.4</v>
          </cell>
        </row>
        <row r="1105">
          <cell r="A1105" t="str">
            <v>12600696662</v>
          </cell>
          <cell r="B1105">
            <v>12134.7</v>
          </cell>
        </row>
        <row r="1106">
          <cell r="A1106" t="str">
            <v>12600696673</v>
          </cell>
          <cell r="B1106">
            <v>40195.1</v>
          </cell>
        </row>
        <row r="1107">
          <cell r="A1107" t="str">
            <v>12600696684</v>
          </cell>
          <cell r="B1107">
            <v>4739.1000000000004</v>
          </cell>
        </row>
        <row r="1108">
          <cell r="A1108" t="str">
            <v>12600696695</v>
          </cell>
          <cell r="B1108">
            <v>28381.200000000001</v>
          </cell>
        </row>
        <row r="1109">
          <cell r="A1109" t="str">
            <v>12600696706</v>
          </cell>
          <cell r="B1109">
            <v>89601.600000000006</v>
          </cell>
        </row>
        <row r="1110">
          <cell r="A1110" t="str">
            <v>12600698515</v>
          </cell>
          <cell r="B1110">
            <v>3013.7</v>
          </cell>
        </row>
        <row r="1111">
          <cell r="A1111" t="str">
            <v>12600698526</v>
          </cell>
          <cell r="B1111">
            <v>27068.2</v>
          </cell>
        </row>
        <row r="1112">
          <cell r="A1112" t="str">
            <v>12600698530</v>
          </cell>
          <cell r="B1112">
            <v>32017.1</v>
          </cell>
        </row>
        <row r="1113">
          <cell r="A1113" t="str">
            <v>12600698541</v>
          </cell>
          <cell r="B1113">
            <v>3489.2</v>
          </cell>
        </row>
        <row r="1114">
          <cell r="A1114" t="str">
            <v>12600698552</v>
          </cell>
          <cell r="B1114">
            <v>7045.8</v>
          </cell>
        </row>
        <row r="1115">
          <cell r="A1115" t="str">
            <v>12600698563</v>
          </cell>
          <cell r="B1115">
            <v>6316.8</v>
          </cell>
        </row>
        <row r="1116">
          <cell r="A1116" t="str">
            <v>12600698574</v>
          </cell>
          <cell r="B1116">
            <v>36991.300000000003</v>
          </cell>
        </row>
        <row r="1117">
          <cell r="A1117" t="str">
            <v>12600698585</v>
          </cell>
          <cell r="B1117">
            <v>41367.4</v>
          </cell>
        </row>
        <row r="1118">
          <cell r="A1118" t="str">
            <v>12600698596</v>
          </cell>
          <cell r="B1118">
            <v>178948.8</v>
          </cell>
        </row>
        <row r="1119">
          <cell r="A1119" t="str">
            <v>12601083434</v>
          </cell>
          <cell r="B1119">
            <v>117234.7</v>
          </cell>
        </row>
        <row r="1120">
          <cell r="A1120" t="str">
            <v>12601083456</v>
          </cell>
          <cell r="B1120">
            <v>14611.3</v>
          </cell>
        </row>
        <row r="1121">
          <cell r="A1121" t="str">
            <v>12601083460</v>
          </cell>
          <cell r="B1121">
            <v>144347.5</v>
          </cell>
        </row>
        <row r="1122">
          <cell r="A1122" t="str">
            <v>12601083482</v>
          </cell>
          <cell r="B1122">
            <v>43543.4</v>
          </cell>
        </row>
        <row r="1123">
          <cell r="A1123" t="str">
            <v>12601083504</v>
          </cell>
          <cell r="B1123">
            <v>8644.4</v>
          </cell>
        </row>
        <row r="1124">
          <cell r="A1124" t="str">
            <v>12601084414</v>
          </cell>
          <cell r="B1124">
            <v>172530.1</v>
          </cell>
        </row>
        <row r="1125">
          <cell r="A1125" t="str">
            <v>12601084473</v>
          </cell>
          <cell r="B1125">
            <v>232136.3</v>
          </cell>
        </row>
        <row r="1126">
          <cell r="A1126" t="str">
            <v>12601084495</v>
          </cell>
          <cell r="B1126">
            <v>6813.5</v>
          </cell>
        </row>
        <row r="1127">
          <cell r="A1127" t="str">
            <v>12601084506</v>
          </cell>
          <cell r="B1127">
            <v>79658.3</v>
          </cell>
        </row>
        <row r="1128">
          <cell r="A1128" t="str">
            <v>12601085162</v>
          </cell>
          <cell r="B1128">
            <v>56972.800000000003</v>
          </cell>
        </row>
        <row r="1129">
          <cell r="A1129" t="str">
            <v>12601085173</v>
          </cell>
          <cell r="B1129">
            <v>179174.39999999999</v>
          </cell>
        </row>
        <row r="1130">
          <cell r="A1130" t="str">
            <v>12601085206</v>
          </cell>
          <cell r="B1130">
            <v>11107.9</v>
          </cell>
        </row>
        <row r="1131">
          <cell r="A1131" t="str">
            <v>12601085416</v>
          </cell>
          <cell r="B1131">
            <v>5886</v>
          </cell>
        </row>
        <row r="1132">
          <cell r="A1132" t="str">
            <v>12601085420</v>
          </cell>
          <cell r="B1132">
            <v>208529.1</v>
          </cell>
        </row>
        <row r="1133">
          <cell r="A1133" t="str">
            <v>12601085486</v>
          </cell>
          <cell r="B1133">
            <v>135091.70000000001</v>
          </cell>
        </row>
        <row r="1134">
          <cell r="A1134" t="str">
            <v>12601085490</v>
          </cell>
          <cell r="B1134">
            <v>4704.3999999999996</v>
          </cell>
        </row>
        <row r="1135">
          <cell r="A1135" t="str">
            <v>12601085501</v>
          </cell>
          <cell r="B1135">
            <v>174615.3</v>
          </cell>
        </row>
        <row r="1136">
          <cell r="A1136" t="str">
            <v>12601086341</v>
          </cell>
          <cell r="B1136">
            <v>103256.2</v>
          </cell>
        </row>
        <row r="1137">
          <cell r="A1137" t="str">
            <v>12601086665</v>
          </cell>
          <cell r="B1137">
            <v>14392.2</v>
          </cell>
        </row>
        <row r="1138">
          <cell r="A1138" t="str">
            <v>12601086691</v>
          </cell>
          <cell r="B1138">
            <v>274463.5</v>
          </cell>
        </row>
        <row r="1139">
          <cell r="A1139" t="str">
            <v>12601087413</v>
          </cell>
          <cell r="B1139">
            <v>86357.8</v>
          </cell>
        </row>
        <row r="1140">
          <cell r="A1140" t="str">
            <v>12601087494</v>
          </cell>
          <cell r="B1140">
            <v>24882.6</v>
          </cell>
        </row>
        <row r="1141">
          <cell r="A1141" t="str">
            <v>12601087505</v>
          </cell>
          <cell r="B1141">
            <v>20831.5</v>
          </cell>
        </row>
        <row r="1142">
          <cell r="A1142" t="str">
            <v>12601088161</v>
          </cell>
          <cell r="B1142">
            <v>7746.2</v>
          </cell>
        </row>
        <row r="1143">
          <cell r="A1143" t="str">
            <v>12601088172</v>
          </cell>
          <cell r="B1143">
            <v>41460.400000000001</v>
          </cell>
        </row>
        <row r="1144">
          <cell r="A1144" t="str">
            <v>12601088242</v>
          </cell>
          <cell r="B1144">
            <v>26022.799999999999</v>
          </cell>
        </row>
        <row r="1145">
          <cell r="A1145" t="str">
            <v>12601088253</v>
          </cell>
          <cell r="B1145">
            <v>3752.6</v>
          </cell>
        </row>
        <row r="1146">
          <cell r="A1146" t="str">
            <v>12601089760</v>
          </cell>
          <cell r="B1146">
            <v>27143</v>
          </cell>
        </row>
        <row r="1147">
          <cell r="A1147" t="str">
            <v>12601089782</v>
          </cell>
          <cell r="B1147">
            <v>13683.7</v>
          </cell>
        </row>
        <row r="1148">
          <cell r="A1148" t="str">
            <v>12601089793</v>
          </cell>
          <cell r="B1148">
            <v>35564.1</v>
          </cell>
        </row>
        <row r="1149">
          <cell r="A1149" t="str">
            <v>12601089804</v>
          </cell>
          <cell r="B1149">
            <v>4682.7</v>
          </cell>
        </row>
        <row r="1150">
          <cell r="A1150" t="str">
            <v>12601089815</v>
          </cell>
          <cell r="B1150">
            <v>44177.1</v>
          </cell>
        </row>
        <row r="1151">
          <cell r="A1151" t="str">
            <v>12601089826</v>
          </cell>
          <cell r="B1151">
            <v>33313.199999999997</v>
          </cell>
        </row>
        <row r="1152">
          <cell r="A1152" t="str">
            <v>12601089852</v>
          </cell>
          <cell r="B1152">
            <v>34364</v>
          </cell>
        </row>
        <row r="1153">
          <cell r="A1153" t="str">
            <v>12601090670</v>
          </cell>
          <cell r="B1153">
            <v>42199.5</v>
          </cell>
        </row>
        <row r="1154">
          <cell r="A1154" t="str">
            <v>12601090681</v>
          </cell>
          <cell r="B1154">
            <v>53360.5</v>
          </cell>
        </row>
        <row r="1155">
          <cell r="A1155" t="str">
            <v>12601090692</v>
          </cell>
          <cell r="B1155">
            <v>3896.3</v>
          </cell>
        </row>
        <row r="1156">
          <cell r="A1156" t="str">
            <v>12601090703</v>
          </cell>
          <cell r="B1156">
            <v>39210.1</v>
          </cell>
        </row>
        <row r="1157">
          <cell r="A1157" t="str">
            <v>12601090725</v>
          </cell>
          <cell r="B1157">
            <v>30532</v>
          </cell>
        </row>
        <row r="1158">
          <cell r="A1158" t="str">
            <v>12601090736</v>
          </cell>
          <cell r="B1158">
            <v>23166.400000000001</v>
          </cell>
        </row>
        <row r="1159">
          <cell r="A1159" t="str">
            <v>12601092523</v>
          </cell>
          <cell r="B1159">
            <v>44145.8</v>
          </cell>
        </row>
        <row r="1160">
          <cell r="A1160" t="str">
            <v>12601092534</v>
          </cell>
          <cell r="B1160">
            <v>36179.300000000003</v>
          </cell>
        </row>
        <row r="1161">
          <cell r="A1161" t="str">
            <v>12601092545</v>
          </cell>
          <cell r="B1161">
            <v>58408.3</v>
          </cell>
        </row>
        <row r="1162">
          <cell r="A1162" t="str">
            <v>12601092556</v>
          </cell>
          <cell r="B1162">
            <v>2057.8000000000002</v>
          </cell>
        </row>
        <row r="1163">
          <cell r="A1163" t="str">
            <v>12601092582</v>
          </cell>
          <cell r="B1163">
            <v>47717.7</v>
          </cell>
        </row>
        <row r="1164">
          <cell r="A1164" t="str">
            <v>12601097810</v>
          </cell>
          <cell r="B1164">
            <v>168283.2</v>
          </cell>
        </row>
        <row r="1165">
          <cell r="A1165" t="str">
            <v>12601097843</v>
          </cell>
          <cell r="B1165">
            <v>39902.9</v>
          </cell>
        </row>
        <row r="1166">
          <cell r="A1166" t="str">
            <v>12601097854</v>
          </cell>
          <cell r="B1166">
            <v>34215.599999999999</v>
          </cell>
        </row>
        <row r="1167">
          <cell r="A1167" t="str">
            <v>12601097865</v>
          </cell>
          <cell r="B1167">
            <v>7847.8</v>
          </cell>
        </row>
        <row r="1168">
          <cell r="A1168" t="str">
            <v>12601097876</v>
          </cell>
          <cell r="B1168">
            <v>62585.3</v>
          </cell>
        </row>
        <row r="1169">
          <cell r="A1169" t="str">
            <v>12601097880</v>
          </cell>
          <cell r="B1169">
            <v>123578.5</v>
          </cell>
        </row>
        <row r="1170">
          <cell r="A1170" t="str">
            <v>12602056515</v>
          </cell>
          <cell r="B1170">
            <v>12871.4</v>
          </cell>
        </row>
        <row r="1171">
          <cell r="A1171" t="str">
            <v>12602056526</v>
          </cell>
          <cell r="B1171">
            <v>74786.5</v>
          </cell>
        </row>
        <row r="1172">
          <cell r="A1172" t="str">
            <v>12602056541</v>
          </cell>
          <cell r="B1172">
            <v>6288.5</v>
          </cell>
        </row>
        <row r="1173">
          <cell r="A1173" t="str">
            <v>12602056552</v>
          </cell>
          <cell r="B1173">
            <v>78929.3</v>
          </cell>
        </row>
        <row r="1174">
          <cell r="A1174" t="str">
            <v>12602056563</v>
          </cell>
          <cell r="B1174">
            <v>4748.2</v>
          </cell>
        </row>
        <row r="1175">
          <cell r="A1175" t="str">
            <v>12602056574</v>
          </cell>
          <cell r="B1175">
            <v>104540.5</v>
          </cell>
        </row>
        <row r="1176">
          <cell r="A1176" t="str">
            <v>12602056585</v>
          </cell>
          <cell r="B1176">
            <v>376583.8</v>
          </cell>
        </row>
        <row r="1177">
          <cell r="A1177" t="str">
            <v>12602056596</v>
          </cell>
          <cell r="B1177">
            <v>82207.100000000006</v>
          </cell>
        </row>
        <row r="1178">
          <cell r="A1178" t="str">
            <v>12602056600</v>
          </cell>
          <cell r="B1178">
            <v>99273.2</v>
          </cell>
        </row>
        <row r="1179">
          <cell r="A1179" t="str">
            <v>12602058910</v>
          </cell>
          <cell r="B1179">
            <v>264493.3</v>
          </cell>
        </row>
        <row r="1180">
          <cell r="A1180" t="str">
            <v>12602058921</v>
          </cell>
          <cell r="B1180">
            <v>126684.6</v>
          </cell>
        </row>
        <row r="1181">
          <cell r="A1181" t="str">
            <v>12602058932</v>
          </cell>
          <cell r="B1181">
            <v>326365.09999999998</v>
          </cell>
        </row>
        <row r="1182">
          <cell r="A1182" t="str">
            <v>12602058954</v>
          </cell>
          <cell r="B1182">
            <v>67500</v>
          </cell>
        </row>
        <row r="1183">
          <cell r="A1183" t="str">
            <v>12602058965</v>
          </cell>
          <cell r="B1183">
            <v>4389.6000000000004</v>
          </cell>
        </row>
        <row r="1184">
          <cell r="A1184" t="str">
            <v>12602058976</v>
          </cell>
          <cell r="B1184">
            <v>25185.3</v>
          </cell>
        </row>
        <row r="1185">
          <cell r="A1185" t="str">
            <v>12602058980</v>
          </cell>
          <cell r="B1185">
            <v>82561.7</v>
          </cell>
        </row>
        <row r="1186">
          <cell r="A1186" t="str">
            <v>12602058991</v>
          </cell>
          <cell r="B1186">
            <v>83769.3</v>
          </cell>
        </row>
        <row r="1187">
          <cell r="A1187" t="str">
            <v>12602059002</v>
          </cell>
          <cell r="B1187">
            <v>4140</v>
          </cell>
        </row>
        <row r="1188">
          <cell r="A1188" t="str">
            <v>12602065346</v>
          </cell>
          <cell r="B1188">
            <v>67303.600000000006</v>
          </cell>
        </row>
        <row r="1189">
          <cell r="A1189" t="str">
            <v>12602065361</v>
          </cell>
          <cell r="B1189">
            <v>29308</v>
          </cell>
        </row>
        <row r="1190">
          <cell r="A1190" t="str">
            <v>12602065372</v>
          </cell>
          <cell r="B1190">
            <v>10495.33</v>
          </cell>
        </row>
        <row r="1191">
          <cell r="A1191" t="str">
            <v>12602065383</v>
          </cell>
          <cell r="B1191">
            <v>9616.1</v>
          </cell>
        </row>
        <row r="1192">
          <cell r="A1192" t="str">
            <v>12602065405</v>
          </cell>
          <cell r="B1192">
            <v>8372</v>
          </cell>
        </row>
        <row r="1193">
          <cell r="A1193" t="str">
            <v>12602066385</v>
          </cell>
          <cell r="B1193">
            <v>41772.800000000003</v>
          </cell>
        </row>
        <row r="1194">
          <cell r="A1194" t="str">
            <v>12602066393</v>
          </cell>
          <cell r="B1194">
            <v>37584.699999999997</v>
          </cell>
        </row>
        <row r="1195">
          <cell r="A1195" t="str">
            <v>12602066396</v>
          </cell>
          <cell r="B1195">
            <v>7594.9</v>
          </cell>
        </row>
        <row r="1196">
          <cell r="A1196" t="str">
            <v>12602066400</v>
          </cell>
          <cell r="B1196">
            <v>12281.4</v>
          </cell>
        </row>
        <row r="1197">
          <cell r="A1197" t="str">
            <v>12721979285</v>
          </cell>
          <cell r="B1197">
            <v>18313.400000000001</v>
          </cell>
        </row>
        <row r="1198">
          <cell r="A1198" t="str">
            <v>12927343993</v>
          </cell>
          <cell r="B1198">
            <v>155277.20000000001</v>
          </cell>
        </row>
        <row r="1199">
          <cell r="A1199" t="str">
            <v>12927344004</v>
          </cell>
          <cell r="B1199">
            <v>452350.7</v>
          </cell>
        </row>
        <row r="1200">
          <cell r="A1200" t="str">
            <v>12928300134</v>
          </cell>
          <cell r="B1200">
            <v>494924.2</v>
          </cell>
        </row>
        <row r="1201">
          <cell r="A1201" t="str">
            <v>12928300156</v>
          </cell>
          <cell r="B1201">
            <v>36671</v>
          </cell>
        </row>
        <row r="1202">
          <cell r="A1202" t="str">
            <v>12928300160</v>
          </cell>
          <cell r="B1202">
            <v>533679.69999999995</v>
          </cell>
        </row>
        <row r="1203">
          <cell r="A1203" t="str">
            <v>12928300171</v>
          </cell>
          <cell r="B1203">
            <v>16373.6</v>
          </cell>
        </row>
        <row r="1204">
          <cell r="A1204" t="str">
            <v>12928300182</v>
          </cell>
          <cell r="B1204">
            <v>10138.299999999999</v>
          </cell>
        </row>
        <row r="1205">
          <cell r="A1205" t="str">
            <v>12928300204</v>
          </cell>
          <cell r="B1205">
            <v>278300.90000000002</v>
          </cell>
        </row>
        <row r="1206">
          <cell r="A1206" t="str">
            <v>12928300215</v>
          </cell>
          <cell r="B1206">
            <v>31053.1</v>
          </cell>
        </row>
        <row r="1207">
          <cell r="A1207" t="str">
            <v>12928300226</v>
          </cell>
          <cell r="B1207">
            <v>276278.3</v>
          </cell>
        </row>
        <row r="1208">
          <cell r="A1208" t="str">
            <v>12928302492</v>
          </cell>
          <cell r="B1208">
            <v>67005.899999999994</v>
          </cell>
        </row>
        <row r="1209">
          <cell r="A1209" t="str">
            <v>12928302503</v>
          </cell>
          <cell r="B1209">
            <v>201772</v>
          </cell>
        </row>
        <row r="1210">
          <cell r="A1210" t="str">
            <v>12928302514</v>
          </cell>
          <cell r="B1210">
            <v>174936.5</v>
          </cell>
        </row>
        <row r="1211">
          <cell r="A1211" t="str">
            <v>12928302525</v>
          </cell>
          <cell r="B1211">
            <v>42605.1</v>
          </cell>
        </row>
        <row r="1212">
          <cell r="A1212" t="str">
            <v>12928302536</v>
          </cell>
          <cell r="B1212">
            <v>53486.3</v>
          </cell>
        </row>
        <row r="1213">
          <cell r="A1213" t="str">
            <v>12928302551</v>
          </cell>
          <cell r="B1213">
            <v>17736.2</v>
          </cell>
        </row>
        <row r="1214">
          <cell r="A1214" t="str">
            <v>12928302562</v>
          </cell>
          <cell r="B1214">
            <v>18631.900000000001</v>
          </cell>
        </row>
        <row r="1215">
          <cell r="A1215" t="str">
            <v>12928302584</v>
          </cell>
          <cell r="B1215">
            <v>1200218.6000000001</v>
          </cell>
        </row>
        <row r="1216">
          <cell r="A1216" t="str">
            <v>12928304430</v>
          </cell>
          <cell r="B1216">
            <v>288224.7</v>
          </cell>
        </row>
        <row r="1217">
          <cell r="A1217" t="str">
            <v>12928304441</v>
          </cell>
          <cell r="B1217">
            <v>15959.2</v>
          </cell>
        </row>
        <row r="1218">
          <cell r="A1218" t="str">
            <v>12928304474</v>
          </cell>
          <cell r="B1218">
            <v>34772.1</v>
          </cell>
        </row>
        <row r="1219">
          <cell r="A1219" t="str">
            <v>12928304485</v>
          </cell>
          <cell r="B1219">
            <v>103575.3</v>
          </cell>
        </row>
        <row r="1220">
          <cell r="A1220" t="str">
            <v>12928304496</v>
          </cell>
          <cell r="B1220">
            <v>78590.3</v>
          </cell>
        </row>
        <row r="1221">
          <cell r="A1221" t="str">
            <v>12928304500</v>
          </cell>
          <cell r="B1221">
            <v>152092.48000000001</v>
          </cell>
        </row>
        <row r="1222">
          <cell r="A1222" t="str">
            <v>12928304511</v>
          </cell>
          <cell r="B1222">
            <v>671419.75</v>
          </cell>
        </row>
        <row r="1223">
          <cell r="A1223" t="str">
            <v>12928648933</v>
          </cell>
          <cell r="B1223">
            <v>1138412.29</v>
          </cell>
        </row>
        <row r="1224">
          <cell r="A1224" t="str">
            <v>12928648944</v>
          </cell>
          <cell r="B1224">
            <v>97837.89</v>
          </cell>
        </row>
        <row r="1225">
          <cell r="A1225" t="str">
            <v>12928648955</v>
          </cell>
          <cell r="B1225">
            <v>9749.4</v>
          </cell>
        </row>
        <row r="1226">
          <cell r="A1226" t="str">
            <v>12928648966</v>
          </cell>
          <cell r="B1226">
            <v>119947.3</v>
          </cell>
        </row>
        <row r="1227">
          <cell r="A1227" t="str">
            <v>12928649165</v>
          </cell>
          <cell r="B1227">
            <v>6339.1</v>
          </cell>
        </row>
        <row r="1228">
          <cell r="A1228" t="str">
            <v>12928649176</v>
          </cell>
          <cell r="B1228">
            <v>54303.5</v>
          </cell>
        </row>
        <row r="1229">
          <cell r="A1229" t="str">
            <v>12928649180</v>
          </cell>
          <cell r="B1229">
            <v>184658.2</v>
          </cell>
        </row>
        <row r="1230">
          <cell r="A1230" t="str">
            <v>12928649191</v>
          </cell>
          <cell r="B1230">
            <v>27140.7</v>
          </cell>
        </row>
        <row r="1231">
          <cell r="A1231" t="str">
            <v>12928649202</v>
          </cell>
          <cell r="B1231">
            <v>7658.2</v>
          </cell>
        </row>
        <row r="1232">
          <cell r="A1232" t="str">
            <v>12928649213</v>
          </cell>
          <cell r="B1232">
            <v>409320.7</v>
          </cell>
        </row>
        <row r="1233">
          <cell r="A1233" t="str">
            <v>12928649224</v>
          </cell>
          <cell r="B1233">
            <v>2217.3000000000002</v>
          </cell>
        </row>
        <row r="1234">
          <cell r="A1234" t="str">
            <v>12928649235</v>
          </cell>
          <cell r="B1234">
            <v>82679.399999999994</v>
          </cell>
        </row>
        <row r="1235">
          <cell r="A1235" t="str">
            <v>12928649246</v>
          </cell>
          <cell r="B1235">
            <v>11051.3</v>
          </cell>
        </row>
        <row r="1236">
          <cell r="A1236" t="str">
            <v>12928649250</v>
          </cell>
          <cell r="B1236">
            <v>125452.7</v>
          </cell>
        </row>
        <row r="1237">
          <cell r="A1237" t="str">
            <v>12929216460</v>
          </cell>
          <cell r="B1237">
            <v>90785.4</v>
          </cell>
        </row>
        <row r="1238">
          <cell r="A1238" t="str">
            <v>12929216471</v>
          </cell>
          <cell r="B1238">
            <v>592077.6</v>
          </cell>
        </row>
        <row r="1239">
          <cell r="A1239" t="str">
            <v>12929216482</v>
          </cell>
          <cell r="B1239">
            <v>268326.8</v>
          </cell>
        </row>
        <row r="1240">
          <cell r="A1240" t="str">
            <v>12929216493</v>
          </cell>
          <cell r="B1240">
            <v>351115.7</v>
          </cell>
        </row>
        <row r="1241">
          <cell r="A1241" t="str">
            <v>12929217753</v>
          </cell>
          <cell r="B1241">
            <v>12500.7</v>
          </cell>
        </row>
        <row r="1242">
          <cell r="A1242" t="str">
            <v>12929217764</v>
          </cell>
          <cell r="B1242">
            <v>90400.4</v>
          </cell>
        </row>
        <row r="1243">
          <cell r="A1243" t="str">
            <v>12929217775</v>
          </cell>
          <cell r="B1243">
            <v>173666.5</v>
          </cell>
        </row>
        <row r="1244">
          <cell r="A1244" t="str">
            <v>12929217786</v>
          </cell>
          <cell r="B1244">
            <v>84623</v>
          </cell>
        </row>
        <row r="1245">
          <cell r="A1245" t="str">
            <v>12929217790</v>
          </cell>
          <cell r="B1245">
            <v>24276.11</v>
          </cell>
        </row>
        <row r="1246">
          <cell r="A1246" t="str">
            <v>12929217812</v>
          </cell>
          <cell r="B1246">
            <v>43941.8</v>
          </cell>
        </row>
        <row r="1247">
          <cell r="A1247" t="str">
            <v>12929217823</v>
          </cell>
          <cell r="B1247">
            <v>53330.400000000001</v>
          </cell>
        </row>
        <row r="1248">
          <cell r="A1248" t="str">
            <v>12929217834</v>
          </cell>
          <cell r="B1248">
            <v>51190.5</v>
          </cell>
        </row>
        <row r="1249">
          <cell r="A1249" t="str">
            <v>12929217845</v>
          </cell>
          <cell r="B1249">
            <v>23874.799999999999</v>
          </cell>
        </row>
        <row r="1250">
          <cell r="A1250" t="str">
            <v>12929217996</v>
          </cell>
          <cell r="B1250">
            <v>7068.2</v>
          </cell>
        </row>
        <row r="1251">
          <cell r="A1251" t="str">
            <v>12929218000</v>
          </cell>
          <cell r="B1251">
            <v>416481</v>
          </cell>
        </row>
        <row r="1252">
          <cell r="A1252" t="str">
            <v>12929218011</v>
          </cell>
          <cell r="B1252">
            <v>563053.69999999995</v>
          </cell>
        </row>
        <row r="1253">
          <cell r="A1253" t="str">
            <v>12929218022</v>
          </cell>
          <cell r="B1253">
            <v>123234.5</v>
          </cell>
        </row>
        <row r="1254">
          <cell r="A1254" t="str">
            <v>12929218033</v>
          </cell>
          <cell r="B1254">
            <v>692072.8</v>
          </cell>
        </row>
        <row r="1255">
          <cell r="A1255" t="str">
            <v>12929218044</v>
          </cell>
          <cell r="B1255">
            <v>322483.7</v>
          </cell>
        </row>
        <row r="1256">
          <cell r="A1256" t="str">
            <v>12929218055</v>
          </cell>
          <cell r="B1256">
            <v>80306.899999999994</v>
          </cell>
        </row>
        <row r="1257">
          <cell r="A1257" t="str">
            <v>12929218059</v>
          </cell>
          <cell r="B1257">
            <v>229365.4</v>
          </cell>
        </row>
        <row r="1258">
          <cell r="A1258" t="str">
            <v>12929218066</v>
          </cell>
          <cell r="B1258">
            <v>4976</v>
          </cell>
        </row>
        <row r="1259">
          <cell r="A1259" t="str">
            <v>12929218070</v>
          </cell>
          <cell r="B1259">
            <v>70766.7</v>
          </cell>
        </row>
        <row r="1260">
          <cell r="A1260" t="str">
            <v>12929218081</v>
          </cell>
          <cell r="B1260">
            <v>287376.09999999998</v>
          </cell>
        </row>
        <row r="1261">
          <cell r="A1261" t="str">
            <v>12929219234</v>
          </cell>
          <cell r="B1261">
            <v>85211.8</v>
          </cell>
        </row>
        <row r="1262">
          <cell r="A1262" t="str">
            <v>12929219245</v>
          </cell>
          <cell r="B1262">
            <v>20611</v>
          </cell>
        </row>
        <row r="1263">
          <cell r="A1263" t="str">
            <v>12929219260</v>
          </cell>
          <cell r="B1263">
            <v>334826.90000000002</v>
          </cell>
        </row>
        <row r="1264">
          <cell r="A1264" t="str">
            <v>12929219271</v>
          </cell>
          <cell r="B1264">
            <v>320916.09999999998</v>
          </cell>
        </row>
        <row r="1265">
          <cell r="A1265" t="str">
            <v>12929219282</v>
          </cell>
          <cell r="B1265">
            <v>223129.60000000001</v>
          </cell>
        </row>
        <row r="1266">
          <cell r="A1266" t="str">
            <v>12929219293</v>
          </cell>
          <cell r="B1266">
            <v>357820.7</v>
          </cell>
        </row>
        <row r="1267">
          <cell r="A1267" t="str">
            <v>12929219304</v>
          </cell>
          <cell r="B1267">
            <v>5031.3999999999996</v>
          </cell>
        </row>
        <row r="1268">
          <cell r="A1268" t="str">
            <v>12929219315</v>
          </cell>
          <cell r="B1268">
            <v>596463.5</v>
          </cell>
        </row>
        <row r="1269">
          <cell r="A1269" t="str">
            <v>12929219326</v>
          </cell>
          <cell r="B1269">
            <v>53225.7</v>
          </cell>
        </row>
        <row r="1270">
          <cell r="A1270" t="str">
            <v>12929219886</v>
          </cell>
          <cell r="B1270">
            <v>81813.100000000006</v>
          </cell>
        </row>
        <row r="1271">
          <cell r="A1271" t="str">
            <v>12929219890</v>
          </cell>
          <cell r="B1271">
            <v>68010.399999999994</v>
          </cell>
        </row>
        <row r="1272">
          <cell r="A1272" t="str">
            <v>12929219901</v>
          </cell>
          <cell r="B1272">
            <v>131216.70000000001</v>
          </cell>
        </row>
        <row r="1273">
          <cell r="A1273" t="str">
            <v>12929219912</v>
          </cell>
          <cell r="B1273">
            <v>263466.5</v>
          </cell>
        </row>
        <row r="1274">
          <cell r="A1274" t="str">
            <v>12929219923</v>
          </cell>
          <cell r="B1274">
            <v>247297.6</v>
          </cell>
        </row>
        <row r="1275">
          <cell r="A1275" t="str">
            <v>12929219934</v>
          </cell>
          <cell r="B1275">
            <v>10162.200000000001</v>
          </cell>
        </row>
        <row r="1276">
          <cell r="A1276" t="str">
            <v>12929219945</v>
          </cell>
          <cell r="B1276">
            <v>116329.4</v>
          </cell>
        </row>
        <row r="1277">
          <cell r="A1277" t="str">
            <v>12929219960</v>
          </cell>
          <cell r="B1277">
            <v>10201.200000000001</v>
          </cell>
        </row>
        <row r="1278">
          <cell r="A1278" t="str">
            <v>12929219971</v>
          </cell>
          <cell r="B1278">
            <v>69618.7</v>
          </cell>
        </row>
        <row r="1279">
          <cell r="A1279" t="str">
            <v>12929219982</v>
          </cell>
          <cell r="B1279">
            <v>43686.9</v>
          </cell>
        </row>
        <row r="1280">
          <cell r="A1280" t="str">
            <v>12929219993</v>
          </cell>
          <cell r="B1280">
            <v>37553.9</v>
          </cell>
        </row>
        <row r="1281">
          <cell r="A1281" t="str">
            <v>12929220004</v>
          </cell>
          <cell r="B1281">
            <v>2594.5</v>
          </cell>
        </row>
        <row r="1282">
          <cell r="A1282" t="str">
            <v>12929366901</v>
          </cell>
          <cell r="B1282">
            <v>1089530.3999999999</v>
          </cell>
        </row>
        <row r="1283">
          <cell r="A1283" t="str">
            <v>12929366923</v>
          </cell>
          <cell r="B1283">
            <v>937394.6</v>
          </cell>
        </row>
        <row r="1284">
          <cell r="A1284" t="str">
            <v>12929366934</v>
          </cell>
          <cell r="B1284">
            <v>913476</v>
          </cell>
        </row>
        <row r="1285">
          <cell r="A1285" t="str">
            <v>12929366945</v>
          </cell>
          <cell r="B1285">
            <v>123485.6</v>
          </cell>
        </row>
        <row r="1286">
          <cell r="A1286" t="str">
            <v>12929366956</v>
          </cell>
          <cell r="B1286">
            <v>858620.2</v>
          </cell>
        </row>
        <row r="1287">
          <cell r="A1287" t="str">
            <v>12929366960</v>
          </cell>
          <cell r="B1287">
            <v>217605.4</v>
          </cell>
        </row>
        <row r="1288">
          <cell r="A1288" t="str">
            <v>12929366971</v>
          </cell>
          <cell r="B1288">
            <v>218433</v>
          </cell>
        </row>
        <row r="1289">
          <cell r="A1289" t="str">
            <v>12929366982</v>
          </cell>
          <cell r="B1289">
            <v>161113.60999999999</v>
          </cell>
        </row>
        <row r="1290">
          <cell r="A1290" t="str">
            <v>12929366993</v>
          </cell>
          <cell r="B1290">
            <v>156431.5</v>
          </cell>
        </row>
        <row r="1291">
          <cell r="A1291" t="str">
            <v>12929367004</v>
          </cell>
          <cell r="B1291">
            <v>33846.800000000003</v>
          </cell>
        </row>
        <row r="1292">
          <cell r="A1292" t="str">
            <v>12929367015</v>
          </cell>
          <cell r="B1292">
            <v>470088.44</v>
          </cell>
        </row>
        <row r="1293">
          <cell r="A1293" t="str">
            <v>12929367026</v>
          </cell>
          <cell r="B1293">
            <v>43460.61</v>
          </cell>
        </row>
        <row r="1294">
          <cell r="A1294" t="str">
            <v>12929367030</v>
          </cell>
          <cell r="B1294">
            <v>183364.64</v>
          </cell>
        </row>
        <row r="1295">
          <cell r="A1295" t="str">
            <v>12929367041</v>
          </cell>
          <cell r="B1295">
            <v>914270.34</v>
          </cell>
        </row>
        <row r="1296">
          <cell r="A1296" t="str">
            <v>12929367052</v>
          </cell>
          <cell r="B1296">
            <v>758058.76</v>
          </cell>
        </row>
        <row r="1297">
          <cell r="A1297" t="str">
            <v>12929367063</v>
          </cell>
          <cell r="B1297">
            <v>642646.9</v>
          </cell>
        </row>
        <row r="1298">
          <cell r="A1298" t="str">
            <v>12929367074</v>
          </cell>
          <cell r="B1298">
            <v>161317.85</v>
          </cell>
        </row>
        <row r="1299">
          <cell r="A1299" t="str">
            <v>12929367085</v>
          </cell>
          <cell r="B1299">
            <v>49086</v>
          </cell>
        </row>
        <row r="1300">
          <cell r="A1300" t="str">
            <v>12929367752</v>
          </cell>
          <cell r="B1300">
            <v>162383.4</v>
          </cell>
        </row>
        <row r="1301">
          <cell r="A1301" t="str">
            <v>12929367763</v>
          </cell>
          <cell r="B1301">
            <v>1081709.3999999999</v>
          </cell>
        </row>
        <row r="1302">
          <cell r="A1302" t="str">
            <v>12929367774</v>
          </cell>
          <cell r="B1302">
            <v>237552.5</v>
          </cell>
        </row>
        <row r="1303">
          <cell r="A1303" t="str">
            <v>12929367785</v>
          </cell>
          <cell r="B1303">
            <v>1146935.5</v>
          </cell>
        </row>
        <row r="1304">
          <cell r="A1304" t="str">
            <v>12929367796</v>
          </cell>
          <cell r="B1304">
            <v>109090</v>
          </cell>
        </row>
        <row r="1305">
          <cell r="A1305" t="str">
            <v>12929367800</v>
          </cell>
          <cell r="B1305">
            <v>567280.37</v>
          </cell>
        </row>
        <row r="1306">
          <cell r="A1306" t="str">
            <v>12929367811</v>
          </cell>
          <cell r="B1306">
            <v>331051.05</v>
          </cell>
        </row>
        <row r="1307">
          <cell r="A1307" t="str">
            <v>12929367822</v>
          </cell>
          <cell r="B1307">
            <v>485664.42</v>
          </cell>
        </row>
        <row r="1308">
          <cell r="A1308" t="str">
            <v>12929367833</v>
          </cell>
          <cell r="B1308">
            <v>187589.1</v>
          </cell>
        </row>
        <row r="1309">
          <cell r="A1309" t="str">
            <v>12929367844</v>
          </cell>
          <cell r="B1309">
            <v>1690810</v>
          </cell>
        </row>
        <row r="1310">
          <cell r="A1310" t="str">
            <v>12929367855</v>
          </cell>
          <cell r="B1310">
            <v>554063.07999999996</v>
          </cell>
        </row>
        <row r="1311">
          <cell r="A1311" t="str">
            <v>12929367866</v>
          </cell>
          <cell r="B1311">
            <v>729854.9</v>
          </cell>
        </row>
        <row r="1312">
          <cell r="A1312" t="str">
            <v>12929367870</v>
          </cell>
          <cell r="B1312">
            <v>341445.33</v>
          </cell>
        </row>
        <row r="1313">
          <cell r="A1313" t="str">
            <v>12929367881</v>
          </cell>
          <cell r="B1313">
            <v>118703.85</v>
          </cell>
        </row>
        <row r="1314">
          <cell r="A1314" t="str">
            <v>12929367892</v>
          </cell>
          <cell r="B1314">
            <v>168000</v>
          </cell>
        </row>
        <row r="1315">
          <cell r="A1315" t="str">
            <v>12929367903</v>
          </cell>
          <cell r="B1315">
            <v>33600</v>
          </cell>
        </row>
        <row r="1316">
          <cell r="A1316" t="str">
            <v>12929367914</v>
          </cell>
          <cell r="B1316">
            <v>94080</v>
          </cell>
        </row>
        <row r="1317">
          <cell r="A1317" t="str">
            <v>12929367925</v>
          </cell>
          <cell r="B1317">
            <v>431937.86</v>
          </cell>
        </row>
        <row r="1318">
          <cell r="A1318" t="str">
            <v>12929367936</v>
          </cell>
          <cell r="B1318">
            <v>87096.41</v>
          </cell>
        </row>
        <row r="1319">
          <cell r="A1319" t="str">
            <v>12929367940</v>
          </cell>
          <cell r="B1319">
            <v>19936</v>
          </cell>
        </row>
        <row r="1320">
          <cell r="A1320" t="str">
            <v>12929397115</v>
          </cell>
          <cell r="B1320">
            <v>36986.6</v>
          </cell>
        </row>
        <row r="1321">
          <cell r="A1321" t="str">
            <v>12929397126</v>
          </cell>
          <cell r="B1321">
            <v>5716.5</v>
          </cell>
        </row>
        <row r="1322">
          <cell r="A1322" t="str">
            <v>12929397130</v>
          </cell>
          <cell r="B1322">
            <v>373173.3</v>
          </cell>
        </row>
        <row r="1323">
          <cell r="A1323" t="str">
            <v>12929397141</v>
          </cell>
          <cell r="B1323">
            <v>8670.1</v>
          </cell>
        </row>
        <row r="1324">
          <cell r="A1324" t="str">
            <v>12929397152</v>
          </cell>
          <cell r="B1324">
            <v>97118.1</v>
          </cell>
        </row>
        <row r="1325">
          <cell r="A1325" t="str">
            <v>12929397163</v>
          </cell>
          <cell r="B1325">
            <v>114560.1</v>
          </cell>
        </row>
        <row r="1326">
          <cell r="A1326" t="str">
            <v>12929397174</v>
          </cell>
          <cell r="B1326">
            <v>29173.200000000001</v>
          </cell>
        </row>
        <row r="1327">
          <cell r="A1327" t="str">
            <v>12929397185</v>
          </cell>
          <cell r="B1327">
            <v>26173.3</v>
          </cell>
        </row>
        <row r="1328">
          <cell r="A1328" t="str">
            <v>12929397196</v>
          </cell>
          <cell r="B1328">
            <v>13975.2</v>
          </cell>
        </row>
        <row r="1329">
          <cell r="A1329" t="str">
            <v>12929397200</v>
          </cell>
          <cell r="B1329">
            <v>157629.20000000001</v>
          </cell>
        </row>
        <row r="1330">
          <cell r="A1330" t="str">
            <v>12929397211</v>
          </cell>
          <cell r="B1330">
            <v>14758.6</v>
          </cell>
        </row>
        <row r="1331">
          <cell r="A1331" t="str">
            <v>12929397222</v>
          </cell>
          <cell r="B1331">
            <v>24069</v>
          </cell>
        </row>
        <row r="1332">
          <cell r="A1332" t="str">
            <v>12929397233</v>
          </cell>
          <cell r="B1332">
            <v>31152.6</v>
          </cell>
        </row>
        <row r="1333">
          <cell r="A1333" t="str">
            <v>12929397244</v>
          </cell>
          <cell r="B1333">
            <v>384163.4</v>
          </cell>
        </row>
        <row r="1334">
          <cell r="A1334" t="str">
            <v>12929397255</v>
          </cell>
          <cell r="B1334">
            <v>82322.100000000006</v>
          </cell>
        </row>
        <row r="1335">
          <cell r="A1335" t="str">
            <v>12929397270</v>
          </cell>
          <cell r="B1335">
            <v>2762.9</v>
          </cell>
        </row>
        <row r="1336">
          <cell r="A1336" t="str">
            <v>12929397281</v>
          </cell>
          <cell r="B1336">
            <v>4365.3999999999996</v>
          </cell>
        </row>
        <row r="1337">
          <cell r="A1337" t="str">
            <v>12929397292</v>
          </cell>
          <cell r="B1337">
            <v>51691.199999999997</v>
          </cell>
        </row>
        <row r="1338">
          <cell r="A1338" t="str">
            <v>12929397303</v>
          </cell>
          <cell r="B1338">
            <v>1250950.2</v>
          </cell>
        </row>
        <row r="1339">
          <cell r="A1339" t="str">
            <v>12929650014</v>
          </cell>
          <cell r="B1339">
            <v>17440.3</v>
          </cell>
        </row>
        <row r="1340">
          <cell r="A1340" t="str">
            <v>12929650025</v>
          </cell>
          <cell r="B1340">
            <v>37750.400000000001</v>
          </cell>
        </row>
        <row r="1341">
          <cell r="A1341" t="str">
            <v>12929650036</v>
          </cell>
          <cell r="B1341">
            <v>13632.2</v>
          </cell>
        </row>
        <row r="1342">
          <cell r="A1342" t="str">
            <v>12929650051</v>
          </cell>
          <cell r="B1342">
            <v>1349365.7</v>
          </cell>
        </row>
        <row r="1343">
          <cell r="A1343" t="str">
            <v>12929650062</v>
          </cell>
          <cell r="B1343">
            <v>45388.800000000003</v>
          </cell>
        </row>
        <row r="1344">
          <cell r="A1344" t="str">
            <v>12929650073</v>
          </cell>
          <cell r="B1344">
            <v>17943.099999999999</v>
          </cell>
        </row>
        <row r="1345">
          <cell r="A1345" t="str">
            <v>12940221941</v>
          </cell>
          <cell r="B1345">
            <v>1923249.3</v>
          </cell>
        </row>
        <row r="1346">
          <cell r="A1346" t="str">
            <v>12940221952</v>
          </cell>
          <cell r="B1346">
            <v>1923847.56</v>
          </cell>
        </row>
        <row r="1347">
          <cell r="A1347" t="str">
            <v>12940221963</v>
          </cell>
          <cell r="B1347">
            <v>156800</v>
          </cell>
        </row>
        <row r="1348">
          <cell r="A1348" t="str">
            <v>12940221974</v>
          </cell>
          <cell r="B1348">
            <v>23520</v>
          </cell>
        </row>
        <row r="1349">
          <cell r="A1349" t="str">
            <v>12940221985</v>
          </cell>
          <cell r="B1349">
            <v>48326</v>
          </cell>
        </row>
        <row r="1350">
          <cell r="A1350" t="str">
            <v>12940221996</v>
          </cell>
          <cell r="B1350">
            <v>252000</v>
          </cell>
        </row>
        <row r="1351">
          <cell r="A1351" t="str">
            <v>12940222000</v>
          </cell>
          <cell r="B1351">
            <v>16800</v>
          </cell>
        </row>
        <row r="1352">
          <cell r="A1352" t="str">
            <v>12940222011</v>
          </cell>
          <cell r="B1352">
            <v>137984</v>
          </cell>
        </row>
        <row r="1353">
          <cell r="A1353" t="str">
            <v>12940222022</v>
          </cell>
          <cell r="B1353">
            <v>17248</v>
          </cell>
        </row>
        <row r="1354">
          <cell r="A1354" t="str">
            <v>12940222033</v>
          </cell>
          <cell r="B1354">
            <v>86240</v>
          </cell>
        </row>
        <row r="1355">
          <cell r="A1355" t="str">
            <v>12940222044</v>
          </cell>
          <cell r="B1355">
            <v>47204.6</v>
          </cell>
        </row>
        <row r="1356">
          <cell r="A1356" t="str">
            <v>12940222055</v>
          </cell>
          <cell r="B1356">
            <v>258720</v>
          </cell>
        </row>
        <row r="1357">
          <cell r="A1357" t="str">
            <v>12940222066</v>
          </cell>
          <cell r="B1357">
            <v>126000</v>
          </cell>
        </row>
        <row r="1358">
          <cell r="A1358" t="str">
            <v>12940222070</v>
          </cell>
          <cell r="B1358">
            <v>17248</v>
          </cell>
        </row>
        <row r="1359">
          <cell r="A1359" t="str">
            <v>12940222081</v>
          </cell>
          <cell r="B1359">
            <v>42000</v>
          </cell>
        </row>
        <row r="1360">
          <cell r="A1360" t="str">
            <v>12940222092</v>
          </cell>
          <cell r="B1360">
            <v>15092</v>
          </cell>
        </row>
        <row r="1361">
          <cell r="A1361" t="str">
            <v>12940222103</v>
          </cell>
          <cell r="B1361">
            <v>258720</v>
          </cell>
        </row>
        <row r="1362">
          <cell r="A1362" t="str">
            <v>12940222114</v>
          </cell>
          <cell r="B1362">
            <v>92169</v>
          </cell>
        </row>
        <row r="1363">
          <cell r="A1363" t="str">
            <v>12940222125</v>
          </cell>
          <cell r="B1363">
            <v>34496</v>
          </cell>
        </row>
        <row r="1364">
          <cell r="A1364" t="str">
            <v>12940222136</v>
          </cell>
          <cell r="B1364">
            <v>71664.600000000006</v>
          </cell>
        </row>
        <row r="1365">
          <cell r="A1365" t="str">
            <v>12940225194</v>
          </cell>
          <cell r="B1365">
            <v>25872</v>
          </cell>
        </row>
        <row r="1366">
          <cell r="A1366" t="str">
            <v>12940225205</v>
          </cell>
          <cell r="B1366">
            <v>90000</v>
          </cell>
        </row>
        <row r="1367">
          <cell r="A1367" t="str">
            <v>12940225216</v>
          </cell>
          <cell r="B1367">
            <v>86240</v>
          </cell>
        </row>
        <row r="1368">
          <cell r="A1368" t="str">
            <v>12940225220</v>
          </cell>
          <cell r="B1368">
            <v>193815</v>
          </cell>
        </row>
        <row r="1369">
          <cell r="A1369" t="str">
            <v>12940225264</v>
          </cell>
          <cell r="B1369">
            <v>341505</v>
          </cell>
        </row>
        <row r="1370">
          <cell r="A1370" t="str">
            <v>12940225275</v>
          </cell>
          <cell r="B1370">
            <v>42000</v>
          </cell>
        </row>
        <row r="1371">
          <cell r="A1371" t="str">
            <v>12940225286</v>
          </cell>
          <cell r="B1371">
            <v>34496</v>
          </cell>
        </row>
        <row r="1372">
          <cell r="A1372" t="str">
            <v>12940458806</v>
          </cell>
          <cell r="B1372">
            <v>72900</v>
          </cell>
        </row>
        <row r="1373">
          <cell r="A1373" t="str">
            <v>12940458810</v>
          </cell>
          <cell r="B1373">
            <v>172480</v>
          </cell>
        </row>
        <row r="1374">
          <cell r="A1374" t="str">
            <v>12940458821</v>
          </cell>
          <cell r="B1374">
            <v>35431.5</v>
          </cell>
        </row>
        <row r="1375">
          <cell r="A1375" t="str">
            <v>12940458832</v>
          </cell>
          <cell r="B1375">
            <v>17248</v>
          </cell>
        </row>
        <row r="1376">
          <cell r="A1376" t="str">
            <v>12940458843</v>
          </cell>
          <cell r="B1376">
            <v>17248</v>
          </cell>
        </row>
        <row r="1377">
          <cell r="A1377" t="str">
            <v>12940458854</v>
          </cell>
          <cell r="B1377">
            <v>185801</v>
          </cell>
        </row>
        <row r="1378">
          <cell r="A1378" t="str">
            <v>12940458865</v>
          </cell>
          <cell r="B1378">
            <v>86240</v>
          </cell>
        </row>
        <row r="1379">
          <cell r="A1379" t="str">
            <v>1299218022</v>
          </cell>
          <cell r="B1379">
            <v>1306.4000000000001</v>
          </cell>
        </row>
        <row r="1380">
          <cell r="A1380" t="str">
            <v>13103051112</v>
          </cell>
          <cell r="B1380">
            <v>62414.3</v>
          </cell>
        </row>
        <row r="1381">
          <cell r="A1381" t="str">
            <v>160042328</v>
          </cell>
          <cell r="B1381">
            <v>886.2</v>
          </cell>
        </row>
        <row r="1382">
          <cell r="A1382" t="str">
            <v>160042332</v>
          </cell>
          <cell r="B1382">
            <v>1318.77</v>
          </cell>
        </row>
        <row r="1383">
          <cell r="A1383" t="str">
            <v>16004360460</v>
          </cell>
          <cell r="B1383">
            <v>3887.5</v>
          </cell>
        </row>
        <row r="1384">
          <cell r="A1384" t="str">
            <v>16016558722</v>
          </cell>
          <cell r="B1384">
            <v>3000</v>
          </cell>
        </row>
        <row r="1385">
          <cell r="A1385" t="str">
            <v>16034360482</v>
          </cell>
          <cell r="B1385">
            <v>15232.4</v>
          </cell>
        </row>
        <row r="1386">
          <cell r="A1386" t="str">
            <v>16052993555</v>
          </cell>
          <cell r="B1386">
            <v>6881.94</v>
          </cell>
        </row>
        <row r="1387">
          <cell r="A1387" t="str">
            <v>16052993570</v>
          </cell>
          <cell r="B1387">
            <v>13144.1</v>
          </cell>
        </row>
        <row r="1388">
          <cell r="A1388" t="str">
            <v>16052993581</v>
          </cell>
          <cell r="B1388">
            <v>13316.06</v>
          </cell>
        </row>
        <row r="1389">
          <cell r="A1389" t="str">
            <v>16052993592</v>
          </cell>
          <cell r="B1389">
            <v>12478.35</v>
          </cell>
        </row>
        <row r="1390">
          <cell r="A1390" t="str">
            <v>16052993603</v>
          </cell>
          <cell r="B1390">
            <v>1792.6</v>
          </cell>
        </row>
        <row r="1391">
          <cell r="A1391" t="str">
            <v>16052993614</v>
          </cell>
          <cell r="B1391">
            <v>13549.71</v>
          </cell>
        </row>
        <row r="1392">
          <cell r="A1392" t="str">
            <v>16052993625</v>
          </cell>
          <cell r="B1392">
            <v>10372.120000000001</v>
          </cell>
        </row>
        <row r="1393">
          <cell r="A1393" t="str">
            <v>16052993636</v>
          </cell>
          <cell r="B1393">
            <v>2941.6</v>
          </cell>
        </row>
        <row r="1394">
          <cell r="A1394" t="str">
            <v>16052993640</v>
          </cell>
          <cell r="B1394">
            <v>6957.25</v>
          </cell>
        </row>
        <row r="1395">
          <cell r="A1395" t="str">
            <v>16052993651</v>
          </cell>
          <cell r="B1395">
            <v>5331.65</v>
          </cell>
        </row>
        <row r="1396">
          <cell r="A1396" t="str">
            <v>16052993662</v>
          </cell>
          <cell r="B1396">
            <v>9001.2800000000007</v>
          </cell>
        </row>
        <row r="1397">
          <cell r="A1397" t="str">
            <v>16052993673</v>
          </cell>
          <cell r="B1397">
            <v>14482.08</v>
          </cell>
        </row>
        <row r="1398">
          <cell r="A1398" t="str">
            <v>16052993684</v>
          </cell>
          <cell r="B1398">
            <v>15888.52</v>
          </cell>
        </row>
        <row r="1399">
          <cell r="A1399" t="str">
            <v>16052993710</v>
          </cell>
          <cell r="B1399">
            <v>4877.42</v>
          </cell>
        </row>
        <row r="1400">
          <cell r="A1400" t="str">
            <v>16052993721</v>
          </cell>
          <cell r="B1400">
            <v>6664.56</v>
          </cell>
        </row>
        <row r="1401">
          <cell r="A1401" t="str">
            <v>16052993732</v>
          </cell>
          <cell r="B1401">
            <v>36903.870000000003</v>
          </cell>
        </row>
        <row r="1402">
          <cell r="A1402" t="str">
            <v>16052993743</v>
          </cell>
          <cell r="B1402">
            <v>4800.26</v>
          </cell>
        </row>
        <row r="1403">
          <cell r="A1403" t="str">
            <v>16052993754</v>
          </cell>
          <cell r="B1403">
            <v>2400.13</v>
          </cell>
        </row>
        <row r="1404">
          <cell r="A1404" t="str">
            <v>16052993765</v>
          </cell>
          <cell r="B1404">
            <v>6649.82</v>
          </cell>
        </row>
        <row r="1405">
          <cell r="A1405" t="str">
            <v>16052993776</v>
          </cell>
          <cell r="B1405">
            <v>18545.59</v>
          </cell>
        </row>
        <row r="1406">
          <cell r="A1406" t="str">
            <v>16052993780</v>
          </cell>
          <cell r="B1406">
            <v>17861.07</v>
          </cell>
        </row>
        <row r="1407">
          <cell r="A1407" t="str">
            <v>16052993802</v>
          </cell>
          <cell r="B1407">
            <v>8432.6299999999992</v>
          </cell>
        </row>
        <row r="1408">
          <cell r="A1408" t="str">
            <v>16052993824</v>
          </cell>
          <cell r="B1408">
            <v>29083.599999999999</v>
          </cell>
        </row>
        <row r="1409">
          <cell r="A1409" t="str">
            <v>16052993835</v>
          </cell>
          <cell r="B1409">
            <v>6668.66</v>
          </cell>
        </row>
        <row r="1410">
          <cell r="A1410" t="str">
            <v>16052993846</v>
          </cell>
          <cell r="B1410">
            <v>11580.79</v>
          </cell>
        </row>
        <row r="1411">
          <cell r="A1411" t="str">
            <v>16052993850</v>
          </cell>
          <cell r="B1411">
            <v>11440.49</v>
          </cell>
        </row>
        <row r="1412">
          <cell r="A1412" t="str">
            <v>16052993872</v>
          </cell>
          <cell r="B1412">
            <v>5531.92</v>
          </cell>
        </row>
        <row r="1413">
          <cell r="A1413" t="str">
            <v>16052993894</v>
          </cell>
          <cell r="B1413">
            <v>8232.86</v>
          </cell>
        </row>
        <row r="1414">
          <cell r="A1414" t="str">
            <v>16052993905</v>
          </cell>
          <cell r="B1414">
            <v>3209.41</v>
          </cell>
        </row>
        <row r="1415">
          <cell r="A1415" t="str">
            <v>16052993916</v>
          </cell>
          <cell r="B1415">
            <v>8099.56</v>
          </cell>
        </row>
        <row r="1416">
          <cell r="A1416" t="str">
            <v>16052993920</v>
          </cell>
          <cell r="B1416">
            <v>13584.04</v>
          </cell>
        </row>
        <row r="1417">
          <cell r="A1417" t="str">
            <v>16052993942</v>
          </cell>
          <cell r="B1417">
            <v>4433.6899999999996</v>
          </cell>
        </row>
        <row r="1418">
          <cell r="A1418" t="str">
            <v>16052993953</v>
          </cell>
          <cell r="B1418">
            <v>7408.6</v>
          </cell>
        </row>
        <row r="1419">
          <cell r="A1419" t="str">
            <v>16052993964</v>
          </cell>
          <cell r="B1419">
            <v>7360.2</v>
          </cell>
        </row>
        <row r="1420">
          <cell r="A1420" t="str">
            <v>16052993975</v>
          </cell>
          <cell r="B1420">
            <v>8831.49</v>
          </cell>
        </row>
        <row r="1421">
          <cell r="A1421" t="str">
            <v>16052993986</v>
          </cell>
          <cell r="B1421">
            <v>9788.25</v>
          </cell>
        </row>
        <row r="1422">
          <cell r="A1422" t="str">
            <v>16052994001</v>
          </cell>
          <cell r="B1422">
            <v>1050</v>
          </cell>
        </row>
        <row r="1423">
          <cell r="A1423" t="str">
            <v>16052994012</v>
          </cell>
          <cell r="B1423">
            <v>9248.7800000000007</v>
          </cell>
        </row>
        <row r="1424">
          <cell r="A1424" t="str">
            <v>16052994023</v>
          </cell>
          <cell r="B1424">
            <v>8733.92</v>
          </cell>
        </row>
        <row r="1425">
          <cell r="A1425" t="str">
            <v>16053420032</v>
          </cell>
          <cell r="B1425">
            <v>2427.75</v>
          </cell>
        </row>
        <row r="1426">
          <cell r="A1426" t="str">
            <v>16053420043</v>
          </cell>
          <cell r="B1426">
            <v>3791.03</v>
          </cell>
        </row>
        <row r="1427">
          <cell r="A1427" t="str">
            <v>16053420076</v>
          </cell>
          <cell r="B1427">
            <v>2449.5300000000002</v>
          </cell>
        </row>
        <row r="1428">
          <cell r="A1428" t="str">
            <v>16053420080</v>
          </cell>
          <cell r="B1428">
            <v>11157.4</v>
          </cell>
        </row>
        <row r="1429">
          <cell r="A1429" t="str">
            <v>16053420091</v>
          </cell>
          <cell r="B1429">
            <v>9242.74</v>
          </cell>
        </row>
        <row r="1430">
          <cell r="A1430" t="str">
            <v>16053420102</v>
          </cell>
          <cell r="B1430">
            <v>3275.96</v>
          </cell>
        </row>
        <row r="1431">
          <cell r="A1431" t="str">
            <v>16053420113</v>
          </cell>
          <cell r="B1431">
            <v>874.18</v>
          </cell>
        </row>
        <row r="1432">
          <cell r="A1432" t="str">
            <v>16053420124</v>
          </cell>
          <cell r="B1432">
            <v>6306.2</v>
          </cell>
        </row>
        <row r="1433">
          <cell r="A1433" t="str">
            <v>16053420135</v>
          </cell>
          <cell r="B1433">
            <v>4740</v>
          </cell>
        </row>
        <row r="1434">
          <cell r="A1434" t="str">
            <v>16053420161</v>
          </cell>
          <cell r="B1434">
            <v>6348.7</v>
          </cell>
        </row>
        <row r="1435">
          <cell r="A1435" t="str">
            <v>16053420183</v>
          </cell>
          <cell r="B1435">
            <v>4332.0200000000004</v>
          </cell>
        </row>
        <row r="1436">
          <cell r="A1436" t="str">
            <v>16053420205</v>
          </cell>
          <cell r="B1436">
            <v>24198</v>
          </cell>
        </row>
        <row r="1437">
          <cell r="A1437" t="str">
            <v>16053420216</v>
          </cell>
          <cell r="B1437">
            <v>1831.69</v>
          </cell>
        </row>
        <row r="1438">
          <cell r="A1438" t="str">
            <v>16053420220</v>
          </cell>
          <cell r="B1438">
            <v>3028.76</v>
          </cell>
        </row>
        <row r="1439">
          <cell r="A1439" t="str">
            <v>16053420231</v>
          </cell>
          <cell r="B1439">
            <v>5809.91</v>
          </cell>
        </row>
        <row r="1440">
          <cell r="A1440" t="str">
            <v>16053420242</v>
          </cell>
          <cell r="B1440">
            <v>10406.77</v>
          </cell>
        </row>
        <row r="1441">
          <cell r="A1441" t="str">
            <v>16053420253</v>
          </cell>
          <cell r="B1441">
            <v>7002.75</v>
          </cell>
        </row>
        <row r="1442">
          <cell r="A1442" t="str">
            <v>16053824584</v>
          </cell>
          <cell r="B1442">
            <v>6229.6</v>
          </cell>
        </row>
        <row r="1443">
          <cell r="A1443" t="str">
            <v>16053824621</v>
          </cell>
          <cell r="B1443">
            <v>4581.5</v>
          </cell>
        </row>
        <row r="1444">
          <cell r="A1444" t="str">
            <v>16053824654</v>
          </cell>
          <cell r="B1444">
            <v>8446.7999999999993</v>
          </cell>
        </row>
        <row r="1445">
          <cell r="A1445" t="str">
            <v>16053824665</v>
          </cell>
          <cell r="B1445">
            <v>12345</v>
          </cell>
        </row>
        <row r="1446">
          <cell r="A1446" t="str">
            <v>16053824676</v>
          </cell>
          <cell r="B1446">
            <v>36467.64</v>
          </cell>
        </row>
        <row r="1447">
          <cell r="A1447" t="str">
            <v>16053824680</v>
          </cell>
          <cell r="B1447">
            <v>11603.08</v>
          </cell>
        </row>
        <row r="1448">
          <cell r="A1448" t="str">
            <v>16053824691</v>
          </cell>
          <cell r="B1448">
            <v>4257.3</v>
          </cell>
        </row>
        <row r="1449">
          <cell r="A1449" t="str">
            <v>16053824702</v>
          </cell>
          <cell r="B1449">
            <v>11535.3</v>
          </cell>
        </row>
        <row r="1450">
          <cell r="A1450" t="str">
            <v>16053824713</v>
          </cell>
          <cell r="B1450">
            <v>15499.87</v>
          </cell>
        </row>
        <row r="1451">
          <cell r="A1451" t="str">
            <v>16053824724</v>
          </cell>
          <cell r="B1451">
            <v>14704.37</v>
          </cell>
        </row>
        <row r="1452">
          <cell r="A1452" t="str">
            <v>16053824735</v>
          </cell>
          <cell r="B1452">
            <v>2618.5500000000002</v>
          </cell>
        </row>
        <row r="1453">
          <cell r="A1453" t="str">
            <v>16053824746</v>
          </cell>
          <cell r="B1453">
            <v>17395.560000000001</v>
          </cell>
        </row>
        <row r="1454">
          <cell r="A1454" t="str">
            <v>16053824750</v>
          </cell>
          <cell r="B1454">
            <v>6931.5</v>
          </cell>
        </row>
        <row r="1455">
          <cell r="A1455" t="str">
            <v>16053824761</v>
          </cell>
          <cell r="B1455">
            <v>11126.8</v>
          </cell>
        </row>
        <row r="1456">
          <cell r="A1456" t="str">
            <v>16053824783</v>
          </cell>
          <cell r="B1456">
            <v>9151.83</v>
          </cell>
        </row>
        <row r="1457">
          <cell r="A1457" t="str">
            <v>16053824794</v>
          </cell>
          <cell r="B1457">
            <v>6357.49</v>
          </cell>
        </row>
        <row r="1458">
          <cell r="A1458" t="str">
            <v>16053824805</v>
          </cell>
          <cell r="B1458">
            <v>1292.8699999999999</v>
          </cell>
        </row>
        <row r="1459">
          <cell r="A1459" t="str">
            <v>16053824816</v>
          </cell>
          <cell r="B1459">
            <v>5215.3999999999996</v>
          </cell>
        </row>
        <row r="1460">
          <cell r="A1460" t="str">
            <v>16053824820</v>
          </cell>
          <cell r="B1460">
            <v>11451.46</v>
          </cell>
        </row>
        <row r="1461">
          <cell r="A1461" t="str">
            <v>16053824831</v>
          </cell>
          <cell r="B1461">
            <v>13536.51</v>
          </cell>
        </row>
        <row r="1462">
          <cell r="A1462" t="str">
            <v>16053824842</v>
          </cell>
          <cell r="B1462">
            <v>5674.9</v>
          </cell>
        </row>
        <row r="1463">
          <cell r="A1463" t="str">
            <v>16053824853</v>
          </cell>
          <cell r="B1463">
            <v>18605.55</v>
          </cell>
        </row>
        <row r="1464">
          <cell r="A1464" t="str">
            <v>16053824864</v>
          </cell>
          <cell r="B1464">
            <v>14564.7</v>
          </cell>
        </row>
        <row r="1465">
          <cell r="A1465" t="str">
            <v>16053824875</v>
          </cell>
          <cell r="B1465">
            <v>27493.31</v>
          </cell>
        </row>
        <row r="1466">
          <cell r="A1466" t="str">
            <v>16053824886</v>
          </cell>
          <cell r="B1466">
            <v>4260.0200000000004</v>
          </cell>
        </row>
        <row r="1467">
          <cell r="A1467" t="str">
            <v>16053824890</v>
          </cell>
          <cell r="B1467">
            <v>8371.18</v>
          </cell>
        </row>
        <row r="1468">
          <cell r="A1468" t="str">
            <v>16053824912</v>
          </cell>
          <cell r="B1468">
            <v>11478.68</v>
          </cell>
        </row>
        <row r="1469">
          <cell r="A1469" t="str">
            <v>16053824923</v>
          </cell>
          <cell r="B1469">
            <v>23632.3</v>
          </cell>
        </row>
        <row r="1470">
          <cell r="A1470" t="str">
            <v>16053824960</v>
          </cell>
          <cell r="B1470">
            <v>10236.120000000001</v>
          </cell>
        </row>
        <row r="1471">
          <cell r="A1471" t="str">
            <v>16053824971</v>
          </cell>
          <cell r="B1471">
            <v>3062.11</v>
          </cell>
        </row>
        <row r="1472">
          <cell r="A1472" t="str">
            <v>16053824982</v>
          </cell>
          <cell r="B1472">
            <v>739.7</v>
          </cell>
        </row>
        <row r="1473">
          <cell r="A1473" t="str">
            <v>16053824993</v>
          </cell>
          <cell r="B1473">
            <v>3110.44</v>
          </cell>
        </row>
        <row r="1474">
          <cell r="A1474" t="str">
            <v>16053825015</v>
          </cell>
          <cell r="B1474">
            <v>3028.5</v>
          </cell>
        </row>
        <row r="1475">
          <cell r="A1475" t="str">
            <v>16054360036</v>
          </cell>
          <cell r="B1475">
            <v>4951.8</v>
          </cell>
        </row>
        <row r="1476">
          <cell r="A1476" t="str">
            <v>16054360040</v>
          </cell>
          <cell r="B1476">
            <v>6937.42</v>
          </cell>
        </row>
        <row r="1477">
          <cell r="A1477" t="str">
            <v>16054360051</v>
          </cell>
          <cell r="B1477">
            <v>15569.39</v>
          </cell>
        </row>
        <row r="1478">
          <cell r="A1478" t="str">
            <v>16054360062</v>
          </cell>
          <cell r="B1478">
            <v>12720.09</v>
          </cell>
        </row>
        <row r="1479">
          <cell r="A1479" t="str">
            <v>16054360073</v>
          </cell>
          <cell r="B1479">
            <v>22158.28</v>
          </cell>
        </row>
        <row r="1480">
          <cell r="A1480" t="str">
            <v>16054360106</v>
          </cell>
          <cell r="B1480">
            <v>17893.2</v>
          </cell>
        </row>
        <row r="1481">
          <cell r="A1481" t="str">
            <v>16054360110</v>
          </cell>
          <cell r="B1481">
            <v>14020.42</v>
          </cell>
        </row>
        <row r="1482">
          <cell r="A1482" t="str">
            <v>16054360121</v>
          </cell>
          <cell r="B1482">
            <v>42682.85</v>
          </cell>
        </row>
        <row r="1483">
          <cell r="A1483" t="str">
            <v>16054360132</v>
          </cell>
          <cell r="B1483">
            <v>10017.99</v>
          </cell>
        </row>
        <row r="1484">
          <cell r="A1484" t="str">
            <v>16054360143</v>
          </cell>
          <cell r="B1484">
            <v>4063.4</v>
          </cell>
        </row>
        <row r="1485">
          <cell r="A1485" t="str">
            <v>16054360154</v>
          </cell>
          <cell r="B1485">
            <v>20722.240000000002</v>
          </cell>
        </row>
        <row r="1486">
          <cell r="A1486" t="str">
            <v>16054360165</v>
          </cell>
          <cell r="B1486">
            <v>8250.34</v>
          </cell>
        </row>
        <row r="1487">
          <cell r="A1487" t="str">
            <v>16054360176</v>
          </cell>
          <cell r="B1487">
            <v>7440</v>
          </cell>
        </row>
        <row r="1488">
          <cell r="A1488" t="str">
            <v>16054360191</v>
          </cell>
          <cell r="B1488">
            <v>11831.8</v>
          </cell>
        </row>
        <row r="1489">
          <cell r="A1489" t="str">
            <v>16054360202</v>
          </cell>
          <cell r="B1489">
            <v>15909.35</v>
          </cell>
        </row>
        <row r="1490">
          <cell r="A1490" t="str">
            <v>16054360224</v>
          </cell>
          <cell r="B1490">
            <v>10750.38</v>
          </cell>
        </row>
        <row r="1491">
          <cell r="A1491" t="str">
            <v>16054360235</v>
          </cell>
          <cell r="B1491">
            <v>1008.4</v>
          </cell>
        </row>
        <row r="1492">
          <cell r="A1492" t="str">
            <v>16054360246</v>
          </cell>
          <cell r="B1492">
            <v>2607.5</v>
          </cell>
        </row>
        <row r="1493">
          <cell r="A1493" t="str">
            <v>16054360250</v>
          </cell>
          <cell r="B1493">
            <v>4490.8</v>
          </cell>
        </row>
        <row r="1494">
          <cell r="A1494" t="str">
            <v>16054360261</v>
          </cell>
          <cell r="B1494">
            <v>1937.6</v>
          </cell>
        </row>
        <row r="1495">
          <cell r="A1495" t="str">
            <v>16054360272</v>
          </cell>
          <cell r="B1495">
            <v>7769.7</v>
          </cell>
        </row>
        <row r="1496">
          <cell r="A1496" t="str">
            <v>16054360305</v>
          </cell>
          <cell r="B1496">
            <v>5916</v>
          </cell>
        </row>
        <row r="1497">
          <cell r="A1497" t="str">
            <v>16054360316</v>
          </cell>
          <cell r="B1497">
            <v>1035.0999999999999</v>
          </cell>
        </row>
        <row r="1498">
          <cell r="A1498" t="str">
            <v>16054360320</v>
          </cell>
          <cell r="B1498">
            <v>6842.6</v>
          </cell>
        </row>
        <row r="1499">
          <cell r="A1499" t="str">
            <v>16054360331</v>
          </cell>
          <cell r="B1499">
            <v>10738.1</v>
          </cell>
        </row>
        <row r="1500">
          <cell r="A1500" t="str">
            <v>16054360342</v>
          </cell>
          <cell r="B1500">
            <v>8942.5</v>
          </cell>
        </row>
        <row r="1501">
          <cell r="A1501" t="str">
            <v>16054360353</v>
          </cell>
          <cell r="B1501">
            <v>3054.5</v>
          </cell>
        </row>
        <row r="1502">
          <cell r="A1502" t="str">
            <v>16054360364</v>
          </cell>
          <cell r="B1502">
            <v>13344</v>
          </cell>
        </row>
        <row r="1503">
          <cell r="A1503" t="str">
            <v>16054360375</v>
          </cell>
          <cell r="B1503">
            <v>25799.4</v>
          </cell>
        </row>
        <row r="1504">
          <cell r="A1504" t="str">
            <v>16054360386</v>
          </cell>
          <cell r="B1504">
            <v>7723.7</v>
          </cell>
        </row>
        <row r="1505">
          <cell r="A1505" t="str">
            <v>16054360390</v>
          </cell>
          <cell r="B1505">
            <v>13808.5</v>
          </cell>
        </row>
        <row r="1506">
          <cell r="A1506" t="str">
            <v>16054360401</v>
          </cell>
          <cell r="B1506">
            <v>1546.9</v>
          </cell>
        </row>
        <row r="1507">
          <cell r="A1507" t="str">
            <v>16054360412</v>
          </cell>
          <cell r="B1507">
            <v>4608.3</v>
          </cell>
        </row>
        <row r="1508">
          <cell r="A1508" t="str">
            <v>16054360423</v>
          </cell>
          <cell r="B1508">
            <v>3491.5</v>
          </cell>
        </row>
        <row r="1509">
          <cell r="A1509" t="str">
            <v>16054360434</v>
          </cell>
          <cell r="B1509">
            <v>9832.2999999999993</v>
          </cell>
        </row>
        <row r="1510">
          <cell r="A1510" t="str">
            <v>16054360456</v>
          </cell>
          <cell r="B1510">
            <v>8154.2</v>
          </cell>
        </row>
        <row r="1511">
          <cell r="A1511" t="str">
            <v>16054360471</v>
          </cell>
          <cell r="B1511">
            <v>12786.6</v>
          </cell>
        </row>
        <row r="1512">
          <cell r="A1512" t="str">
            <v>16054360493</v>
          </cell>
          <cell r="B1512">
            <v>7908.7</v>
          </cell>
        </row>
        <row r="1513">
          <cell r="A1513" t="str">
            <v>16054360504</v>
          </cell>
          <cell r="B1513">
            <v>2699.6</v>
          </cell>
        </row>
        <row r="1514">
          <cell r="A1514" t="str">
            <v>16054360506</v>
          </cell>
          <cell r="B1514">
            <v>737.4</v>
          </cell>
        </row>
        <row r="1515">
          <cell r="A1515" t="str">
            <v>16054360515</v>
          </cell>
          <cell r="B1515">
            <v>18541.5</v>
          </cell>
        </row>
        <row r="1516">
          <cell r="A1516" t="str">
            <v>16054360526</v>
          </cell>
          <cell r="B1516">
            <v>1418.4</v>
          </cell>
        </row>
        <row r="1517">
          <cell r="A1517" t="str">
            <v>16054390445</v>
          </cell>
          <cell r="B1517">
            <v>6767.2</v>
          </cell>
        </row>
        <row r="1518">
          <cell r="A1518" t="str">
            <v>16054985556</v>
          </cell>
          <cell r="B1518">
            <v>885.4</v>
          </cell>
        </row>
        <row r="1519">
          <cell r="A1519" t="str">
            <v>16054985560</v>
          </cell>
          <cell r="B1519">
            <v>8614.2000000000007</v>
          </cell>
        </row>
        <row r="1520">
          <cell r="A1520" t="str">
            <v>16054985582</v>
          </cell>
          <cell r="B1520">
            <v>1848.5</v>
          </cell>
        </row>
        <row r="1521">
          <cell r="A1521" t="str">
            <v>16054985604</v>
          </cell>
          <cell r="B1521">
            <v>2263.1999999999998</v>
          </cell>
        </row>
        <row r="1522">
          <cell r="A1522" t="str">
            <v>16054985630</v>
          </cell>
          <cell r="B1522">
            <v>5466.8</v>
          </cell>
        </row>
        <row r="1523">
          <cell r="A1523" t="str">
            <v>16054985663</v>
          </cell>
          <cell r="B1523">
            <v>7266.7</v>
          </cell>
        </row>
        <row r="1524">
          <cell r="A1524" t="str">
            <v>16054985674</v>
          </cell>
          <cell r="B1524">
            <v>13762.1</v>
          </cell>
        </row>
        <row r="1525">
          <cell r="A1525" t="str">
            <v>16054985685</v>
          </cell>
          <cell r="B1525">
            <v>743.4</v>
          </cell>
        </row>
        <row r="1526">
          <cell r="A1526" t="str">
            <v>16054985696</v>
          </cell>
          <cell r="B1526">
            <v>38822.6</v>
          </cell>
        </row>
        <row r="1527">
          <cell r="A1527" t="str">
            <v>16054985700</v>
          </cell>
          <cell r="B1527">
            <v>1613.2</v>
          </cell>
        </row>
        <row r="1528">
          <cell r="A1528" t="str">
            <v>16054985722</v>
          </cell>
          <cell r="B1528">
            <v>3080.3</v>
          </cell>
        </row>
        <row r="1529">
          <cell r="A1529" t="str">
            <v>16054985733</v>
          </cell>
          <cell r="B1529">
            <v>9995.6</v>
          </cell>
        </row>
        <row r="1530">
          <cell r="A1530" t="str">
            <v>16054985744</v>
          </cell>
          <cell r="B1530">
            <v>1485</v>
          </cell>
        </row>
        <row r="1531">
          <cell r="A1531" t="str">
            <v>16054985755</v>
          </cell>
          <cell r="B1531">
            <v>11873.7</v>
          </cell>
        </row>
        <row r="1532">
          <cell r="A1532" t="str">
            <v>16054985781</v>
          </cell>
          <cell r="B1532">
            <v>11950</v>
          </cell>
        </row>
        <row r="1533">
          <cell r="A1533" t="str">
            <v>16054985792</v>
          </cell>
          <cell r="B1533">
            <v>2637.4</v>
          </cell>
        </row>
        <row r="1534">
          <cell r="A1534" t="str">
            <v>16054985814</v>
          </cell>
          <cell r="B1534">
            <v>6265</v>
          </cell>
        </row>
        <row r="1535">
          <cell r="A1535" t="str">
            <v>16054985825</v>
          </cell>
          <cell r="B1535">
            <v>744.3</v>
          </cell>
        </row>
        <row r="1536">
          <cell r="A1536" t="str">
            <v>16054985836</v>
          </cell>
          <cell r="B1536">
            <v>3349.4</v>
          </cell>
        </row>
        <row r="1537">
          <cell r="A1537" t="str">
            <v>16054985840</v>
          </cell>
          <cell r="B1537">
            <v>3482.5</v>
          </cell>
        </row>
        <row r="1538">
          <cell r="A1538" t="str">
            <v>16054985851</v>
          </cell>
          <cell r="B1538">
            <v>977.1</v>
          </cell>
        </row>
        <row r="1539">
          <cell r="A1539" t="str">
            <v>16054985862</v>
          </cell>
          <cell r="B1539">
            <v>15566.7</v>
          </cell>
        </row>
        <row r="1540">
          <cell r="A1540" t="str">
            <v>16054985884</v>
          </cell>
          <cell r="B1540">
            <v>3651</v>
          </cell>
        </row>
        <row r="1541">
          <cell r="A1541" t="str">
            <v>16054985895</v>
          </cell>
          <cell r="B1541">
            <v>18003.7</v>
          </cell>
        </row>
        <row r="1542">
          <cell r="A1542" t="str">
            <v>16054985906</v>
          </cell>
          <cell r="B1542">
            <v>2240</v>
          </cell>
        </row>
        <row r="1543">
          <cell r="A1543" t="str">
            <v>16054985910</v>
          </cell>
          <cell r="B1543">
            <v>14537.9</v>
          </cell>
        </row>
        <row r="1544">
          <cell r="A1544" t="str">
            <v>16054985932</v>
          </cell>
          <cell r="B1544">
            <v>20373.7</v>
          </cell>
        </row>
        <row r="1545">
          <cell r="A1545" t="str">
            <v>16054985943</v>
          </cell>
          <cell r="B1545">
            <v>31076.7</v>
          </cell>
        </row>
        <row r="1546">
          <cell r="A1546" t="str">
            <v>16054985954</v>
          </cell>
          <cell r="B1546">
            <v>3601.1</v>
          </cell>
        </row>
        <row r="1547">
          <cell r="A1547" t="str">
            <v>16054985965</v>
          </cell>
          <cell r="B1547">
            <v>5956.1</v>
          </cell>
        </row>
        <row r="1548">
          <cell r="A1548" t="str">
            <v>16054985980</v>
          </cell>
          <cell r="B1548">
            <v>7578</v>
          </cell>
        </row>
        <row r="1549">
          <cell r="A1549" t="str">
            <v>16054985991</v>
          </cell>
          <cell r="B1549">
            <v>3453.8</v>
          </cell>
        </row>
        <row r="1550">
          <cell r="A1550" t="str">
            <v>16054986002</v>
          </cell>
          <cell r="B1550">
            <v>3760.8</v>
          </cell>
        </row>
        <row r="1551">
          <cell r="A1551" t="str">
            <v>16054986013</v>
          </cell>
          <cell r="B1551">
            <v>1805.2</v>
          </cell>
        </row>
        <row r="1552">
          <cell r="A1552" t="str">
            <v>16054986024</v>
          </cell>
          <cell r="B1552">
            <v>768.9</v>
          </cell>
        </row>
        <row r="1553">
          <cell r="A1553" t="str">
            <v>16055576511</v>
          </cell>
          <cell r="B1553">
            <v>4561.6000000000004</v>
          </cell>
        </row>
        <row r="1554">
          <cell r="A1554" t="str">
            <v>16055576522</v>
          </cell>
          <cell r="B1554">
            <v>11774.5</v>
          </cell>
        </row>
        <row r="1555">
          <cell r="A1555" t="str">
            <v>16055576533</v>
          </cell>
          <cell r="B1555">
            <v>7750.5</v>
          </cell>
        </row>
        <row r="1556">
          <cell r="A1556" t="str">
            <v>16055576544</v>
          </cell>
          <cell r="B1556">
            <v>3222.7</v>
          </cell>
        </row>
        <row r="1557">
          <cell r="A1557" t="str">
            <v>16055576555</v>
          </cell>
          <cell r="B1557">
            <v>3452.9</v>
          </cell>
        </row>
        <row r="1558">
          <cell r="A1558" t="str">
            <v>16055576566</v>
          </cell>
          <cell r="B1558">
            <v>766.1</v>
          </cell>
        </row>
        <row r="1559">
          <cell r="A1559" t="str">
            <v>16055576570</v>
          </cell>
          <cell r="B1559">
            <v>2101.6999999999998</v>
          </cell>
        </row>
        <row r="1560">
          <cell r="A1560" t="str">
            <v>16055576592</v>
          </cell>
          <cell r="B1560">
            <v>9277</v>
          </cell>
        </row>
        <row r="1561">
          <cell r="A1561" t="str">
            <v>16055576603</v>
          </cell>
          <cell r="B1561">
            <v>2757.3</v>
          </cell>
        </row>
        <row r="1562">
          <cell r="A1562" t="str">
            <v>16055576614</v>
          </cell>
          <cell r="B1562">
            <v>5227.3</v>
          </cell>
        </row>
        <row r="1563">
          <cell r="A1563" t="str">
            <v>16055576636</v>
          </cell>
          <cell r="B1563">
            <v>7828.5</v>
          </cell>
        </row>
        <row r="1564">
          <cell r="A1564" t="str">
            <v>16055576640</v>
          </cell>
          <cell r="B1564">
            <v>10299.4</v>
          </cell>
        </row>
        <row r="1565">
          <cell r="A1565" t="str">
            <v>16055576673</v>
          </cell>
          <cell r="B1565">
            <v>5343.1</v>
          </cell>
        </row>
        <row r="1566">
          <cell r="A1566" t="str">
            <v>16055576684</v>
          </cell>
          <cell r="B1566">
            <v>776.5</v>
          </cell>
        </row>
        <row r="1567">
          <cell r="A1567" t="str">
            <v>16055576695</v>
          </cell>
          <cell r="B1567">
            <v>2891.7</v>
          </cell>
        </row>
        <row r="1568">
          <cell r="A1568" t="str">
            <v>16055576706</v>
          </cell>
          <cell r="B1568">
            <v>2870</v>
          </cell>
        </row>
        <row r="1569">
          <cell r="A1569" t="str">
            <v>16055576721</v>
          </cell>
          <cell r="B1569">
            <v>1996.6</v>
          </cell>
        </row>
        <row r="1570">
          <cell r="A1570" t="str">
            <v>16055576732</v>
          </cell>
          <cell r="B1570">
            <v>3315.1</v>
          </cell>
        </row>
        <row r="1571">
          <cell r="A1571" t="str">
            <v>16055576743</v>
          </cell>
          <cell r="B1571">
            <v>36352.300000000003</v>
          </cell>
        </row>
        <row r="1572">
          <cell r="A1572" t="str">
            <v>16055576754</v>
          </cell>
          <cell r="B1572">
            <v>30676.3</v>
          </cell>
        </row>
        <row r="1573">
          <cell r="A1573" t="str">
            <v>16055576765</v>
          </cell>
          <cell r="B1573">
            <v>26984.2</v>
          </cell>
        </row>
        <row r="1574">
          <cell r="A1574" t="str">
            <v>16055576776</v>
          </cell>
          <cell r="B1574">
            <v>11067.6</v>
          </cell>
        </row>
        <row r="1575">
          <cell r="A1575" t="str">
            <v>16055576780</v>
          </cell>
          <cell r="B1575">
            <v>14457.6</v>
          </cell>
        </row>
        <row r="1576">
          <cell r="A1576" t="str">
            <v>16055576791</v>
          </cell>
          <cell r="B1576">
            <v>799</v>
          </cell>
        </row>
        <row r="1577">
          <cell r="A1577" t="str">
            <v>16055576802</v>
          </cell>
          <cell r="B1577">
            <v>2300.6</v>
          </cell>
        </row>
        <row r="1578">
          <cell r="A1578" t="str">
            <v>16055576813</v>
          </cell>
          <cell r="B1578">
            <v>5130.2</v>
          </cell>
        </row>
        <row r="1579">
          <cell r="A1579" t="str">
            <v>16055576824</v>
          </cell>
          <cell r="B1579">
            <v>13478.4</v>
          </cell>
        </row>
        <row r="1580">
          <cell r="A1580" t="str">
            <v>16055576835</v>
          </cell>
          <cell r="B1580">
            <v>10885.5</v>
          </cell>
        </row>
        <row r="1581">
          <cell r="A1581" t="str">
            <v>16055576850</v>
          </cell>
          <cell r="B1581">
            <v>28305.3</v>
          </cell>
        </row>
        <row r="1582">
          <cell r="A1582" t="str">
            <v>16055576861</v>
          </cell>
          <cell r="B1582">
            <v>17327.599999999999</v>
          </cell>
        </row>
        <row r="1583">
          <cell r="A1583" t="str">
            <v>16055576872</v>
          </cell>
          <cell r="B1583">
            <v>11303.2</v>
          </cell>
        </row>
        <row r="1584">
          <cell r="A1584" t="str">
            <v>16055576883</v>
          </cell>
          <cell r="B1584">
            <v>11240</v>
          </cell>
        </row>
        <row r="1585">
          <cell r="A1585" t="str">
            <v>16055576905</v>
          </cell>
          <cell r="B1585">
            <v>4413.3999999999996</v>
          </cell>
        </row>
        <row r="1586">
          <cell r="A1586" t="str">
            <v>16055576916</v>
          </cell>
          <cell r="B1586">
            <v>1225.8</v>
          </cell>
        </row>
        <row r="1587">
          <cell r="A1587" t="str">
            <v>16055576920</v>
          </cell>
          <cell r="B1587">
            <v>5777.9</v>
          </cell>
        </row>
        <row r="1588">
          <cell r="A1588" t="str">
            <v>16055576953</v>
          </cell>
          <cell r="B1588">
            <v>6187.4</v>
          </cell>
        </row>
        <row r="1589">
          <cell r="A1589" t="str">
            <v>16055576975</v>
          </cell>
          <cell r="B1589">
            <v>5477.5</v>
          </cell>
        </row>
        <row r="1590">
          <cell r="A1590" t="str">
            <v>16055576986</v>
          </cell>
          <cell r="B1590">
            <v>28077.7</v>
          </cell>
        </row>
        <row r="1591">
          <cell r="A1591" t="str">
            <v>16055576990</v>
          </cell>
          <cell r="B1591">
            <v>22126.799999999999</v>
          </cell>
        </row>
        <row r="1592">
          <cell r="A1592" t="str">
            <v>16056908014</v>
          </cell>
          <cell r="B1592">
            <v>19031.3</v>
          </cell>
        </row>
        <row r="1593">
          <cell r="A1593" t="str">
            <v>16056908025</v>
          </cell>
          <cell r="B1593">
            <v>13953.5</v>
          </cell>
        </row>
        <row r="1594">
          <cell r="A1594" t="str">
            <v>16056908040</v>
          </cell>
          <cell r="B1594">
            <v>34911.800000000003</v>
          </cell>
        </row>
        <row r="1595">
          <cell r="A1595" t="str">
            <v>16056908051</v>
          </cell>
          <cell r="B1595">
            <v>1507.2</v>
          </cell>
        </row>
        <row r="1596">
          <cell r="A1596" t="str">
            <v>16056908084</v>
          </cell>
          <cell r="B1596">
            <v>17234</v>
          </cell>
        </row>
        <row r="1597">
          <cell r="A1597" t="str">
            <v>16056908095</v>
          </cell>
          <cell r="B1597">
            <v>23298.7</v>
          </cell>
        </row>
        <row r="1598">
          <cell r="A1598" t="str">
            <v>16056908106</v>
          </cell>
          <cell r="B1598">
            <v>4807.2</v>
          </cell>
        </row>
        <row r="1599">
          <cell r="A1599" t="str">
            <v>16056908154</v>
          </cell>
          <cell r="B1599">
            <v>9527.6</v>
          </cell>
        </row>
        <row r="1600">
          <cell r="A1600" t="str">
            <v>16056908176</v>
          </cell>
          <cell r="B1600">
            <v>57999.46</v>
          </cell>
        </row>
        <row r="1601">
          <cell r="A1601" t="str">
            <v>16056908180</v>
          </cell>
          <cell r="B1601">
            <v>975.2</v>
          </cell>
        </row>
        <row r="1602">
          <cell r="A1602" t="str">
            <v>16056908202</v>
          </cell>
          <cell r="B1602">
            <v>18649.599999999999</v>
          </cell>
        </row>
        <row r="1603">
          <cell r="A1603" t="str">
            <v>16056908213</v>
          </cell>
          <cell r="B1603">
            <v>773.9</v>
          </cell>
        </row>
        <row r="1604">
          <cell r="A1604" t="str">
            <v>16056908235</v>
          </cell>
          <cell r="B1604">
            <v>11442</v>
          </cell>
        </row>
        <row r="1605">
          <cell r="A1605" t="str">
            <v>16056908246</v>
          </cell>
          <cell r="B1605">
            <v>1089.0999999999999</v>
          </cell>
        </row>
        <row r="1606">
          <cell r="A1606" t="str">
            <v>16056908283</v>
          </cell>
          <cell r="B1606">
            <v>9226.5</v>
          </cell>
        </row>
        <row r="1607">
          <cell r="A1607" t="str">
            <v>16056908316</v>
          </cell>
          <cell r="B1607">
            <v>3385</v>
          </cell>
        </row>
        <row r="1608">
          <cell r="A1608" t="str">
            <v>16056908320</v>
          </cell>
          <cell r="B1608">
            <v>1079.9000000000001</v>
          </cell>
        </row>
        <row r="1609">
          <cell r="A1609" t="str">
            <v>16056908331</v>
          </cell>
          <cell r="B1609">
            <v>3320.5</v>
          </cell>
        </row>
        <row r="1610">
          <cell r="A1610" t="str">
            <v>16056908375</v>
          </cell>
          <cell r="B1610">
            <v>14266.9</v>
          </cell>
        </row>
        <row r="1611">
          <cell r="A1611" t="str">
            <v>16056908390</v>
          </cell>
          <cell r="B1611">
            <v>31707.1</v>
          </cell>
        </row>
        <row r="1612">
          <cell r="A1612" t="str">
            <v>16056908412</v>
          </cell>
          <cell r="B1612">
            <v>1340.9</v>
          </cell>
        </row>
        <row r="1613">
          <cell r="A1613" t="str">
            <v>16056908434</v>
          </cell>
          <cell r="B1613">
            <v>744.3</v>
          </cell>
        </row>
        <row r="1614">
          <cell r="A1614" t="str">
            <v>16056908445</v>
          </cell>
          <cell r="B1614">
            <v>4157.5</v>
          </cell>
        </row>
        <row r="1615">
          <cell r="A1615" t="str">
            <v>16056908471</v>
          </cell>
          <cell r="B1615">
            <v>7040.9</v>
          </cell>
        </row>
        <row r="1616">
          <cell r="A1616" t="str">
            <v>16056908482</v>
          </cell>
          <cell r="B1616">
            <v>12974</v>
          </cell>
        </row>
        <row r="1617">
          <cell r="A1617" t="str">
            <v>16056908504</v>
          </cell>
          <cell r="B1617">
            <v>8893.7999999999993</v>
          </cell>
        </row>
        <row r="1618">
          <cell r="A1618" t="str">
            <v>16058041023</v>
          </cell>
          <cell r="B1618">
            <v>2483.1999999999998</v>
          </cell>
        </row>
        <row r="1619">
          <cell r="A1619" t="str">
            <v>16058041056</v>
          </cell>
          <cell r="B1619">
            <v>12015.8</v>
          </cell>
        </row>
        <row r="1620">
          <cell r="A1620" t="str">
            <v>16058041060</v>
          </cell>
          <cell r="B1620">
            <v>5261.5</v>
          </cell>
        </row>
        <row r="1621">
          <cell r="A1621" t="str">
            <v>16058041082</v>
          </cell>
          <cell r="B1621">
            <v>3796.7</v>
          </cell>
        </row>
        <row r="1622">
          <cell r="A1622" t="str">
            <v>16058041104</v>
          </cell>
          <cell r="B1622">
            <v>4791</v>
          </cell>
        </row>
        <row r="1623">
          <cell r="A1623" t="str">
            <v>16058041115</v>
          </cell>
          <cell r="B1623">
            <v>12560.4</v>
          </cell>
        </row>
        <row r="1624">
          <cell r="A1624" t="str">
            <v>16058041126</v>
          </cell>
          <cell r="B1624">
            <v>7823.2</v>
          </cell>
        </row>
        <row r="1625">
          <cell r="A1625" t="str">
            <v>16058041141</v>
          </cell>
          <cell r="B1625">
            <v>15517.2</v>
          </cell>
        </row>
        <row r="1626">
          <cell r="A1626" t="str">
            <v>16058041152</v>
          </cell>
          <cell r="B1626">
            <v>19066.3</v>
          </cell>
        </row>
        <row r="1627">
          <cell r="A1627" t="str">
            <v>16058041196</v>
          </cell>
          <cell r="B1627">
            <v>8761.1</v>
          </cell>
        </row>
        <row r="1628">
          <cell r="A1628" t="str">
            <v>16058041200</v>
          </cell>
          <cell r="B1628">
            <v>5296.9</v>
          </cell>
        </row>
        <row r="1629">
          <cell r="A1629" t="str">
            <v>16058041211</v>
          </cell>
          <cell r="B1629">
            <v>87067.8</v>
          </cell>
        </row>
        <row r="1630">
          <cell r="A1630" t="str">
            <v>16058041222</v>
          </cell>
          <cell r="B1630">
            <v>6855.9</v>
          </cell>
        </row>
        <row r="1631">
          <cell r="A1631" t="str">
            <v>16058041244</v>
          </cell>
          <cell r="B1631">
            <v>3695.8</v>
          </cell>
        </row>
        <row r="1632">
          <cell r="A1632" t="str">
            <v>16058041266</v>
          </cell>
          <cell r="B1632">
            <v>12599.1</v>
          </cell>
        </row>
        <row r="1633">
          <cell r="A1633" t="str">
            <v>16058041270</v>
          </cell>
          <cell r="B1633">
            <v>19526.2</v>
          </cell>
        </row>
        <row r="1634">
          <cell r="A1634" t="str">
            <v>16058041281</v>
          </cell>
          <cell r="B1634">
            <v>8458.2000000000007</v>
          </cell>
        </row>
        <row r="1635">
          <cell r="A1635" t="str">
            <v>16058041314</v>
          </cell>
          <cell r="B1635">
            <v>12612.8</v>
          </cell>
        </row>
        <row r="1636">
          <cell r="A1636" t="str">
            <v>16058041325</v>
          </cell>
          <cell r="B1636">
            <v>2380</v>
          </cell>
        </row>
        <row r="1637">
          <cell r="A1637" t="str">
            <v>16058041351</v>
          </cell>
          <cell r="B1637">
            <v>9308.7999999999993</v>
          </cell>
        </row>
        <row r="1638">
          <cell r="A1638" t="str">
            <v>16058041362</v>
          </cell>
          <cell r="B1638">
            <v>5845.3</v>
          </cell>
        </row>
        <row r="1639">
          <cell r="A1639" t="str">
            <v>16058041373</v>
          </cell>
          <cell r="B1639">
            <v>9349.2999999999993</v>
          </cell>
        </row>
        <row r="1640">
          <cell r="A1640" t="str">
            <v>16058041384</v>
          </cell>
          <cell r="B1640">
            <v>7657.2</v>
          </cell>
        </row>
        <row r="1641">
          <cell r="A1641" t="str">
            <v>16058041395</v>
          </cell>
          <cell r="B1641">
            <v>757.7</v>
          </cell>
        </row>
        <row r="1642">
          <cell r="A1642" t="str">
            <v>16058041421</v>
          </cell>
          <cell r="B1642">
            <v>4449</v>
          </cell>
        </row>
        <row r="1643">
          <cell r="A1643" t="str">
            <v>16058041443</v>
          </cell>
          <cell r="B1643">
            <v>16512.400000000001</v>
          </cell>
        </row>
        <row r="1644">
          <cell r="A1644" t="str">
            <v>16058041454</v>
          </cell>
          <cell r="B1644">
            <v>4621.3999999999996</v>
          </cell>
        </row>
        <row r="1645">
          <cell r="A1645" t="str">
            <v>16058041465</v>
          </cell>
          <cell r="B1645">
            <v>19360</v>
          </cell>
        </row>
        <row r="1646">
          <cell r="A1646" t="str">
            <v>16058041476</v>
          </cell>
          <cell r="B1646">
            <v>2477.6</v>
          </cell>
        </row>
        <row r="1647">
          <cell r="A1647" t="str">
            <v>16058041491</v>
          </cell>
          <cell r="B1647">
            <v>25000.2</v>
          </cell>
        </row>
        <row r="1648">
          <cell r="A1648" t="str">
            <v>16058041502</v>
          </cell>
          <cell r="B1648">
            <v>20380.8</v>
          </cell>
        </row>
        <row r="1649">
          <cell r="A1649" t="str">
            <v>16058897510</v>
          </cell>
          <cell r="B1649">
            <v>1523.4</v>
          </cell>
        </row>
        <row r="1650">
          <cell r="A1650" t="str">
            <v>16058897521</v>
          </cell>
          <cell r="B1650">
            <v>24677.3</v>
          </cell>
        </row>
        <row r="1651">
          <cell r="A1651" t="str">
            <v>16058897532</v>
          </cell>
          <cell r="B1651">
            <v>45791.8</v>
          </cell>
        </row>
        <row r="1652">
          <cell r="A1652" t="str">
            <v>16058897543</v>
          </cell>
          <cell r="B1652">
            <v>5212.7</v>
          </cell>
        </row>
        <row r="1653">
          <cell r="A1653" t="str">
            <v>16058897554</v>
          </cell>
          <cell r="B1653">
            <v>6151.8</v>
          </cell>
        </row>
        <row r="1654">
          <cell r="A1654" t="str">
            <v>16058897565</v>
          </cell>
          <cell r="B1654">
            <v>75971.5</v>
          </cell>
        </row>
        <row r="1655">
          <cell r="A1655" t="str">
            <v>16058897576</v>
          </cell>
          <cell r="B1655">
            <v>13679.4</v>
          </cell>
        </row>
        <row r="1656">
          <cell r="A1656" t="str">
            <v>16058897580</v>
          </cell>
          <cell r="B1656">
            <v>11297.2</v>
          </cell>
        </row>
        <row r="1657">
          <cell r="A1657" t="str">
            <v>16058897602</v>
          </cell>
          <cell r="B1657">
            <v>5563.3</v>
          </cell>
        </row>
        <row r="1658">
          <cell r="A1658" t="str">
            <v>16058897613</v>
          </cell>
          <cell r="B1658">
            <v>21006.9</v>
          </cell>
        </row>
        <row r="1659">
          <cell r="A1659" t="str">
            <v>16058897624</v>
          </cell>
          <cell r="B1659">
            <v>24493.3</v>
          </cell>
        </row>
        <row r="1660">
          <cell r="A1660" t="str">
            <v>16058897646</v>
          </cell>
          <cell r="B1660">
            <v>10287.299999999999</v>
          </cell>
        </row>
        <row r="1661">
          <cell r="A1661" t="str">
            <v>16058897650</v>
          </cell>
          <cell r="B1661">
            <v>14690.7</v>
          </cell>
        </row>
        <row r="1662">
          <cell r="A1662" t="str">
            <v>16058897661</v>
          </cell>
          <cell r="B1662">
            <v>4621.8999999999996</v>
          </cell>
        </row>
        <row r="1663">
          <cell r="A1663" t="str">
            <v>16058897672</v>
          </cell>
          <cell r="B1663">
            <v>14831</v>
          </cell>
        </row>
        <row r="1664">
          <cell r="A1664" t="str">
            <v>16058897683</v>
          </cell>
          <cell r="B1664">
            <v>17802.3</v>
          </cell>
        </row>
        <row r="1665">
          <cell r="A1665" t="str">
            <v>16058897694</v>
          </cell>
          <cell r="B1665">
            <v>5366.8</v>
          </cell>
        </row>
        <row r="1666">
          <cell r="A1666" t="str">
            <v>16058897705</v>
          </cell>
          <cell r="B1666">
            <v>11400.4</v>
          </cell>
        </row>
        <row r="1667">
          <cell r="A1667" t="str">
            <v>16058897716</v>
          </cell>
          <cell r="B1667">
            <v>18246.2</v>
          </cell>
        </row>
        <row r="1668">
          <cell r="A1668" t="str">
            <v>16058897720</v>
          </cell>
          <cell r="B1668">
            <v>12475.6</v>
          </cell>
        </row>
        <row r="1669">
          <cell r="A1669" t="str">
            <v>16058897731</v>
          </cell>
          <cell r="B1669">
            <v>27278.2</v>
          </cell>
        </row>
        <row r="1670">
          <cell r="A1670" t="str">
            <v>16058897742</v>
          </cell>
          <cell r="B1670">
            <v>7190</v>
          </cell>
        </row>
        <row r="1671">
          <cell r="A1671" t="str">
            <v>16058897753</v>
          </cell>
          <cell r="B1671">
            <v>17620.400000000001</v>
          </cell>
        </row>
        <row r="1672">
          <cell r="A1672" t="str">
            <v>16058897764</v>
          </cell>
          <cell r="B1672">
            <v>1200.8</v>
          </cell>
        </row>
        <row r="1673">
          <cell r="A1673" t="str">
            <v>16058897775</v>
          </cell>
          <cell r="B1673">
            <v>23739.9</v>
          </cell>
        </row>
        <row r="1674">
          <cell r="A1674" t="str">
            <v>16058897786</v>
          </cell>
          <cell r="B1674">
            <v>27559.9</v>
          </cell>
        </row>
        <row r="1675">
          <cell r="A1675" t="str">
            <v>16058897790</v>
          </cell>
          <cell r="B1675">
            <v>15334.5</v>
          </cell>
        </row>
        <row r="1676">
          <cell r="A1676" t="str">
            <v>16058897801</v>
          </cell>
          <cell r="B1676">
            <v>8581.6</v>
          </cell>
        </row>
        <row r="1677">
          <cell r="A1677" t="str">
            <v>16058897812</v>
          </cell>
          <cell r="B1677">
            <v>26989.8</v>
          </cell>
        </row>
        <row r="1678">
          <cell r="A1678" t="str">
            <v>16058897823</v>
          </cell>
          <cell r="B1678">
            <v>13043.9</v>
          </cell>
        </row>
        <row r="1679">
          <cell r="A1679" t="str">
            <v>16058897834</v>
          </cell>
          <cell r="B1679">
            <v>14113</v>
          </cell>
        </row>
        <row r="1680">
          <cell r="A1680" t="str">
            <v>16058897845</v>
          </cell>
          <cell r="B1680">
            <v>15565.4</v>
          </cell>
        </row>
        <row r="1681">
          <cell r="A1681" t="str">
            <v>16058897856</v>
          </cell>
          <cell r="B1681">
            <v>10445.5</v>
          </cell>
        </row>
        <row r="1682">
          <cell r="A1682" t="str">
            <v>16058897860</v>
          </cell>
          <cell r="B1682">
            <v>19454</v>
          </cell>
        </row>
        <row r="1683">
          <cell r="A1683" t="str">
            <v>16058897871</v>
          </cell>
          <cell r="B1683">
            <v>2271.1</v>
          </cell>
        </row>
        <row r="1684">
          <cell r="A1684" t="str">
            <v>16058897882</v>
          </cell>
          <cell r="B1684">
            <v>68240.100000000006</v>
          </cell>
        </row>
        <row r="1685">
          <cell r="A1685" t="str">
            <v>16058897893</v>
          </cell>
          <cell r="B1685">
            <v>12129.6</v>
          </cell>
        </row>
        <row r="1686">
          <cell r="A1686" t="str">
            <v>16058897904</v>
          </cell>
          <cell r="B1686">
            <v>15537.5</v>
          </cell>
        </row>
        <row r="1687">
          <cell r="A1687" t="str">
            <v>16058897915</v>
          </cell>
          <cell r="B1687">
            <v>13664.8</v>
          </cell>
        </row>
        <row r="1688">
          <cell r="A1688" t="str">
            <v>16058897926</v>
          </cell>
          <cell r="B1688">
            <v>28221.8</v>
          </cell>
        </row>
        <row r="1689">
          <cell r="A1689" t="str">
            <v>16058897930</v>
          </cell>
          <cell r="B1689">
            <v>1530.2</v>
          </cell>
        </row>
        <row r="1690">
          <cell r="A1690" t="str">
            <v>16058897941</v>
          </cell>
          <cell r="B1690">
            <v>32528.400000000001</v>
          </cell>
        </row>
        <row r="1691">
          <cell r="A1691" t="str">
            <v>16058897952</v>
          </cell>
          <cell r="B1691">
            <v>8128.7</v>
          </cell>
        </row>
        <row r="1692">
          <cell r="A1692" t="str">
            <v>16058897963</v>
          </cell>
          <cell r="B1692">
            <v>18183.5</v>
          </cell>
        </row>
        <row r="1693">
          <cell r="A1693" t="str">
            <v>16058897974</v>
          </cell>
          <cell r="B1693">
            <v>21733.9</v>
          </cell>
        </row>
        <row r="1694">
          <cell r="A1694" t="str">
            <v>16058897985</v>
          </cell>
          <cell r="B1694">
            <v>15957.1</v>
          </cell>
        </row>
        <row r="1695">
          <cell r="A1695" t="str">
            <v>16058897996</v>
          </cell>
          <cell r="B1695">
            <v>26589.8</v>
          </cell>
        </row>
        <row r="1696">
          <cell r="A1696" t="str">
            <v>16058898000</v>
          </cell>
          <cell r="B1696">
            <v>14865.9</v>
          </cell>
        </row>
        <row r="1697">
          <cell r="A1697" t="str">
            <v>16061558512</v>
          </cell>
          <cell r="B1697">
            <v>8438</v>
          </cell>
        </row>
        <row r="1698">
          <cell r="A1698" t="str">
            <v>16061558523</v>
          </cell>
          <cell r="B1698">
            <v>26464.1</v>
          </cell>
        </row>
        <row r="1699">
          <cell r="A1699" t="str">
            <v>16061558534</v>
          </cell>
          <cell r="B1699">
            <v>23004.3</v>
          </cell>
        </row>
        <row r="1700">
          <cell r="A1700" t="str">
            <v>16061558545</v>
          </cell>
          <cell r="B1700">
            <v>17131.599999999999</v>
          </cell>
        </row>
        <row r="1701">
          <cell r="A1701" t="str">
            <v>16061558556</v>
          </cell>
          <cell r="B1701">
            <v>2439.4</v>
          </cell>
        </row>
        <row r="1702">
          <cell r="A1702" t="str">
            <v>16061558560</v>
          </cell>
          <cell r="B1702">
            <v>10026.9</v>
          </cell>
        </row>
        <row r="1703">
          <cell r="A1703" t="str">
            <v>16061558571</v>
          </cell>
          <cell r="B1703">
            <v>10694.3</v>
          </cell>
        </row>
        <row r="1704">
          <cell r="A1704" t="str">
            <v>16061558582</v>
          </cell>
          <cell r="B1704">
            <v>29494.400000000001</v>
          </cell>
        </row>
        <row r="1705">
          <cell r="A1705" t="str">
            <v>16061558593</v>
          </cell>
          <cell r="B1705">
            <v>2426</v>
          </cell>
        </row>
        <row r="1706">
          <cell r="A1706" t="str">
            <v>16061558604</v>
          </cell>
          <cell r="B1706">
            <v>13050.3</v>
          </cell>
        </row>
        <row r="1707">
          <cell r="A1707" t="str">
            <v>16061558615</v>
          </cell>
          <cell r="B1707">
            <v>21163.3</v>
          </cell>
        </row>
        <row r="1708">
          <cell r="A1708" t="str">
            <v>16061558626</v>
          </cell>
          <cell r="B1708">
            <v>1303.5</v>
          </cell>
        </row>
        <row r="1709">
          <cell r="A1709" t="str">
            <v>16061558630</v>
          </cell>
          <cell r="B1709">
            <v>15720.8</v>
          </cell>
        </row>
        <row r="1710">
          <cell r="A1710" t="str">
            <v>16061558641</v>
          </cell>
          <cell r="B1710">
            <v>8433</v>
          </cell>
        </row>
        <row r="1711">
          <cell r="A1711" t="str">
            <v>16061558652</v>
          </cell>
          <cell r="B1711">
            <v>5969.4</v>
          </cell>
        </row>
        <row r="1712">
          <cell r="A1712" t="str">
            <v>16061558663</v>
          </cell>
          <cell r="B1712">
            <v>24218.9</v>
          </cell>
        </row>
        <row r="1713">
          <cell r="A1713" t="str">
            <v>16061558674</v>
          </cell>
          <cell r="B1713">
            <v>17258.400000000001</v>
          </cell>
        </row>
        <row r="1714">
          <cell r="A1714" t="str">
            <v>16061558685</v>
          </cell>
          <cell r="B1714">
            <v>1284.8</v>
          </cell>
        </row>
        <row r="1715">
          <cell r="A1715" t="str">
            <v>16061558696</v>
          </cell>
          <cell r="B1715">
            <v>7931.8</v>
          </cell>
        </row>
        <row r="1716">
          <cell r="A1716" t="str">
            <v>16061558700</v>
          </cell>
          <cell r="B1716">
            <v>1308.8</v>
          </cell>
        </row>
        <row r="1717">
          <cell r="A1717" t="str">
            <v>16061558711</v>
          </cell>
          <cell r="B1717">
            <v>1487.31</v>
          </cell>
        </row>
        <row r="1718">
          <cell r="A1718" t="str">
            <v>16061558722</v>
          </cell>
          <cell r="B1718">
            <v>11632.3</v>
          </cell>
        </row>
        <row r="1719">
          <cell r="A1719" t="str">
            <v>16061558733</v>
          </cell>
          <cell r="B1719">
            <v>16945.07</v>
          </cell>
        </row>
        <row r="1720">
          <cell r="A1720" t="str">
            <v>16061558744</v>
          </cell>
          <cell r="B1720">
            <v>12319.2</v>
          </cell>
        </row>
        <row r="1721">
          <cell r="A1721" t="str">
            <v>16061558755</v>
          </cell>
          <cell r="B1721">
            <v>35898</v>
          </cell>
        </row>
        <row r="1722">
          <cell r="A1722" t="str">
            <v>16061558766</v>
          </cell>
          <cell r="B1722">
            <v>6378.7</v>
          </cell>
        </row>
        <row r="1723">
          <cell r="A1723" t="str">
            <v>16061558770</v>
          </cell>
          <cell r="B1723">
            <v>13674.5</v>
          </cell>
        </row>
        <row r="1724">
          <cell r="A1724" t="str">
            <v>16061558781</v>
          </cell>
          <cell r="B1724">
            <v>6429.5</v>
          </cell>
        </row>
        <row r="1725">
          <cell r="A1725" t="str">
            <v>16061558792</v>
          </cell>
          <cell r="B1725">
            <v>19892</v>
          </cell>
        </row>
        <row r="1726">
          <cell r="A1726" t="str">
            <v>16061558803</v>
          </cell>
          <cell r="B1726">
            <v>1530.2</v>
          </cell>
        </row>
        <row r="1727">
          <cell r="A1727" t="str">
            <v>16061558814</v>
          </cell>
          <cell r="B1727">
            <v>24070.7</v>
          </cell>
        </row>
        <row r="1728">
          <cell r="A1728" t="str">
            <v>16061558825</v>
          </cell>
          <cell r="B1728">
            <v>7215.9</v>
          </cell>
        </row>
        <row r="1729">
          <cell r="A1729" t="str">
            <v>16061558836</v>
          </cell>
          <cell r="B1729">
            <v>3447</v>
          </cell>
        </row>
        <row r="1730">
          <cell r="A1730" t="str">
            <v>16061558840</v>
          </cell>
          <cell r="B1730">
            <v>0</v>
          </cell>
        </row>
        <row r="1731">
          <cell r="A1731" t="str">
            <v>16061558851</v>
          </cell>
          <cell r="B1731">
            <v>15299.9</v>
          </cell>
        </row>
        <row r="1732">
          <cell r="A1732" t="str">
            <v>16061558862</v>
          </cell>
          <cell r="B1732">
            <v>57394.7</v>
          </cell>
        </row>
        <row r="1733">
          <cell r="A1733" t="str">
            <v>16061558873</v>
          </cell>
          <cell r="B1733">
            <v>1530.1</v>
          </cell>
        </row>
        <row r="1734">
          <cell r="A1734" t="str">
            <v>16061558884</v>
          </cell>
          <cell r="B1734">
            <v>5049</v>
          </cell>
        </row>
        <row r="1735">
          <cell r="A1735" t="str">
            <v>16061558895</v>
          </cell>
          <cell r="B1735">
            <v>7192.3</v>
          </cell>
        </row>
        <row r="1736">
          <cell r="A1736" t="str">
            <v>16061558906</v>
          </cell>
          <cell r="B1736">
            <v>9898.7999999999993</v>
          </cell>
        </row>
        <row r="1737">
          <cell r="A1737" t="str">
            <v>16061558910</v>
          </cell>
          <cell r="B1737">
            <v>23671.7</v>
          </cell>
        </row>
        <row r="1738">
          <cell r="A1738" t="str">
            <v>16061558921</v>
          </cell>
          <cell r="B1738">
            <v>8000</v>
          </cell>
        </row>
        <row r="1739">
          <cell r="A1739" t="str">
            <v>16061558932</v>
          </cell>
          <cell r="B1739">
            <v>3148.2</v>
          </cell>
        </row>
        <row r="1740">
          <cell r="A1740" t="str">
            <v>16061558943</v>
          </cell>
          <cell r="B1740">
            <v>29964.77</v>
          </cell>
        </row>
        <row r="1741">
          <cell r="A1741" t="str">
            <v>16061558954</v>
          </cell>
          <cell r="B1741">
            <v>6313.5</v>
          </cell>
        </row>
        <row r="1742">
          <cell r="A1742" t="str">
            <v>16061558965</v>
          </cell>
          <cell r="B1742">
            <v>10932</v>
          </cell>
        </row>
        <row r="1743">
          <cell r="A1743" t="str">
            <v>16061558976</v>
          </cell>
          <cell r="B1743">
            <v>2276.9</v>
          </cell>
        </row>
        <row r="1744">
          <cell r="A1744" t="str">
            <v>16061558980</v>
          </cell>
          <cell r="B1744">
            <v>20192.7</v>
          </cell>
        </row>
        <row r="1745">
          <cell r="A1745" t="str">
            <v>16061558991</v>
          </cell>
          <cell r="B1745">
            <v>8000</v>
          </cell>
        </row>
        <row r="1746">
          <cell r="A1746" t="str">
            <v>16079351532</v>
          </cell>
          <cell r="B1746">
            <v>91239.3</v>
          </cell>
        </row>
        <row r="1747">
          <cell r="A1747" t="str">
            <v>16079351543</v>
          </cell>
          <cell r="B1747">
            <v>17380.900000000001</v>
          </cell>
        </row>
        <row r="1748">
          <cell r="A1748" t="str">
            <v>16079351554</v>
          </cell>
          <cell r="B1748">
            <v>23340.3</v>
          </cell>
        </row>
        <row r="1749">
          <cell r="A1749" t="str">
            <v>16079351565</v>
          </cell>
          <cell r="B1749">
            <v>17482.3</v>
          </cell>
        </row>
        <row r="1750">
          <cell r="A1750" t="str">
            <v>16079351576</v>
          </cell>
          <cell r="B1750">
            <v>21981.1</v>
          </cell>
        </row>
        <row r="1751">
          <cell r="A1751" t="str">
            <v>16079351580</v>
          </cell>
          <cell r="B1751">
            <v>73120.91</v>
          </cell>
        </row>
        <row r="1752">
          <cell r="A1752" t="str">
            <v>16079351591</v>
          </cell>
          <cell r="B1752">
            <v>882.8</v>
          </cell>
        </row>
        <row r="1753">
          <cell r="A1753" t="str">
            <v>16079351602</v>
          </cell>
          <cell r="B1753">
            <v>1333.4</v>
          </cell>
        </row>
        <row r="1754">
          <cell r="A1754" t="str">
            <v>16079351613</v>
          </cell>
          <cell r="B1754">
            <v>2778.75</v>
          </cell>
        </row>
        <row r="1755">
          <cell r="A1755" t="str">
            <v>16079351624</v>
          </cell>
          <cell r="B1755">
            <v>22032.400000000001</v>
          </cell>
        </row>
        <row r="1756">
          <cell r="A1756" t="str">
            <v>16079351635</v>
          </cell>
          <cell r="B1756">
            <v>2805.2</v>
          </cell>
        </row>
        <row r="1757">
          <cell r="A1757" t="str">
            <v>16079351646</v>
          </cell>
          <cell r="B1757">
            <v>17380.68</v>
          </cell>
        </row>
        <row r="1758">
          <cell r="A1758" t="str">
            <v>16079351650</v>
          </cell>
          <cell r="B1758">
            <v>43604.11</v>
          </cell>
        </row>
        <row r="1759">
          <cell r="A1759" t="str">
            <v>16079351661</v>
          </cell>
          <cell r="B1759">
            <v>35189</v>
          </cell>
        </row>
        <row r="1760">
          <cell r="A1760" t="str">
            <v>16079351672</v>
          </cell>
          <cell r="B1760">
            <v>4764.6000000000004</v>
          </cell>
        </row>
        <row r="1761">
          <cell r="A1761" t="str">
            <v>16079351683</v>
          </cell>
          <cell r="B1761">
            <v>8405.7000000000007</v>
          </cell>
        </row>
        <row r="1762">
          <cell r="A1762" t="str">
            <v>16079351694</v>
          </cell>
          <cell r="B1762">
            <v>1883.84</v>
          </cell>
        </row>
        <row r="1763">
          <cell r="A1763" t="str">
            <v>16079351705</v>
          </cell>
          <cell r="B1763">
            <v>17445.599999999999</v>
          </cell>
        </row>
        <row r="1764">
          <cell r="A1764" t="str">
            <v>16079351716</v>
          </cell>
          <cell r="B1764">
            <v>20776.5</v>
          </cell>
        </row>
        <row r="1765">
          <cell r="A1765" t="str">
            <v>17066730160</v>
          </cell>
          <cell r="B1765">
            <v>2301</v>
          </cell>
        </row>
        <row r="1766">
          <cell r="A1766" t="str">
            <v>17220914821</v>
          </cell>
          <cell r="B1766">
            <v>138613.4</v>
          </cell>
        </row>
        <row r="1767">
          <cell r="A1767" t="str">
            <v>17220914946</v>
          </cell>
          <cell r="B1767">
            <v>74971.5</v>
          </cell>
        </row>
        <row r="1768">
          <cell r="A1768" t="str">
            <v>17221382023</v>
          </cell>
          <cell r="B1768">
            <v>53845.4</v>
          </cell>
        </row>
        <row r="1769">
          <cell r="A1769" t="str">
            <v>17221382314</v>
          </cell>
          <cell r="B1769">
            <v>63409.5</v>
          </cell>
        </row>
        <row r="1770">
          <cell r="A1770" t="str">
            <v>17221382454</v>
          </cell>
          <cell r="B1770">
            <v>420861.7</v>
          </cell>
        </row>
        <row r="1771">
          <cell r="A1771" t="str">
            <v>17221382491</v>
          </cell>
          <cell r="B1771">
            <v>2700.4</v>
          </cell>
        </row>
        <row r="1772">
          <cell r="A1772" t="str">
            <v>17221382513</v>
          </cell>
          <cell r="B1772">
            <v>109175.7</v>
          </cell>
        </row>
        <row r="1773">
          <cell r="A1773" t="str">
            <v>17221382524</v>
          </cell>
          <cell r="B1773">
            <v>20202.7</v>
          </cell>
        </row>
        <row r="1774">
          <cell r="A1774" t="str">
            <v>17221443273</v>
          </cell>
          <cell r="B1774">
            <v>434687.8</v>
          </cell>
        </row>
        <row r="1775">
          <cell r="A1775" t="str">
            <v>17221443284</v>
          </cell>
          <cell r="B1775">
            <v>111866.4</v>
          </cell>
        </row>
        <row r="1776">
          <cell r="A1776" t="str">
            <v>17221443295</v>
          </cell>
          <cell r="B1776">
            <v>13746.5</v>
          </cell>
        </row>
        <row r="1777">
          <cell r="A1777" t="str">
            <v>17221443306</v>
          </cell>
          <cell r="B1777">
            <v>192118.2</v>
          </cell>
        </row>
        <row r="1778">
          <cell r="A1778" t="str">
            <v>17221443310</v>
          </cell>
          <cell r="B1778">
            <v>19677.900000000001</v>
          </cell>
        </row>
        <row r="1779">
          <cell r="A1779" t="str">
            <v>17221446946</v>
          </cell>
          <cell r="B1779">
            <v>69883</v>
          </cell>
        </row>
        <row r="1780">
          <cell r="A1780" t="str">
            <v>17221971316</v>
          </cell>
          <cell r="B1780">
            <v>638467.4</v>
          </cell>
        </row>
        <row r="1781">
          <cell r="A1781" t="str">
            <v>17221971320</v>
          </cell>
          <cell r="B1781">
            <v>18988</v>
          </cell>
        </row>
        <row r="1782">
          <cell r="A1782" t="str">
            <v>17221971331</v>
          </cell>
          <cell r="B1782">
            <v>35973.5</v>
          </cell>
        </row>
        <row r="1783">
          <cell r="A1783" t="str">
            <v>17221971342</v>
          </cell>
          <cell r="B1783">
            <v>171887.4</v>
          </cell>
        </row>
        <row r="1784">
          <cell r="A1784" t="str">
            <v>17221971353</v>
          </cell>
          <cell r="B1784">
            <v>198848.1</v>
          </cell>
        </row>
        <row r="1785">
          <cell r="A1785" t="str">
            <v>17221971530</v>
          </cell>
          <cell r="B1785">
            <v>662425.59999999998</v>
          </cell>
        </row>
        <row r="1786">
          <cell r="A1786" t="str">
            <v>17221971541</v>
          </cell>
          <cell r="B1786">
            <v>473723.6</v>
          </cell>
        </row>
        <row r="1787">
          <cell r="A1787" t="str">
            <v>17221971633</v>
          </cell>
          <cell r="B1787">
            <v>63023.1</v>
          </cell>
        </row>
        <row r="1788">
          <cell r="A1788" t="str">
            <v>17221971644</v>
          </cell>
          <cell r="B1788">
            <v>437243</v>
          </cell>
        </row>
        <row r="1789">
          <cell r="A1789" t="str">
            <v>17221971655</v>
          </cell>
          <cell r="B1789">
            <v>405079.4</v>
          </cell>
        </row>
        <row r="1790">
          <cell r="A1790" t="str">
            <v>17221975973</v>
          </cell>
          <cell r="B1790">
            <v>228013.5</v>
          </cell>
        </row>
        <row r="1791">
          <cell r="A1791" t="str">
            <v>17221975995</v>
          </cell>
          <cell r="B1791">
            <v>95154.8</v>
          </cell>
        </row>
        <row r="1792">
          <cell r="A1792" t="str">
            <v>17221976006</v>
          </cell>
          <cell r="B1792">
            <v>39088.199999999997</v>
          </cell>
        </row>
        <row r="1793">
          <cell r="A1793" t="str">
            <v>17221976010</v>
          </cell>
          <cell r="B1793">
            <v>67894</v>
          </cell>
        </row>
        <row r="1794">
          <cell r="A1794" t="str">
            <v>17221976150</v>
          </cell>
          <cell r="B1794">
            <v>21174.1</v>
          </cell>
        </row>
        <row r="1795">
          <cell r="A1795" t="str">
            <v>17221976942</v>
          </cell>
          <cell r="B1795">
            <v>235103.1</v>
          </cell>
        </row>
        <row r="1796">
          <cell r="A1796" t="str">
            <v>17221977793</v>
          </cell>
          <cell r="B1796">
            <v>18453</v>
          </cell>
        </row>
        <row r="1797">
          <cell r="A1797" t="str">
            <v>17221979075</v>
          </cell>
          <cell r="B1797">
            <v>27230.7</v>
          </cell>
        </row>
        <row r="1798">
          <cell r="A1798" t="str">
            <v>17221979090</v>
          </cell>
          <cell r="B1798">
            <v>210972.79999999999</v>
          </cell>
        </row>
        <row r="1799">
          <cell r="A1799" t="str">
            <v>17221979112</v>
          </cell>
          <cell r="B1799">
            <v>107124</v>
          </cell>
        </row>
        <row r="1800">
          <cell r="A1800" t="str">
            <v>17221979263</v>
          </cell>
          <cell r="B1800">
            <v>270964.09999999998</v>
          </cell>
        </row>
        <row r="1801">
          <cell r="A1801" t="str">
            <v>17221979274</v>
          </cell>
          <cell r="B1801">
            <v>161866.20000000001</v>
          </cell>
        </row>
        <row r="1802">
          <cell r="A1802" t="str">
            <v>17221979285</v>
          </cell>
          <cell r="B1802">
            <v>40510.199999999997</v>
          </cell>
        </row>
        <row r="1803">
          <cell r="A1803" t="str">
            <v>17221979300</v>
          </cell>
          <cell r="B1803">
            <v>4798.1000000000004</v>
          </cell>
        </row>
        <row r="1804">
          <cell r="A1804" t="str">
            <v>17221979414</v>
          </cell>
          <cell r="B1804">
            <v>176149</v>
          </cell>
        </row>
        <row r="1805">
          <cell r="A1805" t="str">
            <v>17221979425</v>
          </cell>
          <cell r="B1805">
            <v>97968</v>
          </cell>
        </row>
        <row r="1806">
          <cell r="A1806" t="str">
            <v>17221979436</v>
          </cell>
          <cell r="B1806">
            <v>319583.5</v>
          </cell>
        </row>
        <row r="1807">
          <cell r="A1807" t="str">
            <v>17221979440</v>
          </cell>
          <cell r="B1807">
            <v>99101.2</v>
          </cell>
        </row>
        <row r="1808">
          <cell r="A1808" t="str">
            <v>17221979451</v>
          </cell>
          <cell r="B1808">
            <v>16136.5</v>
          </cell>
        </row>
        <row r="1809">
          <cell r="A1809" t="str">
            <v>17221979694</v>
          </cell>
          <cell r="B1809">
            <v>18664.8</v>
          </cell>
        </row>
        <row r="1810">
          <cell r="A1810" t="str">
            <v>17221979705</v>
          </cell>
          <cell r="B1810">
            <v>27502.5</v>
          </cell>
        </row>
        <row r="1811">
          <cell r="A1811" t="str">
            <v>17221979716</v>
          </cell>
          <cell r="B1811">
            <v>20637.099999999999</v>
          </cell>
        </row>
        <row r="1812">
          <cell r="A1812" t="str">
            <v>17221979845</v>
          </cell>
          <cell r="B1812">
            <v>36736.6</v>
          </cell>
        </row>
        <row r="1813">
          <cell r="A1813" t="str">
            <v>17221979860</v>
          </cell>
          <cell r="B1813">
            <v>145443.29999999999</v>
          </cell>
        </row>
        <row r="1814">
          <cell r="A1814" t="str">
            <v>17221979871</v>
          </cell>
          <cell r="B1814">
            <v>7374.1</v>
          </cell>
        </row>
        <row r="1815">
          <cell r="A1815" t="str">
            <v>17221984196</v>
          </cell>
          <cell r="B1815">
            <v>12932.8</v>
          </cell>
        </row>
        <row r="1816">
          <cell r="A1816" t="str">
            <v>17221984594</v>
          </cell>
          <cell r="B1816">
            <v>691466.4</v>
          </cell>
        </row>
        <row r="1817">
          <cell r="A1817" t="str">
            <v>17221997570</v>
          </cell>
          <cell r="B1817">
            <v>28303.599999999999</v>
          </cell>
        </row>
        <row r="1818">
          <cell r="A1818" t="str">
            <v>17221997603</v>
          </cell>
          <cell r="B1818">
            <v>177444.8</v>
          </cell>
        </row>
        <row r="1819">
          <cell r="A1819" t="str">
            <v>17222750851</v>
          </cell>
          <cell r="B1819">
            <v>23567.5</v>
          </cell>
        </row>
        <row r="1820">
          <cell r="A1820" t="str">
            <v>17222750862</v>
          </cell>
          <cell r="B1820">
            <v>23004</v>
          </cell>
        </row>
        <row r="1821">
          <cell r="A1821" t="str">
            <v>17222756602</v>
          </cell>
          <cell r="B1821">
            <v>45446.1</v>
          </cell>
        </row>
        <row r="1822">
          <cell r="A1822" t="str">
            <v>17222756985</v>
          </cell>
          <cell r="B1822">
            <v>159138.6</v>
          </cell>
        </row>
        <row r="1823">
          <cell r="A1823" t="str">
            <v>17617423383</v>
          </cell>
          <cell r="B1823">
            <v>19935</v>
          </cell>
        </row>
        <row r="1824">
          <cell r="A1824" t="str">
            <v>17617423512</v>
          </cell>
          <cell r="B1824">
            <v>1319.5</v>
          </cell>
        </row>
        <row r="1825">
          <cell r="A1825" t="str">
            <v>17617423523</v>
          </cell>
          <cell r="B1825">
            <v>14588.3</v>
          </cell>
        </row>
        <row r="1826">
          <cell r="A1826" t="str">
            <v>17617423534</v>
          </cell>
          <cell r="B1826">
            <v>5669</v>
          </cell>
        </row>
        <row r="1827">
          <cell r="A1827" t="str">
            <v>17617423545</v>
          </cell>
          <cell r="B1827">
            <v>38448</v>
          </cell>
        </row>
        <row r="1828">
          <cell r="A1828" t="str">
            <v>17618089050</v>
          </cell>
          <cell r="B1828">
            <v>17910</v>
          </cell>
        </row>
        <row r="1829">
          <cell r="A1829" t="str">
            <v>18058897720</v>
          </cell>
          <cell r="B1829">
            <v>4749.1000000000004</v>
          </cell>
        </row>
        <row r="1830">
          <cell r="A1830" t="str">
            <v>18063641712</v>
          </cell>
          <cell r="B1830">
            <v>282111.77</v>
          </cell>
        </row>
        <row r="1831">
          <cell r="A1831" t="str">
            <v>18063641723</v>
          </cell>
          <cell r="B1831">
            <v>193962.45</v>
          </cell>
        </row>
        <row r="1832">
          <cell r="A1832" t="str">
            <v>18063641734</v>
          </cell>
          <cell r="B1832">
            <v>97278.37</v>
          </cell>
        </row>
        <row r="1833">
          <cell r="A1833" t="str">
            <v>18063641745</v>
          </cell>
          <cell r="B1833">
            <v>66928.800000000003</v>
          </cell>
        </row>
        <row r="1834">
          <cell r="A1834" t="str">
            <v>18063641756</v>
          </cell>
          <cell r="B1834">
            <v>117125.4</v>
          </cell>
        </row>
        <row r="1835">
          <cell r="A1835" t="str">
            <v>18063641760</v>
          </cell>
          <cell r="B1835">
            <v>42636.9</v>
          </cell>
        </row>
        <row r="1836">
          <cell r="A1836" t="str">
            <v>18063641771</v>
          </cell>
          <cell r="B1836">
            <v>139632.82</v>
          </cell>
        </row>
        <row r="1837">
          <cell r="A1837" t="str">
            <v>18063641782</v>
          </cell>
          <cell r="B1837">
            <v>17653.419999999998</v>
          </cell>
        </row>
        <row r="1838">
          <cell r="A1838" t="str">
            <v>18063641793</v>
          </cell>
          <cell r="B1838">
            <v>205204.11</v>
          </cell>
        </row>
        <row r="1839">
          <cell r="A1839" t="str">
            <v>18063641804</v>
          </cell>
          <cell r="B1839">
            <v>143631.34</v>
          </cell>
        </row>
        <row r="1840">
          <cell r="A1840" t="str">
            <v>18063641815</v>
          </cell>
          <cell r="B1840">
            <v>63948.02</v>
          </cell>
        </row>
        <row r="1841">
          <cell r="A1841" t="str">
            <v>18063641826</v>
          </cell>
          <cell r="B1841">
            <v>225694.26</v>
          </cell>
        </row>
        <row r="1842">
          <cell r="A1842" t="str">
            <v>18063641830</v>
          </cell>
          <cell r="B1842">
            <v>15274.07</v>
          </cell>
        </row>
        <row r="1843">
          <cell r="A1843" t="str">
            <v>18063641841</v>
          </cell>
          <cell r="B1843">
            <v>97007.74</v>
          </cell>
        </row>
        <row r="1844">
          <cell r="A1844" t="str">
            <v>18063641852</v>
          </cell>
          <cell r="B1844">
            <v>71034</v>
          </cell>
        </row>
        <row r="1845">
          <cell r="A1845" t="str">
            <v>18063641863</v>
          </cell>
          <cell r="B1845">
            <v>3312</v>
          </cell>
        </row>
        <row r="1846">
          <cell r="A1846" t="str">
            <v>18063641885</v>
          </cell>
          <cell r="B1846">
            <v>79631.34</v>
          </cell>
        </row>
        <row r="1847">
          <cell r="A1847" t="str">
            <v>18063641896</v>
          </cell>
          <cell r="B1847">
            <v>800580.32</v>
          </cell>
        </row>
        <row r="1848">
          <cell r="A1848" t="str">
            <v>18063641922</v>
          </cell>
          <cell r="B1848">
            <v>7629.78</v>
          </cell>
        </row>
        <row r="1849">
          <cell r="A1849" t="str">
            <v>18063641933</v>
          </cell>
          <cell r="B1849">
            <v>32006.45</v>
          </cell>
        </row>
        <row r="1850">
          <cell r="A1850" t="str">
            <v>18063641955</v>
          </cell>
          <cell r="B1850">
            <v>135328.01999999999</v>
          </cell>
        </row>
        <row r="1851">
          <cell r="A1851" t="str">
            <v>18063641966</v>
          </cell>
          <cell r="B1851">
            <v>188292.98</v>
          </cell>
        </row>
        <row r="1852">
          <cell r="A1852" t="str">
            <v>18064466463</v>
          </cell>
          <cell r="B1852">
            <v>21759.43</v>
          </cell>
        </row>
        <row r="1853">
          <cell r="A1853" t="str">
            <v>18064466474</v>
          </cell>
          <cell r="B1853">
            <v>32729.58</v>
          </cell>
        </row>
        <row r="1854">
          <cell r="A1854" t="str">
            <v>18064466485</v>
          </cell>
          <cell r="B1854">
            <v>320177.05</v>
          </cell>
        </row>
        <row r="1855">
          <cell r="A1855" t="str">
            <v>18064466496</v>
          </cell>
          <cell r="B1855">
            <v>371685.49</v>
          </cell>
        </row>
        <row r="1856">
          <cell r="A1856" t="str">
            <v>18064466500</v>
          </cell>
          <cell r="B1856">
            <v>72905.64</v>
          </cell>
        </row>
        <row r="1857">
          <cell r="A1857" t="str">
            <v>18064466511</v>
          </cell>
          <cell r="B1857">
            <v>994826.02</v>
          </cell>
        </row>
        <row r="1858">
          <cell r="A1858" t="str">
            <v>18064466533</v>
          </cell>
          <cell r="B1858">
            <v>33664.97</v>
          </cell>
        </row>
        <row r="1859">
          <cell r="A1859" t="str">
            <v>18064466544</v>
          </cell>
          <cell r="B1859">
            <v>435688.42</v>
          </cell>
        </row>
        <row r="1860">
          <cell r="A1860" t="str">
            <v>18064466555</v>
          </cell>
          <cell r="B1860">
            <v>310090.23999999999</v>
          </cell>
        </row>
        <row r="1861">
          <cell r="A1861" t="str">
            <v>18064466566</v>
          </cell>
          <cell r="B1861">
            <v>33758.68</v>
          </cell>
        </row>
        <row r="1862">
          <cell r="A1862" t="str">
            <v>18064466570</v>
          </cell>
          <cell r="B1862">
            <v>67345.69</v>
          </cell>
        </row>
        <row r="1863">
          <cell r="A1863" t="str">
            <v>18064466603</v>
          </cell>
          <cell r="B1863">
            <v>169651.32</v>
          </cell>
        </row>
        <row r="1864">
          <cell r="A1864" t="str">
            <v>18064466640</v>
          </cell>
          <cell r="B1864">
            <v>26392.06</v>
          </cell>
        </row>
        <row r="1865">
          <cell r="A1865" t="str">
            <v>18064466651</v>
          </cell>
          <cell r="B1865">
            <v>231703.64</v>
          </cell>
        </row>
        <row r="1866">
          <cell r="A1866" t="str">
            <v>18064466662</v>
          </cell>
          <cell r="B1866">
            <v>128705.42</v>
          </cell>
        </row>
        <row r="1867">
          <cell r="A1867" t="str">
            <v>18064466673</v>
          </cell>
          <cell r="B1867">
            <v>66875.789999999994</v>
          </cell>
        </row>
        <row r="1868">
          <cell r="A1868" t="str">
            <v>18064466684</v>
          </cell>
          <cell r="B1868">
            <v>213998.18</v>
          </cell>
        </row>
        <row r="1869">
          <cell r="A1869" t="str">
            <v>18064466695</v>
          </cell>
          <cell r="B1869">
            <v>82930.880000000005</v>
          </cell>
        </row>
        <row r="1870">
          <cell r="A1870" t="str">
            <v>18064471212</v>
          </cell>
          <cell r="B1870">
            <v>192684.68</v>
          </cell>
        </row>
        <row r="1871">
          <cell r="A1871" t="str">
            <v>18064471223</v>
          </cell>
          <cell r="B1871">
            <v>95503.679999999993</v>
          </cell>
        </row>
        <row r="1872">
          <cell r="A1872" t="str">
            <v>18064471234</v>
          </cell>
          <cell r="B1872">
            <v>17975.75</v>
          </cell>
        </row>
        <row r="1873">
          <cell r="A1873" t="str">
            <v>18064471245</v>
          </cell>
          <cell r="B1873">
            <v>44703.48</v>
          </cell>
        </row>
        <row r="1874">
          <cell r="A1874" t="str">
            <v>18064471256</v>
          </cell>
          <cell r="B1874">
            <v>16941.810000000001</v>
          </cell>
        </row>
        <row r="1875">
          <cell r="A1875" t="str">
            <v>18064471260</v>
          </cell>
          <cell r="B1875">
            <v>285155.63</v>
          </cell>
        </row>
        <row r="1876">
          <cell r="A1876" t="str">
            <v>18064471271</v>
          </cell>
          <cell r="B1876">
            <v>97119.679999999993</v>
          </cell>
        </row>
        <row r="1877">
          <cell r="A1877" t="str">
            <v>18064471282</v>
          </cell>
          <cell r="B1877">
            <v>53550.93</v>
          </cell>
        </row>
        <row r="1878">
          <cell r="A1878" t="str">
            <v>18064471304</v>
          </cell>
          <cell r="B1878">
            <v>57424.63</v>
          </cell>
        </row>
        <row r="1879">
          <cell r="A1879" t="str">
            <v>18064471315</v>
          </cell>
          <cell r="B1879">
            <v>107277.14</v>
          </cell>
        </row>
        <row r="1880">
          <cell r="A1880" t="str">
            <v>18064471341</v>
          </cell>
          <cell r="B1880">
            <v>128275.21</v>
          </cell>
        </row>
        <row r="1881">
          <cell r="A1881" t="str">
            <v>18064471363</v>
          </cell>
          <cell r="B1881">
            <v>11657.38</v>
          </cell>
        </row>
        <row r="1882">
          <cell r="A1882" t="str">
            <v>18064471385</v>
          </cell>
          <cell r="B1882">
            <v>98387.92</v>
          </cell>
        </row>
        <row r="1883">
          <cell r="A1883" t="str">
            <v>18064471396</v>
          </cell>
          <cell r="B1883">
            <v>171514.98</v>
          </cell>
        </row>
        <row r="1884">
          <cell r="A1884" t="str">
            <v>18064471400</v>
          </cell>
          <cell r="B1884">
            <v>129635.3</v>
          </cell>
        </row>
        <row r="1885">
          <cell r="A1885" t="str">
            <v>18064471411</v>
          </cell>
          <cell r="B1885">
            <v>15167.09</v>
          </cell>
        </row>
        <row r="1886">
          <cell r="A1886" t="str">
            <v>18064471422</v>
          </cell>
          <cell r="B1886">
            <v>76094.880000000005</v>
          </cell>
        </row>
        <row r="1887">
          <cell r="A1887" t="str">
            <v>18064471433</v>
          </cell>
          <cell r="B1887">
            <v>44231.5</v>
          </cell>
        </row>
        <row r="1888">
          <cell r="A1888" t="str">
            <v>18064471444</v>
          </cell>
          <cell r="B1888">
            <v>474475.73</v>
          </cell>
        </row>
        <row r="1889">
          <cell r="A1889" t="str">
            <v>18064471455</v>
          </cell>
          <cell r="B1889">
            <v>12241.46</v>
          </cell>
        </row>
        <row r="1890">
          <cell r="A1890" t="str">
            <v>18064471466</v>
          </cell>
          <cell r="B1890">
            <v>171948.19</v>
          </cell>
        </row>
        <row r="1891">
          <cell r="A1891" t="str">
            <v>18064471470</v>
          </cell>
          <cell r="B1891">
            <v>12052.79</v>
          </cell>
        </row>
        <row r="1892">
          <cell r="A1892" t="str">
            <v>18064471481</v>
          </cell>
          <cell r="B1892">
            <v>44776.82</v>
          </cell>
        </row>
        <row r="1893">
          <cell r="A1893" t="str">
            <v>18064471492</v>
          </cell>
          <cell r="B1893">
            <v>14038.5</v>
          </cell>
        </row>
        <row r="1894">
          <cell r="A1894" t="str">
            <v>18064471503</v>
          </cell>
          <cell r="B1894">
            <v>26830.97</v>
          </cell>
        </row>
        <row r="1895">
          <cell r="A1895" t="str">
            <v>18064475213</v>
          </cell>
          <cell r="B1895">
            <v>4410.29</v>
          </cell>
        </row>
        <row r="1896">
          <cell r="A1896" t="str">
            <v>18064475224</v>
          </cell>
          <cell r="B1896">
            <v>17682.61</v>
          </cell>
        </row>
        <row r="1897">
          <cell r="A1897" t="str">
            <v>18064475235</v>
          </cell>
          <cell r="B1897">
            <v>52283.53</v>
          </cell>
        </row>
        <row r="1898">
          <cell r="A1898" t="str">
            <v>18064475246</v>
          </cell>
          <cell r="B1898">
            <v>548645.36</v>
          </cell>
        </row>
        <row r="1899">
          <cell r="A1899" t="str">
            <v>18064475250</v>
          </cell>
          <cell r="B1899">
            <v>89642.61</v>
          </cell>
        </row>
        <row r="1900">
          <cell r="A1900" t="str">
            <v>18064475261</v>
          </cell>
          <cell r="B1900">
            <v>15631.74</v>
          </cell>
        </row>
        <row r="1901">
          <cell r="A1901" t="str">
            <v>18064475272</v>
          </cell>
          <cell r="B1901">
            <v>14301.46</v>
          </cell>
        </row>
        <row r="1902">
          <cell r="A1902" t="str">
            <v>18064475283</v>
          </cell>
          <cell r="B1902">
            <v>35800.75</v>
          </cell>
        </row>
        <row r="1903">
          <cell r="A1903" t="str">
            <v>18064475305</v>
          </cell>
          <cell r="B1903">
            <v>30175.49</v>
          </cell>
        </row>
        <row r="1904">
          <cell r="A1904" t="str">
            <v>18064475316</v>
          </cell>
          <cell r="B1904">
            <v>146906.81</v>
          </cell>
        </row>
        <row r="1905">
          <cell r="A1905" t="str">
            <v>18064475320</v>
          </cell>
          <cell r="B1905">
            <v>39484.76</v>
          </cell>
        </row>
        <row r="1906">
          <cell r="A1906" t="str">
            <v>18064475331</v>
          </cell>
          <cell r="B1906">
            <v>143247.15</v>
          </cell>
        </row>
        <row r="1907">
          <cell r="A1907" t="str">
            <v>18064475342</v>
          </cell>
          <cell r="B1907">
            <v>33636.07</v>
          </cell>
        </row>
        <row r="1908">
          <cell r="A1908" t="str">
            <v>18064475353</v>
          </cell>
          <cell r="B1908">
            <v>120621.15</v>
          </cell>
        </row>
        <row r="1909">
          <cell r="A1909" t="str">
            <v>18064475364</v>
          </cell>
          <cell r="B1909">
            <v>34038.42</v>
          </cell>
        </row>
        <row r="1910">
          <cell r="A1910" t="str">
            <v>18064475375</v>
          </cell>
          <cell r="B1910">
            <v>17547.98</v>
          </cell>
        </row>
        <row r="1911">
          <cell r="A1911" t="str">
            <v>18064475401</v>
          </cell>
          <cell r="B1911">
            <v>51530.14</v>
          </cell>
        </row>
        <row r="1912">
          <cell r="A1912" t="str">
            <v>18064475412</v>
          </cell>
          <cell r="B1912">
            <v>842347.78</v>
          </cell>
        </row>
        <row r="1913">
          <cell r="A1913" t="str">
            <v>18064475423</v>
          </cell>
          <cell r="B1913">
            <v>57489.14</v>
          </cell>
        </row>
        <row r="1914">
          <cell r="A1914" t="str">
            <v>18064475445</v>
          </cell>
          <cell r="B1914">
            <v>169931.25</v>
          </cell>
        </row>
        <row r="1915">
          <cell r="A1915" t="str">
            <v>18064475456</v>
          </cell>
          <cell r="B1915">
            <v>109194.66</v>
          </cell>
        </row>
        <row r="1916">
          <cell r="A1916" t="str">
            <v>18064475460</v>
          </cell>
          <cell r="B1916">
            <v>276708.7</v>
          </cell>
        </row>
        <row r="1917">
          <cell r="A1917" t="str">
            <v>18064475471</v>
          </cell>
          <cell r="B1917">
            <v>240539.49</v>
          </cell>
        </row>
        <row r="1918">
          <cell r="A1918" t="str">
            <v>18064475482</v>
          </cell>
          <cell r="B1918">
            <v>228513.19</v>
          </cell>
        </row>
        <row r="1919">
          <cell r="A1919" t="str">
            <v>18064475493</v>
          </cell>
          <cell r="B1919">
            <v>120136.96000000001</v>
          </cell>
        </row>
        <row r="1920">
          <cell r="A1920" t="str">
            <v>18064481421</v>
          </cell>
          <cell r="B1920">
            <v>6459.9</v>
          </cell>
        </row>
        <row r="1921">
          <cell r="A1921" t="str">
            <v>18064481432</v>
          </cell>
          <cell r="B1921">
            <v>15022.84</v>
          </cell>
        </row>
        <row r="1922">
          <cell r="A1922" t="str">
            <v>18064481454</v>
          </cell>
          <cell r="B1922">
            <v>105784.29</v>
          </cell>
        </row>
        <row r="1923">
          <cell r="A1923" t="str">
            <v>18064481465</v>
          </cell>
          <cell r="B1923">
            <v>95499.51</v>
          </cell>
        </row>
        <row r="1924">
          <cell r="A1924" t="str">
            <v>18064481476</v>
          </cell>
          <cell r="B1924">
            <v>15423.87</v>
          </cell>
        </row>
        <row r="1925">
          <cell r="A1925" t="str">
            <v>18064481480</v>
          </cell>
          <cell r="B1925">
            <v>115219.74</v>
          </cell>
        </row>
        <row r="1926">
          <cell r="A1926" t="str">
            <v>18064481491</v>
          </cell>
          <cell r="B1926">
            <v>273652.56</v>
          </cell>
        </row>
        <row r="1927">
          <cell r="A1927" t="str">
            <v>18064481502</v>
          </cell>
          <cell r="B1927">
            <v>28588.59</v>
          </cell>
        </row>
        <row r="1928">
          <cell r="A1928" t="str">
            <v>18064481513</v>
          </cell>
          <cell r="B1928">
            <v>16972.990000000002</v>
          </cell>
        </row>
        <row r="1929">
          <cell r="A1929" t="str">
            <v>18064481524</v>
          </cell>
          <cell r="B1929">
            <v>102220.66</v>
          </cell>
        </row>
        <row r="1930">
          <cell r="A1930" t="str">
            <v>18064481546</v>
          </cell>
          <cell r="B1930">
            <v>23856.639999999999</v>
          </cell>
        </row>
        <row r="1931">
          <cell r="A1931" t="str">
            <v>18064481550</v>
          </cell>
          <cell r="B1931">
            <v>146995.43</v>
          </cell>
        </row>
        <row r="1932">
          <cell r="A1932" t="str">
            <v>18064481561</v>
          </cell>
          <cell r="B1932">
            <v>146984.76</v>
          </cell>
        </row>
        <row r="1933">
          <cell r="A1933" t="str">
            <v>18064481616</v>
          </cell>
          <cell r="B1933">
            <v>50922.7</v>
          </cell>
        </row>
        <row r="1934">
          <cell r="A1934" t="str">
            <v>18064481620</v>
          </cell>
          <cell r="B1934">
            <v>32427.93</v>
          </cell>
        </row>
        <row r="1935">
          <cell r="A1935" t="str">
            <v>18064481631</v>
          </cell>
          <cell r="B1935">
            <v>40423.61</v>
          </cell>
        </row>
        <row r="1936">
          <cell r="A1936" t="str">
            <v>18064481642</v>
          </cell>
          <cell r="B1936">
            <v>58510.7</v>
          </cell>
        </row>
        <row r="1937">
          <cell r="A1937" t="str">
            <v>18064481653</v>
          </cell>
          <cell r="B1937">
            <v>26526</v>
          </cell>
        </row>
        <row r="1938">
          <cell r="A1938" t="str">
            <v>18064494032</v>
          </cell>
          <cell r="B1938">
            <v>367938.95</v>
          </cell>
        </row>
        <row r="1939">
          <cell r="A1939" t="str">
            <v>18064494065</v>
          </cell>
          <cell r="B1939">
            <v>115654.7</v>
          </cell>
        </row>
        <row r="1940">
          <cell r="A1940" t="str">
            <v>18064494076</v>
          </cell>
          <cell r="B1940">
            <v>362322.73</v>
          </cell>
        </row>
        <row r="1941">
          <cell r="A1941" t="str">
            <v>18064494124</v>
          </cell>
          <cell r="B1941">
            <v>58093.68</v>
          </cell>
        </row>
        <row r="1942">
          <cell r="A1942" t="str">
            <v>18064494150</v>
          </cell>
          <cell r="B1942">
            <v>37519.699999999997</v>
          </cell>
        </row>
        <row r="1943">
          <cell r="A1943" t="str">
            <v>18064494161</v>
          </cell>
          <cell r="B1943">
            <v>8512</v>
          </cell>
        </row>
        <row r="1944">
          <cell r="A1944" t="str">
            <v>18064494172</v>
          </cell>
          <cell r="B1944">
            <v>89058.4</v>
          </cell>
        </row>
        <row r="1945">
          <cell r="A1945" t="str">
            <v>18064494183</v>
          </cell>
          <cell r="B1945">
            <v>8933.7199999999993</v>
          </cell>
        </row>
        <row r="1946">
          <cell r="A1946" t="str">
            <v>18064494205</v>
          </cell>
          <cell r="B1946">
            <v>169411.35</v>
          </cell>
        </row>
        <row r="1947">
          <cell r="A1947" t="str">
            <v>18064494216</v>
          </cell>
          <cell r="B1947">
            <v>70938.55</v>
          </cell>
        </row>
        <row r="1948">
          <cell r="A1948" t="str">
            <v>18064494220</v>
          </cell>
          <cell r="B1948">
            <v>277783.89</v>
          </cell>
        </row>
        <row r="1949">
          <cell r="A1949" t="str">
            <v>18064494231</v>
          </cell>
          <cell r="B1949">
            <v>52937</v>
          </cell>
        </row>
        <row r="1950">
          <cell r="A1950" t="str">
            <v>18064494242</v>
          </cell>
          <cell r="B1950">
            <v>97163</v>
          </cell>
        </row>
        <row r="1951">
          <cell r="A1951" t="str">
            <v>18064494253</v>
          </cell>
          <cell r="B1951">
            <v>506001.91</v>
          </cell>
        </row>
        <row r="1952">
          <cell r="A1952" t="str">
            <v>18064494264</v>
          </cell>
          <cell r="B1952">
            <v>218374.32</v>
          </cell>
        </row>
        <row r="1953">
          <cell r="A1953" t="str">
            <v>18064494275</v>
          </cell>
          <cell r="B1953">
            <v>223578.47</v>
          </cell>
        </row>
        <row r="1954">
          <cell r="A1954" t="str">
            <v>18064494286</v>
          </cell>
          <cell r="B1954">
            <v>301833.51</v>
          </cell>
        </row>
        <row r="1955">
          <cell r="A1955" t="str">
            <v>18064494290</v>
          </cell>
          <cell r="B1955">
            <v>215654.04</v>
          </cell>
        </row>
        <row r="1956">
          <cell r="A1956" t="str">
            <v>18064494301</v>
          </cell>
          <cell r="B1956">
            <v>17868</v>
          </cell>
        </row>
        <row r="1957">
          <cell r="A1957" t="str">
            <v>18064500310</v>
          </cell>
          <cell r="B1957">
            <v>545014.78</v>
          </cell>
        </row>
        <row r="1958">
          <cell r="A1958" t="str">
            <v>18064500321</v>
          </cell>
          <cell r="B1958">
            <v>449409.9</v>
          </cell>
        </row>
        <row r="1959">
          <cell r="A1959" t="str">
            <v>18064500332</v>
          </cell>
          <cell r="B1959">
            <v>172294.17</v>
          </cell>
        </row>
        <row r="1960">
          <cell r="A1960" t="str">
            <v>18064500343</v>
          </cell>
          <cell r="B1960">
            <v>19044.82</v>
          </cell>
        </row>
        <row r="1961">
          <cell r="A1961" t="str">
            <v>18064500354</v>
          </cell>
          <cell r="B1961">
            <v>162022.53</v>
          </cell>
        </row>
        <row r="1962">
          <cell r="A1962" t="str">
            <v>18064500365</v>
          </cell>
          <cell r="B1962">
            <v>119926.54</v>
          </cell>
        </row>
        <row r="1963">
          <cell r="A1963" t="str">
            <v>18064500376</v>
          </cell>
          <cell r="B1963">
            <v>70417.37</v>
          </cell>
        </row>
        <row r="1964">
          <cell r="A1964" t="str">
            <v>18064500380</v>
          </cell>
          <cell r="B1964">
            <v>94720.3</v>
          </cell>
        </row>
        <row r="1965">
          <cell r="A1965" t="str">
            <v>18064500402</v>
          </cell>
          <cell r="B1965">
            <v>110444.61</v>
          </cell>
        </row>
        <row r="1966">
          <cell r="A1966" t="str">
            <v>18064500472</v>
          </cell>
          <cell r="B1966">
            <v>12600.79</v>
          </cell>
        </row>
        <row r="1967">
          <cell r="A1967" t="str">
            <v>18064500483</v>
          </cell>
          <cell r="B1967">
            <v>33841.9</v>
          </cell>
        </row>
        <row r="1968">
          <cell r="A1968" t="str">
            <v>18064500505</v>
          </cell>
          <cell r="B1968">
            <v>220535.64</v>
          </cell>
        </row>
        <row r="1969">
          <cell r="A1969" t="str">
            <v>18064500516</v>
          </cell>
          <cell r="B1969">
            <v>459886.28</v>
          </cell>
        </row>
        <row r="1970">
          <cell r="A1970" t="str">
            <v>18064500520</v>
          </cell>
          <cell r="B1970">
            <v>2948</v>
          </cell>
        </row>
        <row r="1971">
          <cell r="A1971" t="str">
            <v>18064500531</v>
          </cell>
          <cell r="B1971">
            <v>194855.84</v>
          </cell>
        </row>
        <row r="1972">
          <cell r="A1972" t="str">
            <v>18064500590</v>
          </cell>
          <cell r="B1972">
            <v>91141.32</v>
          </cell>
        </row>
        <row r="1973">
          <cell r="A1973" t="str">
            <v>18064500601</v>
          </cell>
          <cell r="B1973">
            <v>143521.60000000001</v>
          </cell>
        </row>
        <row r="1974">
          <cell r="A1974" t="str">
            <v>18064505862</v>
          </cell>
          <cell r="B1974">
            <v>359430.40000000002</v>
          </cell>
        </row>
        <row r="1975">
          <cell r="A1975" t="str">
            <v>18064505873</v>
          </cell>
          <cell r="B1975">
            <v>72722.259999999995</v>
          </cell>
        </row>
        <row r="1976">
          <cell r="A1976" t="str">
            <v>18064505884</v>
          </cell>
          <cell r="B1976">
            <v>169676.26</v>
          </cell>
        </row>
        <row r="1977">
          <cell r="A1977" t="str">
            <v>18064505895</v>
          </cell>
          <cell r="B1977">
            <v>40951.47</v>
          </cell>
        </row>
        <row r="1978">
          <cell r="A1978" t="str">
            <v>18064505906</v>
          </cell>
          <cell r="B1978">
            <v>2443.8000000000002</v>
          </cell>
        </row>
        <row r="1979">
          <cell r="A1979" t="str">
            <v>18064505921</v>
          </cell>
          <cell r="B1979">
            <v>826037.78</v>
          </cell>
        </row>
        <row r="1980">
          <cell r="A1980" t="str">
            <v>18064505932</v>
          </cell>
          <cell r="B1980">
            <v>157414.39999999999</v>
          </cell>
        </row>
        <row r="1981">
          <cell r="A1981" t="str">
            <v>18064505943</v>
          </cell>
          <cell r="B1981">
            <v>66891.28</v>
          </cell>
        </row>
        <row r="1982">
          <cell r="A1982" t="str">
            <v>18064505954</v>
          </cell>
          <cell r="B1982">
            <v>168754.3</v>
          </cell>
        </row>
        <row r="1983">
          <cell r="A1983" t="str">
            <v>18064505965</v>
          </cell>
          <cell r="B1983">
            <v>40289.760000000002</v>
          </cell>
        </row>
        <row r="1984">
          <cell r="A1984" t="str">
            <v>18064505980</v>
          </cell>
          <cell r="B1984">
            <v>21417.68</v>
          </cell>
        </row>
        <row r="1985">
          <cell r="A1985" t="str">
            <v>18064505991</v>
          </cell>
          <cell r="B1985">
            <v>67334.679999999993</v>
          </cell>
        </row>
        <row r="1986">
          <cell r="A1986" t="str">
            <v>18064506002</v>
          </cell>
          <cell r="B1986">
            <v>6996.5</v>
          </cell>
        </row>
        <row r="1987">
          <cell r="A1987" t="str">
            <v>18064506013</v>
          </cell>
          <cell r="B1987">
            <v>965608.88</v>
          </cell>
        </row>
        <row r="1988">
          <cell r="A1988" t="str">
            <v>18064506024</v>
          </cell>
          <cell r="B1988">
            <v>105084.49</v>
          </cell>
        </row>
        <row r="1989">
          <cell r="A1989" t="str">
            <v>18064506035</v>
          </cell>
          <cell r="B1989">
            <v>765786.82</v>
          </cell>
        </row>
        <row r="1990">
          <cell r="A1990" t="str">
            <v>18064506050</v>
          </cell>
          <cell r="B1990">
            <v>62717.5</v>
          </cell>
        </row>
        <row r="1991">
          <cell r="A1991" t="str">
            <v>18064506072</v>
          </cell>
          <cell r="B1991">
            <v>316920.99</v>
          </cell>
        </row>
        <row r="1992">
          <cell r="A1992" t="str">
            <v>18064506083</v>
          </cell>
          <cell r="B1992">
            <v>385967.99</v>
          </cell>
        </row>
        <row r="1993">
          <cell r="A1993" t="str">
            <v>18064506094</v>
          </cell>
          <cell r="B1993">
            <v>12034.84</v>
          </cell>
        </row>
        <row r="1994">
          <cell r="A1994" t="str">
            <v>18064509760</v>
          </cell>
          <cell r="B1994">
            <v>78554.06</v>
          </cell>
        </row>
        <row r="1995">
          <cell r="A1995" t="str">
            <v>18064509782</v>
          </cell>
          <cell r="B1995">
            <v>36923.74</v>
          </cell>
        </row>
        <row r="1996">
          <cell r="A1996" t="str">
            <v>18064509804</v>
          </cell>
          <cell r="B1996">
            <v>333838.3</v>
          </cell>
        </row>
        <row r="1997">
          <cell r="A1997" t="str">
            <v>18064509815</v>
          </cell>
          <cell r="B1997">
            <v>258562.18</v>
          </cell>
        </row>
        <row r="1998">
          <cell r="A1998" t="str">
            <v>18064509826</v>
          </cell>
          <cell r="B1998">
            <v>80549.5</v>
          </cell>
        </row>
        <row r="1999">
          <cell r="A1999" t="str">
            <v>18064509830</v>
          </cell>
          <cell r="B1999">
            <v>61844.99</v>
          </cell>
        </row>
        <row r="2000">
          <cell r="A2000" t="str">
            <v>18064509841</v>
          </cell>
          <cell r="B2000">
            <v>81201.84</v>
          </cell>
        </row>
        <row r="2001">
          <cell r="A2001" t="str">
            <v>18064509852</v>
          </cell>
          <cell r="B2001">
            <v>60072.4</v>
          </cell>
        </row>
        <row r="2002">
          <cell r="A2002" t="str">
            <v>18064509922</v>
          </cell>
          <cell r="B2002">
            <v>257443.5</v>
          </cell>
        </row>
        <row r="2003">
          <cell r="A2003" t="str">
            <v>18064509933</v>
          </cell>
          <cell r="B2003">
            <v>62742.1</v>
          </cell>
        </row>
        <row r="2004">
          <cell r="A2004" t="str">
            <v>18064509944</v>
          </cell>
          <cell r="B2004">
            <v>185127.34</v>
          </cell>
        </row>
        <row r="2005">
          <cell r="A2005" t="str">
            <v>18064509966</v>
          </cell>
          <cell r="B2005">
            <v>61892.27</v>
          </cell>
        </row>
        <row r="2006">
          <cell r="A2006" t="str">
            <v>18064509970</v>
          </cell>
          <cell r="B2006">
            <v>56487.5</v>
          </cell>
        </row>
        <row r="2007">
          <cell r="A2007" t="str">
            <v>18064509981</v>
          </cell>
          <cell r="B2007">
            <v>111284.04</v>
          </cell>
        </row>
        <row r="2008">
          <cell r="A2008" t="str">
            <v>18064509992</v>
          </cell>
          <cell r="B2008">
            <v>71922.02</v>
          </cell>
        </row>
        <row r="2009">
          <cell r="A2009" t="str">
            <v>18064510003</v>
          </cell>
          <cell r="B2009">
            <v>99204.21</v>
          </cell>
        </row>
        <row r="2010">
          <cell r="A2010" t="str">
            <v>18066176410</v>
          </cell>
          <cell r="B2010">
            <v>35934.1</v>
          </cell>
        </row>
        <row r="2011">
          <cell r="A2011" t="str">
            <v>18066176701</v>
          </cell>
          <cell r="B2011">
            <v>4215.3</v>
          </cell>
        </row>
        <row r="2012">
          <cell r="A2012" t="str">
            <v>18066720112</v>
          </cell>
          <cell r="B2012">
            <v>45981.1</v>
          </cell>
        </row>
        <row r="2013">
          <cell r="A2013" t="str">
            <v>18066720204</v>
          </cell>
          <cell r="B2013">
            <v>70040.5</v>
          </cell>
        </row>
        <row r="2014">
          <cell r="A2014" t="str">
            <v>18066720614</v>
          </cell>
          <cell r="B2014">
            <v>686862.99</v>
          </cell>
        </row>
        <row r="2015">
          <cell r="A2015" t="str">
            <v>18066720625</v>
          </cell>
          <cell r="B2015">
            <v>94655.35</v>
          </cell>
        </row>
        <row r="2016">
          <cell r="A2016" t="str">
            <v>18066720636</v>
          </cell>
          <cell r="B2016">
            <v>18057.3</v>
          </cell>
        </row>
        <row r="2017">
          <cell r="A2017" t="str">
            <v>18066720640</v>
          </cell>
          <cell r="B2017">
            <v>58866.6</v>
          </cell>
        </row>
        <row r="2018">
          <cell r="A2018" t="str">
            <v>18066720651</v>
          </cell>
          <cell r="B2018">
            <v>33819.4</v>
          </cell>
        </row>
        <row r="2019">
          <cell r="A2019" t="str">
            <v>18066720662</v>
          </cell>
          <cell r="B2019">
            <v>2967.2</v>
          </cell>
        </row>
        <row r="2020">
          <cell r="A2020" t="str">
            <v>18066720721</v>
          </cell>
          <cell r="B2020">
            <v>180910.2</v>
          </cell>
        </row>
        <row r="2021">
          <cell r="A2021" t="str">
            <v>18066720732</v>
          </cell>
          <cell r="B2021">
            <v>1131829.54</v>
          </cell>
        </row>
        <row r="2022">
          <cell r="A2022" t="str">
            <v>18066720743</v>
          </cell>
          <cell r="B2022">
            <v>340940.9</v>
          </cell>
        </row>
        <row r="2023">
          <cell r="A2023" t="str">
            <v>18066720754</v>
          </cell>
          <cell r="B2023">
            <v>260949.54</v>
          </cell>
        </row>
        <row r="2024">
          <cell r="A2024" t="str">
            <v>18066720765</v>
          </cell>
          <cell r="B2024">
            <v>37694.79</v>
          </cell>
        </row>
        <row r="2025">
          <cell r="A2025" t="str">
            <v>18066720780</v>
          </cell>
          <cell r="B2025">
            <v>51264.1</v>
          </cell>
        </row>
        <row r="2026">
          <cell r="A2026" t="str">
            <v>18066720791</v>
          </cell>
          <cell r="B2026">
            <v>76873.91</v>
          </cell>
        </row>
        <row r="2027">
          <cell r="A2027" t="str">
            <v>18066720802</v>
          </cell>
          <cell r="B2027">
            <v>61993.23</v>
          </cell>
        </row>
        <row r="2028">
          <cell r="A2028" t="str">
            <v>18066720813</v>
          </cell>
          <cell r="B2028">
            <v>161685.4</v>
          </cell>
        </row>
        <row r="2029">
          <cell r="A2029" t="str">
            <v>18066720824</v>
          </cell>
          <cell r="B2029">
            <v>212299.89</v>
          </cell>
        </row>
        <row r="2030">
          <cell r="A2030" t="str">
            <v>18066720835</v>
          </cell>
          <cell r="B2030">
            <v>544717.4</v>
          </cell>
        </row>
        <row r="2031">
          <cell r="A2031" t="str">
            <v>18066720846</v>
          </cell>
          <cell r="B2031">
            <v>145654.89000000001</v>
          </cell>
        </row>
        <row r="2032">
          <cell r="A2032" t="str">
            <v>18066720850</v>
          </cell>
          <cell r="B2032">
            <v>169649.8</v>
          </cell>
        </row>
        <row r="2033">
          <cell r="A2033" t="str">
            <v>18066720861</v>
          </cell>
          <cell r="B2033">
            <v>119845.63</v>
          </cell>
        </row>
        <row r="2034">
          <cell r="A2034" t="str">
            <v>18066720872</v>
          </cell>
          <cell r="B2034">
            <v>656285.80000000005</v>
          </cell>
        </row>
        <row r="2035">
          <cell r="A2035" t="str">
            <v>18066720883</v>
          </cell>
          <cell r="B2035">
            <v>106524.79</v>
          </cell>
        </row>
        <row r="2036">
          <cell r="A2036" t="str">
            <v>18066720894</v>
          </cell>
          <cell r="B2036">
            <v>470712.2</v>
          </cell>
        </row>
        <row r="2037">
          <cell r="A2037" t="str">
            <v>18066720905</v>
          </cell>
          <cell r="B2037">
            <v>36067.1</v>
          </cell>
        </row>
        <row r="2038">
          <cell r="A2038" t="str">
            <v>18066722913</v>
          </cell>
          <cell r="B2038">
            <v>108418.1</v>
          </cell>
        </row>
        <row r="2039">
          <cell r="A2039" t="str">
            <v>18066722924</v>
          </cell>
          <cell r="B2039">
            <v>128927.8</v>
          </cell>
        </row>
        <row r="2040">
          <cell r="A2040" t="str">
            <v>18066722935</v>
          </cell>
          <cell r="B2040">
            <v>43875.9</v>
          </cell>
        </row>
        <row r="2041">
          <cell r="A2041" t="str">
            <v>18066722946</v>
          </cell>
          <cell r="B2041">
            <v>92680.3</v>
          </cell>
        </row>
        <row r="2042">
          <cell r="A2042" t="str">
            <v>18066722950</v>
          </cell>
          <cell r="B2042">
            <v>212079.1</v>
          </cell>
        </row>
        <row r="2043">
          <cell r="A2043" t="str">
            <v>18066722983</v>
          </cell>
          <cell r="B2043">
            <v>1177086.1000000001</v>
          </cell>
        </row>
        <row r="2044">
          <cell r="A2044" t="str">
            <v>18066722994</v>
          </cell>
          <cell r="B2044">
            <v>351163.92</v>
          </cell>
        </row>
        <row r="2045">
          <cell r="A2045" t="str">
            <v>18066723101</v>
          </cell>
          <cell r="B2045">
            <v>23975.8</v>
          </cell>
        </row>
        <row r="2046">
          <cell r="A2046" t="str">
            <v>18066723112</v>
          </cell>
          <cell r="B2046">
            <v>41065</v>
          </cell>
        </row>
        <row r="2047">
          <cell r="A2047" t="str">
            <v>18066723123</v>
          </cell>
          <cell r="B2047">
            <v>58193.9</v>
          </cell>
        </row>
        <row r="2048">
          <cell r="A2048" t="str">
            <v>18066723134</v>
          </cell>
          <cell r="B2048">
            <v>102790.6</v>
          </cell>
        </row>
        <row r="2049">
          <cell r="A2049" t="str">
            <v>18066723145</v>
          </cell>
          <cell r="B2049">
            <v>145404.5</v>
          </cell>
        </row>
        <row r="2050">
          <cell r="A2050" t="str">
            <v>18066723156</v>
          </cell>
          <cell r="B2050">
            <v>180263.7</v>
          </cell>
        </row>
        <row r="2051">
          <cell r="A2051" t="str">
            <v>18066723160</v>
          </cell>
          <cell r="B2051">
            <v>488625.4</v>
          </cell>
        </row>
        <row r="2052">
          <cell r="A2052" t="str">
            <v>18066723182</v>
          </cell>
          <cell r="B2052">
            <v>183268.8</v>
          </cell>
        </row>
        <row r="2053">
          <cell r="A2053" t="str">
            <v>18066723193</v>
          </cell>
          <cell r="B2053">
            <v>321779.90000000002</v>
          </cell>
        </row>
        <row r="2054">
          <cell r="A2054" t="str">
            <v>18066723204</v>
          </cell>
          <cell r="B2054">
            <v>202141.5</v>
          </cell>
        </row>
        <row r="2055">
          <cell r="A2055" t="str">
            <v>18066723215</v>
          </cell>
          <cell r="B2055">
            <v>275017.2</v>
          </cell>
        </row>
        <row r="2056">
          <cell r="A2056" t="str">
            <v>18066723226</v>
          </cell>
          <cell r="B2056">
            <v>193640.4</v>
          </cell>
        </row>
        <row r="2057">
          <cell r="A2057" t="str">
            <v>18066723230</v>
          </cell>
          <cell r="B2057">
            <v>219982.1</v>
          </cell>
        </row>
        <row r="2058">
          <cell r="A2058" t="str">
            <v>18066723241</v>
          </cell>
          <cell r="B2058">
            <v>226536.4</v>
          </cell>
        </row>
        <row r="2059">
          <cell r="A2059" t="str">
            <v>18066723252</v>
          </cell>
          <cell r="B2059">
            <v>233866.9</v>
          </cell>
        </row>
        <row r="2060">
          <cell r="A2060" t="str">
            <v>18066723263</v>
          </cell>
          <cell r="B2060">
            <v>194469.9</v>
          </cell>
        </row>
        <row r="2061">
          <cell r="A2061" t="str">
            <v>18066723264</v>
          </cell>
          <cell r="B2061">
            <v>5951.3</v>
          </cell>
        </row>
        <row r="2062">
          <cell r="A2062" t="str">
            <v>18066723274</v>
          </cell>
          <cell r="B2062">
            <v>224432.4</v>
          </cell>
        </row>
        <row r="2063">
          <cell r="A2063" t="str">
            <v>18066723282</v>
          </cell>
          <cell r="B2063">
            <v>2834.7</v>
          </cell>
        </row>
        <row r="2064">
          <cell r="A2064" t="str">
            <v>18066723285</v>
          </cell>
          <cell r="B2064">
            <v>622978.6</v>
          </cell>
        </row>
        <row r="2065">
          <cell r="A2065" t="str">
            <v>18066723296</v>
          </cell>
          <cell r="B2065">
            <v>218820.5</v>
          </cell>
        </row>
        <row r="2066">
          <cell r="A2066" t="str">
            <v>18066723300</v>
          </cell>
          <cell r="B2066">
            <v>257905.3</v>
          </cell>
        </row>
        <row r="2067">
          <cell r="A2067" t="str">
            <v>18066723311</v>
          </cell>
          <cell r="B2067">
            <v>403671.5</v>
          </cell>
        </row>
        <row r="2068">
          <cell r="A2068" t="str">
            <v>18066723322</v>
          </cell>
          <cell r="B2068">
            <v>228872.9</v>
          </cell>
        </row>
        <row r="2069">
          <cell r="A2069" t="str">
            <v>18066723333</v>
          </cell>
          <cell r="B2069">
            <v>850856.1</v>
          </cell>
        </row>
        <row r="2070">
          <cell r="A2070" t="str">
            <v>18066723344</v>
          </cell>
          <cell r="B2070">
            <v>2848.2</v>
          </cell>
        </row>
        <row r="2071">
          <cell r="A2071" t="str">
            <v>18066723355</v>
          </cell>
          <cell r="B2071">
            <v>213894.39999999999</v>
          </cell>
        </row>
        <row r="2072">
          <cell r="A2072" t="str">
            <v>18066723366</v>
          </cell>
          <cell r="B2072">
            <v>208818.3</v>
          </cell>
        </row>
        <row r="2073">
          <cell r="A2073" t="str">
            <v>18066723370</v>
          </cell>
          <cell r="B2073">
            <v>1173752.8999999999</v>
          </cell>
        </row>
        <row r="2074">
          <cell r="A2074" t="str">
            <v>18066723381</v>
          </cell>
          <cell r="B2074">
            <v>187209.8</v>
          </cell>
        </row>
        <row r="2075">
          <cell r="A2075" t="str">
            <v>18066723392</v>
          </cell>
          <cell r="B2075">
            <v>25321.9</v>
          </cell>
        </row>
        <row r="2076">
          <cell r="A2076" t="str">
            <v>18066723414</v>
          </cell>
          <cell r="B2076">
            <v>44992.800000000003</v>
          </cell>
        </row>
        <row r="2077">
          <cell r="A2077" t="str">
            <v>18066723440</v>
          </cell>
          <cell r="B2077">
            <v>145886</v>
          </cell>
        </row>
        <row r="2078">
          <cell r="A2078" t="str">
            <v>18066723451</v>
          </cell>
          <cell r="B2078">
            <v>55023</v>
          </cell>
        </row>
        <row r="2079">
          <cell r="A2079" t="str">
            <v>18066723462</v>
          </cell>
          <cell r="B2079">
            <v>227757.1</v>
          </cell>
        </row>
        <row r="2080">
          <cell r="A2080" t="str">
            <v>18066723473</v>
          </cell>
          <cell r="B2080">
            <v>134770.20000000001</v>
          </cell>
        </row>
        <row r="2081">
          <cell r="A2081" t="str">
            <v>18066723484</v>
          </cell>
          <cell r="B2081">
            <v>32561.7</v>
          </cell>
        </row>
        <row r="2082">
          <cell r="A2082" t="str">
            <v>18066723495</v>
          </cell>
          <cell r="B2082">
            <v>56359.6</v>
          </cell>
        </row>
        <row r="2083">
          <cell r="A2083" t="str">
            <v>18066727710</v>
          </cell>
          <cell r="B2083">
            <v>430410.1</v>
          </cell>
        </row>
        <row r="2084">
          <cell r="A2084" t="str">
            <v>18066727721</v>
          </cell>
          <cell r="B2084">
            <v>44265.9</v>
          </cell>
        </row>
        <row r="2085">
          <cell r="A2085" t="str">
            <v>18066727732</v>
          </cell>
          <cell r="B2085">
            <v>67869.600000000006</v>
          </cell>
        </row>
        <row r="2086">
          <cell r="A2086" t="str">
            <v>18066727754</v>
          </cell>
          <cell r="B2086">
            <v>35939.4</v>
          </cell>
        </row>
        <row r="2087">
          <cell r="A2087" t="str">
            <v>18066727765</v>
          </cell>
          <cell r="B2087">
            <v>271918.8</v>
          </cell>
        </row>
        <row r="2088">
          <cell r="A2088" t="str">
            <v>18066727791</v>
          </cell>
          <cell r="B2088">
            <v>121787.6</v>
          </cell>
        </row>
        <row r="2089">
          <cell r="A2089" t="str">
            <v>18066727802</v>
          </cell>
          <cell r="B2089">
            <v>918539.5</v>
          </cell>
        </row>
        <row r="2090">
          <cell r="A2090" t="str">
            <v>18066727813</v>
          </cell>
          <cell r="B2090">
            <v>46719.9</v>
          </cell>
        </row>
        <row r="2091">
          <cell r="A2091" t="str">
            <v>18066727824</v>
          </cell>
          <cell r="B2091">
            <v>236747</v>
          </cell>
        </row>
        <row r="2092">
          <cell r="A2092" t="str">
            <v>18066727894</v>
          </cell>
          <cell r="B2092">
            <v>99585.1</v>
          </cell>
        </row>
        <row r="2093">
          <cell r="A2093" t="str">
            <v>18066727905</v>
          </cell>
          <cell r="B2093">
            <v>8786.7999999999993</v>
          </cell>
        </row>
        <row r="2094">
          <cell r="A2094" t="str">
            <v>18066727920</v>
          </cell>
          <cell r="B2094">
            <v>84299.5</v>
          </cell>
        </row>
        <row r="2095">
          <cell r="A2095" t="str">
            <v>18066727931</v>
          </cell>
          <cell r="B2095">
            <v>182074.5</v>
          </cell>
        </row>
        <row r="2096">
          <cell r="A2096" t="str">
            <v>18066727942</v>
          </cell>
          <cell r="B2096">
            <v>208122.4</v>
          </cell>
        </row>
        <row r="2097">
          <cell r="A2097" t="str">
            <v>18066727953</v>
          </cell>
          <cell r="B2097">
            <v>4784.7</v>
          </cell>
        </row>
        <row r="2098">
          <cell r="A2098" t="str">
            <v>18066727964</v>
          </cell>
          <cell r="B2098">
            <v>405566.4</v>
          </cell>
        </row>
        <row r="2099">
          <cell r="A2099" t="str">
            <v>18066727975</v>
          </cell>
          <cell r="B2099">
            <v>275985.7</v>
          </cell>
        </row>
        <row r="2100">
          <cell r="A2100" t="str">
            <v>18066727986</v>
          </cell>
          <cell r="B2100">
            <v>82819.8</v>
          </cell>
        </row>
        <row r="2101">
          <cell r="A2101" t="str">
            <v>18066727990</v>
          </cell>
          <cell r="B2101">
            <v>657172.69999999995</v>
          </cell>
        </row>
        <row r="2102">
          <cell r="A2102" t="str">
            <v>18066728001</v>
          </cell>
          <cell r="B2102">
            <v>292816.3</v>
          </cell>
        </row>
        <row r="2103">
          <cell r="A2103" t="str">
            <v>18066730026</v>
          </cell>
          <cell r="B2103">
            <v>177389.7</v>
          </cell>
        </row>
        <row r="2104">
          <cell r="A2104" t="str">
            <v>18066730112</v>
          </cell>
          <cell r="B2104">
            <v>85793.2</v>
          </cell>
        </row>
        <row r="2105">
          <cell r="A2105" t="str">
            <v>18066730123</v>
          </cell>
          <cell r="B2105">
            <v>16262.5</v>
          </cell>
        </row>
        <row r="2106">
          <cell r="A2106" t="str">
            <v>18066730134</v>
          </cell>
          <cell r="B2106">
            <v>203042.1</v>
          </cell>
        </row>
        <row r="2107">
          <cell r="A2107" t="str">
            <v>18066730145</v>
          </cell>
          <cell r="B2107">
            <v>501462.9</v>
          </cell>
        </row>
        <row r="2108">
          <cell r="A2108" t="str">
            <v>18066730156</v>
          </cell>
          <cell r="B2108">
            <v>375309.7</v>
          </cell>
        </row>
        <row r="2109">
          <cell r="A2109" t="str">
            <v>18066730160</v>
          </cell>
          <cell r="B2109">
            <v>444308.4</v>
          </cell>
        </row>
        <row r="2110">
          <cell r="A2110" t="str">
            <v>18066730171</v>
          </cell>
          <cell r="B2110">
            <v>340570.1</v>
          </cell>
        </row>
        <row r="2111">
          <cell r="A2111" t="str">
            <v>18066730182</v>
          </cell>
          <cell r="B2111">
            <v>38067.4</v>
          </cell>
        </row>
        <row r="2112">
          <cell r="A2112" t="str">
            <v>18066730193</v>
          </cell>
          <cell r="B2112">
            <v>153648.70000000001</v>
          </cell>
        </row>
        <row r="2113">
          <cell r="A2113" t="str">
            <v>18066730204</v>
          </cell>
          <cell r="B2113">
            <v>222037.2</v>
          </cell>
        </row>
        <row r="2114">
          <cell r="A2114" t="str">
            <v>18066730215</v>
          </cell>
          <cell r="B2114">
            <v>6289.4</v>
          </cell>
        </row>
        <row r="2115">
          <cell r="A2115" t="str">
            <v>18066730226</v>
          </cell>
          <cell r="B2115">
            <v>39361.4</v>
          </cell>
        </row>
        <row r="2116">
          <cell r="A2116" t="str">
            <v>18066730230</v>
          </cell>
          <cell r="B2116">
            <v>68339.100000000006</v>
          </cell>
        </row>
        <row r="2117">
          <cell r="A2117" t="str">
            <v>18066730241</v>
          </cell>
          <cell r="B2117">
            <v>87982.7</v>
          </cell>
        </row>
        <row r="2118">
          <cell r="A2118" t="str">
            <v>18066730252</v>
          </cell>
          <cell r="B2118">
            <v>56174.1</v>
          </cell>
        </row>
        <row r="2119">
          <cell r="A2119" t="str">
            <v>18066730263</v>
          </cell>
          <cell r="B2119">
            <v>1872488.5</v>
          </cell>
        </row>
        <row r="2120">
          <cell r="A2120" t="str">
            <v>18066730274</v>
          </cell>
          <cell r="B2120">
            <v>938915.7</v>
          </cell>
        </row>
        <row r="2121">
          <cell r="A2121" t="str">
            <v>18066730285</v>
          </cell>
          <cell r="B2121">
            <v>46068.5</v>
          </cell>
        </row>
        <row r="2122">
          <cell r="A2122" t="str">
            <v>18066730296</v>
          </cell>
          <cell r="B2122">
            <v>286220.79999999999</v>
          </cell>
        </row>
        <row r="2123">
          <cell r="A2123" t="str">
            <v>18066730322</v>
          </cell>
          <cell r="B2123">
            <v>645056.4</v>
          </cell>
        </row>
        <row r="2124">
          <cell r="A2124" t="str">
            <v>18066730333</v>
          </cell>
          <cell r="B2124">
            <v>615424.4</v>
          </cell>
        </row>
        <row r="2125">
          <cell r="A2125" t="str">
            <v>18066730344</v>
          </cell>
          <cell r="B2125">
            <v>451935.4</v>
          </cell>
        </row>
        <row r="2126">
          <cell r="A2126" t="str">
            <v>18066730355</v>
          </cell>
          <cell r="B2126">
            <v>412531.5</v>
          </cell>
        </row>
        <row r="2127">
          <cell r="A2127" t="str">
            <v>18066730366</v>
          </cell>
          <cell r="B2127">
            <v>360797</v>
          </cell>
        </row>
        <row r="2128">
          <cell r="A2128" t="str">
            <v>18066730370</v>
          </cell>
          <cell r="B2128">
            <v>125407.1</v>
          </cell>
        </row>
        <row r="2129">
          <cell r="A2129" t="str">
            <v>18066730381</v>
          </cell>
          <cell r="B2129">
            <v>152652.5</v>
          </cell>
        </row>
        <row r="2130">
          <cell r="A2130" t="str">
            <v>18066730392</v>
          </cell>
          <cell r="B2130">
            <v>170439.8</v>
          </cell>
        </row>
        <row r="2131">
          <cell r="A2131" t="str">
            <v>18066730403</v>
          </cell>
          <cell r="B2131">
            <v>82113.100000000006</v>
          </cell>
        </row>
        <row r="2132">
          <cell r="A2132" t="str">
            <v>18066733225</v>
          </cell>
          <cell r="B2132">
            <v>2832</v>
          </cell>
        </row>
        <row r="2133">
          <cell r="A2133" t="str">
            <v>18066733240</v>
          </cell>
          <cell r="B2133">
            <v>62262.5</v>
          </cell>
        </row>
        <row r="2134">
          <cell r="A2134" t="str">
            <v>18066733251</v>
          </cell>
          <cell r="B2134">
            <v>101523.7</v>
          </cell>
        </row>
        <row r="2135">
          <cell r="A2135" t="str">
            <v>18066733273</v>
          </cell>
          <cell r="B2135">
            <v>75423.3</v>
          </cell>
        </row>
        <row r="2136">
          <cell r="A2136" t="str">
            <v>18066733284</v>
          </cell>
          <cell r="B2136">
            <v>835716.2</v>
          </cell>
        </row>
        <row r="2137">
          <cell r="A2137" t="str">
            <v>18066733306</v>
          </cell>
          <cell r="B2137">
            <v>952316.7</v>
          </cell>
        </row>
        <row r="2138">
          <cell r="A2138" t="str">
            <v>18066733310</v>
          </cell>
          <cell r="B2138">
            <v>46352.800000000003</v>
          </cell>
        </row>
        <row r="2139">
          <cell r="A2139" t="str">
            <v>18066733321</v>
          </cell>
          <cell r="B2139">
            <v>469470.7</v>
          </cell>
        </row>
        <row r="2140">
          <cell r="A2140" t="str">
            <v>18066733365</v>
          </cell>
          <cell r="B2140">
            <v>98301.6</v>
          </cell>
        </row>
        <row r="2141">
          <cell r="A2141" t="str">
            <v>18066733376</v>
          </cell>
          <cell r="B2141">
            <v>110392.1</v>
          </cell>
        </row>
        <row r="2142">
          <cell r="A2142" t="str">
            <v>18066733380</v>
          </cell>
          <cell r="B2142">
            <v>17473.5</v>
          </cell>
        </row>
        <row r="2143">
          <cell r="A2143" t="str">
            <v>18066733413</v>
          </cell>
          <cell r="B2143">
            <v>89831.1</v>
          </cell>
        </row>
        <row r="2144">
          <cell r="A2144" t="str">
            <v>18066733424</v>
          </cell>
          <cell r="B2144">
            <v>83338.100000000006</v>
          </cell>
        </row>
        <row r="2145">
          <cell r="A2145" t="str">
            <v>18066733450</v>
          </cell>
          <cell r="B2145">
            <v>91629.5</v>
          </cell>
        </row>
        <row r="2146">
          <cell r="A2146" t="str">
            <v>18066733472</v>
          </cell>
          <cell r="B2146">
            <v>470217.1</v>
          </cell>
        </row>
        <row r="2147">
          <cell r="A2147" t="str">
            <v>18066733505</v>
          </cell>
          <cell r="B2147">
            <v>579129</v>
          </cell>
        </row>
        <row r="2148">
          <cell r="A2148" t="str">
            <v>18066733803</v>
          </cell>
          <cell r="B2148">
            <v>5110.8</v>
          </cell>
        </row>
        <row r="2149">
          <cell r="A2149" t="str">
            <v>18066736714</v>
          </cell>
          <cell r="B2149">
            <v>280567.7</v>
          </cell>
        </row>
        <row r="2150">
          <cell r="A2150" t="str">
            <v>18066736725</v>
          </cell>
          <cell r="B2150">
            <v>177106.7</v>
          </cell>
        </row>
        <row r="2151">
          <cell r="A2151" t="str">
            <v>18066736736</v>
          </cell>
          <cell r="B2151">
            <v>308850.8</v>
          </cell>
        </row>
        <row r="2152">
          <cell r="A2152" t="str">
            <v>18066736740</v>
          </cell>
          <cell r="B2152">
            <v>249591.6</v>
          </cell>
        </row>
        <row r="2153">
          <cell r="A2153" t="str">
            <v>18066736751</v>
          </cell>
          <cell r="B2153">
            <v>43112.3</v>
          </cell>
        </row>
        <row r="2154">
          <cell r="A2154" t="str">
            <v>18066736762</v>
          </cell>
          <cell r="B2154">
            <v>299831.59999999998</v>
          </cell>
        </row>
        <row r="2155">
          <cell r="A2155" t="str">
            <v>18066736773</v>
          </cell>
          <cell r="B2155">
            <v>249598.3</v>
          </cell>
        </row>
        <row r="2156">
          <cell r="A2156" t="str">
            <v>18066736784</v>
          </cell>
          <cell r="B2156">
            <v>161589.5</v>
          </cell>
        </row>
        <row r="2157">
          <cell r="A2157" t="str">
            <v>18066736795</v>
          </cell>
          <cell r="B2157">
            <v>169134.6</v>
          </cell>
        </row>
        <row r="2158">
          <cell r="A2158" t="str">
            <v>18066736806</v>
          </cell>
          <cell r="B2158">
            <v>249305</v>
          </cell>
        </row>
        <row r="2159">
          <cell r="A2159" t="str">
            <v>18066736810</v>
          </cell>
          <cell r="B2159">
            <v>70598.399999999994</v>
          </cell>
        </row>
        <row r="2160">
          <cell r="A2160" t="str">
            <v>18066736821</v>
          </cell>
          <cell r="B2160">
            <v>203773.5</v>
          </cell>
        </row>
        <row r="2161">
          <cell r="A2161" t="str">
            <v>18066736880</v>
          </cell>
          <cell r="B2161">
            <v>173565.5</v>
          </cell>
        </row>
        <row r="2162">
          <cell r="A2162" t="str">
            <v>18066736891</v>
          </cell>
          <cell r="B2162">
            <v>368276.4</v>
          </cell>
        </row>
        <row r="2163">
          <cell r="A2163" t="str">
            <v>18066736946</v>
          </cell>
          <cell r="B2163">
            <v>438837.3</v>
          </cell>
        </row>
        <row r="2164">
          <cell r="A2164" t="str">
            <v>18066736950</v>
          </cell>
          <cell r="B2164">
            <v>4498</v>
          </cell>
        </row>
        <row r="2165">
          <cell r="A2165" t="str">
            <v>18066736961</v>
          </cell>
          <cell r="B2165">
            <v>23465.8</v>
          </cell>
        </row>
        <row r="2166">
          <cell r="A2166" t="str">
            <v>18066736972</v>
          </cell>
          <cell r="B2166">
            <v>61678.1</v>
          </cell>
        </row>
        <row r="2167">
          <cell r="A2167" t="str">
            <v>18066736994</v>
          </cell>
          <cell r="B2167">
            <v>173740.3</v>
          </cell>
        </row>
        <row r="2168">
          <cell r="A2168" t="str">
            <v>18066737005</v>
          </cell>
          <cell r="B2168">
            <v>94335.6</v>
          </cell>
        </row>
        <row r="2169">
          <cell r="A2169" t="str">
            <v>18066741813</v>
          </cell>
          <cell r="B2169">
            <v>58477.4</v>
          </cell>
        </row>
        <row r="2170">
          <cell r="A2170" t="str">
            <v>18066741824</v>
          </cell>
          <cell r="B2170">
            <v>247487.8</v>
          </cell>
        </row>
        <row r="2171">
          <cell r="A2171" t="str">
            <v>18066741835</v>
          </cell>
          <cell r="B2171">
            <v>59449.7</v>
          </cell>
        </row>
        <row r="2172">
          <cell r="A2172" t="str">
            <v>18066741846</v>
          </cell>
          <cell r="B2172">
            <v>147095.9</v>
          </cell>
        </row>
        <row r="2173">
          <cell r="A2173" t="str">
            <v>18066741861</v>
          </cell>
          <cell r="B2173">
            <v>12143.5</v>
          </cell>
        </row>
        <row r="2174">
          <cell r="A2174" t="str">
            <v>18066741872</v>
          </cell>
          <cell r="B2174">
            <v>279983.59999999998</v>
          </cell>
        </row>
        <row r="2175">
          <cell r="A2175" t="str">
            <v>18066741873</v>
          </cell>
          <cell r="B2175">
            <v>93128.9</v>
          </cell>
        </row>
        <row r="2176">
          <cell r="A2176" t="str">
            <v>18066741894</v>
          </cell>
          <cell r="B2176">
            <v>277368.3</v>
          </cell>
        </row>
        <row r="2177">
          <cell r="A2177" t="str">
            <v>18066741905</v>
          </cell>
          <cell r="B2177">
            <v>164098</v>
          </cell>
        </row>
        <row r="2178">
          <cell r="A2178" t="str">
            <v>18066741916</v>
          </cell>
          <cell r="B2178">
            <v>217382.6</v>
          </cell>
        </row>
        <row r="2179">
          <cell r="A2179" t="str">
            <v>18066741920</v>
          </cell>
          <cell r="B2179">
            <v>16408</v>
          </cell>
        </row>
        <row r="2180">
          <cell r="A2180" t="str">
            <v>18066741931</v>
          </cell>
          <cell r="B2180">
            <v>62209.7</v>
          </cell>
        </row>
        <row r="2181">
          <cell r="A2181" t="str">
            <v>18066741942</v>
          </cell>
          <cell r="B2181">
            <v>18801.400000000001</v>
          </cell>
        </row>
        <row r="2182">
          <cell r="A2182" t="str">
            <v>18066741964</v>
          </cell>
          <cell r="B2182">
            <v>190414.5</v>
          </cell>
        </row>
        <row r="2183">
          <cell r="A2183" t="str">
            <v>18066741975</v>
          </cell>
          <cell r="B2183">
            <v>957159</v>
          </cell>
        </row>
        <row r="2184">
          <cell r="A2184" t="str">
            <v>18066742012</v>
          </cell>
          <cell r="B2184">
            <v>54778</v>
          </cell>
        </row>
        <row r="2185">
          <cell r="A2185" t="str">
            <v>18066742034</v>
          </cell>
          <cell r="B2185">
            <v>392097.9</v>
          </cell>
        </row>
        <row r="2186">
          <cell r="A2186" t="str">
            <v>18066742045</v>
          </cell>
          <cell r="B2186">
            <v>59201.4</v>
          </cell>
        </row>
        <row r="2187">
          <cell r="A2187" t="str">
            <v>18066742056</v>
          </cell>
          <cell r="B2187">
            <v>100304.2</v>
          </cell>
        </row>
        <row r="2188">
          <cell r="A2188" t="str">
            <v>18066742082</v>
          </cell>
          <cell r="B2188">
            <v>6101.7</v>
          </cell>
        </row>
        <row r="2189">
          <cell r="A2189" t="str">
            <v>18066742104</v>
          </cell>
          <cell r="B2189">
            <v>330224.09999999998</v>
          </cell>
        </row>
        <row r="2190">
          <cell r="A2190" t="str">
            <v>18066743611</v>
          </cell>
          <cell r="B2190">
            <v>231191.2</v>
          </cell>
        </row>
        <row r="2191">
          <cell r="A2191" t="str">
            <v>18066743622</v>
          </cell>
          <cell r="B2191">
            <v>233632.6</v>
          </cell>
        </row>
        <row r="2192">
          <cell r="A2192" t="str">
            <v>18066743633</v>
          </cell>
          <cell r="B2192">
            <v>329206</v>
          </cell>
        </row>
        <row r="2193">
          <cell r="A2193" t="str">
            <v>18066743644</v>
          </cell>
          <cell r="B2193">
            <v>267279.2</v>
          </cell>
        </row>
        <row r="2194">
          <cell r="A2194" t="str">
            <v>18066743655</v>
          </cell>
          <cell r="B2194">
            <v>190196</v>
          </cell>
        </row>
        <row r="2195">
          <cell r="A2195" t="str">
            <v>18066743666</v>
          </cell>
          <cell r="B2195">
            <v>282718.59999999998</v>
          </cell>
        </row>
        <row r="2196">
          <cell r="A2196" t="str">
            <v>18066743670</v>
          </cell>
          <cell r="B2196">
            <v>1260526.1000000001</v>
          </cell>
        </row>
        <row r="2197">
          <cell r="A2197" t="str">
            <v>18066743681</v>
          </cell>
          <cell r="B2197">
            <v>132695.79999999999</v>
          </cell>
        </row>
        <row r="2198">
          <cell r="A2198" t="str">
            <v>18066743692</v>
          </cell>
          <cell r="B2198">
            <v>473361.9</v>
          </cell>
        </row>
        <row r="2199">
          <cell r="A2199" t="str">
            <v>18066743703</v>
          </cell>
          <cell r="B2199">
            <v>50709</v>
          </cell>
        </row>
        <row r="2200">
          <cell r="A2200" t="str">
            <v>18066743784</v>
          </cell>
          <cell r="B2200">
            <v>28024.2</v>
          </cell>
        </row>
        <row r="2201">
          <cell r="A2201" t="str">
            <v>18066743795</v>
          </cell>
          <cell r="B2201">
            <v>35387.300000000003</v>
          </cell>
        </row>
        <row r="2202">
          <cell r="A2202" t="str">
            <v>18066743806</v>
          </cell>
          <cell r="B2202">
            <v>278013.3</v>
          </cell>
        </row>
        <row r="2203">
          <cell r="A2203" t="str">
            <v>18066743810</v>
          </cell>
          <cell r="B2203">
            <v>373817.4</v>
          </cell>
        </row>
        <row r="2204">
          <cell r="A2204" t="str">
            <v>18066743843</v>
          </cell>
          <cell r="B2204">
            <v>216477.9</v>
          </cell>
        </row>
        <row r="2205">
          <cell r="A2205" t="str">
            <v>18066743854</v>
          </cell>
          <cell r="B2205">
            <v>129226.4</v>
          </cell>
        </row>
        <row r="2206">
          <cell r="A2206" t="str">
            <v>18066743865</v>
          </cell>
          <cell r="B2206">
            <v>68757.7</v>
          </cell>
        </row>
        <row r="2207">
          <cell r="A2207" t="str">
            <v>18066743876</v>
          </cell>
          <cell r="B2207">
            <v>23518.400000000001</v>
          </cell>
        </row>
        <row r="2208">
          <cell r="A2208" t="str">
            <v>18066743891</v>
          </cell>
          <cell r="B2208">
            <v>380867</v>
          </cell>
        </row>
        <row r="2209">
          <cell r="A2209" t="str">
            <v>18066745821</v>
          </cell>
          <cell r="B2209">
            <v>45364.5</v>
          </cell>
        </row>
        <row r="2210">
          <cell r="A2210" t="str">
            <v>18066746876</v>
          </cell>
          <cell r="B2210">
            <v>10375.6</v>
          </cell>
        </row>
        <row r="2211">
          <cell r="A2211" t="str">
            <v>18066747811</v>
          </cell>
          <cell r="B2211">
            <v>370558.4</v>
          </cell>
        </row>
        <row r="2212">
          <cell r="A2212" t="str">
            <v>18066747822</v>
          </cell>
          <cell r="B2212">
            <v>112210.1</v>
          </cell>
        </row>
        <row r="2213">
          <cell r="A2213" t="str">
            <v>18066747833</v>
          </cell>
          <cell r="B2213">
            <v>310712.5</v>
          </cell>
        </row>
        <row r="2214">
          <cell r="A2214" t="str">
            <v>18066747844</v>
          </cell>
          <cell r="B2214">
            <v>36966</v>
          </cell>
        </row>
        <row r="2215">
          <cell r="A2215" t="str">
            <v>18066747855</v>
          </cell>
          <cell r="B2215">
            <v>715775.9</v>
          </cell>
        </row>
        <row r="2216">
          <cell r="A2216" t="str">
            <v>18066747870</v>
          </cell>
          <cell r="B2216">
            <v>21029.1</v>
          </cell>
        </row>
        <row r="2217">
          <cell r="A2217" t="str">
            <v>18066747881</v>
          </cell>
          <cell r="B2217">
            <v>137964.1</v>
          </cell>
        </row>
        <row r="2218">
          <cell r="A2218" t="str">
            <v>18066747892</v>
          </cell>
          <cell r="B2218">
            <v>63164.4</v>
          </cell>
        </row>
        <row r="2219">
          <cell r="A2219" t="str">
            <v>18066747903</v>
          </cell>
          <cell r="B2219">
            <v>63868.800000000003</v>
          </cell>
        </row>
        <row r="2220">
          <cell r="A2220" t="str">
            <v>18066747914</v>
          </cell>
          <cell r="B2220">
            <v>113381.6</v>
          </cell>
        </row>
        <row r="2221">
          <cell r="A2221" t="str">
            <v>18066747925</v>
          </cell>
          <cell r="B2221">
            <v>206933.7</v>
          </cell>
        </row>
        <row r="2222">
          <cell r="A2222" t="str">
            <v>18066747936</v>
          </cell>
          <cell r="B2222">
            <v>94559.6</v>
          </cell>
        </row>
        <row r="2223">
          <cell r="A2223" t="str">
            <v>18066747962</v>
          </cell>
          <cell r="B2223">
            <v>166796.79999999999</v>
          </cell>
        </row>
        <row r="2224">
          <cell r="A2224" t="str">
            <v>18066747973</v>
          </cell>
          <cell r="B2224">
            <v>102530.8</v>
          </cell>
        </row>
        <row r="2225">
          <cell r="A2225" t="str">
            <v>18066747984</v>
          </cell>
          <cell r="B2225">
            <v>394935.3</v>
          </cell>
        </row>
        <row r="2226">
          <cell r="A2226" t="str">
            <v>18066747995</v>
          </cell>
          <cell r="B2226">
            <v>1655910.3</v>
          </cell>
        </row>
        <row r="2227">
          <cell r="A2227" t="str">
            <v>18066748006</v>
          </cell>
          <cell r="B2227">
            <v>124355.3</v>
          </cell>
        </row>
        <row r="2228">
          <cell r="A2228" t="str">
            <v>18066748010</v>
          </cell>
          <cell r="B2228">
            <v>217008</v>
          </cell>
        </row>
        <row r="2229">
          <cell r="A2229" t="str">
            <v>18066748043</v>
          </cell>
          <cell r="B2229">
            <v>186465.8</v>
          </cell>
        </row>
        <row r="2230">
          <cell r="A2230" t="str">
            <v>18066748065</v>
          </cell>
          <cell r="B2230">
            <v>65647.5</v>
          </cell>
        </row>
        <row r="2231">
          <cell r="A2231" t="str">
            <v>18066748076</v>
          </cell>
          <cell r="B2231">
            <v>206492.1</v>
          </cell>
        </row>
        <row r="2232">
          <cell r="A2232" t="str">
            <v>18066748080</v>
          </cell>
          <cell r="B2232">
            <v>73210.399999999994</v>
          </cell>
        </row>
        <row r="2233">
          <cell r="A2233" t="str">
            <v>18066748091</v>
          </cell>
          <cell r="B2233">
            <v>54951.3</v>
          </cell>
        </row>
        <row r="2234">
          <cell r="A2234" t="str">
            <v>18067134084</v>
          </cell>
          <cell r="B2234">
            <v>79129.100000000006</v>
          </cell>
        </row>
        <row r="2235">
          <cell r="A2235" t="str">
            <v>18067176410</v>
          </cell>
          <cell r="B2235">
            <v>13951.2</v>
          </cell>
        </row>
        <row r="2236">
          <cell r="A2236" t="str">
            <v>18067176421</v>
          </cell>
          <cell r="B2236">
            <v>103845</v>
          </cell>
        </row>
        <row r="2237">
          <cell r="A2237" t="str">
            <v>18067176432</v>
          </cell>
          <cell r="B2237">
            <v>31972.9</v>
          </cell>
        </row>
        <row r="2238">
          <cell r="A2238" t="str">
            <v>18067176454</v>
          </cell>
          <cell r="B2238">
            <v>28394.400000000001</v>
          </cell>
        </row>
        <row r="2239">
          <cell r="A2239" t="str">
            <v>18067176465</v>
          </cell>
          <cell r="B2239">
            <v>47713.9</v>
          </cell>
        </row>
        <row r="2240">
          <cell r="A2240" t="str">
            <v>18067176476</v>
          </cell>
          <cell r="B2240">
            <v>303088.59999999998</v>
          </cell>
        </row>
        <row r="2241">
          <cell r="A2241" t="str">
            <v>18067176480</v>
          </cell>
          <cell r="B2241">
            <v>282381.3</v>
          </cell>
        </row>
        <row r="2242">
          <cell r="A2242" t="str">
            <v>18067176491</v>
          </cell>
          <cell r="B2242">
            <v>468935.6</v>
          </cell>
        </row>
        <row r="2243">
          <cell r="A2243" t="str">
            <v>18067176502</v>
          </cell>
          <cell r="B2243">
            <v>143297</v>
          </cell>
        </row>
        <row r="2244">
          <cell r="A2244" t="str">
            <v>18067176520</v>
          </cell>
          <cell r="B2244">
            <v>19691.3</v>
          </cell>
        </row>
        <row r="2245">
          <cell r="A2245" t="str">
            <v>18067176535</v>
          </cell>
          <cell r="B2245">
            <v>213863.2</v>
          </cell>
        </row>
        <row r="2246">
          <cell r="A2246" t="str">
            <v>18067176536</v>
          </cell>
          <cell r="B2246">
            <v>3371.4</v>
          </cell>
        </row>
        <row r="2247">
          <cell r="A2247" t="str">
            <v>18067176546</v>
          </cell>
          <cell r="B2247">
            <v>317875.20000000001</v>
          </cell>
        </row>
        <row r="2248">
          <cell r="A2248" t="str">
            <v>18067176550</v>
          </cell>
          <cell r="B2248">
            <v>291853.5</v>
          </cell>
        </row>
        <row r="2249">
          <cell r="A2249" t="str">
            <v>18067176561</v>
          </cell>
          <cell r="B2249">
            <v>88973</v>
          </cell>
        </row>
        <row r="2250">
          <cell r="A2250" t="str">
            <v>18067176583</v>
          </cell>
          <cell r="B2250">
            <v>645036.80000000005</v>
          </cell>
        </row>
        <row r="2251">
          <cell r="A2251" t="str">
            <v>18067176616</v>
          </cell>
          <cell r="B2251">
            <v>20429.5</v>
          </cell>
        </row>
        <row r="2252">
          <cell r="A2252" t="str">
            <v>18067176620</v>
          </cell>
          <cell r="B2252">
            <v>102300.2</v>
          </cell>
        </row>
        <row r="2253">
          <cell r="A2253" t="str">
            <v>18067176631</v>
          </cell>
          <cell r="B2253">
            <v>153756.70000000001</v>
          </cell>
        </row>
        <row r="2254">
          <cell r="A2254" t="str">
            <v>18067176642</v>
          </cell>
          <cell r="B2254">
            <v>151287.70000000001</v>
          </cell>
        </row>
        <row r="2255">
          <cell r="A2255" t="str">
            <v>18067176653</v>
          </cell>
          <cell r="B2255">
            <v>28026.1</v>
          </cell>
        </row>
        <row r="2256">
          <cell r="A2256" t="str">
            <v>18067176664</v>
          </cell>
          <cell r="B2256">
            <v>54220</v>
          </cell>
        </row>
        <row r="2257">
          <cell r="A2257" t="str">
            <v>18067176675</v>
          </cell>
          <cell r="B2257">
            <v>268121</v>
          </cell>
        </row>
        <row r="2258">
          <cell r="A2258" t="str">
            <v>18067176690</v>
          </cell>
          <cell r="B2258">
            <v>303926.3</v>
          </cell>
        </row>
        <row r="2259">
          <cell r="A2259" t="str">
            <v>18067176701</v>
          </cell>
          <cell r="B2259">
            <v>163368.9</v>
          </cell>
        </row>
        <row r="2260">
          <cell r="A2260" t="str">
            <v>18067176710</v>
          </cell>
          <cell r="B2260">
            <v>19425</v>
          </cell>
        </row>
        <row r="2261">
          <cell r="A2261" t="str">
            <v>18067180024</v>
          </cell>
          <cell r="B2261">
            <v>414574.4</v>
          </cell>
        </row>
        <row r="2262">
          <cell r="A2262" t="str">
            <v>18067180035</v>
          </cell>
          <cell r="B2262">
            <v>133861.20000000001</v>
          </cell>
        </row>
        <row r="2263">
          <cell r="A2263" t="str">
            <v>18067180046</v>
          </cell>
          <cell r="B2263">
            <v>67693.5</v>
          </cell>
        </row>
        <row r="2264">
          <cell r="A2264" t="str">
            <v>18067180072</v>
          </cell>
          <cell r="B2264">
            <v>122770.2</v>
          </cell>
        </row>
        <row r="2265">
          <cell r="A2265" t="str">
            <v>18067180094</v>
          </cell>
          <cell r="B2265">
            <v>174150.1</v>
          </cell>
        </row>
        <row r="2266">
          <cell r="A2266" t="str">
            <v>18067180105</v>
          </cell>
          <cell r="B2266">
            <v>924802.4</v>
          </cell>
        </row>
        <row r="2267">
          <cell r="A2267" t="str">
            <v>18067180116</v>
          </cell>
          <cell r="B2267">
            <v>371794.6</v>
          </cell>
        </row>
        <row r="2268">
          <cell r="A2268" t="str">
            <v>18067180120</v>
          </cell>
          <cell r="B2268">
            <v>457719.1</v>
          </cell>
        </row>
        <row r="2269">
          <cell r="A2269" t="str">
            <v>18067180131</v>
          </cell>
          <cell r="B2269">
            <v>525712.6</v>
          </cell>
        </row>
        <row r="2270">
          <cell r="A2270" t="str">
            <v>18067180142</v>
          </cell>
          <cell r="B2270">
            <v>1132257.3999999999</v>
          </cell>
        </row>
        <row r="2271">
          <cell r="A2271" t="str">
            <v>18067180153</v>
          </cell>
          <cell r="B2271">
            <v>89797.7</v>
          </cell>
        </row>
        <row r="2272">
          <cell r="A2272" t="str">
            <v>18067180175</v>
          </cell>
          <cell r="B2272">
            <v>290991.90000000002</v>
          </cell>
        </row>
        <row r="2273">
          <cell r="A2273" t="str">
            <v>18067180186</v>
          </cell>
          <cell r="B2273">
            <v>359966</v>
          </cell>
        </row>
        <row r="2274">
          <cell r="A2274" t="str">
            <v>18067180223</v>
          </cell>
          <cell r="B2274">
            <v>228119.2</v>
          </cell>
        </row>
        <row r="2275">
          <cell r="A2275" t="str">
            <v>18067180234</v>
          </cell>
          <cell r="B2275">
            <v>429517.8</v>
          </cell>
        </row>
        <row r="2276">
          <cell r="A2276" t="str">
            <v>18067180245</v>
          </cell>
          <cell r="B2276">
            <v>585875.80000000005</v>
          </cell>
        </row>
        <row r="2277">
          <cell r="A2277" t="str">
            <v>18067180256</v>
          </cell>
          <cell r="B2277">
            <v>242534</v>
          </cell>
        </row>
        <row r="2278">
          <cell r="A2278" t="str">
            <v>18067180260</v>
          </cell>
          <cell r="B2278">
            <v>166965.9</v>
          </cell>
        </row>
        <row r="2279">
          <cell r="A2279" t="str">
            <v>18067180271</v>
          </cell>
          <cell r="B2279">
            <v>281502.90000000002</v>
          </cell>
        </row>
        <row r="2280">
          <cell r="A2280" t="str">
            <v>18067180282</v>
          </cell>
          <cell r="B2280">
            <v>308726.7</v>
          </cell>
        </row>
        <row r="2281">
          <cell r="A2281" t="str">
            <v>18067180293</v>
          </cell>
          <cell r="B2281">
            <v>312552.8</v>
          </cell>
        </row>
        <row r="2282">
          <cell r="A2282" t="str">
            <v>18067180304</v>
          </cell>
          <cell r="B2282">
            <v>740952.7</v>
          </cell>
        </row>
        <row r="2283">
          <cell r="A2283" t="str">
            <v>18067184014</v>
          </cell>
          <cell r="B2283">
            <v>16309.5</v>
          </cell>
        </row>
        <row r="2284">
          <cell r="A2284" t="str">
            <v>18067184025</v>
          </cell>
          <cell r="B2284">
            <v>469486.2</v>
          </cell>
        </row>
        <row r="2285">
          <cell r="A2285" t="str">
            <v>18067184036</v>
          </cell>
          <cell r="B2285">
            <v>388583.7</v>
          </cell>
        </row>
        <row r="2286">
          <cell r="A2286" t="str">
            <v>18067184048</v>
          </cell>
          <cell r="B2286">
            <v>150606.70000000001</v>
          </cell>
        </row>
        <row r="2287">
          <cell r="A2287" t="str">
            <v>18067184051</v>
          </cell>
          <cell r="B2287">
            <v>565451.69999999995</v>
          </cell>
        </row>
        <row r="2288">
          <cell r="A2288" t="str">
            <v>18067184062</v>
          </cell>
          <cell r="B2288">
            <v>121873.4</v>
          </cell>
        </row>
        <row r="2289">
          <cell r="A2289" t="str">
            <v>18067184073</v>
          </cell>
          <cell r="B2289">
            <v>301382.59999999998</v>
          </cell>
        </row>
        <row r="2290">
          <cell r="A2290" t="str">
            <v>18067184084</v>
          </cell>
          <cell r="B2290">
            <v>82349.399999999994</v>
          </cell>
        </row>
        <row r="2291">
          <cell r="A2291" t="str">
            <v>18067184095</v>
          </cell>
          <cell r="B2291">
            <v>46373.8</v>
          </cell>
        </row>
        <row r="2292">
          <cell r="A2292" t="str">
            <v>18067184106</v>
          </cell>
          <cell r="B2292">
            <v>293788.02</v>
          </cell>
        </row>
        <row r="2293">
          <cell r="A2293" t="str">
            <v>18067184121</v>
          </cell>
          <cell r="B2293">
            <v>37841.300000000003</v>
          </cell>
        </row>
        <row r="2294">
          <cell r="A2294" t="str">
            <v>18067184132</v>
          </cell>
          <cell r="B2294">
            <v>393507.7</v>
          </cell>
        </row>
        <row r="2295">
          <cell r="A2295" t="str">
            <v>18067184143</v>
          </cell>
          <cell r="B2295">
            <v>332171.5</v>
          </cell>
        </row>
        <row r="2296">
          <cell r="A2296" t="str">
            <v>18067184176</v>
          </cell>
          <cell r="B2296">
            <v>52342.7</v>
          </cell>
        </row>
        <row r="2297">
          <cell r="A2297" t="str">
            <v>18067184180</v>
          </cell>
          <cell r="B2297">
            <v>56672.9</v>
          </cell>
        </row>
        <row r="2298">
          <cell r="A2298" t="str">
            <v>18067184191</v>
          </cell>
          <cell r="B2298">
            <v>57167.4</v>
          </cell>
        </row>
        <row r="2299">
          <cell r="A2299" t="str">
            <v>18067184202</v>
          </cell>
          <cell r="B2299">
            <v>328446.90000000002</v>
          </cell>
        </row>
        <row r="2300">
          <cell r="A2300" t="str">
            <v>18067184213</v>
          </cell>
          <cell r="B2300">
            <v>65737.2</v>
          </cell>
        </row>
        <row r="2301">
          <cell r="A2301" t="str">
            <v>18067184224</v>
          </cell>
          <cell r="B2301">
            <v>165153.5</v>
          </cell>
        </row>
        <row r="2302">
          <cell r="A2302" t="str">
            <v>18067184235</v>
          </cell>
          <cell r="B2302">
            <v>633951.5</v>
          </cell>
        </row>
        <row r="2303">
          <cell r="A2303" t="str">
            <v>18067184246</v>
          </cell>
          <cell r="B2303">
            <v>243104.7</v>
          </cell>
        </row>
        <row r="2304">
          <cell r="A2304" t="str">
            <v>18067184250</v>
          </cell>
          <cell r="B2304">
            <v>160657.79999999999</v>
          </cell>
        </row>
        <row r="2305">
          <cell r="A2305" t="str">
            <v>18067185036</v>
          </cell>
          <cell r="B2305">
            <v>7338.2</v>
          </cell>
        </row>
        <row r="2306">
          <cell r="A2306" t="str">
            <v>18067186502</v>
          </cell>
          <cell r="B2306">
            <v>35042.199999999997</v>
          </cell>
        </row>
        <row r="2307">
          <cell r="A2307" t="str">
            <v>18067187610</v>
          </cell>
          <cell r="B2307">
            <v>57388.7</v>
          </cell>
        </row>
        <row r="2308">
          <cell r="A2308" t="str">
            <v>18067187621</v>
          </cell>
          <cell r="B2308">
            <v>209512.2</v>
          </cell>
        </row>
        <row r="2309">
          <cell r="A2309" t="str">
            <v>18067187632</v>
          </cell>
          <cell r="B2309">
            <v>20684.3</v>
          </cell>
        </row>
        <row r="2310">
          <cell r="A2310" t="str">
            <v>18067187654</v>
          </cell>
          <cell r="B2310">
            <v>419505.2</v>
          </cell>
        </row>
        <row r="2311">
          <cell r="A2311" t="str">
            <v>18067187665</v>
          </cell>
          <cell r="B2311">
            <v>757069.2</v>
          </cell>
        </row>
        <row r="2312">
          <cell r="A2312" t="str">
            <v>18067187676</v>
          </cell>
          <cell r="B2312">
            <v>380238.2</v>
          </cell>
        </row>
        <row r="2313">
          <cell r="A2313" t="str">
            <v>18067187680</v>
          </cell>
          <cell r="B2313">
            <v>606799.30000000005</v>
          </cell>
        </row>
        <row r="2314">
          <cell r="A2314" t="str">
            <v>18067187691</v>
          </cell>
          <cell r="B2314">
            <v>34129.199999999997</v>
          </cell>
        </row>
        <row r="2315">
          <cell r="A2315" t="str">
            <v>18067187702</v>
          </cell>
          <cell r="B2315">
            <v>385472</v>
          </cell>
        </row>
        <row r="2316">
          <cell r="A2316" t="str">
            <v>18067187713</v>
          </cell>
          <cell r="B2316">
            <v>6443.1</v>
          </cell>
        </row>
        <row r="2317">
          <cell r="A2317" t="str">
            <v>18067187750</v>
          </cell>
          <cell r="B2317">
            <v>160319.79999999999</v>
          </cell>
        </row>
        <row r="2318">
          <cell r="A2318" t="str">
            <v>18067187794</v>
          </cell>
          <cell r="B2318">
            <v>276997.40000000002</v>
          </cell>
        </row>
        <row r="2319">
          <cell r="A2319" t="str">
            <v>18067187805</v>
          </cell>
          <cell r="B2319">
            <v>424351.5</v>
          </cell>
        </row>
        <row r="2320">
          <cell r="A2320" t="str">
            <v>18067187816</v>
          </cell>
          <cell r="B2320">
            <v>466011.7</v>
          </cell>
        </row>
        <row r="2321">
          <cell r="A2321" t="str">
            <v>18067187820</v>
          </cell>
          <cell r="B2321">
            <v>137954.79999999999</v>
          </cell>
        </row>
        <row r="2322">
          <cell r="A2322" t="str">
            <v>18067187831</v>
          </cell>
          <cell r="B2322">
            <v>223315.20000000001</v>
          </cell>
        </row>
        <row r="2323">
          <cell r="A2323" t="str">
            <v>18067187842</v>
          </cell>
          <cell r="B2323">
            <v>596993.30000000005</v>
          </cell>
        </row>
        <row r="2324">
          <cell r="A2324" t="str">
            <v>18067187853</v>
          </cell>
          <cell r="B2324">
            <v>21946.1</v>
          </cell>
        </row>
        <row r="2325">
          <cell r="A2325" t="str">
            <v>18067187864</v>
          </cell>
          <cell r="B2325">
            <v>22573.200000000001</v>
          </cell>
        </row>
        <row r="2326">
          <cell r="A2326" t="str">
            <v>18067198563</v>
          </cell>
          <cell r="B2326">
            <v>54825.9</v>
          </cell>
        </row>
        <row r="2327">
          <cell r="A2327" t="str">
            <v>18067198585</v>
          </cell>
          <cell r="B2327">
            <v>78965.7</v>
          </cell>
        </row>
        <row r="2328">
          <cell r="A2328" t="str">
            <v>18067200523</v>
          </cell>
          <cell r="B2328">
            <v>3548769.6</v>
          </cell>
        </row>
        <row r="2329">
          <cell r="A2329" t="str">
            <v>18067203415</v>
          </cell>
          <cell r="B2329">
            <v>352685.4</v>
          </cell>
        </row>
        <row r="2330">
          <cell r="A2330" t="str">
            <v>18067203426</v>
          </cell>
          <cell r="B2330">
            <v>458781.8</v>
          </cell>
        </row>
        <row r="2331">
          <cell r="A2331" t="str">
            <v>18067203430</v>
          </cell>
          <cell r="B2331">
            <v>155157.1</v>
          </cell>
        </row>
        <row r="2332">
          <cell r="A2332" t="str">
            <v>18067203441</v>
          </cell>
          <cell r="B2332">
            <v>267036.40000000002</v>
          </cell>
        </row>
        <row r="2333">
          <cell r="A2333" t="str">
            <v>18067203452</v>
          </cell>
          <cell r="B2333">
            <v>44635</v>
          </cell>
        </row>
        <row r="2334">
          <cell r="A2334" t="str">
            <v>18067203474</v>
          </cell>
          <cell r="B2334">
            <v>389998.9</v>
          </cell>
        </row>
        <row r="2335">
          <cell r="A2335" t="str">
            <v>18067203485</v>
          </cell>
          <cell r="B2335">
            <v>604065.30000000005</v>
          </cell>
        </row>
        <row r="2336">
          <cell r="A2336" t="str">
            <v>18067203496</v>
          </cell>
          <cell r="B2336">
            <v>155849.70000000001</v>
          </cell>
        </row>
        <row r="2337">
          <cell r="A2337" t="str">
            <v>18067203511</v>
          </cell>
          <cell r="B2337">
            <v>185535.1</v>
          </cell>
        </row>
        <row r="2338">
          <cell r="A2338" t="str">
            <v>18067203522</v>
          </cell>
          <cell r="B2338">
            <v>594412.1</v>
          </cell>
        </row>
        <row r="2339">
          <cell r="A2339" t="str">
            <v>18067203533</v>
          </cell>
          <cell r="B2339">
            <v>78305.3</v>
          </cell>
        </row>
        <row r="2340">
          <cell r="A2340" t="str">
            <v>18067203544</v>
          </cell>
          <cell r="B2340">
            <v>338613.9</v>
          </cell>
        </row>
        <row r="2341">
          <cell r="A2341" t="str">
            <v>18067203555</v>
          </cell>
          <cell r="B2341">
            <v>24749</v>
          </cell>
        </row>
        <row r="2342">
          <cell r="A2342" t="str">
            <v>18067203566</v>
          </cell>
          <cell r="B2342">
            <v>144755.70000000001</v>
          </cell>
        </row>
        <row r="2343">
          <cell r="A2343" t="str">
            <v>18067203570</v>
          </cell>
          <cell r="B2343">
            <v>811325</v>
          </cell>
        </row>
        <row r="2344">
          <cell r="A2344" t="str">
            <v>18067203581</v>
          </cell>
          <cell r="B2344">
            <v>598746.80000000005</v>
          </cell>
        </row>
        <row r="2345">
          <cell r="A2345" t="str">
            <v>18067203592</v>
          </cell>
          <cell r="B2345">
            <v>589032.1</v>
          </cell>
        </row>
        <row r="2346">
          <cell r="A2346" t="str">
            <v>18067203602</v>
          </cell>
          <cell r="B2346">
            <v>277.2</v>
          </cell>
        </row>
        <row r="2347">
          <cell r="A2347" t="str">
            <v>18067203662</v>
          </cell>
          <cell r="B2347">
            <v>33484.6</v>
          </cell>
        </row>
        <row r="2348">
          <cell r="A2348" t="str">
            <v>18067203673</v>
          </cell>
          <cell r="B2348">
            <v>1299.8</v>
          </cell>
        </row>
        <row r="2349">
          <cell r="A2349" t="str">
            <v>18067203684</v>
          </cell>
          <cell r="B2349">
            <v>16995.3</v>
          </cell>
        </row>
        <row r="2350">
          <cell r="A2350" t="str">
            <v>18067203695</v>
          </cell>
          <cell r="B2350">
            <v>150401.60000000001</v>
          </cell>
        </row>
        <row r="2351">
          <cell r="A2351" t="str">
            <v>18067203721</v>
          </cell>
          <cell r="B2351">
            <v>258990.8</v>
          </cell>
        </row>
        <row r="2352">
          <cell r="A2352" t="str">
            <v>18067203743</v>
          </cell>
          <cell r="B2352">
            <v>422918.8</v>
          </cell>
        </row>
        <row r="2353">
          <cell r="A2353" t="str">
            <v>18067203754</v>
          </cell>
          <cell r="B2353">
            <v>268715.90000000002</v>
          </cell>
        </row>
        <row r="2354">
          <cell r="A2354" t="str">
            <v>18067203765</v>
          </cell>
          <cell r="B2354">
            <v>298358.5</v>
          </cell>
        </row>
        <row r="2355">
          <cell r="A2355" t="str">
            <v>18067203776</v>
          </cell>
          <cell r="B2355">
            <v>223982.7</v>
          </cell>
        </row>
        <row r="2356">
          <cell r="A2356" t="str">
            <v>18067203780</v>
          </cell>
          <cell r="B2356">
            <v>141913.29999999999</v>
          </cell>
        </row>
        <row r="2357">
          <cell r="A2357" t="str">
            <v>18067203791</v>
          </cell>
          <cell r="B2357">
            <v>261198.3</v>
          </cell>
        </row>
        <row r="2358">
          <cell r="A2358" t="str">
            <v>18067203802</v>
          </cell>
          <cell r="B2358">
            <v>229072.9</v>
          </cell>
        </row>
        <row r="2359">
          <cell r="A2359" t="str">
            <v>18067203813</v>
          </cell>
          <cell r="B2359">
            <v>101283</v>
          </cell>
        </row>
        <row r="2360">
          <cell r="A2360" t="str">
            <v>18067203824</v>
          </cell>
          <cell r="B2360">
            <v>223765</v>
          </cell>
        </row>
        <row r="2361">
          <cell r="A2361" t="str">
            <v>18067203835</v>
          </cell>
          <cell r="B2361">
            <v>783788.2</v>
          </cell>
        </row>
        <row r="2362">
          <cell r="A2362" t="str">
            <v>18067203850</v>
          </cell>
          <cell r="B2362">
            <v>77948.3</v>
          </cell>
        </row>
        <row r="2363">
          <cell r="A2363" t="str">
            <v>18067203861</v>
          </cell>
          <cell r="B2363">
            <v>285448.40000000002</v>
          </cell>
        </row>
        <row r="2364">
          <cell r="A2364" t="str">
            <v>18067203872</v>
          </cell>
          <cell r="B2364">
            <v>356097.6</v>
          </cell>
        </row>
        <row r="2365">
          <cell r="A2365" t="str">
            <v>18067203894</v>
          </cell>
          <cell r="B2365">
            <v>335329.90000000002</v>
          </cell>
        </row>
        <row r="2366">
          <cell r="A2366" t="str">
            <v>18067203905</v>
          </cell>
          <cell r="B2366">
            <v>293690.90000000002</v>
          </cell>
        </row>
        <row r="2367">
          <cell r="A2367" t="str">
            <v>18067207011</v>
          </cell>
          <cell r="B2367">
            <v>71165.2</v>
          </cell>
        </row>
        <row r="2368">
          <cell r="A2368" t="str">
            <v>18067207022</v>
          </cell>
          <cell r="B2368">
            <v>1107187.7</v>
          </cell>
        </row>
        <row r="2369">
          <cell r="A2369" t="str">
            <v>18067207033</v>
          </cell>
          <cell r="B2369">
            <v>224616.8</v>
          </cell>
        </row>
        <row r="2370">
          <cell r="A2370" t="str">
            <v>18067207044</v>
          </cell>
          <cell r="B2370">
            <v>571280.4</v>
          </cell>
        </row>
        <row r="2371">
          <cell r="A2371" t="str">
            <v>18067207055</v>
          </cell>
          <cell r="B2371">
            <v>37206.800000000003</v>
          </cell>
        </row>
        <row r="2372">
          <cell r="A2372" t="str">
            <v>18067207066</v>
          </cell>
          <cell r="B2372">
            <v>130286.39999999999</v>
          </cell>
        </row>
        <row r="2373">
          <cell r="A2373" t="str">
            <v>18067207070</v>
          </cell>
          <cell r="B2373">
            <v>173172.4</v>
          </cell>
        </row>
        <row r="2374">
          <cell r="A2374" t="str">
            <v>18067207092</v>
          </cell>
          <cell r="B2374">
            <v>830573.6</v>
          </cell>
        </row>
        <row r="2375">
          <cell r="A2375" t="str">
            <v>18067207140</v>
          </cell>
          <cell r="B2375">
            <v>31903.200000000001</v>
          </cell>
        </row>
        <row r="2376">
          <cell r="A2376" t="str">
            <v>18067207162</v>
          </cell>
          <cell r="B2376">
            <v>26669</v>
          </cell>
        </row>
        <row r="2377">
          <cell r="A2377" t="str">
            <v>18067207173</v>
          </cell>
          <cell r="B2377">
            <v>44345.1</v>
          </cell>
        </row>
        <row r="2378">
          <cell r="A2378" t="str">
            <v>18067207184</v>
          </cell>
          <cell r="B2378">
            <v>257582.3</v>
          </cell>
        </row>
        <row r="2379">
          <cell r="A2379" t="str">
            <v>18067207195</v>
          </cell>
          <cell r="B2379">
            <v>159206.9</v>
          </cell>
        </row>
        <row r="2380">
          <cell r="A2380" t="str">
            <v>18067207206</v>
          </cell>
          <cell r="B2380">
            <v>263005.5</v>
          </cell>
        </row>
        <row r="2381">
          <cell r="A2381" t="str">
            <v>18067207210</v>
          </cell>
          <cell r="B2381">
            <v>30783.599999999999</v>
          </cell>
        </row>
        <row r="2382">
          <cell r="A2382" t="str">
            <v>18067207232</v>
          </cell>
          <cell r="B2382">
            <v>581331</v>
          </cell>
        </row>
        <row r="2383">
          <cell r="A2383" t="str">
            <v>18067207265</v>
          </cell>
          <cell r="B2383">
            <v>498716.3</v>
          </cell>
        </row>
        <row r="2384">
          <cell r="A2384" t="str">
            <v>18067207302</v>
          </cell>
          <cell r="B2384">
            <v>9715.5</v>
          </cell>
        </row>
        <row r="2385">
          <cell r="A2385" t="str">
            <v>18067209743</v>
          </cell>
          <cell r="B2385">
            <v>219188.6</v>
          </cell>
        </row>
        <row r="2386">
          <cell r="A2386" t="str">
            <v>18067212310</v>
          </cell>
          <cell r="B2386">
            <v>8844</v>
          </cell>
        </row>
        <row r="2387">
          <cell r="A2387" t="str">
            <v>18067212316</v>
          </cell>
          <cell r="B2387">
            <v>130408.7</v>
          </cell>
        </row>
        <row r="2388">
          <cell r="A2388" t="str">
            <v>18067212320</v>
          </cell>
          <cell r="B2388">
            <v>295710.7</v>
          </cell>
        </row>
        <row r="2389">
          <cell r="A2389" t="str">
            <v>18067212331</v>
          </cell>
          <cell r="B2389">
            <v>24928.2</v>
          </cell>
        </row>
        <row r="2390">
          <cell r="A2390" t="str">
            <v>18067212342</v>
          </cell>
          <cell r="B2390">
            <v>86980.4</v>
          </cell>
        </row>
        <row r="2391">
          <cell r="A2391" t="str">
            <v>18067212353</v>
          </cell>
          <cell r="B2391">
            <v>133596.6</v>
          </cell>
        </row>
        <row r="2392">
          <cell r="A2392" t="str">
            <v>18067212364</v>
          </cell>
          <cell r="B2392">
            <v>250725.4</v>
          </cell>
        </row>
        <row r="2393">
          <cell r="A2393" t="str">
            <v>18067212375</v>
          </cell>
          <cell r="B2393">
            <v>753935.7</v>
          </cell>
        </row>
        <row r="2394">
          <cell r="A2394" t="str">
            <v>18067212386</v>
          </cell>
          <cell r="B2394">
            <v>1166.3</v>
          </cell>
        </row>
        <row r="2395">
          <cell r="A2395" t="str">
            <v>18067212390</v>
          </cell>
          <cell r="B2395">
            <v>286673.09999999998</v>
          </cell>
        </row>
        <row r="2396">
          <cell r="A2396" t="str">
            <v>18067212401</v>
          </cell>
          <cell r="B2396">
            <v>204369.6</v>
          </cell>
        </row>
        <row r="2397">
          <cell r="A2397" t="str">
            <v>18067212412</v>
          </cell>
          <cell r="B2397">
            <v>265553.7</v>
          </cell>
        </row>
        <row r="2398">
          <cell r="A2398" t="str">
            <v>18067212423</v>
          </cell>
          <cell r="B2398">
            <v>194121.60000000001</v>
          </cell>
        </row>
        <row r="2399">
          <cell r="A2399" t="str">
            <v>18067212445</v>
          </cell>
          <cell r="B2399">
            <v>49122.6</v>
          </cell>
        </row>
        <row r="2400">
          <cell r="A2400" t="str">
            <v>18067212515</v>
          </cell>
          <cell r="B2400">
            <v>260888.5</v>
          </cell>
        </row>
        <row r="2401">
          <cell r="A2401" t="str">
            <v>18067212526</v>
          </cell>
          <cell r="B2401">
            <v>84747.6</v>
          </cell>
        </row>
        <row r="2402">
          <cell r="A2402" t="str">
            <v>18067212530</v>
          </cell>
          <cell r="B2402">
            <v>122970.1</v>
          </cell>
        </row>
        <row r="2403">
          <cell r="A2403" t="str">
            <v>18067212541</v>
          </cell>
          <cell r="B2403">
            <v>393657</v>
          </cell>
        </row>
        <row r="2404">
          <cell r="A2404" t="str">
            <v>18067212552</v>
          </cell>
          <cell r="B2404">
            <v>74463.100000000006</v>
          </cell>
        </row>
        <row r="2405">
          <cell r="A2405" t="str">
            <v>18067212563</v>
          </cell>
          <cell r="B2405">
            <v>86978.4</v>
          </cell>
        </row>
        <row r="2406">
          <cell r="A2406" t="str">
            <v>18067212600</v>
          </cell>
          <cell r="B2406">
            <v>26372.1</v>
          </cell>
        </row>
        <row r="2407">
          <cell r="A2407" t="str">
            <v>18067213635</v>
          </cell>
          <cell r="B2407">
            <v>573814.4</v>
          </cell>
        </row>
        <row r="2408">
          <cell r="A2408" t="str">
            <v>18067213694</v>
          </cell>
          <cell r="B2408">
            <v>847567.9</v>
          </cell>
        </row>
        <row r="2409">
          <cell r="A2409" t="str">
            <v>18067213705</v>
          </cell>
          <cell r="B2409">
            <v>55351.4</v>
          </cell>
        </row>
        <row r="2410">
          <cell r="A2410" t="str">
            <v>18067213720</v>
          </cell>
          <cell r="B2410">
            <v>398163.49</v>
          </cell>
        </row>
        <row r="2411">
          <cell r="A2411" t="str">
            <v>18067213731</v>
          </cell>
          <cell r="B2411">
            <v>234680</v>
          </cell>
        </row>
        <row r="2412">
          <cell r="A2412" t="str">
            <v>18067213742</v>
          </cell>
          <cell r="B2412">
            <v>270761.5</v>
          </cell>
        </row>
        <row r="2413">
          <cell r="A2413" t="str">
            <v>18067213753</v>
          </cell>
          <cell r="B2413">
            <v>123803.3</v>
          </cell>
        </row>
        <row r="2414">
          <cell r="A2414" t="str">
            <v>18067213764</v>
          </cell>
          <cell r="B2414">
            <v>47001.1</v>
          </cell>
        </row>
        <row r="2415">
          <cell r="A2415" t="str">
            <v>18067213775</v>
          </cell>
          <cell r="B2415">
            <v>142911.79999999999</v>
          </cell>
        </row>
        <row r="2416">
          <cell r="A2416" t="str">
            <v>18067213786</v>
          </cell>
          <cell r="B2416">
            <v>198311.4</v>
          </cell>
        </row>
        <row r="2417">
          <cell r="A2417" t="str">
            <v>18067213790</v>
          </cell>
          <cell r="B2417">
            <v>561170.19999999995</v>
          </cell>
        </row>
        <row r="2418">
          <cell r="A2418" t="str">
            <v>18067213801</v>
          </cell>
          <cell r="B2418">
            <v>135864.29999999999</v>
          </cell>
        </row>
        <row r="2419">
          <cell r="A2419" t="str">
            <v>18067213812</v>
          </cell>
          <cell r="B2419">
            <v>123320.3</v>
          </cell>
        </row>
        <row r="2420">
          <cell r="A2420" t="str">
            <v>18067213823</v>
          </cell>
          <cell r="B2420">
            <v>1206380.1000000001</v>
          </cell>
        </row>
        <row r="2421">
          <cell r="A2421" t="str">
            <v>18067213824</v>
          </cell>
          <cell r="B2421">
            <v>59910.3</v>
          </cell>
        </row>
        <row r="2422">
          <cell r="A2422" t="str">
            <v>18067213834</v>
          </cell>
          <cell r="B2422">
            <v>45038.6</v>
          </cell>
        </row>
        <row r="2423">
          <cell r="A2423" t="str">
            <v>18067213845</v>
          </cell>
          <cell r="B2423">
            <v>49012.6</v>
          </cell>
        </row>
        <row r="2424">
          <cell r="A2424" t="str">
            <v>18067213856</v>
          </cell>
          <cell r="B2424">
            <v>124147.5</v>
          </cell>
        </row>
        <row r="2425">
          <cell r="A2425" t="str">
            <v>18067213860</v>
          </cell>
          <cell r="B2425">
            <v>86135</v>
          </cell>
        </row>
        <row r="2426">
          <cell r="A2426" t="str">
            <v>18067213871</v>
          </cell>
          <cell r="B2426">
            <v>190022.39999999999</v>
          </cell>
        </row>
        <row r="2427">
          <cell r="A2427" t="str">
            <v>18067213882</v>
          </cell>
          <cell r="B2427">
            <v>70704.3</v>
          </cell>
        </row>
        <row r="2428">
          <cell r="A2428" t="str">
            <v>18067213893</v>
          </cell>
          <cell r="B2428">
            <v>59031.8</v>
          </cell>
        </row>
        <row r="2429">
          <cell r="A2429" t="str">
            <v>18067214766</v>
          </cell>
          <cell r="B2429">
            <v>30455.1</v>
          </cell>
        </row>
        <row r="2430">
          <cell r="A2430" t="str">
            <v>18067214873</v>
          </cell>
          <cell r="B2430">
            <v>136632.6</v>
          </cell>
        </row>
        <row r="2431">
          <cell r="A2431" t="str">
            <v>18067214884</v>
          </cell>
          <cell r="B2431">
            <v>87528.1</v>
          </cell>
        </row>
        <row r="2432">
          <cell r="A2432" t="str">
            <v>18067214895</v>
          </cell>
          <cell r="B2432">
            <v>151267.5</v>
          </cell>
        </row>
        <row r="2433">
          <cell r="A2433" t="str">
            <v>18067214906</v>
          </cell>
          <cell r="B2433">
            <v>25575.81</v>
          </cell>
        </row>
        <row r="2434">
          <cell r="A2434" t="str">
            <v>18067214910</v>
          </cell>
          <cell r="B2434">
            <v>162697.79999999999</v>
          </cell>
        </row>
        <row r="2435">
          <cell r="A2435" t="str">
            <v>18067214921</v>
          </cell>
          <cell r="B2435">
            <v>56697.95</v>
          </cell>
        </row>
        <row r="2436">
          <cell r="A2436" t="str">
            <v>18067214932</v>
          </cell>
          <cell r="B2436">
            <v>84260</v>
          </cell>
        </row>
        <row r="2437">
          <cell r="A2437" t="str">
            <v>18067214965</v>
          </cell>
          <cell r="B2437">
            <v>64889.53</v>
          </cell>
        </row>
        <row r="2438">
          <cell r="A2438" t="str">
            <v>18067219843</v>
          </cell>
          <cell r="B2438">
            <v>230569.14</v>
          </cell>
        </row>
        <row r="2439">
          <cell r="A2439" t="str">
            <v>18067219854</v>
          </cell>
          <cell r="B2439">
            <v>550442.30000000005</v>
          </cell>
        </row>
        <row r="2440">
          <cell r="A2440" t="str">
            <v>18067219880</v>
          </cell>
          <cell r="B2440">
            <v>50585.87</v>
          </cell>
        </row>
        <row r="2441">
          <cell r="A2441" t="str">
            <v>18067219891</v>
          </cell>
          <cell r="B2441">
            <v>110886.7</v>
          </cell>
        </row>
        <row r="2442">
          <cell r="A2442" t="str">
            <v>18067219902</v>
          </cell>
          <cell r="B2442">
            <v>152459.70000000001</v>
          </cell>
        </row>
        <row r="2443">
          <cell r="A2443" t="str">
            <v>18067219913</v>
          </cell>
          <cell r="B2443">
            <v>367124.6</v>
          </cell>
        </row>
        <row r="2444">
          <cell r="A2444" t="str">
            <v>18067219924</v>
          </cell>
          <cell r="B2444">
            <v>127252.4</v>
          </cell>
        </row>
        <row r="2445">
          <cell r="A2445" t="str">
            <v>18067219935</v>
          </cell>
          <cell r="B2445">
            <v>227843.3</v>
          </cell>
        </row>
        <row r="2446">
          <cell r="A2446" t="str">
            <v>18067219946</v>
          </cell>
          <cell r="B2446">
            <v>137269.4</v>
          </cell>
        </row>
        <row r="2447">
          <cell r="A2447" t="str">
            <v>18067219950</v>
          </cell>
          <cell r="B2447">
            <v>131784</v>
          </cell>
        </row>
        <row r="2448">
          <cell r="A2448" t="str">
            <v>18067219972</v>
          </cell>
          <cell r="B2448">
            <v>38177.199999999997</v>
          </cell>
        </row>
        <row r="2449">
          <cell r="A2449" t="str">
            <v>18067220016</v>
          </cell>
          <cell r="B2449">
            <v>237462.3</v>
          </cell>
        </row>
        <row r="2450">
          <cell r="A2450" t="str">
            <v>18067220020</v>
          </cell>
          <cell r="B2450">
            <v>106535.9</v>
          </cell>
        </row>
        <row r="2451">
          <cell r="A2451" t="str">
            <v>18067220031</v>
          </cell>
          <cell r="B2451">
            <v>197893.9</v>
          </cell>
        </row>
        <row r="2452">
          <cell r="A2452" t="str">
            <v>18067220042</v>
          </cell>
          <cell r="B2452">
            <v>92938.8</v>
          </cell>
        </row>
        <row r="2453">
          <cell r="A2453" t="str">
            <v>18067220053</v>
          </cell>
          <cell r="B2453">
            <v>244838.9</v>
          </cell>
        </row>
        <row r="2454">
          <cell r="A2454" t="str">
            <v>18067220064</v>
          </cell>
          <cell r="B2454">
            <v>34503</v>
          </cell>
        </row>
        <row r="2455">
          <cell r="A2455" t="str">
            <v>18067220075</v>
          </cell>
          <cell r="B2455">
            <v>108679.8</v>
          </cell>
        </row>
        <row r="2456">
          <cell r="A2456" t="str">
            <v>18067220086</v>
          </cell>
          <cell r="B2456">
            <v>285073</v>
          </cell>
        </row>
        <row r="2457">
          <cell r="A2457" t="str">
            <v>18067221825</v>
          </cell>
          <cell r="B2457">
            <v>505039.6</v>
          </cell>
        </row>
        <row r="2458">
          <cell r="A2458" t="str">
            <v>18067221884</v>
          </cell>
          <cell r="B2458">
            <v>207413.7</v>
          </cell>
        </row>
        <row r="2459">
          <cell r="A2459" t="str">
            <v>18067221895</v>
          </cell>
          <cell r="B2459">
            <v>301236.5</v>
          </cell>
        </row>
        <row r="2460">
          <cell r="A2460" t="str">
            <v>18067221906</v>
          </cell>
          <cell r="B2460">
            <v>308380.90000000002</v>
          </cell>
        </row>
        <row r="2461">
          <cell r="A2461" t="str">
            <v>18067221910</v>
          </cell>
          <cell r="B2461">
            <v>1307361.67</v>
          </cell>
        </row>
        <row r="2462">
          <cell r="A2462" t="str">
            <v>18067221921</v>
          </cell>
          <cell r="B2462">
            <v>1315052.8999999999</v>
          </cell>
        </row>
        <row r="2463">
          <cell r="A2463" t="str">
            <v>18067221932</v>
          </cell>
          <cell r="B2463">
            <v>350786.5</v>
          </cell>
        </row>
        <row r="2464">
          <cell r="A2464" t="str">
            <v>18067221943</v>
          </cell>
          <cell r="B2464">
            <v>222247</v>
          </cell>
        </row>
        <row r="2465">
          <cell r="A2465" t="str">
            <v>18067221954</v>
          </cell>
          <cell r="B2465">
            <v>180029.2</v>
          </cell>
        </row>
        <row r="2466">
          <cell r="A2466" t="str">
            <v>18067221965</v>
          </cell>
          <cell r="B2466">
            <v>260919.2</v>
          </cell>
        </row>
        <row r="2467">
          <cell r="A2467" t="str">
            <v>18067221976</v>
          </cell>
          <cell r="B2467">
            <v>152038</v>
          </cell>
        </row>
        <row r="2468">
          <cell r="A2468" t="str">
            <v>18067221980</v>
          </cell>
          <cell r="B2468">
            <v>3151.8</v>
          </cell>
        </row>
        <row r="2469">
          <cell r="A2469" t="str">
            <v>18067222002</v>
          </cell>
          <cell r="B2469">
            <v>188571.2</v>
          </cell>
        </row>
        <row r="2470">
          <cell r="A2470" t="str">
            <v>18067224216</v>
          </cell>
          <cell r="B2470">
            <v>100974</v>
          </cell>
        </row>
        <row r="2471">
          <cell r="A2471" t="str">
            <v>18067224220</v>
          </cell>
          <cell r="B2471">
            <v>120762.1</v>
          </cell>
        </row>
        <row r="2472">
          <cell r="A2472" t="str">
            <v>18067224231</v>
          </cell>
          <cell r="B2472">
            <v>367916.4</v>
          </cell>
        </row>
        <row r="2473">
          <cell r="A2473" t="str">
            <v>18067224242</v>
          </cell>
          <cell r="B2473">
            <v>176214.6</v>
          </cell>
        </row>
        <row r="2474">
          <cell r="A2474" t="str">
            <v>18067224253</v>
          </cell>
          <cell r="B2474">
            <v>33742.300000000003</v>
          </cell>
        </row>
        <row r="2475">
          <cell r="A2475" t="str">
            <v>18067224264</v>
          </cell>
          <cell r="B2475">
            <v>33742.300000000003</v>
          </cell>
        </row>
        <row r="2476">
          <cell r="A2476" t="str">
            <v>18067224275</v>
          </cell>
          <cell r="B2476">
            <v>68841.3</v>
          </cell>
        </row>
        <row r="2477">
          <cell r="A2477" t="str">
            <v>18067224286</v>
          </cell>
          <cell r="B2477">
            <v>123972.7</v>
          </cell>
        </row>
        <row r="2478">
          <cell r="A2478" t="str">
            <v>18067224290</v>
          </cell>
          <cell r="B2478">
            <v>140493.79999999999</v>
          </cell>
        </row>
        <row r="2479">
          <cell r="A2479" t="str">
            <v>18067224301</v>
          </cell>
          <cell r="B2479">
            <v>191145.9</v>
          </cell>
        </row>
        <row r="2480">
          <cell r="A2480" t="str">
            <v>18067224312</v>
          </cell>
          <cell r="B2480">
            <v>162180.1</v>
          </cell>
        </row>
        <row r="2481">
          <cell r="A2481" t="str">
            <v>18067224323</v>
          </cell>
          <cell r="B2481">
            <v>19288.7</v>
          </cell>
        </row>
        <row r="2482">
          <cell r="A2482" t="str">
            <v>18067224334</v>
          </cell>
          <cell r="B2482">
            <v>250527.3</v>
          </cell>
        </row>
        <row r="2483">
          <cell r="A2483" t="str">
            <v>18067224345</v>
          </cell>
          <cell r="B2483">
            <v>82629.2</v>
          </cell>
        </row>
        <row r="2484">
          <cell r="A2484" t="str">
            <v>18067224371</v>
          </cell>
          <cell r="B2484">
            <v>117107.9</v>
          </cell>
        </row>
        <row r="2485">
          <cell r="A2485" t="str">
            <v>18067224382</v>
          </cell>
          <cell r="B2485">
            <v>467218.3</v>
          </cell>
        </row>
        <row r="2486">
          <cell r="A2486" t="str">
            <v>18067224485</v>
          </cell>
          <cell r="B2486">
            <v>359530.6</v>
          </cell>
        </row>
        <row r="2487">
          <cell r="A2487" t="str">
            <v>18067224496</v>
          </cell>
          <cell r="B2487">
            <v>874289.4</v>
          </cell>
        </row>
        <row r="2488">
          <cell r="A2488" t="str">
            <v>18067736784</v>
          </cell>
          <cell r="B2488">
            <v>57736.800000000003</v>
          </cell>
        </row>
        <row r="2489">
          <cell r="A2489" t="str">
            <v>18068150411</v>
          </cell>
          <cell r="B2489">
            <v>11650.9</v>
          </cell>
        </row>
        <row r="2490">
          <cell r="A2490" t="str">
            <v>18068152070</v>
          </cell>
          <cell r="B2490">
            <v>117749.8</v>
          </cell>
        </row>
        <row r="2491">
          <cell r="A2491" t="str">
            <v>18068152140</v>
          </cell>
          <cell r="B2491">
            <v>8990.2000000000007</v>
          </cell>
        </row>
        <row r="2492">
          <cell r="A2492" t="str">
            <v>18068152151</v>
          </cell>
          <cell r="B2492">
            <v>58797.3</v>
          </cell>
        </row>
        <row r="2493">
          <cell r="A2493" t="str">
            <v>18068152162</v>
          </cell>
          <cell r="B2493">
            <v>7311.1</v>
          </cell>
        </row>
        <row r="2494">
          <cell r="A2494" t="str">
            <v>18068152173</v>
          </cell>
          <cell r="B2494">
            <v>166397.70000000001</v>
          </cell>
        </row>
        <row r="2495">
          <cell r="A2495" t="str">
            <v>18068152195</v>
          </cell>
          <cell r="B2495">
            <v>789635.6</v>
          </cell>
        </row>
        <row r="2496">
          <cell r="A2496" t="str">
            <v>18068152265</v>
          </cell>
          <cell r="B2496">
            <v>113880.1</v>
          </cell>
        </row>
        <row r="2497">
          <cell r="A2497" t="str">
            <v>18068152276</v>
          </cell>
          <cell r="B2497">
            <v>184373.1</v>
          </cell>
        </row>
        <row r="2498">
          <cell r="A2498" t="str">
            <v>18068152280</v>
          </cell>
          <cell r="B2498">
            <v>266573.2</v>
          </cell>
        </row>
        <row r="2499">
          <cell r="A2499" t="str">
            <v>18068152291</v>
          </cell>
          <cell r="B2499">
            <v>96504.7</v>
          </cell>
        </row>
        <row r="2500">
          <cell r="A2500" t="str">
            <v>18068152302</v>
          </cell>
          <cell r="B2500">
            <v>146111</v>
          </cell>
        </row>
        <row r="2501">
          <cell r="A2501" t="str">
            <v>18068153713</v>
          </cell>
          <cell r="B2501">
            <v>72762.2</v>
          </cell>
        </row>
        <row r="2502">
          <cell r="A2502" t="str">
            <v>18068153724</v>
          </cell>
          <cell r="B2502">
            <v>130347</v>
          </cell>
        </row>
        <row r="2503">
          <cell r="A2503" t="str">
            <v>18068153735</v>
          </cell>
          <cell r="B2503">
            <v>123986.9</v>
          </cell>
        </row>
        <row r="2504">
          <cell r="A2504" t="str">
            <v>18068153746</v>
          </cell>
          <cell r="B2504">
            <v>124947.6</v>
          </cell>
        </row>
        <row r="2505">
          <cell r="A2505" t="str">
            <v>18068153750</v>
          </cell>
          <cell r="B2505">
            <v>85813.3</v>
          </cell>
        </row>
        <row r="2506">
          <cell r="A2506" t="str">
            <v>18068153761</v>
          </cell>
          <cell r="B2506">
            <v>24839.1</v>
          </cell>
        </row>
        <row r="2507">
          <cell r="A2507" t="str">
            <v>18068153772</v>
          </cell>
          <cell r="B2507">
            <v>144751.6</v>
          </cell>
        </row>
        <row r="2508">
          <cell r="A2508" t="str">
            <v>18068153783</v>
          </cell>
          <cell r="B2508">
            <v>174644.1</v>
          </cell>
        </row>
        <row r="2509">
          <cell r="A2509" t="str">
            <v>18068153794</v>
          </cell>
          <cell r="B2509">
            <v>295156.5</v>
          </cell>
        </row>
        <row r="2510">
          <cell r="A2510" t="str">
            <v>18068153805</v>
          </cell>
          <cell r="B2510">
            <v>79656.2</v>
          </cell>
        </row>
        <row r="2511">
          <cell r="A2511" t="str">
            <v>18068153820</v>
          </cell>
          <cell r="B2511">
            <v>648749.30000000005</v>
          </cell>
        </row>
        <row r="2512">
          <cell r="A2512" t="str">
            <v>18068153831</v>
          </cell>
          <cell r="B2512">
            <v>148065.60000000001</v>
          </cell>
        </row>
        <row r="2513">
          <cell r="A2513" t="str">
            <v>18068153842</v>
          </cell>
          <cell r="B2513">
            <v>491998.3</v>
          </cell>
        </row>
        <row r="2514">
          <cell r="A2514" t="str">
            <v>18068153853</v>
          </cell>
          <cell r="B2514">
            <v>100386.3</v>
          </cell>
        </row>
        <row r="2515">
          <cell r="A2515" t="str">
            <v>18068153864</v>
          </cell>
          <cell r="B2515">
            <v>296918.7</v>
          </cell>
        </row>
        <row r="2516">
          <cell r="A2516" t="str">
            <v>18068153886</v>
          </cell>
          <cell r="B2516">
            <v>216318.5</v>
          </cell>
        </row>
        <row r="2517">
          <cell r="A2517" t="str">
            <v>18068153890</v>
          </cell>
          <cell r="B2517">
            <v>437605.1</v>
          </cell>
        </row>
        <row r="2518">
          <cell r="A2518" t="str">
            <v>18068153901</v>
          </cell>
          <cell r="B2518">
            <v>370959.2</v>
          </cell>
        </row>
        <row r="2519">
          <cell r="A2519" t="str">
            <v>18068153912</v>
          </cell>
          <cell r="B2519">
            <v>421241</v>
          </cell>
        </row>
        <row r="2520">
          <cell r="A2520" t="str">
            <v>18068153923</v>
          </cell>
          <cell r="B2520">
            <v>103974.2</v>
          </cell>
        </row>
        <row r="2521">
          <cell r="A2521" t="str">
            <v>18068153934</v>
          </cell>
          <cell r="B2521">
            <v>304369.8</v>
          </cell>
        </row>
        <row r="2522">
          <cell r="A2522" t="str">
            <v>18068153945</v>
          </cell>
          <cell r="B2522">
            <v>182662.2</v>
          </cell>
        </row>
        <row r="2523">
          <cell r="A2523" t="str">
            <v>18068153971</v>
          </cell>
          <cell r="B2523">
            <v>114559.6</v>
          </cell>
        </row>
        <row r="2524">
          <cell r="A2524" t="str">
            <v>18068158414</v>
          </cell>
          <cell r="B2524">
            <v>218745.60000000001</v>
          </cell>
        </row>
        <row r="2525">
          <cell r="A2525" t="str">
            <v>18068158506</v>
          </cell>
          <cell r="B2525">
            <v>268504</v>
          </cell>
        </row>
        <row r="2526">
          <cell r="A2526" t="str">
            <v>18068160212</v>
          </cell>
          <cell r="B2526">
            <v>17044.2</v>
          </cell>
        </row>
        <row r="2527">
          <cell r="A2527" t="str">
            <v>18068160223</v>
          </cell>
          <cell r="B2527">
            <v>102212.8</v>
          </cell>
        </row>
        <row r="2528">
          <cell r="A2528" t="str">
            <v>18068160245</v>
          </cell>
          <cell r="B2528">
            <v>11266.1</v>
          </cell>
        </row>
        <row r="2529">
          <cell r="A2529" t="str">
            <v>18068160260</v>
          </cell>
          <cell r="B2529">
            <v>416864.1</v>
          </cell>
        </row>
        <row r="2530">
          <cell r="A2530" t="str">
            <v>18068160293</v>
          </cell>
          <cell r="B2530">
            <v>58093.9</v>
          </cell>
        </row>
        <row r="2531">
          <cell r="A2531" t="str">
            <v>18068160304</v>
          </cell>
          <cell r="B2531">
            <v>20522.7</v>
          </cell>
        </row>
        <row r="2532">
          <cell r="A2532" t="str">
            <v>18068160315</v>
          </cell>
          <cell r="B2532">
            <v>928404.9</v>
          </cell>
        </row>
        <row r="2533">
          <cell r="A2533" t="str">
            <v>18068160330</v>
          </cell>
          <cell r="B2533">
            <v>379132.8</v>
          </cell>
        </row>
        <row r="2534">
          <cell r="A2534" t="str">
            <v>18068160341</v>
          </cell>
          <cell r="B2534">
            <v>156513.60000000001</v>
          </cell>
        </row>
        <row r="2535">
          <cell r="A2535" t="str">
            <v>18068160352</v>
          </cell>
          <cell r="B2535">
            <v>250181.3</v>
          </cell>
        </row>
        <row r="2536">
          <cell r="A2536" t="str">
            <v>18068160363</v>
          </cell>
          <cell r="B2536">
            <v>182141.6</v>
          </cell>
        </row>
        <row r="2537">
          <cell r="A2537" t="str">
            <v>18068160374</v>
          </cell>
          <cell r="B2537">
            <v>257161.5</v>
          </cell>
        </row>
        <row r="2538">
          <cell r="A2538" t="str">
            <v>18068160385</v>
          </cell>
          <cell r="B2538">
            <v>269683</v>
          </cell>
        </row>
        <row r="2539">
          <cell r="A2539" t="str">
            <v>18068160396</v>
          </cell>
          <cell r="B2539">
            <v>76225.8</v>
          </cell>
        </row>
        <row r="2540">
          <cell r="A2540" t="str">
            <v>18068160400</v>
          </cell>
          <cell r="B2540">
            <v>382579.1</v>
          </cell>
        </row>
        <row r="2541">
          <cell r="A2541" t="str">
            <v>18068160411</v>
          </cell>
          <cell r="B2541">
            <v>188927.1</v>
          </cell>
        </row>
        <row r="2542">
          <cell r="A2542" t="str">
            <v>18068160444</v>
          </cell>
          <cell r="B2542">
            <v>176068.4</v>
          </cell>
        </row>
        <row r="2543">
          <cell r="A2543" t="str">
            <v>18068160455</v>
          </cell>
          <cell r="B2543">
            <v>338383.3</v>
          </cell>
        </row>
        <row r="2544">
          <cell r="A2544" t="str">
            <v>18068160466</v>
          </cell>
          <cell r="B2544">
            <v>83151.3</v>
          </cell>
        </row>
        <row r="2545">
          <cell r="A2545" t="str">
            <v>18068160470</v>
          </cell>
          <cell r="B2545">
            <v>553162.30000000005</v>
          </cell>
        </row>
        <row r="2546">
          <cell r="A2546" t="str">
            <v>18068160481</v>
          </cell>
          <cell r="B2546">
            <v>169467.6</v>
          </cell>
        </row>
        <row r="2547">
          <cell r="A2547" t="str">
            <v>18068160492</v>
          </cell>
          <cell r="B2547">
            <v>153821.6</v>
          </cell>
        </row>
        <row r="2548">
          <cell r="A2548" t="str">
            <v>18068160503</v>
          </cell>
          <cell r="B2548">
            <v>76089</v>
          </cell>
        </row>
        <row r="2549">
          <cell r="A2549" t="str">
            <v>18068163816</v>
          </cell>
          <cell r="B2549">
            <v>90866.3</v>
          </cell>
        </row>
        <row r="2550">
          <cell r="A2550" t="str">
            <v>18068166011</v>
          </cell>
          <cell r="B2550">
            <v>74610.3</v>
          </cell>
        </row>
        <row r="2551">
          <cell r="A2551" t="str">
            <v>18068166022</v>
          </cell>
          <cell r="B2551">
            <v>105802.5</v>
          </cell>
        </row>
        <row r="2552">
          <cell r="A2552" t="str">
            <v>18068166033</v>
          </cell>
          <cell r="B2552">
            <v>138198.6</v>
          </cell>
        </row>
        <row r="2553">
          <cell r="A2553" t="str">
            <v>18068166044</v>
          </cell>
          <cell r="B2553">
            <v>216203.6</v>
          </cell>
        </row>
        <row r="2554">
          <cell r="A2554" t="str">
            <v>18068166055</v>
          </cell>
          <cell r="B2554">
            <v>73761.8</v>
          </cell>
        </row>
        <row r="2555">
          <cell r="A2555" t="str">
            <v>18068166066</v>
          </cell>
          <cell r="B2555">
            <v>122508.4</v>
          </cell>
        </row>
        <row r="2556">
          <cell r="A2556" t="str">
            <v>18068166070</v>
          </cell>
          <cell r="B2556">
            <v>14825.7</v>
          </cell>
        </row>
        <row r="2557">
          <cell r="A2557" t="str">
            <v>18068166081</v>
          </cell>
          <cell r="B2557">
            <v>105799.5</v>
          </cell>
        </row>
        <row r="2558">
          <cell r="A2558" t="str">
            <v>18068166103</v>
          </cell>
          <cell r="B2558">
            <v>3802111.7</v>
          </cell>
        </row>
        <row r="2559">
          <cell r="A2559" t="str">
            <v>18068166114</v>
          </cell>
          <cell r="B2559">
            <v>313651.59999999998</v>
          </cell>
        </row>
        <row r="2560">
          <cell r="A2560" t="str">
            <v>18068166136</v>
          </cell>
          <cell r="B2560">
            <v>1767982</v>
          </cell>
        </row>
        <row r="2561">
          <cell r="A2561" t="str">
            <v>18068166140</v>
          </cell>
          <cell r="B2561">
            <v>397945.4</v>
          </cell>
        </row>
        <row r="2562">
          <cell r="A2562" t="str">
            <v>18068166151</v>
          </cell>
          <cell r="B2562">
            <v>66192.899999999994</v>
          </cell>
        </row>
        <row r="2563">
          <cell r="A2563" t="str">
            <v>18068166162</v>
          </cell>
          <cell r="B2563">
            <v>266083.7</v>
          </cell>
        </row>
        <row r="2564">
          <cell r="A2564" t="str">
            <v>18068166173</v>
          </cell>
          <cell r="B2564">
            <v>273905.5</v>
          </cell>
        </row>
        <row r="2565">
          <cell r="A2565" t="str">
            <v>18068166184</v>
          </cell>
          <cell r="B2565">
            <v>245867.9</v>
          </cell>
        </row>
        <row r="2566">
          <cell r="A2566" t="str">
            <v>18068166185</v>
          </cell>
          <cell r="B2566">
            <v>12611.2</v>
          </cell>
        </row>
        <row r="2567">
          <cell r="A2567" t="str">
            <v>18068166195</v>
          </cell>
          <cell r="B2567">
            <v>213954.3</v>
          </cell>
        </row>
        <row r="2568">
          <cell r="A2568" t="str">
            <v>18068166206</v>
          </cell>
          <cell r="B2568">
            <v>238576.7</v>
          </cell>
        </row>
        <row r="2569">
          <cell r="A2569" t="str">
            <v>18068166210</v>
          </cell>
          <cell r="B2569">
            <v>1970755.8</v>
          </cell>
        </row>
        <row r="2570">
          <cell r="A2570" t="str">
            <v>18068166220</v>
          </cell>
          <cell r="B2570">
            <v>2870.4</v>
          </cell>
        </row>
        <row r="2571">
          <cell r="A2571" t="str">
            <v>18068166221</v>
          </cell>
          <cell r="B2571">
            <v>236700.79999999999</v>
          </cell>
        </row>
        <row r="2572">
          <cell r="A2572" t="str">
            <v>18068166232</v>
          </cell>
          <cell r="B2572">
            <v>338583</v>
          </cell>
        </row>
        <row r="2573">
          <cell r="A2573" t="str">
            <v>18068166254</v>
          </cell>
          <cell r="B2573">
            <v>249599.9</v>
          </cell>
        </row>
        <row r="2574">
          <cell r="A2574" t="str">
            <v>18068166265</v>
          </cell>
          <cell r="B2574">
            <v>435305.8</v>
          </cell>
        </row>
        <row r="2575">
          <cell r="A2575" t="str">
            <v>18068166276</v>
          </cell>
          <cell r="B2575">
            <v>198232.9</v>
          </cell>
        </row>
        <row r="2576">
          <cell r="A2576" t="str">
            <v>18068166280</v>
          </cell>
          <cell r="B2576">
            <v>62861</v>
          </cell>
        </row>
        <row r="2577">
          <cell r="A2577" t="str">
            <v>18068166302</v>
          </cell>
          <cell r="B2577">
            <v>12987</v>
          </cell>
        </row>
        <row r="2578">
          <cell r="A2578" t="str">
            <v>18068173313</v>
          </cell>
          <cell r="B2578">
            <v>113350.6</v>
          </cell>
        </row>
        <row r="2579">
          <cell r="A2579" t="str">
            <v>18068173324</v>
          </cell>
          <cell r="B2579">
            <v>15440.8</v>
          </cell>
        </row>
        <row r="2580">
          <cell r="A2580" t="str">
            <v>18068173346</v>
          </cell>
          <cell r="B2580">
            <v>164218.20000000001</v>
          </cell>
        </row>
        <row r="2581">
          <cell r="A2581" t="str">
            <v>18068173350</v>
          </cell>
          <cell r="B2581">
            <v>127827.3</v>
          </cell>
        </row>
        <row r="2582">
          <cell r="A2582" t="str">
            <v>18068173361</v>
          </cell>
          <cell r="B2582">
            <v>72861.600000000006</v>
          </cell>
        </row>
        <row r="2583">
          <cell r="A2583" t="str">
            <v>18068173372</v>
          </cell>
          <cell r="B2583">
            <v>75158.399999999994</v>
          </cell>
        </row>
        <row r="2584">
          <cell r="A2584" t="str">
            <v>18068173383</v>
          </cell>
          <cell r="B2584">
            <v>203515.7</v>
          </cell>
        </row>
        <row r="2585">
          <cell r="A2585" t="str">
            <v>18068173394</v>
          </cell>
          <cell r="B2585">
            <v>75681.7</v>
          </cell>
        </row>
        <row r="2586">
          <cell r="A2586" t="str">
            <v>18068173405</v>
          </cell>
          <cell r="B2586">
            <v>35001</v>
          </cell>
        </row>
        <row r="2587">
          <cell r="A2587" t="str">
            <v>18068173416</v>
          </cell>
          <cell r="B2587">
            <v>19182.099999999999</v>
          </cell>
        </row>
        <row r="2588">
          <cell r="A2588" t="str">
            <v>18068173420</v>
          </cell>
          <cell r="B2588">
            <v>726081.8</v>
          </cell>
        </row>
        <row r="2589">
          <cell r="A2589" t="str">
            <v>18068173431</v>
          </cell>
          <cell r="B2589">
            <v>34256.400000000001</v>
          </cell>
        </row>
        <row r="2590">
          <cell r="A2590" t="str">
            <v>18068173442</v>
          </cell>
          <cell r="B2590">
            <v>34058.699999999997</v>
          </cell>
        </row>
        <row r="2591">
          <cell r="A2591" t="str">
            <v>18068173464</v>
          </cell>
          <cell r="B2591">
            <v>320524.3</v>
          </cell>
        </row>
        <row r="2592">
          <cell r="A2592" t="str">
            <v>18068173475</v>
          </cell>
          <cell r="B2592">
            <v>71678.8</v>
          </cell>
        </row>
        <row r="2593">
          <cell r="A2593" t="str">
            <v>18068173486</v>
          </cell>
          <cell r="B2593">
            <v>112196.6</v>
          </cell>
        </row>
        <row r="2594">
          <cell r="A2594" t="str">
            <v>18068173501</v>
          </cell>
          <cell r="B2594">
            <v>169640.2</v>
          </cell>
        </row>
        <row r="2595">
          <cell r="A2595" t="str">
            <v>18068173512</v>
          </cell>
          <cell r="B2595">
            <v>85103.9</v>
          </cell>
        </row>
        <row r="2596">
          <cell r="A2596" t="str">
            <v>18068173523</v>
          </cell>
          <cell r="B2596">
            <v>230876.2</v>
          </cell>
        </row>
        <row r="2597">
          <cell r="A2597" t="str">
            <v>18068173534</v>
          </cell>
          <cell r="B2597">
            <v>333170.59999999998</v>
          </cell>
        </row>
        <row r="2598">
          <cell r="A2598" t="str">
            <v>18068173545</v>
          </cell>
          <cell r="B2598">
            <v>232389.1</v>
          </cell>
        </row>
        <row r="2599">
          <cell r="A2599" t="str">
            <v>18068173556</v>
          </cell>
          <cell r="B2599">
            <v>493690.5</v>
          </cell>
        </row>
        <row r="2600">
          <cell r="A2600" t="str">
            <v>18068173560</v>
          </cell>
          <cell r="B2600">
            <v>202395.8</v>
          </cell>
        </row>
        <row r="2601">
          <cell r="A2601" t="str">
            <v>18068173571</v>
          </cell>
          <cell r="B2601">
            <v>139569.60000000001</v>
          </cell>
        </row>
        <row r="2602">
          <cell r="A2602" t="str">
            <v>18068173582</v>
          </cell>
          <cell r="B2602">
            <v>505332.8</v>
          </cell>
        </row>
        <row r="2603">
          <cell r="A2603" t="str">
            <v>18068173604</v>
          </cell>
          <cell r="B2603">
            <v>1053776.2</v>
          </cell>
        </row>
        <row r="2604">
          <cell r="A2604" t="str">
            <v>18068174713</v>
          </cell>
          <cell r="B2604">
            <v>266054.5</v>
          </cell>
        </row>
        <row r="2605">
          <cell r="A2605" t="str">
            <v>18068174724</v>
          </cell>
          <cell r="B2605">
            <v>17664.400000000001</v>
          </cell>
        </row>
        <row r="2606">
          <cell r="A2606" t="str">
            <v>18068174820</v>
          </cell>
          <cell r="B2606">
            <v>142703.29999999999</v>
          </cell>
        </row>
        <row r="2607">
          <cell r="A2607" t="str">
            <v>18068174831</v>
          </cell>
          <cell r="B2607">
            <v>531699.4</v>
          </cell>
        </row>
        <row r="2608">
          <cell r="A2608" t="str">
            <v>18068174842</v>
          </cell>
          <cell r="B2608">
            <v>159937.5</v>
          </cell>
        </row>
        <row r="2609">
          <cell r="A2609" t="str">
            <v>18068174853</v>
          </cell>
          <cell r="B2609">
            <v>756952.2</v>
          </cell>
        </row>
        <row r="2610">
          <cell r="A2610" t="str">
            <v>18068174864</v>
          </cell>
          <cell r="B2610">
            <v>259204.4</v>
          </cell>
        </row>
        <row r="2611">
          <cell r="A2611" t="str">
            <v>18068174875</v>
          </cell>
          <cell r="B2611">
            <v>266429.84000000003</v>
          </cell>
        </row>
        <row r="2612">
          <cell r="A2612" t="str">
            <v>18068174886</v>
          </cell>
          <cell r="B2612">
            <v>239718.5</v>
          </cell>
        </row>
        <row r="2613">
          <cell r="A2613" t="str">
            <v>18068174890</v>
          </cell>
          <cell r="B2613">
            <v>533193.80000000005</v>
          </cell>
        </row>
        <row r="2614">
          <cell r="A2614" t="str">
            <v>18068174901</v>
          </cell>
          <cell r="B2614">
            <v>428574.5</v>
          </cell>
        </row>
        <row r="2615">
          <cell r="A2615" t="str">
            <v>18068174912</v>
          </cell>
          <cell r="B2615">
            <v>238631</v>
          </cell>
        </row>
        <row r="2616">
          <cell r="A2616" t="str">
            <v>18068174923</v>
          </cell>
          <cell r="B2616">
            <v>460148.7</v>
          </cell>
        </row>
        <row r="2617">
          <cell r="A2617" t="str">
            <v>18068174934</v>
          </cell>
          <cell r="B2617">
            <v>119446.5</v>
          </cell>
        </row>
        <row r="2618">
          <cell r="A2618" t="str">
            <v>18068174945</v>
          </cell>
          <cell r="B2618">
            <v>215100.01</v>
          </cell>
        </row>
        <row r="2619">
          <cell r="A2619" t="str">
            <v>18068174956</v>
          </cell>
          <cell r="B2619">
            <v>205284.58</v>
          </cell>
        </row>
        <row r="2620">
          <cell r="A2620" t="str">
            <v>18068174960</v>
          </cell>
          <cell r="B2620">
            <v>452439.1</v>
          </cell>
        </row>
        <row r="2621">
          <cell r="A2621" t="str">
            <v>18068174971</v>
          </cell>
          <cell r="B2621">
            <v>186805.2</v>
          </cell>
        </row>
        <row r="2622">
          <cell r="A2622" t="str">
            <v>18068174982</v>
          </cell>
          <cell r="B2622">
            <v>1237850</v>
          </cell>
        </row>
        <row r="2623">
          <cell r="A2623" t="str">
            <v>18068174993</v>
          </cell>
          <cell r="B2623">
            <v>246082.1</v>
          </cell>
        </row>
        <row r="2624">
          <cell r="A2624" t="str">
            <v>18068175004</v>
          </cell>
          <cell r="B2624">
            <v>215411.4</v>
          </cell>
        </row>
        <row r="2625">
          <cell r="A2625" t="str">
            <v>18068176724</v>
          </cell>
          <cell r="B2625">
            <v>15027.5</v>
          </cell>
        </row>
        <row r="2626">
          <cell r="A2626" t="str">
            <v>18068177934</v>
          </cell>
          <cell r="B2626">
            <v>8777.7999999999993</v>
          </cell>
        </row>
        <row r="2627">
          <cell r="A2627" t="str">
            <v>18068252265</v>
          </cell>
          <cell r="B2627">
            <v>17576</v>
          </cell>
        </row>
        <row r="2628">
          <cell r="A2628" t="str">
            <v>18068290072</v>
          </cell>
          <cell r="B2628">
            <v>4259.7</v>
          </cell>
        </row>
        <row r="2629">
          <cell r="A2629" t="str">
            <v>18068974864</v>
          </cell>
          <cell r="B2629">
            <v>2884.3</v>
          </cell>
        </row>
        <row r="2630">
          <cell r="A2630" t="str">
            <v>18069324916</v>
          </cell>
          <cell r="B2630">
            <v>506780.5</v>
          </cell>
        </row>
        <row r="2631">
          <cell r="A2631" t="str">
            <v>18069324920</v>
          </cell>
          <cell r="B2631">
            <v>518287.9</v>
          </cell>
        </row>
        <row r="2632">
          <cell r="A2632" t="str">
            <v>18069324931</v>
          </cell>
          <cell r="B2632">
            <v>846623.2</v>
          </cell>
        </row>
        <row r="2633">
          <cell r="A2633" t="str">
            <v>18069324942</v>
          </cell>
          <cell r="B2633">
            <v>20544</v>
          </cell>
        </row>
        <row r="2634">
          <cell r="A2634" t="str">
            <v>18069324953</v>
          </cell>
          <cell r="B2634">
            <v>4002.9</v>
          </cell>
        </row>
        <row r="2635">
          <cell r="A2635" t="str">
            <v>18069324975</v>
          </cell>
          <cell r="B2635">
            <v>23934.400000000001</v>
          </cell>
        </row>
        <row r="2636">
          <cell r="A2636" t="str">
            <v>18069324986</v>
          </cell>
          <cell r="B2636">
            <v>8436.5</v>
          </cell>
        </row>
        <row r="2637">
          <cell r="A2637" t="str">
            <v>18069324990</v>
          </cell>
          <cell r="B2637">
            <v>378327.9</v>
          </cell>
        </row>
        <row r="2638">
          <cell r="A2638" t="str">
            <v>18069325012</v>
          </cell>
          <cell r="B2638">
            <v>182113.1</v>
          </cell>
        </row>
        <row r="2639">
          <cell r="A2639" t="str">
            <v>18069325023</v>
          </cell>
          <cell r="B2639">
            <v>631921.88</v>
          </cell>
        </row>
        <row r="2640">
          <cell r="A2640" t="str">
            <v>18069325034</v>
          </cell>
          <cell r="B2640">
            <v>359825</v>
          </cell>
        </row>
        <row r="2641">
          <cell r="A2641" t="str">
            <v>18069325056</v>
          </cell>
          <cell r="B2641">
            <v>1548193.2</v>
          </cell>
        </row>
        <row r="2642">
          <cell r="A2642" t="str">
            <v>18069325362</v>
          </cell>
          <cell r="B2642">
            <v>491003.1</v>
          </cell>
        </row>
        <row r="2643">
          <cell r="A2643" t="str">
            <v>18069325373</v>
          </cell>
          <cell r="B2643">
            <v>233824.1</v>
          </cell>
        </row>
        <row r="2644">
          <cell r="A2644" t="str">
            <v>18069325384</v>
          </cell>
          <cell r="B2644">
            <v>34480.199999999997</v>
          </cell>
        </row>
        <row r="2645">
          <cell r="A2645" t="str">
            <v>18069325395</v>
          </cell>
          <cell r="B2645">
            <v>50867.4</v>
          </cell>
        </row>
        <row r="2646">
          <cell r="A2646" t="str">
            <v>18069325406</v>
          </cell>
          <cell r="B2646">
            <v>163743.20000000001</v>
          </cell>
        </row>
        <row r="2647">
          <cell r="A2647" t="str">
            <v>18069325410</v>
          </cell>
          <cell r="B2647">
            <v>481435.9</v>
          </cell>
        </row>
        <row r="2648">
          <cell r="A2648" t="str">
            <v>18069325432</v>
          </cell>
          <cell r="B2648">
            <v>364938.5</v>
          </cell>
        </row>
        <row r="2649">
          <cell r="A2649" t="str">
            <v>18069325443</v>
          </cell>
          <cell r="B2649">
            <v>163596.79999999999</v>
          </cell>
        </row>
        <row r="2650">
          <cell r="A2650" t="str">
            <v>18069325454</v>
          </cell>
          <cell r="B2650">
            <v>192497.05</v>
          </cell>
        </row>
        <row r="2651">
          <cell r="A2651" t="str">
            <v>18069325465</v>
          </cell>
          <cell r="B2651">
            <v>373836.79999999999</v>
          </cell>
        </row>
        <row r="2652">
          <cell r="A2652" t="str">
            <v>18069325476</v>
          </cell>
          <cell r="B2652">
            <v>413150.2</v>
          </cell>
        </row>
        <row r="2653">
          <cell r="A2653" t="str">
            <v>18069325480</v>
          </cell>
          <cell r="B2653">
            <v>319197.8</v>
          </cell>
        </row>
        <row r="2654">
          <cell r="A2654" t="str">
            <v>18069325491</v>
          </cell>
          <cell r="B2654">
            <v>58419.3</v>
          </cell>
        </row>
        <row r="2655">
          <cell r="A2655" t="str">
            <v>18069325502</v>
          </cell>
          <cell r="B2655">
            <v>9647.17</v>
          </cell>
        </row>
        <row r="2656">
          <cell r="A2656" t="str">
            <v>18069325513</v>
          </cell>
          <cell r="B2656">
            <v>577102.30000000005</v>
          </cell>
        </row>
        <row r="2657">
          <cell r="A2657" t="str">
            <v>18069325524</v>
          </cell>
          <cell r="B2657">
            <v>135859.20000000001</v>
          </cell>
        </row>
        <row r="2658">
          <cell r="A2658" t="str">
            <v>18069325535</v>
          </cell>
          <cell r="B2658">
            <v>132072.70000000001</v>
          </cell>
        </row>
        <row r="2659">
          <cell r="A2659" t="str">
            <v>18069325546</v>
          </cell>
          <cell r="B2659">
            <v>20927.8</v>
          </cell>
        </row>
        <row r="2660">
          <cell r="A2660" t="str">
            <v>18069325550</v>
          </cell>
          <cell r="B2660">
            <v>345063.4</v>
          </cell>
        </row>
        <row r="2661">
          <cell r="A2661" t="str">
            <v>18069328313</v>
          </cell>
          <cell r="B2661">
            <v>157754.70000000001</v>
          </cell>
        </row>
        <row r="2662">
          <cell r="A2662" t="str">
            <v>18069328324</v>
          </cell>
          <cell r="B2662">
            <v>310244.59999999998</v>
          </cell>
        </row>
        <row r="2663">
          <cell r="A2663" t="str">
            <v>18069328346</v>
          </cell>
          <cell r="B2663">
            <v>9034.5</v>
          </cell>
        </row>
        <row r="2664">
          <cell r="A2664" t="str">
            <v>18069328361</v>
          </cell>
          <cell r="B2664">
            <v>4013.6</v>
          </cell>
        </row>
        <row r="2665">
          <cell r="A2665" t="str">
            <v>18069328372</v>
          </cell>
          <cell r="B2665">
            <v>19316.3</v>
          </cell>
        </row>
        <row r="2666">
          <cell r="A2666" t="str">
            <v>18069328383</v>
          </cell>
          <cell r="B2666">
            <v>308810.90000000002</v>
          </cell>
        </row>
        <row r="2667">
          <cell r="A2667" t="str">
            <v>18069328394</v>
          </cell>
          <cell r="B2667">
            <v>228439.6</v>
          </cell>
        </row>
        <row r="2668">
          <cell r="A2668" t="str">
            <v>18069328405</v>
          </cell>
          <cell r="B2668">
            <v>20151.099999999999</v>
          </cell>
        </row>
        <row r="2669">
          <cell r="A2669" t="str">
            <v>18069330214</v>
          </cell>
          <cell r="B2669">
            <v>41333.599999999999</v>
          </cell>
        </row>
        <row r="2670">
          <cell r="A2670" t="str">
            <v>18069330225</v>
          </cell>
          <cell r="B2670">
            <v>46727.6</v>
          </cell>
        </row>
        <row r="2671">
          <cell r="A2671" t="str">
            <v>18069330251</v>
          </cell>
          <cell r="B2671">
            <v>102019.97</v>
          </cell>
        </row>
        <row r="2672">
          <cell r="A2672" t="str">
            <v>18069330262</v>
          </cell>
          <cell r="B2672">
            <v>158830.79999999999</v>
          </cell>
        </row>
        <row r="2673">
          <cell r="A2673" t="str">
            <v>18069330273</v>
          </cell>
          <cell r="B2673">
            <v>24662.400000000001</v>
          </cell>
        </row>
        <row r="2674">
          <cell r="A2674" t="str">
            <v>18069330284</v>
          </cell>
          <cell r="B2674">
            <v>73794.5</v>
          </cell>
        </row>
        <row r="2675">
          <cell r="A2675" t="str">
            <v>18069330295</v>
          </cell>
          <cell r="B2675">
            <v>103686</v>
          </cell>
        </row>
        <row r="2676">
          <cell r="A2676" t="str">
            <v>18069330306</v>
          </cell>
          <cell r="B2676">
            <v>255223</v>
          </cell>
        </row>
        <row r="2677">
          <cell r="A2677" t="str">
            <v>18069330310</v>
          </cell>
          <cell r="B2677">
            <v>316357.5</v>
          </cell>
        </row>
        <row r="2678">
          <cell r="A2678" t="str">
            <v>18069330332</v>
          </cell>
          <cell r="B2678">
            <v>27519</v>
          </cell>
        </row>
        <row r="2679">
          <cell r="A2679" t="str">
            <v>18069330380</v>
          </cell>
          <cell r="B2679">
            <v>30112.5</v>
          </cell>
        </row>
        <row r="2680">
          <cell r="A2680" t="str">
            <v>18069330391</v>
          </cell>
          <cell r="B2680">
            <v>219543.1</v>
          </cell>
        </row>
        <row r="2681">
          <cell r="A2681" t="str">
            <v>18069330402</v>
          </cell>
          <cell r="B2681">
            <v>1137939.5</v>
          </cell>
        </row>
        <row r="2682">
          <cell r="A2682" t="str">
            <v>18069330413</v>
          </cell>
          <cell r="B2682">
            <v>730861.5</v>
          </cell>
        </row>
        <row r="2683">
          <cell r="A2683" t="str">
            <v>18069330472</v>
          </cell>
          <cell r="B2683">
            <v>16221.7</v>
          </cell>
        </row>
        <row r="2684">
          <cell r="A2684" t="str">
            <v>18069330494</v>
          </cell>
          <cell r="B2684">
            <v>721339.8</v>
          </cell>
        </row>
        <row r="2685">
          <cell r="A2685" t="str">
            <v>18069330505</v>
          </cell>
          <cell r="B2685">
            <v>270666.2</v>
          </cell>
        </row>
        <row r="2686">
          <cell r="A2686" t="str">
            <v>18069335016</v>
          </cell>
          <cell r="B2686">
            <v>86720.4</v>
          </cell>
        </row>
        <row r="2687">
          <cell r="A2687" t="str">
            <v>18069338065</v>
          </cell>
          <cell r="B2687">
            <v>199745.8</v>
          </cell>
        </row>
        <row r="2688">
          <cell r="A2688" t="str">
            <v>18069338076</v>
          </cell>
          <cell r="B2688">
            <v>121512.8</v>
          </cell>
        </row>
        <row r="2689">
          <cell r="A2689" t="str">
            <v>18069338080</v>
          </cell>
          <cell r="B2689">
            <v>20474.400000000001</v>
          </cell>
        </row>
        <row r="2690">
          <cell r="A2690" t="str">
            <v>18069338091</v>
          </cell>
          <cell r="B2690">
            <v>290773.19</v>
          </cell>
        </row>
        <row r="2691">
          <cell r="A2691" t="str">
            <v>18069338102</v>
          </cell>
          <cell r="B2691">
            <v>174200.8</v>
          </cell>
        </row>
        <row r="2692">
          <cell r="A2692" t="str">
            <v>18069338113</v>
          </cell>
          <cell r="B2692">
            <v>169318.39999999999</v>
          </cell>
        </row>
        <row r="2693">
          <cell r="A2693" t="str">
            <v>18069338124</v>
          </cell>
          <cell r="B2693">
            <v>315439.40000000002</v>
          </cell>
        </row>
        <row r="2694">
          <cell r="A2694" t="str">
            <v>18069338135</v>
          </cell>
          <cell r="B2694">
            <v>162896.20000000001</v>
          </cell>
        </row>
        <row r="2695">
          <cell r="A2695" t="str">
            <v>18069338146</v>
          </cell>
          <cell r="B2695">
            <v>296741.59999999998</v>
          </cell>
        </row>
        <row r="2696">
          <cell r="A2696" t="str">
            <v>18069338161</v>
          </cell>
          <cell r="B2696">
            <v>29127.5</v>
          </cell>
        </row>
        <row r="2697">
          <cell r="A2697" t="str">
            <v>18069338164</v>
          </cell>
          <cell r="B2697">
            <v>30365.5</v>
          </cell>
        </row>
        <row r="2698">
          <cell r="A2698" t="str">
            <v>18069338166</v>
          </cell>
          <cell r="B2698">
            <v>10179.4</v>
          </cell>
        </row>
        <row r="2699">
          <cell r="A2699" t="str">
            <v>18069338172</v>
          </cell>
          <cell r="B2699">
            <v>19316.25</v>
          </cell>
        </row>
        <row r="2700">
          <cell r="A2700" t="str">
            <v>18069338183</v>
          </cell>
          <cell r="B2700">
            <v>46931.199999999997</v>
          </cell>
        </row>
        <row r="2701">
          <cell r="A2701" t="str">
            <v>18069338194</v>
          </cell>
          <cell r="B2701">
            <v>70400.600000000006</v>
          </cell>
        </row>
        <row r="2702">
          <cell r="A2702" t="str">
            <v>18069338205</v>
          </cell>
          <cell r="B2702">
            <v>7967.5</v>
          </cell>
        </row>
        <row r="2703">
          <cell r="A2703" t="str">
            <v>18069338216</v>
          </cell>
          <cell r="B2703">
            <v>339347.5</v>
          </cell>
        </row>
        <row r="2704">
          <cell r="A2704" t="str">
            <v>18069338220</v>
          </cell>
          <cell r="B2704">
            <v>310191.40000000002</v>
          </cell>
        </row>
        <row r="2705">
          <cell r="A2705" t="str">
            <v>18069338231</v>
          </cell>
          <cell r="B2705">
            <v>157487.20000000001</v>
          </cell>
        </row>
        <row r="2706">
          <cell r="A2706" t="str">
            <v>18069338242</v>
          </cell>
          <cell r="B2706">
            <v>942753.5</v>
          </cell>
        </row>
        <row r="2707">
          <cell r="A2707" t="str">
            <v>18069338264</v>
          </cell>
          <cell r="B2707">
            <v>212585.7</v>
          </cell>
        </row>
        <row r="2708">
          <cell r="A2708" t="str">
            <v>18069338275</v>
          </cell>
          <cell r="B2708">
            <v>587710.5</v>
          </cell>
        </row>
        <row r="2709">
          <cell r="A2709" t="str">
            <v>18069338286</v>
          </cell>
          <cell r="B2709">
            <v>156602.20000000001</v>
          </cell>
        </row>
        <row r="2710">
          <cell r="A2710" t="str">
            <v>18069338290</v>
          </cell>
          <cell r="B2710">
            <v>797789.8</v>
          </cell>
        </row>
        <row r="2711">
          <cell r="A2711" t="str">
            <v>18069338301</v>
          </cell>
          <cell r="B2711">
            <v>722886.7</v>
          </cell>
        </row>
        <row r="2712">
          <cell r="A2712" t="str">
            <v>18069339561</v>
          </cell>
          <cell r="B2712">
            <v>866453.8</v>
          </cell>
        </row>
        <row r="2713">
          <cell r="A2713" t="str">
            <v>18069339572</v>
          </cell>
          <cell r="B2713">
            <v>908257.5</v>
          </cell>
        </row>
        <row r="2714">
          <cell r="A2714" t="str">
            <v>18069339583</v>
          </cell>
          <cell r="B2714">
            <v>471606.4</v>
          </cell>
        </row>
        <row r="2715">
          <cell r="A2715" t="str">
            <v>18069339594</v>
          </cell>
          <cell r="B2715">
            <v>225959.3</v>
          </cell>
        </row>
        <row r="2716">
          <cell r="A2716" t="str">
            <v>18069339620</v>
          </cell>
          <cell r="B2716">
            <v>2046988</v>
          </cell>
        </row>
        <row r="2717">
          <cell r="A2717" t="str">
            <v>18069342615</v>
          </cell>
          <cell r="B2717">
            <v>988986.7</v>
          </cell>
        </row>
        <row r="2718">
          <cell r="A2718" t="str">
            <v>18069342685</v>
          </cell>
          <cell r="B2718">
            <v>169318.1</v>
          </cell>
        </row>
        <row r="2719">
          <cell r="A2719" t="str">
            <v>18069342696</v>
          </cell>
          <cell r="B2719">
            <v>302577.40000000002</v>
          </cell>
        </row>
        <row r="2720">
          <cell r="A2720" t="str">
            <v>18069342700</v>
          </cell>
          <cell r="B2720">
            <v>365459.1</v>
          </cell>
        </row>
        <row r="2721">
          <cell r="A2721" t="str">
            <v>18069342711</v>
          </cell>
          <cell r="B2721">
            <v>31105</v>
          </cell>
        </row>
        <row r="2722">
          <cell r="A2722" t="str">
            <v>18069342722</v>
          </cell>
          <cell r="B2722">
            <v>89486.399999999994</v>
          </cell>
        </row>
        <row r="2723">
          <cell r="A2723" t="str">
            <v>18069342733</v>
          </cell>
          <cell r="B2723">
            <v>76065.399999999994</v>
          </cell>
        </row>
        <row r="2724">
          <cell r="A2724" t="str">
            <v>18069342766</v>
          </cell>
          <cell r="B2724">
            <v>189627.5</v>
          </cell>
        </row>
        <row r="2725">
          <cell r="A2725" t="str">
            <v>18069342770</v>
          </cell>
          <cell r="B2725">
            <v>86425.4</v>
          </cell>
        </row>
        <row r="2726">
          <cell r="A2726" t="str">
            <v>18069342781</v>
          </cell>
          <cell r="B2726">
            <v>58053.120000000003</v>
          </cell>
        </row>
        <row r="2727">
          <cell r="A2727" t="str">
            <v>18069342792</v>
          </cell>
          <cell r="B2727">
            <v>312433</v>
          </cell>
        </row>
        <row r="2728">
          <cell r="A2728" t="str">
            <v>18069342814</v>
          </cell>
          <cell r="B2728">
            <v>246151.7</v>
          </cell>
        </row>
        <row r="2729">
          <cell r="A2729" t="str">
            <v>18069342825</v>
          </cell>
          <cell r="B2729">
            <v>147041</v>
          </cell>
        </row>
        <row r="2730">
          <cell r="A2730" t="str">
            <v>18069342836</v>
          </cell>
          <cell r="B2730">
            <v>419299.8</v>
          </cell>
        </row>
        <row r="2731">
          <cell r="A2731" t="str">
            <v>18069342851</v>
          </cell>
          <cell r="B2731">
            <v>825253</v>
          </cell>
        </row>
        <row r="2732">
          <cell r="A2732" t="str">
            <v>18069342862</v>
          </cell>
          <cell r="B2732">
            <v>32355.200000000001</v>
          </cell>
        </row>
        <row r="2733">
          <cell r="A2733" t="str">
            <v>18069342884</v>
          </cell>
          <cell r="B2733">
            <v>97300</v>
          </cell>
        </row>
        <row r="2734">
          <cell r="A2734" t="str">
            <v>18069342895</v>
          </cell>
          <cell r="B2734">
            <v>225743.9</v>
          </cell>
        </row>
        <row r="2735">
          <cell r="A2735" t="str">
            <v>18069342906</v>
          </cell>
          <cell r="B2735">
            <v>426003.8</v>
          </cell>
        </row>
        <row r="2736">
          <cell r="A2736" t="str">
            <v>18069347913</v>
          </cell>
          <cell r="B2736">
            <v>5572373.2999999998</v>
          </cell>
        </row>
        <row r="2737">
          <cell r="A2737" t="str">
            <v>18069348005</v>
          </cell>
          <cell r="B2737">
            <v>1493015.79</v>
          </cell>
        </row>
        <row r="2738">
          <cell r="A2738" t="str">
            <v>18069348016</v>
          </cell>
          <cell r="B2738">
            <v>293802.59999999998</v>
          </cell>
        </row>
        <row r="2739">
          <cell r="A2739" t="str">
            <v>18069348031</v>
          </cell>
          <cell r="B2739">
            <v>407616</v>
          </cell>
        </row>
        <row r="2740">
          <cell r="A2740" t="str">
            <v>18069348042</v>
          </cell>
          <cell r="B2740">
            <v>255678.8</v>
          </cell>
        </row>
        <row r="2741">
          <cell r="A2741" t="str">
            <v>18069348053</v>
          </cell>
          <cell r="B2741">
            <v>260407.9</v>
          </cell>
        </row>
        <row r="2742">
          <cell r="A2742" t="str">
            <v>18069348064</v>
          </cell>
          <cell r="B2742">
            <v>239167.3</v>
          </cell>
        </row>
        <row r="2743">
          <cell r="A2743" t="str">
            <v>18069348075</v>
          </cell>
          <cell r="B2743">
            <v>466014.7</v>
          </cell>
        </row>
        <row r="2744">
          <cell r="A2744" t="str">
            <v>18069348086</v>
          </cell>
          <cell r="B2744">
            <v>49536.1</v>
          </cell>
        </row>
        <row r="2745">
          <cell r="A2745" t="str">
            <v>18069348090</v>
          </cell>
          <cell r="B2745">
            <v>51367.6</v>
          </cell>
        </row>
        <row r="2746">
          <cell r="A2746" t="str">
            <v>18069348101</v>
          </cell>
          <cell r="B2746">
            <v>317187.90000000002</v>
          </cell>
        </row>
        <row r="2747">
          <cell r="A2747" t="str">
            <v>18069348112</v>
          </cell>
          <cell r="B2747">
            <v>37389</v>
          </cell>
        </row>
        <row r="2748">
          <cell r="A2748" t="str">
            <v>18069348123</v>
          </cell>
          <cell r="B2748">
            <v>76676.7</v>
          </cell>
        </row>
        <row r="2749">
          <cell r="A2749" t="str">
            <v>18069348134</v>
          </cell>
          <cell r="B2749">
            <v>191533.2</v>
          </cell>
        </row>
        <row r="2750">
          <cell r="A2750" t="str">
            <v>18069348145</v>
          </cell>
          <cell r="B2750">
            <v>205402.9</v>
          </cell>
        </row>
        <row r="2751">
          <cell r="A2751" t="str">
            <v>18069348156</v>
          </cell>
          <cell r="B2751">
            <v>322453.2</v>
          </cell>
        </row>
        <row r="2752">
          <cell r="A2752" t="str">
            <v>18069348160</v>
          </cell>
          <cell r="B2752">
            <v>268307.3</v>
          </cell>
        </row>
        <row r="2753">
          <cell r="A2753" t="str">
            <v>18069348171</v>
          </cell>
          <cell r="B2753">
            <v>280560.90000000002</v>
          </cell>
        </row>
        <row r="2754">
          <cell r="A2754" t="str">
            <v>18069348182</v>
          </cell>
          <cell r="B2754">
            <v>334676.3</v>
          </cell>
        </row>
        <row r="2755">
          <cell r="A2755" t="str">
            <v>18069348193</v>
          </cell>
          <cell r="B2755">
            <v>86392.9</v>
          </cell>
        </row>
        <row r="2756">
          <cell r="A2756" t="str">
            <v>18069348204</v>
          </cell>
          <cell r="B2756">
            <v>271813.3</v>
          </cell>
        </row>
        <row r="2757">
          <cell r="A2757" t="str">
            <v>18069348215</v>
          </cell>
          <cell r="B2757">
            <v>383132.2</v>
          </cell>
        </row>
        <row r="2758">
          <cell r="A2758" t="str">
            <v>18069348226</v>
          </cell>
          <cell r="B2758">
            <v>380903.2</v>
          </cell>
        </row>
        <row r="2759">
          <cell r="A2759" t="str">
            <v>18069348230</v>
          </cell>
          <cell r="B2759">
            <v>28750.5</v>
          </cell>
        </row>
        <row r="2760">
          <cell r="A2760" t="str">
            <v>18069348241</v>
          </cell>
          <cell r="B2760">
            <v>64960.5</v>
          </cell>
        </row>
        <row r="2761">
          <cell r="A2761" t="str">
            <v>18069348263</v>
          </cell>
          <cell r="B2761">
            <v>190240.1</v>
          </cell>
        </row>
        <row r="2762">
          <cell r="A2762" t="str">
            <v>18069348274</v>
          </cell>
          <cell r="B2762">
            <v>216567.3</v>
          </cell>
        </row>
        <row r="2763">
          <cell r="A2763" t="str">
            <v>18069348285</v>
          </cell>
          <cell r="B2763">
            <v>52160.4</v>
          </cell>
        </row>
        <row r="2764">
          <cell r="A2764" t="str">
            <v>18069348296</v>
          </cell>
          <cell r="B2764">
            <v>266535.09999999998</v>
          </cell>
        </row>
        <row r="2765">
          <cell r="A2765" t="str">
            <v>18069348300</v>
          </cell>
          <cell r="B2765">
            <v>254532.5</v>
          </cell>
        </row>
        <row r="2766">
          <cell r="A2766" t="str">
            <v>18069355016</v>
          </cell>
          <cell r="B2766">
            <v>69434.100000000006</v>
          </cell>
        </row>
        <row r="2767">
          <cell r="A2767" t="str">
            <v>18069355064</v>
          </cell>
          <cell r="B2767">
            <v>433987.3</v>
          </cell>
        </row>
        <row r="2768">
          <cell r="A2768" t="str">
            <v>18069355075</v>
          </cell>
          <cell r="B2768">
            <v>1059438.8999999999</v>
          </cell>
        </row>
        <row r="2769">
          <cell r="A2769" t="str">
            <v>18069355086</v>
          </cell>
          <cell r="B2769">
            <v>625457.19999999995</v>
          </cell>
        </row>
        <row r="2770">
          <cell r="A2770" t="str">
            <v>18069355090</v>
          </cell>
          <cell r="B2770">
            <v>152585.60000000001</v>
          </cell>
        </row>
        <row r="2771">
          <cell r="A2771" t="str">
            <v>18069357912</v>
          </cell>
          <cell r="B2771">
            <v>83424.100000000006</v>
          </cell>
        </row>
        <row r="2772">
          <cell r="A2772" t="str">
            <v>18069357923</v>
          </cell>
          <cell r="B2772">
            <v>16803200.039999999</v>
          </cell>
        </row>
        <row r="2773">
          <cell r="A2773" t="str">
            <v>18069357934</v>
          </cell>
          <cell r="B2773">
            <v>161573.20000000001</v>
          </cell>
        </row>
        <row r="2774">
          <cell r="A2774" t="str">
            <v>18069357945</v>
          </cell>
          <cell r="B2774">
            <v>557314.69999999995</v>
          </cell>
        </row>
        <row r="2775">
          <cell r="A2775" t="str">
            <v>18069357956</v>
          </cell>
          <cell r="B2775">
            <v>4352.5</v>
          </cell>
        </row>
        <row r="2776">
          <cell r="A2776" t="str">
            <v>18069357971</v>
          </cell>
          <cell r="B2776">
            <v>122313.5</v>
          </cell>
        </row>
        <row r="2777">
          <cell r="A2777" t="str">
            <v>18069357982</v>
          </cell>
          <cell r="B2777">
            <v>85407.3</v>
          </cell>
        </row>
        <row r="2778">
          <cell r="A2778" t="str">
            <v>18069357993</v>
          </cell>
          <cell r="B2778">
            <v>566986.19999999995</v>
          </cell>
        </row>
        <row r="2779">
          <cell r="A2779" t="str">
            <v>18069358004</v>
          </cell>
          <cell r="B2779">
            <v>1051208.8999999999</v>
          </cell>
        </row>
        <row r="2780">
          <cell r="A2780" t="str">
            <v>18069358111</v>
          </cell>
          <cell r="B2780">
            <v>986013.6</v>
          </cell>
        </row>
        <row r="2781">
          <cell r="A2781" t="str">
            <v>18069358122</v>
          </cell>
          <cell r="B2781">
            <v>122959</v>
          </cell>
        </row>
        <row r="2782">
          <cell r="A2782" t="str">
            <v>18069358133</v>
          </cell>
          <cell r="B2782">
            <v>49831</v>
          </cell>
        </row>
        <row r="2783">
          <cell r="A2783" t="str">
            <v>18069358144</v>
          </cell>
          <cell r="B2783">
            <v>834919</v>
          </cell>
        </row>
        <row r="2784">
          <cell r="A2784" t="str">
            <v>18069358155</v>
          </cell>
          <cell r="B2784">
            <v>17949.900000000001</v>
          </cell>
        </row>
        <row r="2785">
          <cell r="A2785" t="str">
            <v>18069358166</v>
          </cell>
          <cell r="B2785">
            <v>106273.60000000001</v>
          </cell>
        </row>
        <row r="2786">
          <cell r="A2786" t="str">
            <v>18069358181</v>
          </cell>
          <cell r="B2786">
            <v>137416.70000000001</v>
          </cell>
        </row>
        <row r="2787">
          <cell r="A2787" t="str">
            <v>18069358192</v>
          </cell>
          <cell r="B2787">
            <v>237945.7</v>
          </cell>
        </row>
        <row r="2788">
          <cell r="A2788" t="str">
            <v>18069358203</v>
          </cell>
          <cell r="B2788">
            <v>154051.70000000001</v>
          </cell>
        </row>
        <row r="2789">
          <cell r="A2789" t="str">
            <v>18069363313</v>
          </cell>
          <cell r="B2789">
            <v>19110.599999999999</v>
          </cell>
        </row>
        <row r="2790">
          <cell r="A2790" t="str">
            <v>18069363324</v>
          </cell>
          <cell r="B2790">
            <v>68052.100000000006</v>
          </cell>
        </row>
        <row r="2791">
          <cell r="A2791" t="str">
            <v>18069363335</v>
          </cell>
          <cell r="B2791">
            <v>4114.8</v>
          </cell>
        </row>
        <row r="2792">
          <cell r="A2792" t="str">
            <v>18069363346</v>
          </cell>
          <cell r="B2792">
            <v>267167.8</v>
          </cell>
        </row>
        <row r="2793">
          <cell r="A2793" t="str">
            <v>18069363350</v>
          </cell>
          <cell r="B2793">
            <v>121832.6</v>
          </cell>
        </row>
        <row r="2794">
          <cell r="A2794" t="str">
            <v>18069363361</v>
          </cell>
          <cell r="B2794">
            <v>137919.70000000001</v>
          </cell>
        </row>
        <row r="2795">
          <cell r="A2795" t="str">
            <v>18069363372</v>
          </cell>
          <cell r="B2795">
            <v>22397.3</v>
          </cell>
        </row>
        <row r="2796">
          <cell r="A2796" t="str">
            <v>18069363383</v>
          </cell>
          <cell r="B2796">
            <v>179616.6</v>
          </cell>
        </row>
        <row r="2797">
          <cell r="A2797" t="str">
            <v>18069363394</v>
          </cell>
          <cell r="B2797">
            <v>1420121</v>
          </cell>
        </row>
        <row r="2798">
          <cell r="A2798" t="str">
            <v>18069363405</v>
          </cell>
          <cell r="B2798">
            <v>2807.8</v>
          </cell>
        </row>
        <row r="2799">
          <cell r="A2799" t="str">
            <v>18069363416</v>
          </cell>
          <cell r="B2799">
            <v>670918.6</v>
          </cell>
        </row>
        <row r="2800">
          <cell r="A2800" t="str">
            <v>18069363420</v>
          </cell>
          <cell r="B2800">
            <v>502992.2</v>
          </cell>
        </row>
        <row r="2801">
          <cell r="A2801" t="str">
            <v>18069363442</v>
          </cell>
          <cell r="B2801">
            <v>25649</v>
          </cell>
        </row>
        <row r="2802">
          <cell r="A2802" t="str">
            <v>18069363453</v>
          </cell>
          <cell r="B2802">
            <v>71832.3</v>
          </cell>
        </row>
        <row r="2803">
          <cell r="A2803" t="str">
            <v>18069363464</v>
          </cell>
          <cell r="B2803">
            <v>325530.8</v>
          </cell>
        </row>
        <row r="2804">
          <cell r="A2804" t="str">
            <v>18069363523</v>
          </cell>
          <cell r="B2804">
            <v>109641.7</v>
          </cell>
        </row>
        <row r="2805">
          <cell r="A2805" t="str">
            <v>18069363534</v>
          </cell>
          <cell r="B2805">
            <v>212124.5</v>
          </cell>
        </row>
        <row r="2806">
          <cell r="A2806" t="str">
            <v>18069363545</v>
          </cell>
          <cell r="B2806">
            <v>127255.3</v>
          </cell>
        </row>
        <row r="2807">
          <cell r="A2807" t="str">
            <v>18069363556</v>
          </cell>
          <cell r="B2807">
            <v>199535.3</v>
          </cell>
        </row>
        <row r="2808">
          <cell r="A2808" t="str">
            <v>18069363560</v>
          </cell>
          <cell r="B2808">
            <v>307536.2</v>
          </cell>
        </row>
        <row r="2809">
          <cell r="A2809" t="str">
            <v>18069363571</v>
          </cell>
          <cell r="B2809">
            <v>279593.2</v>
          </cell>
        </row>
        <row r="2810">
          <cell r="A2810" t="str">
            <v>18069363582</v>
          </cell>
          <cell r="B2810">
            <v>1369285.2</v>
          </cell>
        </row>
        <row r="2811">
          <cell r="A2811" t="str">
            <v>18069363593</v>
          </cell>
          <cell r="B2811">
            <v>62911.199999999997</v>
          </cell>
        </row>
        <row r="2812">
          <cell r="A2812" t="str">
            <v>18069363604</v>
          </cell>
          <cell r="B2812">
            <v>596843.6</v>
          </cell>
        </row>
        <row r="2813">
          <cell r="A2813" t="str">
            <v>18069385384</v>
          </cell>
          <cell r="B2813">
            <v>4694.3999999999996</v>
          </cell>
        </row>
        <row r="2814">
          <cell r="A2814" t="str">
            <v>18069942685</v>
          </cell>
          <cell r="B2814">
            <v>61075.9</v>
          </cell>
        </row>
        <row r="2815">
          <cell r="A2815" t="str">
            <v>18069963464</v>
          </cell>
          <cell r="B2815">
            <v>4059.4</v>
          </cell>
        </row>
        <row r="2816">
          <cell r="A2816" t="str">
            <v>18070094846</v>
          </cell>
          <cell r="B2816">
            <v>6913858.0999999996</v>
          </cell>
        </row>
        <row r="2817">
          <cell r="A2817" t="str">
            <v>18070094850</v>
          </cell>
          <cell r="B2817">
            <v>19473.8</v>
          </cell>
        </row>
        <row r="2818">
          <cell r="A2818" t="str">
            <v>18070094872</v>
          </cell>
          <cell r="B2818">
            <v>255523.6</v>
          </cell>
        </row>
        <row r="2819">
          <cell r="A2819" t="str">
            <v>18070094883</v>
          </cell>
          <cell r="B2819">
            <v>24888.9</v>
          </cell>
        </row>
        <row r="2820">
          <cell r="A2820" t="str">
            <v>18070094894</v>
          </cell>
          <cell r="B2820">
            <v>73319.7</v>
          </cell>
        </row>
        <row r="2821">
          <cell r="A2821" t="str">
            <v>18070094905</v>
          </cell>
          <cell r="B2821">
            <v>22286.7</v>
          </cell>
        </row>
        <row r="2822">
          <cell r="A2822" t="str">
            <v>18070094916</v>
          </cell>
          <cell r="B2822">
            <v>221264</v>
          </cell>
        </row>
        <row r="2823">
          <cell r="A2823" t="str">
            <v>18070094975</v>
          </cell>
          <cell r="B2823">
            <v>117517.2</v>
          </cell>
        </row>
        <row r="2824">
          <cell r="A2824" t="str">
            <v>18070094990</v>
          </cell>
          <cell r="B2824">
            <v>65452.7</v>
          </cell>
        </row>
        <row r="2825">
          <cell r="A2825" t="str">
            <v>18070095001</v>
          </cell>
          <cell r="B2825">
            <v>304344.7</v>
          </cell>
        </row>
        <row r="2826">
          <cell r="A2826" t="str">
            <v>18070095012</v>
          </cell>
          <cell r="B2826">
            <v>264252.5</v>
          </cell>
        </row>
        <row r="2827">
          <cell r="A2827" t="str">
            <v>18070095023</v>
          </cell>
          <cell r="B2827">
            <v>50852.6</v>
          </cell>
        </row>
        <row r="2828">
          <cell r="A2828" t="str">
            <v>18070095034</v>
          </cell>
          <cell r="B2828">
            <v>310157.59999999998</v>
          </cell>
        </row>
        <row r="2829">
          <cell r="A2829" t="str">
            <v>18070095045</v>
          </cell>
          <cell r="B2829">
            <v>879507.6</v>
          </cell>
        </row>
        <row r="2830">
          <cell r="A2830" t="str">
            <v>18070095056</v>
          </cell>
          <cell r="B2830">
            <v>391165.7</v>
          </cell>
        </row>
        <row r="2831">
          <cell r="A2831" t="str">
            <v>18070095060</v>
          </cell>
          <cell r="B2831">
            <v>442350.7</v>
          </cell>
        </row>
        <row r="2832">
          <cell r="A2832" t="str">
            <v>18070095071</v>
          </cell>
          <cell r="B2832">
            <v>252442.1</v>
          </cell>
        </row>
        <row r="2833">
          <cell r="A2833" t="str">
            <v>18070095082</v>
          </cell>
          <cell r="B2833">
            <v>84674.7</v>
          </cell>
        </row>
        <row r="2834">
          <cell r="A2834" t="str">
            <v>18070095093</v>
          </cell>
          <cell r="B2834">
            <v>140980.5</v>
          </cell>
        </row>
        <row r="2835">
          <cell r="A2835" t="str">
            <v>18070095104</v>
          </cell>
          <cell r="B2835">
            <v>275924.90000000002</v>
          </cell>
        </row>
        <row r="2836">
          <cell r="A2836" t="str">
            <v>18070100530</v>
          </cell>
          <cell r="B2836">
            <v>4137.2</v>
          </cell>
        </row>
        <row r="2837">
          <cell r="A2837" t="str">
            <v>18070101312</v>
          </cell>
          <cell r="B2837">
            <v>238923.8</v>
          </cell>
        </row>
        <row r="2838">
          <cell r="A2838" t="str">
            <v>18070101323</v>
          </cell>
          <cell r="B2838">
            <v>79070.899999999994</v>
          </cell>
        </row>
        <row r="2839">
          <cell r="A2839" t="str">
            <v>18070101334</v>
          </cell>
          <cell r="B2839">
            <v>164238.70000000001</v>
          </cell>
        </row>
        <row r="2840">
          <cell r="A2840" t="str">
            <v>18070101345</v>
          </cell>
          <cell r="B2840">
            <v>49132.9</v>
          </cell>
        </row>
        <row r="2841">
          <cell r="A2841" t="str">
            <v>18070101382</v>
          </cell>
          <cell r="B2841">
            <v>63589.3</v>
          </cell>
        </row>
        <row r="2842">
          <cell r="A2842" t="str">
            <v>18070101393</v>
          </cell>
          <cell r="B2842">
            <v>83155.100000000006</v>
          </cell>
        </row>
        <row r="2843">
          <cell r="A2843" t="str">
            <v>18070101404</v>
          </cell>
          <cell r="B2843">
            <v>91073.7</v>
          </cell>
        </row>
        <row r="2844">
          <cell r="A2844" t="str">
            <v>18070101415</v>
          </cell>
          <cell r="B2844">
            <v>167612.20000000001</v>
          </cell>
        </row>
        <row r="2845">
          <cell r="A2845" t="str">
            <v>18070101426</v>
          </cell>
          <cell r="B2845">
            <v>179560.1</v>
          </cell>
        </row>
        <row r="2846">
          <cell r="A2846" t="str">
            <v>18070101430</v>
          </cell>
          <cell r="B2846">
            <v>414494.8</v>
          </cell>
        </row>
        <row r="2847">
          <cell r="A2847" t="str">
            <v>18070101441</v>
          </cell>
          <cell r="B2847">
            <v>639975</v>
          </cell>
        </row>
        <row r="2848">
          <cell r="A2848" t="str">
            <v>18070101452</v>
          </cell>
          <cell r="B2848">
            <v>313452.59999999998</v>
          </cell>
        </row>
        <row r="2849">
          <cell r="A2849" t="str">
            <v>18070101463</v>
          </cell>
          <cell r="B2849">
            <v>157157.20000000001</v>
          </cell>
        </row>
        <row r="2850">
          <cell r="A2850" t="str">
            <v>18070101474</v>
          </cell>
          <cell r="B2850">
            <v>186772</v>
          </cell>
        </row>
        <row r="2851">
          <cell r="A2851" t="str">
            <v>18070101485</v>
          </cell>
          <cell r="B2851">
            <v>610555.5</v>
          </cell>
        </row>
        <row r="2852">
          <cell r="A2852" t="str">
            <v>18070101500</v>
          </cell>
          <cell r="B2852">
            <v>654344</v>
          </cell>
        </row>
        <row r="2853">
          <cell r="A2853" t="str">
            <v>18070101511</v>
          </cell>
          <cell r="B2853">
            <v>276859.7</v>
          </cell>
        </row>
        <row r="2854">
          <cell r="A2854" t="str">
            <v>18070101522</v>
          </cell>
          <cell r="B2854">
            <v>4367.5</v>
          </cell>
        </row>
        <row r="2855">
          <cell r="A2855" t="str">
            <v>18070101544</v>
          </cell>
          <cell r="B2855">
            <v>603009.4</v>
          </cell>
        </row>
        <row r="2856">
          <cell r="A2856" t="str">
            <v>18070101555</v>
          </cell>
          <cell r="B2856">
            <v>419809</v>
          </cell>
        </row>
        <row r="2857">
          <cell r="A2857" t="str">
            <v>18070101566</v>
          </cell>
          <cell r="B2857">
            <v>702281</v>
          </cell>
        </row>
        <row r="2858">
          <cell r="A2858" t="str">
            <v>18070101570</v>
          </cell>
          <cell r="B2858">
            <v>515196.1</v>
          </cell>
        </row>
        <row r="2859">
          <cell r="A2859" t="str">
            <v>18070101581</v>
          </cell>
          <cell r="B2859">
            <v>1436047.3</v>
          </cell>
        </row>
        <row r="2860">
          <cell r="A2860" t="str">
            <v>18070101592</v>
          </cell>
          <cell r="B2860">
            <v>1853832.7</v>
          </cell>
        </row>
        <row r="2861">
          <cell r="A2861" t="str">
            <v>18070101603</v>
          </cell>
          <cell r="B2861">
            <v>2540565.2000000002</v>
          </cell>
        </row>
        <row r="2862">
          <cell r="A2862" t="str">
            <v>18070106514</v>
          </cell>
          <cell r="B2862">
            <v>217728.8</v>
          </cell>
        </row>
        <row r="2863">
          <cell r="A2863" t="str">
            <v>18070106525</v>
          </cell>
          <cell r="B2863">
            <v>170374.39999999999</v>
          </cell>
        </row>
        <row r="2864">
          <cell r="A2864" t="str">
            <v>18070106536</v>
          </cell>
          <cell r="B2864">
            <v>144113.20000000001</v>
          </cell>
        </row>
        <row r="2865">
          <cell r="A2865" t="str">
            <v>18070106540</v>
          </cell>
          <cell r="B2865">
            <v>288370.40000000002</v>
          </cell>
        </row>
        <row r="2866">
          <cell r="A2866" t="str">
            <v>18070106562</v>
          </cell>
          <cell r="B2866">
            <v>65331.1</v>
          </cell>
        </row>
        <row r="2867">
          <cell r="A2867" t="str">
            <v>18070106573</v>
          </cell>
          <cell r="B2867">
            <v>92704</v>
          </cell>
        </row>
        <row r="2868">
          <cell r="A2868" t="str">
            <v>18070106584</v>
          </cell>
          <cell r="B2868">
            <v>37871.300000000003</v>
          </cell>
        </row>
        <row r="2869">
          <cell r="A2869" t="str">
            <v>18070106595</v>
          </cell>
          <cell r="B2869">
            <v>103619.5</v>
          </cell>
        </row>
        <row r="2870">
          <cell r="A2870" t="str">
            <v>18070106606</v>
          </cell>
          <cell r="B2870">
            <v>279892.59999999998</v>
          </cell>
        </row>
        <row r="2871">
          <cell r="A2871" t="str">
            <v>18070106610</v>
          </cell>
          <cell r="B2871">
            <v>132182.29999999999</v>
          </cell>
        </row>
        <row r="2872">
          <cell r="A2872" t="str">
            <v>18070106621</v>
          </cell>
          <cell r="B2872">
            <v>530702.80000000005</v>
          </cell>
        </row>
        <row r="2873">
          <cell r="A2873" t="str">
            <v>18070106632</v>
          </cell>
          <cell r="B2873">
            <v>250223.2</v>
          </cell>
        </row>
        <row r="2874">
          <cell r="A2874" t="str">
            <v>18070106643</v>
          </cell>
          <cell r="B2874">
            <v>346096.9</v>
          </cell>
        </row>
        <row r="2875">
          <cell r="A2875" t="str">
            <v>18070106654</v>
          </cell>
          <cell r="B2875">
            <v>1000116.5</v>
          </cell>
        </row>
        <row r="2876">
          <cell r="A2876" t="str">
            <v>18070106665</v>
          </cell>
          <cell r="B2876">
            <v>110812.4</v>
          </cell>
        </row>
        <row r="2877">
          <cell r="A2877" t="str">
            <v>18070106676</v>
          </cell>
          <cell r="B2877">
            <v>46853.3</v>
          </cell>
        </row>
        <row r="2878">
          <cell r="A2878" t="str">
            <v>18070106680</v>
          </cell>
          <cell r="B2878">
            <v>56308.6</v>
          </cell>
        </row>
        <row r="2879">
          <cell r="A2879" t="str">
            <v>18070106691</v>
          </cell>
          <cell r="B2879">
            <v>12035.9</v>
          </cell>
        </row>
        <row r="2880">
          <cell r="A2880" t="str">
            <v>18070106702</v>
          </cell>
          <cell r="B2880">
            <v>165141.79999999999</v>
          </cell>
        </row>
        <row r="2881">
          <cell r="A2881" t="str">
            <v>18070106713</v>
          </cell>
          <cell r="B2881">
            <v>1126538.1100000001</v>
          </cell>
        </row>
        <row r="2882">
          <cell r="A2882" t="str">
            <v>18070106724</v>
          </cell>
          <cell r="B2882">
            <v>1755253.58</v>
          </cell>
        </row>
        <row r="2883">
          <cell r="A2883" t="str">
            <v>18070106735</v>
          </cell>
          <cell r="B2883">
            <v>70740.7</v>
          </cell>
        </row>
        <row r="2884">
          <cell r="A2884" t="str">
            <v>18070106746</v>
          </cell>
          <cell r="B2884">
            <v>129396</v>
          </cell>
        </row>
        <row r="2885">
          <cell r="A2885" t="str">
            <v>18070106750</v>
          </cell>
          <cell r="B2885">
            <v>167411</v>
          </cell>
        </row>
        <row r="2886">
          <cell r="A2886" t="str">
            <v>18070107496</v>
          </cell>
          <cell r="B2886">
            <v>197975.7</v>
          </cell>
        </row>
        <row r="2887">
          <cell r="A2887" t="str">
            <v>18070110515</v>
          </cell>
          <cell r="B2887">
            <v>74942.7</v>
          </cell>
        </row>
        <row r="2888">
          <cell r="A2888" t="str">
            <v>18070110526</v>
          </cell>
          <cell r="B2888">
            <v>261214.7</v>
          </cell>
        </row>
        <row r="2889">
          <cell r="A2889" t="str">
            <v>18070110530</v>
          </cell>
          <cell r="B2889">
            <v>143661.1</v>
          </cell>
        </row>
        <row r="2890">
          <cell r="A2890" t="str">
            <v>18070110541</v>
          </cell>
          <cell r="B2890">
            <v>18942</v>
          </cell>
        </row>
        <row r="2891">
          <cell r="A2891" t="str">
            <v>18070110563</v>
          </cell>
          <cell r="B2891">
            <v>1552432.99</v>
          </cell>
        </row>
        <row r="2892">
          <cell r="A2892" t="str">
            <v>18070110574</v>
          </cell>
          <cell r="B2892">
            <v>836365.8</v>
          </cell>
        </row>
        <row r="2893">
          <cell r="A2893" t="str">
            <v>18070110585</v>
          </cell>
          <cell r="B2893">
            <v>139294.79999999999</v>
          </cell>
        </row>
        <row r="2894">
          <cell r="A2894" t="str">
            <v>18070110596</v>
          </cell>
          <cell r="B2894">
            <v>63822</v>
          </cell>
        </row>
        <row r="2895">
          <cell r="A2895" t="str">
            <v>18070110600</v>
          </cell>
          <cell r="B2895">
            <v>60346.5</v>
          </cell>
        </row>
        <row r="2896">
          <cell r="A2896" t="str">
            <v>18070110611</v>
          </cell>
          <cell r="B2896">
            <v>151830.39999999999</v>
          </cell>
        </row>
        <row r="2897">
          <cell r="A2897" t="str">
            <v>18070110622</v>
          </cell>
          <cell r="B2897">
            <v>1093520</v>
          </cell>
        </row>
        <row r="2898">
          <cell r="A2898" t="str">
            <v>18070110633</v>
          </cell>
          <cell r="B2898">
            <v>741508.8</v>
          </cell>
        </row>
        <row r="2899">
          <cell r="A2899" t="str">
            <v>18070110644</v>
          </cell>
          <cell r="B2899">
            <v>527760.5</v>
          </cell>
        </row>
        <row r="2900">
          <cell r="A2900" t="str">
            <v>18070110655</v>
          </cell>
          <cell r="B2900">
            <v>163043.5</v>
          </cell>
        </row>
        <row r="2901">
          <cell r="A2901" t="str">
            <v>18070113514</v>
          </cell>
          <cell r="B2901">
            <v>138072.20000000001</v>
          </cell>
        </row>
        <row r="2902">
          <cell r="A2902" t="str">
            <v>18070113525</v>
          </cell>
          <cell r="B2902">
            <v>301996.59999999998</v>
          </cell>
        </row>
        <row r="2903">
          <cell r="A2903" t="str">
            <v>18070113536</v>
          </cell>
          <cell r="B2903">
            <v>152608.70000000001</v>
          </cell>
        </row>
        <row r="2904">
          <cell r="A2904" t="str">
            <v>18070113551</v>
          </cell>
          <cell r="B2904">
            <v>1042110.8</v>
          </cell>
        </row>
        <row r="2905">
          <cell r="A2905" t="str">
            <v>18070113562</v>
          </cell>
          <cell r="B2905">
            <v>277078</v>
          </cell>
        </row>
        <row r="2906">
          <cell r="A2906" t="str">
            <v>18070113573</v>
          </cell>
          <cell r="B2906">
            <v>718981.3</v>
          </cell>
        </row>
        <row r="2907">
          <cell r="A2907" t="str">
            <v>18070113584</v>
          </cell>
          <cell r="B2907">
            <v>30987.200000000001</v>
          </cell>
        </row>
        <row r="2908">
          <cell r="A2908" t="str">
            <v>18070113595</v>
          </cell>
          <cell r="B2908">
            <v>240813.9</v>
          </cell>
        </row>
        <row r="2909">
          <cell r="A2909" t="str">
            <v>18070113601</v>
          </cell>
          <cell r="B2909">
            <v>247523.4</v>
          </cell>
        </row>
        <row r="2910">
          <cell r="A2910" t="str">
            <v>18070113606</v>
          </cell>
          <cell r="B2910">
            <v>313596.3</v>
          </cell>
        </row>
        <row r="2911">
          <cell r="A2911" t="str">
            <v>18070113610</v>
          </cell>
          <cell r="B2911">
            <v>4671534.0999999996</v>
          </cell>
        </row>
        <row r="2912">
          <cell r="A2912" t="str">
            <v>18070113621</v>
          </cell>
          <cell r="B2912">
            <v>78971.5</v>
          </cell>
        </row>
        <row r="2913">
          <cell r="A2913" t="str">
            <v>18070113632</v>
          </cell>
          <cell r="B2913">
            <v>495544.3</v>
          </cell>
        </row>
        <row r="2914">
          <cell r="A2914" t="str">
            <v>18070113643</v>
          </cell>
          <cell r="B2914">
            <v>9984</v>
          </cell>
        </row>
        <row r="2915">
          <cell r="A2915" t="str">
            <v>18070113654</v>
          </cell>
          <cell r="B2915">
            <v>383719.7</v>
          </cell>
        </row>
        <row r="2916">
          <cell r="A2916" t="str">
            <v>18070113665</v>
          </cell>
          <cell r="B2916">
            <v>268564.09999999998</v>
          </cell>
        </row>
        <row r="2917">
          <cell r="A2917" t="str">
            <v>18070113676</v>
          </cell>
          <cell r="B2917">
            <v>530386</v>
          </cell>
        </row>
        <row r="2918">
          <cell r="A2918" t="str">
            <v>18070113680</v>
          </cell>
          <cell r="B2918">
            <v>90841.3</v>
          </cell>
        </row>
        <row r="2919">
          <cell r="A2919" t="str">
            <v>18070113691</v>
          </cell>
          <cell r="B2919">
            <v>80798.7</v>
          </cell>
        </row>
        <row r="2920">
          <cell r="A2920" t="str">
            <v>18070113702</v>
          </cell>
          <cell r="B2920">
            <v>22658.9</v>
          </cell>
        </row>
        <row r="2921">
          <cell r="A2921" t="str">
            <v>18070113713</v>
          </cell>
          <cell r="B2921">
            <v>67739.600000000006</v>
          </cell>
        </row>
        <row r="2922">
          <cell r="A2922" t="str">
            <v>18070113724</v>
          </cell>
          <cell r="B2922">
            <v>36410.199999999997</v>
          </cell>
        </row>
        <row r="2923">
          <cell r="A2923" t="str">
            <v>18070113735</v>
          </cell>
          <cell r="B2923">
            <v>457232.3</v>
          </cell>
        </row>
        <row r="2924">
          <cell r="A2924" t="str">
            <v>18070113750</v>
          </cell>
          <cell r="B2924">
            <v>46320.4</v>
          </cell>
        </row>
        <row r="2925">
          <cell r="A2925" t="str">
            <v>18070113761</v>
          </cell>
          <cell r="B2925">
            <v>404114</v>
          </cell>
        </row>
        <row r="2926">
          <cell r="A2926" t="str">
            <v>18070113772</v>
          </cell>
          <cell r="B2926">
            <v>278087.59999999998</v>
          </cell>
        </row>
        <row r="2927">
          <cell r="A2927" t="str">
            <v>18070113783</v>
          </cell>
          <cell r="B2927">
            <v>94650.2</v>
          </cell>
        </row>
        <row r="2928">
          <cell r="A2928" t="str">
            <v>18070113794</v>
          </cell>
          <cell r="B2928">
            <v>403859.3</v>
          </cell>
        </row>
        <row r="2929">
          <cell r="A2929" t="str">
            <v>18070117014</v>
          </cell>
          <cell r="B2929">
            <v>697863</v>
          </cell>
        </row>
        <row r="2930">
          <cell r="A2930" t="str">
            <v>18070117036</v>
          </cell>
          <cell r="B2930">
            <v>500984.9</v>
          </cell>
        </row>
        <row r="2931">
          <cell r="A2931" t="str">
            <v>18070117095</v>
          </cell>
          <cell r="B2931">
            <v>302789.3</v>
          </cell>
        </row>
        <row r="2932">
          <cell r="A2932" t="str">
            <v>18070117106</v>
          </cell>
          <cell r="B2932">
            <v>276303.5</v>
          </cell>
        </row>
        <row r="2933">
          <cell r="A2933" t="str">
            <v>18070117110</v>
          </cell>
          <cell r="B2933">
            <v>99814.399999999994</v>
          </cell>
        </row>
        <row r="2934">
          <cell r="A2934" t="str">
            <v>18070117121</v>
          </cell>
          <cell r="B2934">
            <v>11478</v>
          </cell>
        </row>
        <row r="2935">
          <cell r="A2935" t="str">
            <v>18070117132</v>
          </cell>
          <cell r="B2935">
            <v>360853.2</v>
          </cell>
        </row>
        <row r="2936">
          <cell r="A2936" t="str">
            <v>18070117143</v>
          </cell>
          <cell r="B2936">
            <v>220837.3</v>
          </cell>
        </row>
        <row r="2937">
          <cell r="A2937" t="str">
            <v>18070117165</v>
          </cell>
          <cell r="B2937">
            <v>163405.99</v>
          </cell>
        </row>
        <row r="2938">
          <cell r="A2938" t="str">
            <v>18070117176</v>
          </cell>
          <cell r="B2938">
            <v>2668158.4</v>
          </cell>
        </row>
        <row r="2939">
          <cell r="A2939" t="str">
            <v>18070117180</v>
          </cell>
          <cell r="B2939">
            <v>2239041.9</v>
          </cell>
        </row>
        <row r="2940">
          <cell r="A2940" t="str">
            <v>18070117191</v>
          </cell>
          <cell r="B2940">
            <v>836771.9</v>
          </cell>
        </row>
        <row r="2941">
          <cell r="A2941" t="str">
            <v>18070117202</v>
          </cell>
          <cell r="B2941">
            <v>155008.29999999999</v>
          </cell>
        </row>
        <row r="2942">
          <cell r="A2942" t="str">
            <v>18070117224</v>
          </cell>
          <cell r="B2942">
            <v>322173.90000000002</v>
          </cell>
        </row>
        <row r="2943">
          <cell r="A2943" t="str">
            <v>18070117235</v>
          </cell>
          <cell r="B2943">
            <v>262569.8</v>
          </cell>
        </row>
        <row r="2944">
          <cell r="A2944" t="str">
            <v>18070117246</v>
          </cell>
          <cell r="B2944">
            <v>1416039.7</v>
          </cell>
        </row>
        <row r="2945">
          <cell r="A2945" t="str">
            <v>18070117250</v>
          </cell>
          <cell r="B2945">
            <v>63648.5</v>
          </cell>
        </row>
        <row r="2946">
          <cell r="A2946" t="str">
            <v>18070117261</v>
          </cell>
          <cell r="B2946">
            <v>435156.6</v>
          </cell>
        </row>
        <row r="2947">
          <cell r="A2947" t="str">
            <v>18070117272</v>
          </cell>
          <cell r="B2947">
            <v>176558.3</v>
          </cell>
        </row>
        <row r="2948">
          <cell r="A2948" t="str">
            <v>18070117283</v>
          </cell>
          <cell r="B2948">
            <v>563311.19999999995</v>
          </cell>
        </row>
        <row r="2949">
          <cell r="A2949" t="str">
            <v>18070117294</v>
          </cell>
          <cell r="B2949">
            <v>58923</v>
          </cell>
        </row>
        <row r="2950">
          <cell r="A2950" t="str">
            <v>18070117305</v>
          </cell>
          <cell r="B2950">
            <v>160417</v>
          </cell>
        </row>
        <row r="2951">
          <cell r="A2951" t="str">
            <v>18070121516</v>
          </cell>
          <cell r="B2951">
            <v>132803.4</v>
          </cell>
        </row>
        <row r="2952">
          <cell r="A2952" t="str">
            <v>18070121520</v>
          </cell>
          <cell r="B2952">
            <v>288626.3</v>
          </cell>
        </row>
        <row r="2953">
          <cell r="A2953" t="str">
            <v>18070121531</v>
          </cell>
          <cell r="B2953">
            <v>71859.7</v>
          </cell>
        </row>
        <row r="2954">
          <cell r="A2954" t="str">
            <v>18070121542</v>
          </cell>
          <cell r="B2954">
            <v>249793.3</v>
          </cell>
        </row>
        <row r="2955">
          <cell r="A2955" t="str">
            <v>18070121553</v>
          </cell>
          <cell r="B2955">
            <v>7391.9</v>
          </cell>
        </row>
        <row r="2956">
          <cell r="A2956" t="str">
            <v>18070121564</v>
          </cell>
          <cell r="B2956">
            <v>216421.1</v>
          </cell>
        </row>
        <row r="2957">
          <cell r="A2957" t="str">
            <v>18070121575</v>
          </cell>
          <cell r="B2957">
            <v>81547.8</v>
          </cell>
        </row>
        <row r="2958">
          <cell r="A2958" t="str">
            <v>18070121590</v>
          </cell>
          <cell r="B2958">
            <v>185684.3</v>
          </cell>
        </row>
        <row r="2959">
          <cell r="A2959" t="str">
            <v>18070121601</v>
          </cell>
          <cell r="B2959">
            <v>283525.7</v>
          </cell>
        </row>
        <row r="2960">
          <cell r="A2960" t="str">
            <v>18070121612</v>
          </cell>
          <cell r="B2960">
            <v>721413.6</v>
          </cell>
        </row>
        <row r="2961">
          <cell r="A2961" t="str">
            <v>18070121623</v>
          </cell>
          <cell r="B2961">
            <v>412018.2</v>
          </cell>
        </row>
        <row r="2962">
          <cell r="A2962" t="str">
            <v>18070121634</v>
          </cell>
          <cell r="B2962">
            <v>119012.7</v>
          </cell>
        </row>
        <row r="2963">
          <cell r="A2963" t="str">
            <v>18070121645</v>
          </cell>
          <cell r="B2963">
            <v>61898.3</v>
          </cell>
        </row>
        <row r="2964">
          <cell r="A2964" t="str">
            <v>18070121671</v>
          </cell>
          <cell r="B2964">
            <v>1099691.7</v>
          </cell>
        </row>
        <row r="2965">
          <cell r="A2965" t="str">
            <v>18070121682</v>
          </cell>
          <cell r="B2965">
            <v>1016881.6</v>
          </cell>
        </row>
        <row r="2966">
          <cell r="A2966" t="str">
            <v>18070121693</v>
          </cell>
          <cell r="B2966">
            <v>626283.69999999995</v>
          </cell>
        </row>
        <row r="2967">
          <cell r="A2967" t="str">
            <v>18070121704</v>
          </cell>
          <cell r="B2967">
            <v>254951.1</v>
          </cell>
        </row>
        <row r="2968">
          <cell r="A2968" t="str">
            <v>18070121715</v>
          </cell>
          <cell r="B2968">
            <v>298997.59999999998</v>
          </cell>
        </row>
        <row r="2969">
          <cell r="A2969" t="str">
            <v>18070121726</v>
          </cell>
          <cell r="B2969">
            <v>731934.5</v>
          </cell>
        </row>
        <row r="2970">
          <cell r="A2970" t="str">
            <v>18070121730</v>
          </cell>
          <cell r="B2970">
            <v>99535.4</v>
          </cell>
        </row>
        <row r="2971">
          <cell r="A2971" t="str">
            <v>18070121741</v>
          </cell>
          <cell r="B2971">
            <v>208092.4</v>
          </cell>
        </row>
        <row r="2972">
          <cell r="A2972" t="str">
            <v>18070121752</v>
          </cell>
          <cell r="B2972">
            <v>288252.90000000002</v>
          </cell>
        </row>
        <row r="2973">
          <cell r="A2973" t="str">
            <v>18070121763</v>
          </cell>
          <cell r="B2973">
            <v>260705.7</v>
          </cell>
        </row>
        <row r="2974">
          <cell r="A2974" t="str">
            <v>18070121774</v>
          </cell>
          <cell r="B2974">
            <v>146316.70000000001</v>
          </cell>
        </row>
        <row r="2975">
          <cell r="A2975" t="str">
            <v>18070121785</v>
          </cell>
          <cell r="B2975">
            <v>502905.1</v>
          </cell>
        </row>
        <row r="2976">
          <cell r="A2976" t="str">
            <v>18070121796</v>
          </cell>
          <cell r="B2976">
            <v>180222.2</v>
          </cell>
        </row>
        <row r="2977">
          <cell r="A2977" t="str">
            <v>18070121800</v>
          </cell>
          <cell r="B2977">
            <v>192253.8</v>
          </cell>
        </row>
        <row r="2978">
          <cell r="A2978" t="str">
            <v>18070126011</v>
          </cell>
          <cell r="B2978">
            <v>479907.1</v>
          </cell>
        </row>
        <row r="2979">
          <cell r="A2979" t="str">
            <v>18070126022</v>
          </cell>
          <cell r="B2979">
            <v>584188</v>
          </cell>
        </row>
        <row r="2980">
          <cell r="A2980" t="str">
            <v>18070126033</v>
          </cell>
          <cell r="B2980">
            <v>186018.6</v>
          </cell>
        </row>
        <row r="2981">
          <cell r="A2981" t="str">
            <v>18070126044</v>
          </cell>
          <cell r="B2981">
            <v>175266.26</v>
          </cell>
        </row>
        <row r="2982">
          <cell r="A2982" t="str">
            <v>18070126055</v>
          </cell>
          <cell r="B2982">
            <v>255044.9</v>
          </cell>
        </row>
        <row r="2983">
          <cell r="A2983" t="str">
            <v>18070126066</v>
          </cell>
          <cell r="B2983">
            <v>84880.6</v>
          </cell>
        </row>
        <row r="2984">
          <cell r="A2984" t="str">
            <v>18070126070</v>
          </cell>
          <cell r="B2984">
            <v>168302.6</v>
          </cell>
        </row>
        <row r="2985">
          <cell r="A2985" t="str">
            <v>18070126081</v>
          </cell>
          <cell r="B2985">
            <v>194282.5</v>
          </cell>
        </row>
        <row r="2986">
          <cell r="A2986" t="str">
            <v>18070126092</v>
          </cell>
          <cell r="B2986">
            <v>85365.4</v>
          </cell>
        </row>
        <row r="2987">
          <cell r="A2987" t="str">
            <v>18070126103</v>
          </cell>
          <cell r="B2987">
            <v>133500.70000000001</v>
          </cell>
        </row>
        <row r="2988">
          <cell r="A2988" t="str">
            <v>18070126114</v>
          </cell>
          <cell r="B2988">
            <v>107621.7</v>
          </cell>
        </row>
        <row r="2989">
          <cell r="A2989" t="str">
            <v>18070126125</v>
          </cell>
          <cell r="B2989">
            <v>359570.2</v>
          </cell>
        </row>
        <row r="2990">
          <cell r="A2990" t="str">
            <v>18070126136</v>
          </cell>
          <cell r="B2990">
            <v>484868.6</v>
          </cell>
        </row>
        <row r="2991">
          <cell r="A2991" t="str">
            <v>18070126140</v>
          </cell>
          <cell r="B2991">
            <v>801097.7</v>
          </cell>
        </row>
        <row r="2992">
          <cell r="A2992" t="str">
            <v>18070126151</v>
          </cell>
          <cell r="B2992">
            <v>130301.2</v>
          </cell>
        </row>
        <row r="2993">
          <cell r="A2993" t="str">
            <v>18070126162</v>
          </cell>
          <cell r="B2993">
            <v>123393</v>
          </cell>
        </row>
        <row r="2994">
          <cell r="A2994" t="str">
            <v>18070126173</v>
          </cell>
          <cell r="B2994">
            <v>202289.3</v>
          </cell>
        </row>
        <row r="2995">
          <cell r="A2995" t="str">
            <v>18070126184</v>
          </cell>
          <cell r="B2995">
            <v>235367.3</v>
          </cell>
        </row>
        <row r="2996">
          <cell r="A2996" t="str">
            <v>18070126195</v>
          </cell>
          <cell r="B2996">
            <v>80875.600000000006</v>
          </cell>
        </row>
        <row r="2997">
          <cell r="A2997" t="str">
            <v>18070126206</v>
          </cell>
          <cell r="B2997">
            <v>101680.2</v>
          </cell>
        </row>
        <row r="2998">
          <cell r="A2998" t="str">
            <v>18070126210</v>
          </cell>
          <cell r="B2998">
            <v>239752.9</v>
          </cell>
        </row>
        <row r="2999">
          <cell r="A2999" t="str">
            <v>18070126221</v>
          </cell>
          <cell r="B2999">
            <v>68201.8</v>
          </cell>
        </row>
        <row r="3000">
          <cell r="A3000" t="str">
            <v>18070126232</v>
          </cell>
          <cell r="B3000">
            <v>86401.5</v>
          </cell>
        </row>
        <row r="3001">
          <cell r="A3001" t="str">
            <v>18070126243</v>
          </cell>
          <cell r="B3001">
            <v>222432.2</v>
          </cell>
        </row>
        <row r="3002">
          <cell r="A3002" t="str">
            <v>18070126254</v>
          </cell>
          <cell r="B3002">
            <v>58287.3</v>
          </cell>
        </row>
        <row r="3003">
          <cell r="A3003" t="str">
            <v>18070126265</v>
          </cell>
          <cell r="B3003">
            <v>307620.09999999998</v>
          </cell>
        </row>
        <row r="3004">
          <cell r="A3004" t="str">
            <v>18070126276</v>
          </cell>
          <cell r="B3004">
            <v>15929.3</v>
          </cell>
        </row>
        <row r="3005">
          <cell r="A3005" t="str">
            <v>18070126280</v>
          </cell>
          <cell r="B3005">
            <v>691435.6</v>
          </cell>
        </row>
        <row r="3006">
          <cell r="A3006" t="str">
            <v>18070126291</v>
          </cell>
          <cell r="B3006">
            <v>111213.6</v>
          </cell>
        </row>
        <row r="3007">
          <cell r="A3007" t="str">
            <v>18070126302</v>
          </cell>
          <cell r="B3007">
            <v>538109.5</v>
          </cell>
        </row>
        <row r="3008">
          <cell r="A3008" t="str">
            <v>18070129813</v>
          </cell>
          <cell r="B3008">
            <v>1948679.5</v>
          </cell>
        </row>
        <row r="3009">
          <cell r="A3009" t="str">
            <v>18070129835</v>
          </cell>
          <cell r="B3009">
            <v>403327.1</v>
          </cell>
        </row>
        <row r="3010">
          <cell r="A3010" t="str">
            <v>18070129846</v>
          </cell>
          <cell r="B3010">
            <v>634210.5</v>
          </cell>
        </row>
        <row r="3011">
          <cell r="A3011" t="str">
            <v>18070129850</v>
          </cell>
          <cell r="B3011">
            <v>349841.6</v>
          </cell>
        </row>
        <row r="3012">
          <cell r="A3012" t="str">
            <v>18070129861</v>
          </cell>
          <cell r="B3012">
            <v>187617.5</v>
          </cell>
        </row>
        <row r="3013">
          <cell r="A3013" t="str">
            <v>18070129872</v>
          </cell>
          <cell r="B3013">
            <v>63977</v>
          </cell>
        </row>
        <row r="3014">
          <cell r="A3014" t="str">
            <v>18070129883</v>
          </cell>
          <cell r="B3014">
            <v>48531.3</v>
          </cell>
        </row>
        <row r="3015">
          <cell r="A3015" t="str">
            <v>18070129894</v>
          </cell>
          <cell r="B3015">
            <v>187344.1</v>
          </cell>
        </row>
        <row r="3016">
          <cell r="A3016" t="str">
            <v>18070129905</v>
          </cell>
          <cell r="B3016">
            <v>224767.4</v>
          </cell>
        </row>
        <row r="3017">
          <cell r="A3017" t="str">
            <v>18070129916</v>
          </cell>
          <cell r="B3017">
            <v>333634.5</v>
          </cell>
        </row>
        <row r="3018">
          <cell r="A3018" t="str">
            <v>18070129920</v>
          </cell>
          <cell r="B3018">
            <v>311994.5</v>
          </cell>
        </row>
        <row r="3019">
          <cell r="A3019" t="str">
            <v>18070129931</v>
          </cell>
          <cell r="B3019">
            <v>95297.1</v>
          </cell>
        </row>
        <row r="3020">
          <cell r="A3020" t="str">
            <v>18070129942</v>
          </cell>
          <cell r="B3020">
            <v>158674.70000000001</v>
          </cell>
        </row>
        <row r="3021">
          <cell r="A3021" t="str">
            <v>18070129953</v>
          </cell>
          <cell r="B3021">
            <v>225974.39999999999</v>
          </cell>
        </row>
        <row r="3022">
          <cell r="A3022" t="str">
            <v>18070129964</v>
          </cell>
          <cell r="B3022">
            <v>151279.70000000001</v>
          </cell>
        </row>
        <row r="3023">
          <cell r="A3023" t="str">
            <v>18070129975</v>
          </cell>
          <cell r="B3023">
            <v>189259.9</v>
          </cell>
        </row>
        <row r="3024">
          <cell r="A3024" t="str">
            <v>18070129986</v>
          </cell>
          <cell r="B3024">
            <v>74916.2</v>
          </cell>
        </row>
        <row r="3025">
          <cell r="A3025" t="str">
            <v>18070129990</v>
          </cell>
          <cell r="B3025">
            <v>330786.90000000002</v>
          </cell>
        </row>
        <row r="3026">
          <cell r="A3026" t="str">
            <v>18070130034</v>
          </cell>
          <cell r="B3026">
            <v>106690.1</v>
          </cell>
        </row>
        <row r="3027">
          <cell r="A3027" t="str">
            <v>18070130045</v>
          </cell>
          <cell r="B3027">
            <v>1010309.6</v>
          </cell>
        </row>
        <row r="3028">
          <cell r="A3028" t="str">
            <v>18070130056</v>
          </cell>
          <cell r="B3028">
            <v>293202.7</v>
          </cell>
        </row>
        <row r="3029">
          <cell r="A3029" t="str">
            <v>18070130060</v>
          </cell>
          <cell r="B3029">
            <v>1824281.6000000001</v>
          </cell>
        </row>
        <row r="3030">
          <cell r="A3030" t="str">
            <v>18070130071</v>
          </cell>
          <cell r="B3030">
            <v>71353.8</v>
          </cell>
        </row>
        <row r="3031">
          <cell r="A3031" t="str">
            <v>18070130082</v>
          </cell>
          <cell r="B3031">
            <v>100057.3</v>
          </cell>
        </row>
        <row r="3032">
          <cell r="A3032" t="str">
            <v>18070130093</v>
          </cell>
          <cell r="B3032">
            <v>852971.5</v>
          </cell>
        </row>
        <row r="3033">
          <cell r="A3033" t="str">
            <v>18070135010</v>
          </cell>
          <cell r="B3033">
            <v>88148.7</v>
          </cell>
        </row>
        <row r="3034">
          <cell r="A3034" t="str">
            <v>18070135214</v>
          </cell>
          <cell r="B3034">
            <v>300390.7</v>
          </cell>
        </row>
        <row r="3035">
          <cell r="A3035" t="str">
            <v>18070135225</v>
          </cell>
          <cell r="B3035">
            <v>401536.4</v>
          </cell>
        </row>
        <row r="3036">
          <cell r="A3036" t="str">
            <v>18070135236</v>
          </cell>
          <cell r="B3036">
            <v>306290.40000000002</v>
          </cell>
        </row>
        <row r="3037">
          <cell r="A3037" t="str">
            <v>18070135240</v>
          </cell>
          <cell r="B3037">
            <v>131583.5</v>
          </cell>
        </row>
        <row r="3038">
          <cell r="A3038" t="str">
            <v>18070135251</v>
          </cell>
          <cell r="B3038">
            <v>745425.5</v>
          </cell>
        </row>
        <row r="3039">
          <cell r="A3039" t="str">
            <v>18070135262</v>
          </cell>
          <cell r="B3039">
            <v>112454.5</v>
          </cell>
        </row>
        <row r="3040">
          <cell r="A3040" t="str">
            <v>18070135273</v>
          </cell>
          <cell r="B3040">
            <v>125473.1</v>
          </cell>
        </row>
        <row r="3041">
          <cell r="A3041" t="str">
            <v>18070135284</v>
          </cell>
          <cell r="B3041">
            <v>158027.4</v>
          </cell>
        </row>
        <row r="3042">
          <cell r="A3042" t="str">
            <v>18070135295</v>
          </cell>
          <cell r="B3042">
            <v>110047.9</v>
          </cell>
        </row>
        <row r="3043">
          <cell r="A3043" t="str">
            <v>18070135306</v>
          </cell>
          <cell r="B3043">
            <v>786753.4</v>
          </cell>
        </row>
        <row r="3044">
          <cell r="A3044" t="str">
            <v>18070135310</v>
          </cell>
          <cell r="B3044">
            <v>200200.6</v>
          </cell>
        </row>
        <row r="3045">
          <cell r="A3045" t="str">
            <v>18070135321</v>
          </cell>
          <cell r="B3045">
            <v>915203.3</v>
          </cell>
        </row>
        <row r="3046">
          <cell r="A3046" t="str">
            <v>18070135354</v>
          </cell>
          <cell r="B3046">
            <v>23849.5</v>
          </cell>
        </row>
        <row r="3047">
          <cell r="A3047" t="str">
            <v>18070135435</v>
          </cell>
          <cell r="B3047">
            <v>178489.4</v>
          </cell>
        </row>
        <row r="3048">
          <cell r="A3048" t="str">
            <v>18070135446</v>
          </cell>
          <cell r="B3048">
            <v>180582.6</v>
          </cell>
        </row>
        <row r="3049">
          <cell r="A3049" t="str">
            <v>18070135450</v>
          </cell>
          <cell r="B3049">
            <v>1036228.1</v>
          </cell>
        </row>
        <row r="3050">
          <cell r="A3050" t="str">
            <v>18070135461</v>
          </cell>
          <cell r="B3050">
            <v>1012852.9</v>
          </cell>
        </row>
        <row r="3051">
          <cell r="A3051" t="str">
            <v>18070135472</v>
          </cell>
          <cell r="B3051">
            <v>222407.3</v>
          </cell>
        </row>
        <row r="3052">
          <cell r="A3052" t="str">
            <v>18070135483</v>
          </cell>
          <cell r="B3052">
            <v>459441.87</v>
          </cell>
        </row>
        <row r="3053">
          <cell r="A3053" t="str">
            <v>18070135494</v>
          </cell>
          <cell r="B3053">
            <v>633997.6</v>
          </cell>
        </row>
        <row r="3054">
          <cell r="A3054" t="str">
            <v>18070135505</v>
          </cell>
          <cell r="B3054">
            <v>447875.1</v>
          </cell>
        </row>
        <row r="3055">
          <cell r="A3055" t="str">
            <v>18070139915</v>
          </cell>
          <cell r="B3055">
            <v>300806</v>
          </cell>
        </row>
        <row r="3056">
          <cell r="A3056" t="str">
            <v>18070139926</v>
          </cell>
          <cell r="B3056">
            <v>700319.37</v>
          </cell>
        </row>
        <row r="3057">
          <cell r="A3057" t="str">
            <v>18070139930</v>
          </cell>
          <cell r="B3057">
            <v>284309.90000000002</v>
          </cell>
        </row>
        <row r="3058">
          <cell r="A3058" t="str">
            <v>18070139941</v>
          </cell>
          <cell r="B3058">
            <v>102946.2</v>
          </cell>
        </row>
        <row r="3059">
          <cell r="A3059" t="str">
            <v>18070139952</v>
          </cell>
          <cell r="B3059">
            <v>47404.6</v>
          </cell>
        </row>
        <row r="3060">
          <cell r="A3060" t="str">
            <v>18070139963</v>
          </cell>
          <cell r="B3060">
            <v>185579.9</v>
          </cell>
        </row>
        <row r="3061">
          <cell r="A3061" t="str">
            <v>18070139974</v>
          </cell>
          <cell r="B3061">
            <v>75109.399999999994</v>
          </cell>
        </row>
        <row r="3062">
          <cell r="A3062" t="str">
            <v>18070139985</v>
          </cell>
          <cell r="B3062">
            <v>162238</v>
          </cell>
        </row>
        <row r="3063">
          <cell r="A3063" t="str">
            <v>18070139996</v>
          </cell>
          <cell r="B3063">
            <v>204562.6</v>
          </cell>
        </row>
        <row r="3064">
          <cell r="A3064" t="str">
            <v>18070140000</v>
          </cell>
          <cell r="B3064">
            <v>278957.59999999998</v>
          </cell>
        </row>
        <row r="3065">
          <cell r="A3065" t="str">
            <v>18070528995</v>
          </cell>
          <cell r="B3065">
            <v>29761.1</v>
          </cell>
        </row>
        <row r="3066">
          <cell r="A3066" t="str">
            <v>18071327113</v>
          </cell>
          <cell r="B3066">
            <v>29308</v>
          </cell>
        </row>
        <row r="3067">
          <cell r="A3067" t="str">
            <v>18071343320</v>
          </cell>
          <cell r="B3067">
            <v>54925</v>
          </cell>
        </row>
        <row r="3068">
          <cell r="A3068" t="str">
            <v>18071512462</v>
          </cell>
          <cell r="B3068">
            <v>76156.600000000006</v>
          </cell>
        </row>
        <row r="3069">
          <cell r="A3069" t="str">
            <v>18071515010</v>
          </cell>
          <cell r="B3069">
            <v>249042.5</v>
          </cell>
        </row>
        <row r="3070">
          <cell r="A3070" t="str">
            <v>18071515021</v>
          </cell>
          <cell r="B3070">
            <v>310531.5</v>
          </cell>
        </row>
        <row r="3071">
          <cell r="A3071" t="str">
            <v>18071515032</v>
          </cell>
          <cell r="B3071">
            <v>41780.400000000001</v>
          </cell>
        </row>
        <row r="3072">
          <cell r="A3072" t="str">
            <v>18071515043</v>
          </cell>
          <cell r="B3072">
            <v>161985.9</v>
          </cell>
        </row>
        <row r="3073">
          <cell r="A3073" t="str">
            <v>18071515054</v>
          </cell>
          <cell r="B3073">
            <v>48618.400000000001</v>
          </cell>
        </row>
        <row r="3074">
          <cell r="A3074" t="str">
            <v>18071515065</v>
          </cell>
          <cell r="B3074">
            <v>36043.9</v>
          </cell>
        </row>
        <row r="3075">
          <cell r="A3075" t="str">
            <v>18071515076</v>
          </cell>
          <cell r="B3075">
            <v>167850.9</v>
          </cell>
        </row>
        <row r="3076">
          <cell r="A3076" t="str">
            <v>18071515080</v>
          </cell>
          <cell r="B3076">
            <v>170593.3</v>
          </cell>
        </row>
        <row r="3077">
          <cell r="A3077" t="str">
            <v>18071515091</v>
          </cell>
          <cell r="B3077">
            <v>59378.400000000001</v>
          </cell>
        </row>
        <row r="3078">
          <cell r="A3078" t="str">
            <v>18071515102</v>
          </cell>
          <cell r="B3078">
            <v>118473.9</v>
          </cell>
        </row>
        <row r="3079">
          <cell r="A3079" t="str">
            <v>18071515113</v>
          </cell>
          <cell r="B3079">
            <v>50980</v>
          </cell>
        </row>
        <row r="3080">
          <cell r="A3080" t="str">
            <v>18071515124</v>
          </cell>
          <cell r="B3080">
            <v>423034.3</v>
          </cell>
        </row>
        <row r="3081">
          <cell r="A3081" t="str">
            <v>18071515135</v>
          </cell>
          <cell r="B3081">
            <v>96624</v>
          </cell>
        </row>
        <row r="3082">
          <cell r="A3082" t="str">
            <v>18071515146</v>
          </cell>
          <cell r="B3082">
            <v>252420</v>
          </cell>
        </row>
        <row r="3083">
          <cell r="A3083" t="str">
            <v>18071515150</v>
          </cell>
          <cell r="B3083">
            <v>286361.7</v>
          </cell>
        </row>
        <row r="3084">
          <cell r="A3084" t="str">
            <v>18071515161</v>
          </cell>
          <cell r="B3084">
            <v>203698</v>
          </cell>
        </row>
        <row r="3085">
          <cell r="A3085" t="str">
            <v>18071515172</v>
          </cell>
          <cell r="B3085">
            <v>271803.5</v>
          </cell>
        </row>
        <row r="3086">
          <cell r="A3086" t="str">
            <v>18071515183</v>
          </cell>
          <cell r="B3086">
            <v>359228.5</v>
          </cell>
        </row>
        <row r="3087">
          <cell r="A3087" t="str">
            <v>18071515194</v>
          </cell>
          <cell r="B3087">
            <v>74787.8</v>
          </cell>
        </row>
        <row r="3088">
          <cell r="A3088" t="str">
            <v>18071515205</v>
          </cell>
          <cell r="B3088">
            <v>103561.7</v>
          </cell>
        </row>
        <row r="3089">
          <cell r="A3089" t="str">
            <v>18071515226</v>
          </cell>
          <cell r="B3089">
            <v>4536.1000000000004</v>
          </cell>
        </row>
        <row r="3090">
          <cell r="A3090" t="str">
            <v>18071518215</v>
          </cell>
          <cell r="B3090">
            <v>300158.90000000002</v>
          </cell>
        </row>
        <row r="3091">
          <cell r="A3091" t="str">
            <v>18071518226</v>
          </cell>
          <cell r="B3091">
            <v>1260856.8999999999</v>
          </cell>
        </row>
        <row r="3092">
          <cell r="A3092" t="str">
            <v>18071518230</v>
          </cell>
          <cell r="B3092">
            <v>28533.200000000001</v>
          </cell>
        </row>
        <row r="3093">
          <cell r="A3093" t="str">
            <v>18071518241</v>
          </cell>
          <cell r="B3093">
            <v>429355.67</v>
          </cell>
        </row>
        <row r="3094">
          <cell r="A3094" t="str">
            <v>18071518252</v>
          </cell>
          <cell r="B3094">
            <v>1116517.8</v>
          </cell>
        </row>
        <row r="3095">
          <cell r="A3095" t="str">
            <v>18071518263</v>
          </cell>
          <cell r="B3095">
            <v>42314.6</v>
          </cell>
        </row>
        <row r="3096">
          <cell r="A3096" t="str">
            <v>18071518274</v>
          </cell>
          <cell r="B3096">
            <v>215757.3</v>
          </cell>
        </row>
        <row r="3097">
          <cell r="A3097" t="str">
            <v>18071518285</v>
          </cell>
          <cell r="B3097">
            <v>104514.4</v>
          </cell>
        </row>
        <row r="3098">
          <cell r="A3098" t="str">
            <v>18071518296</v>
          </cell>
          <cell r="B3098">
            <v>98226.3</v>
          </cell>
        </row>
        <row r="3099">
          <cell r="A3099" t="str">
            <v>18071518300</v>
          </cell>
          <cell r="B3099">
            <v>192158.7</v>
          </cell>
        </row>
        <row r="3100">
          <cell r="A3100" t="str">
            <v>18071518311</v>
          </cell>
          <cell r="B3100">
            <v>435812.3</v>
          </cell>
        </row>
        <row r="3101">
          <cell r="A3101" t="str">
            <v>18071518322</v>
          </cell>
          <cell r="B3101">
            <v>150623.9</v>
          </cell>
        </row>
        <row r="3102">
          <cell r="A3102" t="str">
            <v>18071518333</v>
          </cell>
          <cell r="B3102">
            <v>90408.3</v>
          </cell>
        </row>
        <row r="3103">
          <cell r="A3103" t="str">
            <v>18071518344</v>
          </cell>
          <cell r="B3103">
            <v>100223.5</v>
          </cell>
        </row>
        <row r="3104">
          <cell r="A3104" t="str">
            <v>18071518355</v>
          </cell>
          <cell r="B3104">
            <v>19597.7</v>
          </cell>
        </row>
        <row r="3105">
          <cell r="A3105" t="str">
            <v>18071518366</v>
          </cell>
          <cell r="B3105">
            <v>47659</v>
          </cell>
        </row>
        <row r="3106">
          <cell r="A3106" t="str">
            <v>18071518370</v>
          </cell>
          <cell r="B3106">
            <v>200281</v>
          </cell>
        </row>
        <row r="3107">
          <cell r="A3107" t="str">
            <v>18071518381</v>
          </cell>
          <cell r="B3107">
            <v>138255</v>
          </cell>
        </row>
        <row r="3108">
          <cell r="A3108" t="str">
            <v>18071518392</v>
          </cell>
          <cell r="B3108">
            <v>266664.59999999998</v>
          </cell>
        </row>
        <row r="3109">
          <cell r="A3109" t="str">
            <v>18071518403</v>
          </cell>
          <cell r="B3109">
            <v>308415.5</v>
          </cell>
        </row>
        <row r="3110">
          <cell r="A3110" t="str">
            <v>18071518414</v>
          </cell>
          <cell r="B3110">
            <v>1010309.6</v>
          </cell>
        </row>
        <row r="3111">
          <cell r="A3111" t="str">
            <v>18071518425</v>
          </cell>
          <cell r="B3111">
            <v>1044012.4</v>
          </cell>
        </row>
        <row r="3112">
          <cell r="A3112" t="str">
            <v>18071518436</v>
          </cell>
          <cell r="B3112">
            <v>670903.6</v>
          </cell>
        </row>
        <row r="3113">
          <cell r="A3113" t="str">
            <v>18071518440</v>
          </cell>
          <cell r="B3113">
            <v>56756.800000000003</v>
          </cell>
        </row>
        <row r="3114">
          <cell r="A3114" t="str">
            <v>18071518451</v>
          </cell>
          <cell r="B3114">
            <v>28523.01</v>
          </cell>
        </row>
        <row r="3115">
          <cell r="A3115" t="str">
            <v>18071518462</v>
          </cell>
          <cell r="B3115">
            <v>206110.8</v>
          </cell>
        </row>
        <row r="3116">
          <cell r="A3116" t="str">
            <v>18071518484</v>
          </cell>
          <cell r="B3116">
            <v>47476.6</v>
          </cell>
        </row>
        <row r="3117">
          <cell r="A3117" t="str">
            <v>18071518495</v>
          </cell>
          <cell r="B3117">
            <v>911450.3</v>
          </cell>
        </row>
        <row r="3118">
          <cell r="A3118" t="str">
            <v>18071518506</v>
          </cell>
          <cell r="B3118">
            <v>1184425.3999999999</v>
          </cell>
        </row>
        <row r="3119">
          <cell r="A3119" t="str">
            <v>18071522506</v>
          </cell>
          <cell r="B3119">
            <v>3990.3</v>
          </cell>
        </row>
        <row r="3120">
          <cell r="A3120" t="str">
            <v>18071525215</v>
          </cell>
          <cell r="B3120">
            <v>101393.2</v>
          </cell>
        </row>
        <row r="3121">
          <cell r="A3121" t="str">
            <v>18071525226</v>
          </cell>
          <cell r="B3121">
            <v>216790.1</v>
          </cell>
        </row>
        <row r="3122">
          <cell r="A3122" t="str">
            <v>18071525230</v>
          </cell>
          <cell r="B3122">
            <v>541588</v>
          </cell>
        </row>
        <row r="3123">
          <cell r="A3123" t="str">
            <v>18071525241</v>
          </cell>
          <cell r="B3123">
            <v>52086</v>
          </cell>
        </row>
        <row r="3124">
          <cell r="A3124" t="str">
            <v>18071525252</v>
          </cell>
          <cell r="B3124">
            <v>98381.3</v>
          </cell>
        </row>
        <row r="3125">
          <cell r="A3125" t="str">
            <v>18071525263</v>
          </cell>
          <cell r="B3125">
            <v>89926.8</v>
          </cell>
        </row>
        <row r="3126">
          <cell r="A3126" t="str">
            <v>18071525274</v>
          </cell>
          <cell r="B3126">
            <v>86163.1</v>
          </cell>
        </row>
        <row r="3127">
          <cell r="A3127" t="str">
            <v>18071525285</v>
          </cell>
          <cell r="B3127">
            <v>180174</v>
          </cell>
        </row>
        <row r="3128">
          <cell r="A3128" t="str">
            <v>18071525296</v>
          </cell>
          <cell r="B3128">
            <v>194914.2</v>
          </cell>
        </row>
        <row r="3129">
          <cell r="A3129" t="str">
            <v>18071525300</v>
          </cell>
          <cell r="B3129">
            <v>14695.4</v>
          </cell>
        </row>
        <row r="3130">
          <cell r="A3130" t="str">
            <v>18071525311</v>
          </cell>
          <cell r="B3130">
            <v>66543.5</v>
          </cell>
        </row>
        <row r="3131">
          <cell r="A3131" t="str">
            <v>18071525344</v>
          </cell>
          <cell r="B3131">
            <v>171316.4</v>
          </cell>
        </row>
        <row r="3132">
          <cell r="A3132" t="str">
            <v>18071525355</v>
          </cell>
          <cell r="B3132">
            <v>382044</v>
          </cell>
        </row>
        <row r="3133">
          <cell r="A3133" t="str">
            <v>18071525366</v>
          </cell>
          <cell r="B3133">
            <v>142010</v>
          </cell>
        </row>
        <row r="3134">
          <cell r="A3134" t="str">
            <v>18071525370</v>
          </cell>
          <cell r="B3134">
            <v>126059</v>
          </cell>
        </row>
        <row r="3135">
          <cell r="A3135" t="str">
            <v>18071525381</v>
          </cell>
          <cell r="B3135">
            <v>148133.4</v>
          </cell>
        </row>
        <row r="3136">
          <cell r="A3136" t="str">
            <v>18071525392</v>
          </cell>
          <cell r="B3136">
            <v>239843</v>
          </cell>
        </row>
        <row r="3137">
          <cell r="A3137" t="str">
            <v>18071525403</v>
          </cell>
          <cell r="B3137">
            <v>594216.9</v>
          </cell>
        </row>
        <row r="3138">
          <cell r="A3138" t="str">
            <v>18071525425</v>
          </cell>
          <cell r="B3138">
            <v>169548.4</v>
          </cell>
        </row>
        <row r="3139">
          <cell r="A3139" t="str">
            <v>18071525436</v>
          </cell>
          <cell r="B3139">
            <v>13774.8</v>
          </cell>
        </row>
        <row r="3140">
          <cell r="A3140" t="str">
            <v>18071525451</v>
          </cell>
          <cell r="B3140">
            <v>0</v>
          </cell>
        </row>
        <row r="3141">
          <cell r="A3141" t="str">
            <v>18071525484</v>
          </cell>
          <cell r="B3141">
            <v>351296</v>
          </cell>
        </row>
        <row r="3142">
          <cell r="A3142" t="str">
            <v>18071526172</v>
          </cell>
          <cell r="B3142">
            <v>23941.4</v>
          </cell>
        </row>
        <row r="3143">
          <cell r="A3143" t="str">
            <v>18071528715</v>
          </cell>
          <cell r="B3143">
            <v>58417.599999999999</v>
          </cell>
        </row>
        <row r="3144">
          <cell r="A3144" t="str">
            <v>18071528726</v>
          </cell>
          <cell r="B3144">
            <v>79145.7</v>
          </cell>
        </row>
        <row r="3145">
          <cell r="A3145" t="str">
            <v>18071528730</v>
          </cell>
          <cell r="B3145">
            <v>70592.7</v>
          </cell>
        </row>
        <row r="3146">
          <cell r="A3146" t="str">
            <v>18071528741</v>
          </cell>
          <cell r="B3146">
            <v>209502.8</v>
          </cell>
        </row>
        <row r="3147">
          <cell r="A3147" t="str">
            <v>18071528752</v>
          </cell>
          <cell r="B3147">
            <v>185898.8</v>
          </cell>
        </row>
        <row r="3148">
          <cell r="A3148" t="str">
            <v>18071528763</v>
          </cell>
          <cell r="B3148">
            <v>7709</v>
          </cell>
        </row>
        <row r="3149">
          <cell r="A3149" t="str">
            <v>18071528774</v>
          </cell>
          <cell r="B3149">
            <v>3140.8</v>
          </cell>
        </row>
        <row r="3150">
          <cell r="A3150" t="str">
            <v>18071528785</v>
          </cell>
          <cell r="B3150">
            <v>185080</v>
          </cell>
        </row>
        <row r="3151">
          <cell r="A3151" t="str">
            <v>18071528796</v>
          </cell>
          <cell r="B3151">
            <v>192887.4</v>
          </cell>
        </row>
        <row r="3152">
          <cell r="A3152" t="str">
            <v>18071528800</v>
          </cell>
          <cell r="B3152">
            <v>260994.7</v>
          </cell>
        </row>
        <row r="3153">
          <cell r="A3153" t="str">
            <v>18071528811</v>
          </cell>
          <cell r="B3153">
            <v>299609</v>
          </cell>
        </row>
        <row r="3154">
          <cell r="A3154" t="str">
            <v>18071528822</v>
          </cell>
          <cell r="B3154">
            <v>48131.9</v>
          </cell>
        </row>
        <row r="3155">
          <cell r="A3155" t="str">
            <v>18071528833</v>
          </cell>
          <cell r="B3155">
            <v>4378.2</v>
          </cell>
        </row>
        <row r="3156">
          <cell r="A3156" t="str">
            <v>18071528844</v>
          </cell>
          <cell r="B3156">
            <v>310704.5</v>
          </cell>
        </row>
        <row r="3157">
          <cell r="A3157" t="str">
            <v>18071528855</v>
          </cell>
          <cell r="B3157">
            <v>40237.300000000003</v>
          </cell>
        </row>
        <row r="3158">
          <cell r="A3158" t="str">
            <v>18071528866</v>
          </cell>
          <cell r="B3158">
            <v>79854</v>
          </cell>
        </row>
        <row r="3159">
          <cell r="A3159" t="str">
            <v>18071528870</v>
          </cell>
          <cell r="B3159">
            <v>692626.6</v>
          </cell>
        </row>
        <row r="3160">
          <cell r="A3160" t="str">
            <v>18071528892</v>
          </cell>
          <cell r="B3160">
            <v>676664.8</v>
          </cell>
        </row>
        <row r="3161">
          <cell r="A3161" t="str">
            <v>18071528903</v>
          </cell>
          <cell r="B3161">
            <v>415589.3</v>
          </cell>
        </row>
        <row r="3162">
          <cell r="A3162" t="str">
            <v>18071528914</v>
          </cell>
          <cell r="B3162">
            <v>159697.29999999999</v>
          </cell>
        </row>
        <row r="3163">
          <cell r="A3163" t="str">
            <v>18071528925</v>
          </cell>
          <cell r="B3163">
            <v>39398.699999999997</v>
          </cell>
        </row>
        <row r="3164">
          <cell r="A3164" t="str">
            <v>18071528936</v>
          </cell>
          <cell r="B3164">
            <v>146681.79999999999</v>
          </cell>
        </row>
        <row r="3165">
          <cell r="A3165" t="str">
            <v>18071528940</v>
          </cell>
          <cell r="B3165">
            <v>20004.5</v>
          </cell>
        </row>
        <row r="3166">
          <cell r="A3166" t="str">
            <v>18071528951</v>
          </cell>
          <cell r="B3166">
            <v>304546.3</v>
          </cell>
        </row>
        <row r="3167">
          <cell r="A3167" t="str">
            <v>18071528962</v>
          </cell>
          <cell r="B3167">
            <v>952023.4</v>
          </cell>
        </row>
        <row r="3168">
          <cell r="A3168" t="str">
            <v>18071528973</v>
          </cell>
          <cell r="B3168">
            <v>170047.6</v>
          </cell>
        </row>
        <row r="3169">
          <cell r="A3169" t="str">
            <v>18071528984</v>
          </cell>
          <cell r="B3169">
            <v>14077.1</v>
          </cell>
        </row>
        <row r="3170">
          <cell r="A3170" t="str">
            <v>18071528995</v>
          </cell>
          <cell r="B3170">
            <v>100838</v>
          </cell>
        </row>
        <row r="3171">
          <cell r="A3171" t="str">
            <v>18071529006</v>
          </cell>
          <cell r="B3171">
            <v>329777.3</v>
          </cell>
        </row>
        <row r="3172">
          <cell r="A3172" t="str">
            <v>18071529974</v>
          </cell>
          <cell r="B3172">
            <v>11604.2</v>
          </cell>
        </row>
        <row r="3173">
          <cell r="A3173" t="str">
            <v>18071532215</v>
          </cell>
          <cell r="B3173">
            <v>46190.7</v>
          </cell>
        </row>
        <row r="3174">
          <cell r="A3174" t="str">
            <v>18071532226</v>
          </cell>
          <cell r="B3174">
            <v>153760.5</v>
          </cell>
        </row>
        <row r="3175">
          <cell r="A3175" t="str">
            <v>18071532230</v>
          </cell>
          <cell r="B3175">
            <v>60643.8</v>
          </cell>
        </row>
        <row r="3176">
          <cell r="A3176" t="str">
            <v>18071532241</v>
          </cell>
          <cell r="B3176">
            <v>375577</v>
          </cell>
        </row>
        <row r="3177">
          <cell r="A3177" t="str">
            <v>18071532252</v>
          </cell>
          <cell r="B3177">
            <v>71226.2</v>
          </cell>
        </row>
        <row r="3178">
          <cell r="A3178" t="str">
            <v>18071532263</v>
          </cell>
          <cell r="B3178">
            <v>181949.4</v>
          </cell>
        </row>
        <row r="3179">
          <cell r="A3179" t="str">
            <v>18071532274</v>
          </cell>
          <cell r="B3179">
            <v>539482.69999999995</v>
          </cell>
        </row>
        <row r="3180">
          <cell r="A3180" t="str">
            <v>18071532285</v>
          </cell>
          <cell r="B3180">
            <v>185253.8</v>
          </cell>
        </row>
        <row r="3181">
          <cell r="A3181" t="str">
            <v>18071532296</v>
          </cell>
          <cell r="B3181">
            <v>47470.5</v>
          </cell>
        </row>
        <row r="3182">
          <cell r="A3182" t="str">
            <v>18071532300</v>
          </cell>
          <cell r="B3182">
            <v>32915.599999999999</v>
          </cell>
        </row>
        <row r="3183">
          <cell r="A3183" t="str">
            <v>18071532311</v>
          </cell>
          <cell r="B3183">
            <v>224714.2</v>
          </cell>
        </row>
        <row r="3184">
          <cell r="A3184" t="str">
            <v>18071532322</v>
          </cell>
          <cell r="B3184">
            <v>132742.1</v>
          </cell>
        </row>
        <row r="3185">
          <cell r="A3185" t="str">
            <v>18071532333</v>
          </cell>
          <cell r="B3185">
            <v>150372.5</v>
          </cell>
        </row>
        <row r="3186">
          <cell r="A3186" t="str">
            <v>18071532344</v>
          </cell>
          <cell r="B3186">
            <v>316354.09999999998</v>
          </cell>
        </row>
        <row r="3187">
          <cell r="A3187" t="str">
            <v>18071532366</v>
          </cell>
          <cell r="B3187">
            <v>410929.3</v>
          </cell>
        </row>
        <row r="3188">
          <cell r="A3188" t="str">
            <v>18071532370</v>
          </cell>
          <cell r="B3188">
            <v>279978.7</v>
          </cell>
        </row>
        <row r="3189">
          <cell r="A3189" t="str">
            <v>18071532381</v>
          </cell>
          <cell r="B3189">
            <v>139102.20000000001</v>
          </cell>
        </row>
        <row r="3190">
          <cell r="A3190" t="str">
            <v>18071532392</v>
          </cell>
          <cell r="B3190">
            <v>136413.5</v>
          </cell>
        </row>
        <row r="3191">
          <cell r="A3191" t="str">
            <v>18071532403</v>
          </cell>
          <cell r="B3191">
            <v>259031</v>
          </cell>
        </row>
        <row r="3192">
          <cell r="A3192" t="str">
            <v>18071532414</v>
          </cell>
          <cell r="B3192">
            <v>210834.9</v>
          </cell>
        </row>
        <row r="3193">
          <cell r="A3193" t="str">
            <v>18071532425</v>
          </cell>
          <cell r="B3193">
            <v>173773.7</v>
          </cell>
        </row>
        <row r="3194">
          <cell r="A3194" t="str">
            <v>18071532436</v>
          </cell>
          <cell r="B3194">
            <v>966145.2</v>
          </cell>
        </row>
        <row r="3195">
          <cell r="A3195" t="str">
            <v>18071532440</v>
          </cell>
          <cell r="B3195">
            <v>641118.6</v>
          </cell>
        </row>
        <row r="3196">
          <cell r="A3196" t="str">
            <v>18071532451</v>
          </cell>
          <cell r="B3196">
            <v>653128.69999999995</v>
          </cell>
        </row>
        <row r="3197">
          <cell r="A3197" t="str">
            <v>18071532462</v>
          </cell>
          <cell r="B3197">
            <v>586074.19999999995</v>
          </cell>
        </row>
        <row r="3198">
          <cell r="A3198" t="str">
            <v>18071532473</v>
          </cell>
          <cell r="B3198">
            <v>213067.2</v>
          </cell>
        </row>
        <row r="3199">
          <cell r="A3199" t="str">
            <v>18071532484</v>
          </cell>
          <cell r="B3199">
            <v>29608.26</v>
          </cell>
        </row>
        <row r="3200">
          <cell r="A3200" t="str">
            <v>18071532495</v>
          </cell>
          <cell r="B3200">
            <v>97245.5</v>
          </cell>
        </row>
        <row r="3201">
          <cell r="A3201" t="str">
            <v>18071532506</v>
          </cell>
          <cell r="B3201">
            <v>216574.2</v>
          </cell>
        </row>
        <row r="3202">
          <cell r="A3202" t="str">
            <v>18071535914</v>
          </cell>
          <cell r="B3202">
            <v>156644.20000000001</v>
          </cell>
        </row>
        <row r="3203">
          <cell r="A3203" t="str">
            <v>18071535925</v>
          </cell>
          <cell r="B3203">
            <v>222234.3</v>
          </cell>
        </row>
        <row r="3204">
          <cell r="A3204" t="str">
            <v>18071535936</v>
          </cell>
          <cell r="B3204">
            <v>82254.2</v>
          </cell>
        </row>
        <row r="3205">
          <cell r="A3205" t="str">
            <v>18071535940</v>
          </cell>
          <cell r="B3205">
            <v>133485.4</v>
          </cell>
        </row>
        <row r="3206">
          <cell r="A3206" t="str">
            <v>18071535951</v>
          </cell>
          <cell r="B3206">
            <v>158822.5</v>
          </cell>
        </row>
        <row r="3207">
          <cell r="A3207" t="str">
            <v>18071535973</v>
          </cell>
          <cell r="B3207">
            <v>199763.20000000001</v>
          </cell>
        </row>
        <row r="3208">
          <cell r="A3208" t="str">
            <v>18071535984</v>
          </cell>
          <cell r="B3208">
            <v>547085.30000000005</v>
          </cell>
        </row>
        <row r="3209">
          <cell r="A3209" t="str">
            <v>18071536006</v>
          </cell>
          <cell r="B3209">
            <v>414102.7</v>
          </cell>
        </row>
        <row r="3210">
          <cell r="A3210" t="str">
            <v>18071536065</v>
          </cell>
          <cell r="B3210">
            <v>163076.5</v>
          </cell>
        </row>
        <row r="3211">
          <cell r="A3211" t="str">
            <v>18071536076</v>
          </cell>
          <cell r="B3211">
            <v>78121.3</v>
          </cell>
        </row>
        <row r="3212">
          <cell r="A3212" t="str">
            <v>18071536080</v>
          </cell>
          <cell r="B3212">
            <v>124049.8</v>
          </cell>
        </row>
        <row r="3213">
          <cell r="A3213" t="str">
            <v>18071536091</v>
          </cell>
          <cell r="B3213">
            <v>557448.30000000005</v>
          </cell>
        </row>
        <row r="3214">
          <cell r="A3214" t="str">
            <v>18071536102</v>
          </cell>
          <cell r="B3214">
            <v>178731.5</v>
          </cell>
        </row>
        <row r="3215">
          <cell r="A3215" t="str">
            <v>18071536113</v>
          </cell>
          <cell r="B3215">
            <v>22395.1</v>
          </cell>
        </row>
        <row r="3216">
          <cell r="A3216" t="str">
            <v>18071536124</v>
          </cell>
          <cell r="B3216">
            <v>198916.7</v>
          </cell>
        </row>
        <row r="3217">
          <cell r="A3217" t="str">
            <v>18071536135</v>
          </cell>
          <cell r="B3217">
            <v>393429.7</v>
          </cell>
        </row>
        <row r="3218">
          <cell r="A3218" t="str">
            <v>18071536146</v>
          </cell>
          <cell r="B3218">
            <v>5839</v>
          </cell>
        </row>
        <row r="3219">
          <cell r="A3219" t="str">
            <v>18071536150</v>
          </cell>
          <cell r="B3219">
            <v>103738.4</v>
          </cell>
        </row>
        <row r="3220">
          <cell r="A3220" t="str">
            <v>18071536161</v>
          </cell>
          <cell r="B3220">
            <v>352478.2</v>
          </cell>
        </row>
        <row r="3221">
          <cell r="A3221" t="str">
            <v>18071536172</v>
          </cell>
          <cell r="B3221">
            <v>29671</v>
          </cell>
        </row>
        <row r="3222">
          <cell r="A3222" t="str">
            <v>18071536183</v>
          </cell>
          <cell r="B3222">
            <v>871826</v>
          </cell>
        </row>
        <row r="3223">
          <cell r="A3223" t="str">
            <v>18071536194</v>
          </cell>
          <cell r="B3223">
            <v>511487</v>
          </cell>
        </row>
        <row r="3224">
          <cell r="A3224" t="str">
            <v>18071538412</v>
          </cell>
          <cell r="B3224">
            <v>95359.1</v>
          </cell>
        </row>
        <row r="3225">
          <cell r="A3225" t="str">
            <v>18071538423</v>
          </cell>
          <cell r="B3225">
            <v>229575.2</v>
          </cell>
        </row>
        <row r="3226">
          <cell r="A3226" t="str">
            <v>18071538434</v>
          </cell>
          <cell r="B3226">
            <v>50917.3</v>
          </cell>
        </row>
        <row r="3227">
          <cell r="A3227" t="str">
            <v>18071538445</v>
          </cell>
          <cell r="B3227">
            <v>13709</v>
          </cell>
        </row>
        <row r="3228">
          <cell r="A3228" t="str">
            <v>18071538456</v>
          </cell>
          <cell r="B3228">
            <v>188904.1</v>
          </cell>
        </row>
        <row r="3229">
          <cell r="A3229" t="str">
            <v>18071538471</v>
          </cell>
          <cell r="B3229">
            <v>179538.7</v>
          </cell>
        </row>
        <row r="3230">
          <cell r="A3230" t="str">
            <v>18071538482</v>
          </cell>
          <cell r="B3230">
            <v>17408.5</v>
          </cell>
        </row>
        <row r="3231">
          <cell r="A3231" t="str">
            <v>18071538493</v>
          </cell>
          <cell r="B3231">
            <v>32764.1</v>
          </cell>
        </row>
        <row r="3232">
          <cell r="A3232" t="str">
            <v>18071538504</v>
          </cell>
          <cell r="B3232">
            <v>110958.5</v>
          </cell>
        </row>
        <row r="3233">
          <cell r="A3233" t="str">
            <v>18071538515</v>
          </cell>
          <cell r="B3233">
            <v>43208.9</v>
          </cell>
        </row>
        <row r="3234">
          <cell r="A3234" t="str">
            <v>18071538526</v>
          </cell>
          <cell r="B3234">
            <v>82655.899999999994</v>
          </cell>
        </row>
        <row r="3235">
          <cell r="A3235" t="str">
            <v>18071538530</v>
          </cell>
          <cell r="B3235">
            <v>1398340.1</v>
          </cell>
        </row>
        <row r="3236">
          <cell r="A3236" t="str">
            <v>18071538541</v>
          </cell>
          <cell r="B3236">
            <v>80254.100000000006</v>
          </cell>
        </row>
        <row r="3237">
          <cell r="A3237" t="str">
            <v>18071538552</v>
          </cell>
          <cell r="B3237">
            <v>43427.5</v>
          </cell>
        </row>
        <row r="3238">
          <cell r="A3238" t="str">
            <v>18071538563</v>
          </cell>
          <cell r="B3238">
            <v>412260.3</v>
          </cell>
        </row>
        <row r="3239">
          <cell r="A3239" t="str">
            <v>18071538574</v>
          </cell>
          <cell r="B3239">
            <v>227873.2</v>
          </cell>
        </row>
        <row r="3240">
          <cell r="A3240" t="str">
            <v>18071538585</v>
          </cell>
          <cell r="B3240">
            <v>252557.3</v>
          </cell>
        </row>
        <row r="3241">
          <cell r="A3241" t="str">
            <v>18071538600</v>
          </cell>
          <cell r="B3241">
            <v>2145762.2999999998</v>
          </cell>
        </row>
        <row r="3242">
          <cell r="A3242" t="str">
            <v>18071539915</v>
          </cell>
          <cell r="B3242">
            <v>150075.1</v>
          </cell>
        </row>
        <row r="3243">
          <cell r="A3243" t="str">
            <v>18071539926</v>
          </cell>
          <cell r="B3243">
            <v>14833.8</v>
          </cell>
        </row>
        <row r="3244">
          <cell r="A3244" t="str">
            <v>18071539930</v>
          </cell>
          <cell r="B3244">
            <v>123591.3</v>
          </cell>
        </row>
        <row r="3245">
          <cell r="A3245" t="str">
            <v>18071539941</v>
          </cell>
          <cell r="B3245">
            <v>224423.5</v>
          </cell>
        </row>
        <row r="3246">
          <cell r="A3246" t="str">
            <v>18071539952</v>
          </cell>
          <cell r="B3246">
            <v>36642.699999999997</v>
          </cell>
        </row>
        <row r="3247">
          <cell r="A3247" t="str">
            <v>18071539963</v>
          </cell>
          <cell r="B3247">
            <v>41245.300000000003</v>
          </cell>
        </row>
        <row r="3248">
          <cell r="A3248" t="str">
            <v>18071539974</v>
          </cell>
          <cell r="B3248">
            <v>177906.5</v>
          </cell>
        </row>
        <row r="3249">
          <cell r="A3249" t="str">
            <v>18071539985</v>
          </cell>
          <cell r="B3249">
            <v>724159.6</v>
          </cell>
        </row>
        <row r="3250">
          <cell r="A3250" t="str">
            <v>18071539996</v>
          </cell>
          <cell r="B3250">
            <v>939311.9</v>
          </cell>
        </row>
        <row r="3251">
          <cell r="A3251" t="str">
            <v>18071540000</v>
          </cell>
          <cell r="B3251">
            <v>696386.2</v>
          </cell>
        </row>
        <row r="3252">
          <cell r="A3252" t="str">
            <v>18071540011</v>
          </cell>
          <cell r="B3252">
            <v>171866.3</v>
          </cell>
        </row>
        <row r="3253">
          <cell r="A3253" t="str">
            <v>18071540022</v>
          </cell>
          <cell r="B3253">
            <v>540544.69999999995</v>
          </cell>
        </row>
        <row r="3254">
          <cell r="A3254" t="str">
            <v>18071540033</v>
          </cell>
          <cell r="B3254">
            <v>405051.8</v>
          </cell>
        </row>
        <row r="3255">
          <cell r="A3255" t="str">
            <v>18071540044</v>
          </cell>
          <cell r="B3255">
            <v>271685.90000000002</v>
          </cell>
        </row>
        <row r="3256">
          <cell r="A3256" t="str">
            <v>18071540055</v>
          </cell>
          <cell r="B3256">
            <v>1062883</v>
          </cell>
        </row>
        <row r="3257">
          <cell r="A3257" t="str">
            <v>18071540066</v>
          </cell>
          <cell r="B3257">
            <v>92355.1</v>
          </cell>
        </row>
        <row r="3258">
          <cell r="A3258" t="str">
            <v>18071540070</v>
          </cell>
          <cell r="B3258">
            <v>345806.6</v>
          </cell>
        </row>
        <row r="3259">
          <cell r="A3259" t="str">
            <v>18071540081</v>
          </cell>
          <cell r="B3259">
            <v>175026.2</v>
          </cell>
        </row>
        <row r="3260">
          <cell r="A3260" t="str">
            <v>18071540092</v>
          </cell>
          <cell r="B3260">
            <v>1649990.9</v>
          </cell>
        </row>
        <row r="3261">
          <cell r="A3261" t="str">
            <v>18071540103</v>
          </cell>
          <cell r="B3261">
            <v>503173.4</v>
          </cell>
        </row>
        <row r="3262">
          <cell r="A3262" t="str">
            <v>18071540114</v>
          </cell>
          <cell r="B3262">
            <v>69139.600000000006</v>
          </cell>
        </row>
        <row r="3263">
          <cell r="A3263" t="str">
            <v>18071540125</v>
          </cell>
          <cell r="B3263">
            <v>391861.4</v>
          </cell>
        </row>
        <row r="3264">
          <cell r="A3264" t="str">
            <v>18071540136</v>
          </cell>
          <cell r="B3264">
            <v>264407</v>
          </cell>
        </row>
        <row r="3265">
          <cell r="A3265" t="str">
            <v>18071540140</v>
          </cell>
          <cell r="B3265">
            <v>307694.7</v>
          </cell>
        </row>
        <row r="3266">
          <cell r="A3266" t="str">
            <v>18071540151</v>
          </cell>
          <cell r="B3266">
            <v>378568.8</v>
          </cell>
        </row>
        <row r="3267">
          <cell r="A3267" t="str">
            <v>18071540162</v>
          </cell>
          <cell r="B3267">
            <v>435108.1</v>
          </cell>
        </row>
        <row r="3268">
          <cell r="A3268" t="str">
            <v>18071540173</v>
          </cell>
          <cell r="B3268">
            <v>37087.300000000003</v>
          </cell>
        </row>
        <row r="3269">
          <cell r="A3269" t="str">
            <v>18071540184</v>
          </cell>
          <cell r="B3269">
            <v>666664.30000000005</v>
          </cell>
        </row>
        <row r="3270">
          <cell r="A3270" t="str">
            <v>18071540195</v>
          </cell>
          <cell r="B3270">
            <v>58600.7</v>
          </cell>
        </row>
        <row r="3271">
          <cell r="A3271" t="str">
            <v>18071540206</v>
          </cell>
          <cell r="B3271">
            <v>302660.7</v>
          </cell>
        </row>
        <row r="3272">
          <cell r="A3272" t="str">
            <v>18071755135</v>
          </cell>
          <cell r="B3272">
            <v>4574.8999999999996</v>
          </cell>
        </row>
        <row r="3273">
          <cell r="A3273" t="str">
            <v>18071825366</v>
          </cell>
          <cell r="B3273">
            <v>7920.4</v>
          </cell>
        </row>
        <row r="3274">
          <cell r="A3274" t="str">
            <v>18071951900</v>
          </cell>
          <cell r="B3274">
            <v>11506.3</v>
          </cell>
        </row>
        <row r="3275">
          <cell r="A3275" t="str">
            <v>18072327113</v>
          </cell>
          <cell r="B3275">
            <v>272369.8</v>
          </cell>
        </row>
        <row r="3276">
          <cell r="A3276" t="str">
            <v>18072327124</v>
          </cell>
          <cell r="B3276">
            <v>114678.6</v>
          </cell>
        </row>
        <row r="3277">
          <cell r="A3277" t="str">
            <v>18072327135</v>
          </cell>
          <cell r="B3277">
            <v>548485.19999999995</v>
          </cell>
        </row>
        <row r="3278">
          <cell r="A3278" t="str">
            <v>18072327146</v>
          </cell>
          <cell r="B3278">
            <v>156986.6</v>
          </cell>
        </row>
        <row r="3279">
          <cell r="A3279" t="str">
            <v>18072327150</v>
          </cell>
          <cell r="B3279">
            <v>784334.3</v>
          </cell>
        </row>
        <row r="3280">
          <cell r="A3280" t="str">
            <v>18072327161</v>
          </cell>
          <cell r="B3280">
            <v>457694.6</v>
          </cell>
        </row>
        <row r="3281">
          <cell r="A3281" t="str">
            <v>18072327172</v>
          </cell>
          <cell r="B3281">
            <v>1088594</v>
          </cell>
        </row>
        <row r="3282">
          <cell r="A3282" t="str">
            <v>18072327183</v>
          </cell>
          <cell r="B3282">
            <v>91178.6</v>
          </cell>
        </row>
        <row r="3283">
          <cell r="A3283" t="str">
            <v>18072327194</v>
          </cell>
          <cell r="B3283">
            <v>1094578.6000000001</v>
          </cell>
        </row>
        <row r="3284">
          <cell r="A3284" t="str">
            <v>18072327205</v>
          </cell>
          <cell r="B3284">
            <v>169046</v>
          </cell>
        </row>
        <row r="3285">
          <cell r="A3285" t="str">
            <v>18072327220</v>
          </cell>
          <cell r="B3285">
            <v>71895.399999999994</v>
          </cell>
        </row>
        <row r="3286">
          <cell r="A3286" t="str">
            <v>18072327231</v>
          </cell>
          <cell r="B3286">
            <v>296611.7</v>
          </cell>
        </row>
        <row r="3287">
          <cell r="A3287" t="str">
            <v>18072327242</v>
          </cell>
          <cell r="B3287">
            <v>462553.4</v>
          </cell>
        </row>
        <row r="3288">
          <cell r="A3288" t="str">
            <v>18072327253</v>
          </cell>
          <cell r="B3288">
            <v>254250.4</v>
          </cell>
        </row>
        <row r="3289">
          <cell r="A3289" t="str">
            <v>18072327264</v>
          </cell>
          <cell r="B3289">
            <v>175686.9</v>
          </cell>
        </row>
        <row r="3290">
          <cell r="A3290" t="str">
            <v>18072327275</v>
          </cell>
          <cell r="B3290">
            <v>2661505.7999999998</v>
          </cell>
        </row>
        <row r="3291">
          <cell r="A3291" t="str">
            <v>18072327286</v>
          </cell>
          <cell r="B3291">
            <v>261868.4</v>
          </cell>
        </row>
        <row r="3292">
          <cell r="A3292" t="str">
            <v>18072327290</v>
          </cell>
          <cell r="B3292">
            <v>77120.7</v>
          </cell>
        </row>
        <row r="3293">
          <cell r="A3293" t="str">
            <v>18072327301</v>
          </cell>
          <cell r="B3293">
            <v>210059.8</v>
          </cell>
        </row>
        <row r="3294">
          <cell r="A3294" t="str">
            <v>18072327312</v>
          </cell>
          <cell r="B3294">
            <v>273773.09999999998</v>
          </cell>
        </row>
        <row r="3295">
          <cell r="A3295" t="str">
            <v>18072327323</v>
          </cell>
          <cell r="B3295">
            <v>438159.6</v>
          </cell>
        </row>
        <row r="3296">
          <cell r="A3296" t="str">
            <v>18072327345</v>
          </cell>
          <cell r="B3296">
            <v>53865.4</v>
          </cell>
        </row>
        <row r="3297">
          <cell r="A3297" t="str">
            <v>18072327356</v>
          </cell>
          <cell r="B3297">
            <v>18865</v>
          </cell>
        </row>
        <row r="3298">
          <cell r="A3298" t="str">
            <v>18072327360</v>
          </cell>
          <cell r="B3298">
            <v>17113.8</v>
          </cell>
        </row>
        <row r="3299">
          <cell r="A3299" t="str">
            <v>18072327371</v>
          </cell>
          <cell r="B3299">
            <v>20788.400000000001</v>
          </cell>
        </row>
        <row r="3300">
          <cell r="A3300" t="str">
            <v>18072327382</v>
          </cell>
          <cell r="B3300">
            <v>220102.8</v>
          </cell>
        </row>
        <row r="3301">
          <cell r="A3301" t="str">
            <v>18072327393</v>
          </cell>
          <cell r="B3301">
            <v>5905.1</v>
          </cell>
        </row>
        <row r="3302">
          <cell r="A3302" t="str">
            <v>18072327404</v>
          </cell>
          <cell r="B3302">
            <v>267766.5</v>
          </cell>
        </row>
        <row r="3303">
          <cell r="A3303" t="str">
            <v>18072331416</v>
          </cell>
          <cell r="B3303">
            <v>150170</v>
          </cell>
        </row>
        <row r="3304">
          <cell r="A3304" t="str">
            <v>18072331420</v>
          </cell>
          <cell r="B3304">
            <v>88659</v>
          </cell>
        </row>
        <row r="3305">
          <cell r="A3305" t="str">
            <v>18072331431</v>
          </cell>
          <cell r="B3305">
            <v>148562.9</v>
          </cell>
        </row>
        <row r="3306">
          <cell r="A3306" t="str">
            <v>18072331442</v>
          </cell>
          <cell r="B3306">
            <v>44803.1</v>
          </cell>
        </row>
        <row r="3307">
          <cell r="A3307" t="str">
            <v>18072331453</v>
          </cell>
          <cell r="B3307">
            <v>25746.6</v>
          </cell>
        </row>
        <row r="3308">
          <cell r="A3308" t="str">
            <v>18072331464</v>
          </cell>
          <cell r="B3308">
            <v>757992.2</v>
          </cell>
        </row>
        <row r="3309">
          <cell r="A3309" t="str">
            <v>18072331475</v>
          </cell>
          <cell r="B3309">
            <v>349731.2</v>
          </cell>
        </row>
        <row r="3310">
          <cell r="A3310" t="str">
            <v>18072331486</v>
          </cell>
          <cell r="B3310">
            <v>33710.699999999997</v>
          </cell>
        </row>
        <row r="3311">
          <cell r="A3311" t="str">
            <v>18072331490</v>
          </cell>
          <cell r="B3311">
            <v>262468.90999999997</v>
          </cell>
        </row>
        <row r="3312">
          <cell r="A3312" t="str">
            <v>18072331512</v>
          </cell>
          <cell r="B3312">
            <v>182066.8</v>
          </cell>
        </row>
        <row r="3313">
          <cell r="A3313" t="str">
            <v>18072331523</v>
          </cell>
          <cell r="B3313">
            <v>181369.9</v>
          </cell>
        </row>
        <row r="3314">
          <cell r="A3314" t="str">
            <v>18072331534</v>
          </cell>
          <cell r="B3314">
            <v>132684.5</v>
          </cell>
        </row>
        <row r="3315">
          <cell r="A3315" t="str">
            <v>18072331545</v>
          </cell>
          <cell r="B3315">
            <v>480049.5</v>
          </cell>
        </row>
        <row r="3316">
          <cell r="A3316" t="str">
            <v>18072331556</v>
          </cell>
          <cell r="B3316">
            <v>103265.7</v>
          </cell>
        </row>
        <row r="3317">
          <cell r="A3317" t="str">
            <v>18072331560</v>
          </cell>
          <cell r="B3317">
            <v>82450.3</v>
          </cell>
        </row>
        <row r="3318">
          <cell r="A3318" t="str">
            <v>18072331571</v>
          </cell>
          <cell r="B3318">
            <v>115372.7</v>
          </cell>
        </row>
        <row r="3319">
          <cell r="A3319" t="str">
            <v>18072331582</v>
          </cell>
          <cell r="B3319">
            <v>197928</v>
          </cell>
        </row>
        <row r="3320">
          <cell r="A3320" t="str">
            <v>18072331593</v>
          </cell>
          <cell r="B3320">
            <v>168010.2</v>
          </cell>
        </row>
        <row r="3321">
          <cell r="A3321" t="str">
            <v>18072331604</v>
          </cell>
          <cell r="B3321">
            <v>94299.1</v>
          </cell>
        </row>
        <row r="3322">
          <cell r="A3322" t="str">
            <v>18072331615</v>
          </cell>
          <cell r="B3322">
            <v>157827.70000000001</v>
          </cell>
        </row>
        <row r="3323">
          <cell r="A3323" t="str">
            <v>18072331626</v>
          </cell>
          <cell r="B3323">
            <v>184796.7</v>
          </cell>
        </row>
        <row r="3324">
          <cell r="A3324" t="str">
            <v>18072331630</v>
          </cell>
          <cell r="B3324">
            <v>463480.1</v>
          </cell>
        </row>
        <row r="3325">
          <cell r="A3325" t="str">
            <v>18072331652</v>
          </cell>
          <cell r="B3325">
            <v>49197.599999999999</v>
          </cell>
        </row>
        <row r="3326">
          <cell r="A3326" t="str">
            <v>18072331663</v>
          </cell>
          <cell r="B3326">
            <v>1852401.2</v>
          </cell>
        </row>
        <row r="3327">
          <cell r="A3327" t="str">
            <v>18072331674</v>
          </cell>
          <cell r="B3327">
            <v>108798.1</v>
          </cell>
        </row>
        <row r="3328">
          <cell r="A3328" t="str">
            <v>18072331685</v>
          </cell>
          <cell r="B3328">
            <v>140656.9</v>
          </cell>
        </row>
        <row r="3329">
          <cell r="A3329" t="str">
            <v>18072331696</v>
          </cell>
          <cell r="B3329">
            <v>17329.900000000001</v>
          </cell>
        </row>
        <row r="3330">
          <cell r="A3330" t="str">
            <v>18072331700</v>
          </cell>
          <cell r="B3330">
            <v>258632.7</v>
          </cell>
        </row>
        <row r="3331">
          <cell r="A3331" t="str">
            <v>18072333715</v>
          </cell>
          <cell r="B3331">
            <v>348051.8</v>
          </cell>
        </row>
        <row r="3332">
          <cell r="A3332" t="str">
            <v>18072333726</v>
          </cell>
          <cell r="B3332">
            <v>208698.5</v>
          </cell>
        </row>
        <row r="3333">
          <cell r="A3333" t="str">
            <v>18072333730</v>
          </cell>
          <cell r="B3333">
            <v>93895.7</v>
          </cell>
        </row>
        <row r="3334">
          <cell r="A3334" t="str">
            <v>18072333741</v>
          </cell>
          <cell r="B3334">
            <v>95270.9</v>
          </cell>
        </row>
        <row r="3335">
          <cell r="A3335" t="str">
            <v>18072333752</v>
          </cell>
          <cell r="B3335">
            <v>351179.6</v>
          </cell>
        </row>
        <row r="3336">
          <cell r="A3336" t="str">
            <v>18072333763</v>
          </cell>
          <cell r="B3336">
            <v>838079.9</v>
          </cell>
        </row>
        <row r="3337">
          <cell r="A3337" t="str">
            <v>18072333774</v>
          </cell>
          <cell r="B3337">
            <v>173659.5</v>
          </cell>
        </row>
        <row r="3338">
          <cell r="A3338" t="str">
            <v>18072333785</v>
          </cell>
          <cell r="B3338">
            <v>44180.7</v>
          </cell>
        </row>
        <row r="3339">
          <cell r="A3339" t="str">
            <v>18072333796</v>
          </cell>
          <cell r="B3339">
            <v>125449.4</v>
          </cell>
        </row>
        <row r="3340">
          <cell r="A3340" t="str">
            <v>18072333800</v>
          </cell>
          <cell r="B3340">
            <v>81202</v>
          </cell>
        </row>
        <row r="3341">
          <cell r="A3341" t="str">
            <v>18072333811</v>
          </cell>
          <cell r="B3341">
            <v>63460</v>
          </cell>
        </row>
        <row r="3342">
          <cell r="A3342" t="str">
            <v>18072333822</v>
          </cell>
          <cell r="B3342">
            <v>425618.4</v>
          </cell>
        </row>
        <row r="3343">
          <cell r="A3343" t="str">
            <v>18072333833</v>
          </cell>
          <cell r="B3343">
            <v>218738.2</v>
          </cell>
        </row>
        <row r="3344">
          <cell r="A3344" t="str">
            <v>18072333844</v>
          </cell>
          <cell r="B3344">
            <v>56488.2</v>
          </cell>
        </row>
        <row r="3345">
          <cell r="A3345" t="str">
            <v>18072333855</v>
          </cell>
          <cell r="B3345">
            <v>212266.5</v>
          </cell>
        </row>
        <row r="3346">
          <cell r="A3346" t="str">
            <v>18072333866</v>
          </cell>
          <cell r="B3346">
            <v>251315.1</v>
          </cell>
        </row>
        <row r="3347">
          <cell r="A3347" t="str">
            <v>18072333870</v>
          </cell>
          <cell r="B3347">
            <v>174034</v>
          </cell>
        </row>
        <row r="3348">
          <cell r="A3348" t="str">
            <v>18072333881</v>
          </cell>
          <cell r="B3348">
            <v>145832.4</v>
          </cell>
        </row>
        <row r="3349">
          <cell r="A3349" t="str">
            <v>18072333892</v>
          </cell>
          <cell r="B3349">
            <v>38220</v>
          </cell>
        </row>
        <row r="3350">
          <cell r="A3350" t="str">
            <v>18072333895</v>
          </cell>
          <cell r="B3350">
            <v>92733.7</v>
          </cell>
        </row>
        <row r="3351">
          <cell r="A3351" t="str">
            <v>18072333903</v>
          </cell>
          <cell r="B3351">
            <v>38576.400000000001</v>
          </cell>
        </row>
        <row r="3352">
          <cell r="A3352" t="str">
            <v>18072333936</v>
          </cell>
          <cell r="B3352">
            <v>210093.6</v>
          </cell>
        </row>
        <row r="3353">
          <cell r="A3353" t="str">
            <v>18072333940</v>
          </cell>
          <cell r="B3353">
            <v>651591.88</v>
          </cell>
        </row>
        <row r="3354">
          <cell r="A3354" t="str">
            <v>18072333951</v>
          </cell>
          <cell r="B3354">
            <v>135140.20000000001</v>
          </cell>
        </row>
        <row r="3355">
          <cell r="A3355" t="str">
            <v>18072333962</v>
          </cell>
          <cell r="B3355">
            <v>51040.9</v>
          </cell>
        </row>
        <row r="3356">
          <cell r="A3356" t="str">
            <v>18072333973</v>
          </cell>
          <cell r="B3356">
            <v>330354.2</v>
          </cell>
        </row>
        <row r="3357">
          <cell r="A3357" t="str">
            <v>18072333984</v>
          </cell>
          <cell r="B3357">
            <v>103643.1</v>
          </cell>
        </row>
        <row r="3358">
          <cell r="A3358" t="str">
            <v>18072333995</v>
          </cell>
          <cell r="B3358">
            <v>40109.599999999999</v>
          </cell>
        </row>
        <row r="3359">
          <cell r="A3359" t="str">
            <v>18072334006</v>
          </cell>
          <cell r="B3359">
            <v>3852.2</v>
          </cell>
        </row>
        <row r="3360">
          <cell r="A3360" t="str">
            <v>18072339013</v>
          </cell>
          <cell r="B3360">
            <v>367043.8</v>
          </cell>
        </row>
        <row r="3361">
          <cell r="A3361" t="str">
            <v>18072339024</v>
          </cell>
          <cell r="B3361">
            <v>215811.7</v>
          </cell>
        </row>
        <row r="3362">
          <cell r="A3362" t="str">
            <v>18072339035</v>
          </cell>
          <cell r="B3362">
            <v>190346.5</v>
          </cell>
        </row>
        <row r="3363">
          <cell r="A3363" t="str">
            <v>18072339046</v>
          </cell>
          <cell r="B3363">
            <v>236522.6</v>
          </cell>
        </row>
        <row r="3364">
          <cell r="A3364" t="str">
            <v>18072339050</v>
          </cell>
          <cell r="B3364">
            <v>410124.9</v>
          </cell>
        </row>
        <row r="3365">
          <cell r="A3365" t="str">
            <v>18072339061</v>
          </cell>
          <cell r="B3365">
            <v>203658.3</v>
          </cell>
        </row>
        <row r="3366">
          <cell r="A3366" t="str">
            <v>18072339072</v>
          </cell>
          <cell r="B3366">
            <v>221741.9</v>
          </cell>
        </row>
        <row r="3367">
          <cell r="A3367" t="str">
            <v>18072339083</v>
          </cell>
          <cell r="B3367">
            <v>35364</v>
          </cell>
        </row>
        <row r="3368">
          <cell r="A3368" t="str">
            <v>18072339094</v>
          </cell>
          <cell r="B3368">
            <v>90450.1</v>
          </cell>
        </row>
        <row r="3369">
          <cell r="A3369" t="str">
            <v>18072339105</v>
          </cell>
          <cell r="B3369">
            <v>140520.1</v>
          </cell>
        </row>
        <row r="3370">
          <cell r="A3370" t="str">
            <v>18072339116</v>
          </cell>
          <cell r="B3370">
            <v>93994.5</v>
          </cell>
        </row>
        <row r="3371">
          <cell r="A3371" t="str">
            <v>18072339120</v>
          </cell>
          <cell r="B3371">
            <v>231827.4</v>
          </cell>
        </row>
        <row r="3372">
          <cell r="A3372" t="str">
            <v>18072339131</v>
          </cell>
          <cell r="B3372">
            <v>219841.3</v>
          </cell>
        </row>
        <row r="3373">
          <cell r="A3373" t="str">
            <v>18072339142</v>
          </cell>
          <cell r="B3373">
            <v>22542.7</v>
          </cell>
        </row>
        <row r="3374">
          <cell r="A3374" t="str">
            <v>18072339153</v>
          </cell>
          <cell r="B3374">
            <v>19268.900000000001</v>
          </cell>
        </row>
        <row r="3375">
          <cell r="A3375" t="str">
            <v>18072339164</v>
          </cell>
          <cell r="B3375">
            <v>216423.8</v>
          </cell>
        </row>
        <row r="3376">
          <cell r="A3376" t="str">
            <v>18072339175</v>
          </cell>
          <cell r="B3376">
            <v>843756</v>
          </cell>
        </row>
        <row r="3377">
          <cell r="A3377" t="str">
            <v>18072339186</v>
          </cell>
          <cell r="B3377">
            <v>1036476.2</v>
          </cell>
        </row>
        <row r="3378">
          <cell r="A3378" t="str">
            <v>18072339190</v>
          </cell>
          <cell r="B3378">
            <v>775580.4</v>
          </cell>
        </row>
        <row r="3379">
          <cell r="A3379" t="str">
            <v>18072339201</v>
          </cell>
          <cell r="B3379">
            <v>113921.9</v>
          </cell>
        </row>
        <row r="3380">
          <cell r="A3380" t="str">
            <v>18072339212</v>
          </cell>
          <cell r="B3380">
            <v>658399.5</v>
          </cell>
        </row>
        <row r="3381">
          <cell r="A3381" t="str">
            <v>18072339223</v>
          </cell>
          <cell r="B3381">
            <v>243948.2</v>
          </cell>
        </row>
        <row r="3382">
          <cell r="A3382" t="str">
            <v>18072339234</v>
          </cell>
          <cell r="B3382">
            <v>428233.3</v>
          </cell>
        </row>
        <row r="3383">
          <cell r="A3383" t="str">
            <v>18072339245</v>
          </cell>
          <cell r="B3383">
            <v>160022.29999999999</v>
          </cell>
        </row>
        <row r="3384">
          <cell r="A3384" t="str">
            <v>18072339256</v>
          </cell>
          <cell r="B3384">
            <v>34544.699999999997</v>
          </cell>
        </row>
        <row r="3385">
          <cell r="A3385" t="str">
            <v>18072339260</v>
          </cell>
          <cell r="B3385">
            <v>193505.3</v>
          </cell>
        </row>
        <row r="3386">
          <cell r="A3386" t="str">
            <v>18072339271</v>
          </cell>
          <cell r="B3386">
            <v>271928.2</v>
          </cell>
        </row>
        <row r="3387">
          <cell r="A3387" t="str">
            <v>18072339282</v>
          </cell>
          <cell r="B3387">
            <v>441300.9</v>
          </cell>
        </row>
        <row r="3388">
          <cell r="A3388" t="str">
            <v>18072339293</v>
          </cell>
          <cell r="B3388">
            <v>77637.2</v>
          </cell>
        </row>
        <row r="3389">
          <cell r="A3389" t="str">
            <v>18072339304</v>
          </cell>
          <cell r="B3389">
            <v>166985.4</v>
          </cell>
        </row>
        <row r="3390">
          <cell r="A3390" t="str">
            <v>18072343110</v>
          </cell>
          <cell r="B3390">
            <v>166672.20000000001</v>
          </cell>
        </row>
        <row r="3391">
          <cell r="A3391" t="str">
            <v>18072343121</v>
          </cell>
          <cell r="B3391">
            <v>81187.8</v>
          </cell>
        </row>
        <row r="3392">
          <cell r="A3392" t="str">
            <v>18072343132</v>
          </cell>
          <cell r="B3392">
            <v>161641.4</v>
          </cell>
        </row>
        <row r="3393">
          <cell r="A3393" t="str">
            <v>18072343143</v>
          </cell>
          <cell r="B3393">
            <v>199830.7</v>
          </cell>
        </row>
        <row r="3394">
          <cell r="A3394" t="str">
            <v>18072343154</v>
          </cell>
          <cell r="B3394">
            <v>40632.6</v>
          </cell>
        </row>
        <row r="3395">
          <cell r="A3395" t="str">
            <v>18072343165</v>
          </cell>
          <cell r="B3395">
            <v>355668.1</v>
          </cell>
        </row>
        <row r="3396">
          <cell r="A3396" t="str">
            <v>18072343176</v>
          </cell>
          <cell r="B3396">
            <v>51979.199999999997</v>
          </cell>
        </row>
        <row r="3397">
          <cell r="A3397" t="str">
            <v>18072343180</v>
          </cell>
          <cell r="B3397">
            <v>150528</v>
          </cell>
        </row>
        <row r="3398">
          <cell r="A3398" t="str">
            <v>18072343191</v>
          </cell>
          <cell r="B3398">
            <v>111181.3</v>
          </cell>
        </row>
        <row r="3399">
          <cell r="A3399" t="str">
            <v>18072343202</v>
          </cell>
          <cell r="B3399">
            <v>140175.5</v>
          </cell>
        </row>
        <row r="3400">
          <cell r="A3400" t="str">
            <v>18072343213</v>
          </cell>
          <cell r="B3400">
            <v>34576.699999999997</v>
          </cell>
        </row>
        <row r="3401">
          <cell r="A3401" t="str">
            <v>18072343224</v>
          </cell>
          <cell r="B3401">
            <v>555410.80000000005</v>
          </cell>
        </row>
        <row r="3402">
          <cell r="A3402" t="str">
            <v>18072343235</v>
          </cell>
          <cell r="B3402">
            <v>23582.400000000001</v>
          </cell>
        </row>
        <row r="3403">
          <cell r="A3403" t="str">
            <v>18072343246</v>
          </cell>
          <cell r="B3403">
            <v>774000.3</v>
          </cell>
        </row>
        <row r="3404">
          <cell r="A3404" t="str">
            <v>18072343250</v>
          </cell>
          <cell r="B3404">
            <v>62521.8</v>
          </cell>
        </row>
        <row r="3405">
          <cell r="A3405" t="str">
            <v>18072343261</v>
          </cell>
          <cell r="B3405">
            <v>80753.399999999994</v>
          </cell>
        </row>
        <row r="3406">
          <cell r="A3406" t="str">
            <v>18072343272</v>
          </cell>
          <cell r="B3406">
            <v>146980.1</v>
          </cell>
        </row>
        <row r="3407">
          <cell r="A3407" t="str">
            <v>18072343283</v>
          </cell>
          <cell r="B3407">
            <v>36047.800000000003</v>
          </cell>
        </row>
        <row r="3408">
          <cell r="A3408" t="str">
            <v>18072343294</v>
          </cell>
          <cell r="B3408">
            <v>168936.5</v>
          </cell>
        </row>
        <row r="3409">
          <cell r="A3409" t="str">
            <v>18072343305</v>
          </cell>
          <cell r="B3409">
            <v>1953942</v>
          </cell>
        </row>
        <row r="3410">
          <cell r="A3410" t="str">
            <v>18072343316</v>
          </cell>
          <cell r="B3410">
            <v>2687329.2</v>
          </cell>
        </row>
        <row r="3411">
          <cell r="A3411" t="str">
            <v>18072343320</v>
          </cell>
          <cell r="B3411">
            <v>4216.7</v>
          </cell>
        </row>
        <row r="3412">
          <cell r="A3412" t="str">
            <v>18072343331</v>
          </cell>
          <cell r="B3412">
            <v>339084.2</v>
          </cell>
        </row>
        <row r="3413">
          <cell r="A3413" t="str">
            <v>18072343342</v>
          </cell>
          <cell r="B3413">
            <v>110150.9</v>
          </cell>
        </row>
        <row r="3414">
          <cell r="A3414" t="str">
            <v>18072343353</v>
          </cell>
          <cell r="B3414">
            <v>409706.2</v>
          </cell>
        </row>
        <row r="3415">
          <cell r="A3415" t="str">
            <v>18072343364</v>
          </cell>
          <cell r="B3415">
            <v>30269.3</v>
          </cell>
        </row>
        <row r="3416">
          <cell r="A3416" t="str">
            <v>18072343386</v>
          </cell>
          <cell r="B3416">
            <v>363648.3</v>
          </cell>
        </row>
        <row r="3417">
          <cell r="A3417" t="str">
            <v>18072343390</v>
          </cell>
          <cell r="B3417">
            <v>153666.79999999999</v>
          </cell>
        </row>
        <row r="3418">
          <cell r="A3418" t="str">
            <v>18072343401</v>
          </cell>
          <cell r="B3418">
            <v>489515.2</v>
          </cell>
        </row>
        <row r="3419">
          <cell r="A3419" t="str">
            <v>18072345814</v>
          </cell>
          <cell r="B3419">
            <v>67280.3</v>
          </cell>
        </row>
        <row r="3420">
          <cell r="A3420" t="str">
            <v>18072345825</v>
          </cell>
          <cell r="B3420">
            <v>36768.5</v>
          </cell>
        </row>
        <row r="3421">
          <cell r="A3421" t="str">
            <v>18072345836</v>
          </cell>
          <cell r="B3421">
            <v>258980.7</v>
          </cell>
        </row>
        <row r="3422">
          <cell r="A3422" t="str">
            <v>18072345840</v>
          </cell>
          <cell r="B3422">
            <v>439620.7</v>
          </cell>
        </row>
        <row r="3423">
          <cell r="A3423" t="str">
            <v>18072345851</v>
          </cell>
          <cell r="B3423">
            <v>191314.9</v>
          </cell>
        </row>
        <row r="3424">
          <cell r="A3424" t="str">
            <v>18072345862</v>
          </cell>
          <cell r="B3424">
            <v>398797.3</v>
          </cell>
        </row>
        <row r="3425">
          <cell r="A3425" t="str">
            <v>18072345873</v>
          </cell>
          <cell r="B3425">
            <v>32868</v>
          </cell>
        </row>
        <row r="3426">
          <cell r="A3426" t="str">
            <v>18072345884</v>
          </cell>
          <cell r="B3426">
            <v>412204.4</v>
          </cell>
        </row>
        <row r="3427">
          <cell r="A3427" t="str">
            <v>18072345895</v>
          </cell>
          <cell r="B3427">
            <v>31623.200000000001</v>
          </cell>
        </row>
        <row r="3428">
          <cell r="A3428" t="str">
            <v>18072345906</v>
          </cell>
          <cell r="B3428">
            <v>318060.09999999998</v>
          </cell>
        </row>
        <row r="3429">
          <cell r="A3429" t="str">
            <v>18072345910</v>
          </cell>
          <cell r="B3429">
            <v>305333.2</v>
          </cell>
        </row>
        <row r="3430">
          <cell r="A3430" t="str">
            <v>18072345921</v>
          </cell>
          <cell r="B3430">
            <v>54127</v>
          </cell>
        </row>
        <row r="3431">
          <cell r="A3431" t="str">
            <v>18072345932</v>
          </cell>
          <cell r="B3431">
            <v>92081.2</v>
          </cell>
        </row>
        <row r="3432">
          <cell r="A3432" t="str">
            <v>18072345943</v>
          </cell>
          <cell r="B3432">
            <v>174579.8</v>
          </cell>
        </row>
        <row r="3433">
          <cell r="A3433" t="str">
            <v>18072345954</v>
          </cell>
          <cell r="B3433">
            <v>10801.2</v>
          </cell>
        </row>
        <row r="3434">
          <cell r="A3434" t="str">
            <v>18072345965</v>
          </cell>
          <cell r="B3434">
            <v>105425.5</v>
          </cell>
        </row>
        <row r="3435">
          <cell r="A3435" t="str">
            <v>18072345976</v>
          </cell>
          <cell r="B3435">
            <v>134831.4</v>
          </cell>
        </row>
        <row r="3436">
          <cell r="A3436" t="str">
            <v>18072345980</v>
          </cell>
          <cell r="B3436">
            <v>88649.3</v>
          </cell>
        </row>
        <row r="3437">
          <cell r="A3437" t="str">
            <v>18072345991</v>
          </cell>
          <cell r="B3437">
            <v>21434.6</v>
          </cell>
        </row>
        <row r="3438">
          <cell r="A3438" t="str">
            <v>18072346002</v>
          </cell>
          <cell r="B3438">
            <v>338916</v>
          </cell>
        </row>
        <row r="3439">
          <cell r="A3439" t="str">
            <v>18072346013</v>
          </cell>
          <cell r="B3439">
            <v>244055.1</v>
          </cell>
        </row>
        <row r="3440">
          <cell r="A3440" t="str">
            <v>18072346024</v>
          </cell>
          <cell r="B3440">
            <v>85785.5</v>
          </cell>
        </row>
        <row r="3441">
          <cell r="A3441" t="str">
            <v>18072346035</v>
          </cell>
          <cell r="B3441">
            <v>46881.1</v>
          </cell>
        </row>
        <row r="3442">
          <cell r="A3442" t="str">
            <v>18072346046</v>
          </cell>
          <cell r="B3442">
            <v>30729.3</v>
          </cell>
        </row>
        <row r="3443">
          <cell r="A3443" t="str">
            <v>18072346061</v>
          </cell>
          <cell r="B3443">
            <v>145941</v>
          </cell>
        </row>
        <row r="3444">
          <cell r="A3444" t="str">
            <v>18072346072</v>
          </cell>
          <cell r="B3444">
            <v>246828.2</v>
          </cell>
        </row>
        <row r="3445">
          <cell r="A3445" t="str">
            <v>18072346083</v>
          </cell>
          <cell r="B3445">
            <v>255569.2</v>
          </cell>
        </row>
        <row r="3446">
          <cell r="A3446" t="str">
            <v>18072346094</v>
          </cell>
          <cell r="B3446">
            <v>242131.3</v>
          </cell>
        </row>
        <row r="3447">
          <cell r="A3447" t="str">
            <v>18072346105</v>
          </cell>
          <cell r="B3447">
            <v>1657380.5</v>
          </cell>
        </row>
        <row r="3448">
          <cell r="A3448" t="str">
            <v>18072354111</v>
          </cell>
          <cell r="B3448">
            <v>144452.1</v>
          </cell>
        </row>
        <row r="3449">
          <cell r="A3449" t="str">
            <v>18072354122</v>
          </cell>
          <cell r="B3449">
            <v>77434.8</v>
          </cell>
        </row>
        <row r="3450">
          <cell r="A3450" t="str">
            <v>18072354133</v>
          </cell>
          <cell r="B3450">
            <v>92203.7</v>
          </cell>
        </row>
        <row r="3451">
          <cell r="A3451" t="str">
            <v>18072354144</v>
          </cell>
          <cell r="B3451">
            <v>21337.8</v>
          </cell>
        </row>
        <row r="3452">
          <cell r="A3452" t="str">
            <v>18072354155</v>
          </cell>
          <cell r="B3452">
            <v>82399.5</v>
          </cell>
        </row>
        <row r="3453">
          <cell r="A3453" t="str">
            <v>18072354166</v>
          </cell>
          <cell r="B3453">
            <v>141927.9</v>
          </cell>
        </row>
        <row r="3454">
          <cell r="A3454" t="str">
            <v>18072354170</v>
          </cell>
          <cell r="B3454">
            <v>162934.70000000001</v>
          </cell>
        </row>
        <row r="3455">
          <cell r="A3455" t="str">
            <v>18072354181</v>
          </cell>
          <cell r="B3455">
            <v>136435.29999999999</v>
          </cell>
        </row>
        <row r="3456">
          <cell r="A3456" t="str">
            <v>18072354192</v>
          </cell>
          <cell r="B3456">
            <v>347876.5</v>
          </cell>
        </row>
        <row r="3457">
          <cell r="A3457" t="str">
            <v>18072354203</v>
          </cell>
          <cell r="B3457">
            <v>158982.79999999999</v>
          </cell>
        </row>
        <row r="3458">
          <cell r="A3458" t="str">
            <v>18072354214</v>
          </cell>
          <cell r="B3458">
            <v>61226.5</v>
          </cell>
        </row>
        <row r="3459">
          <cell r="A3459" t="str">
            <v>18072354225</v>
          </cell>
          <cell r="B3459">
            <v>38427.9</v>
          </cell>
        </row>
        <row r="3460">
          <cell r="A3460" t="str">
            <v>18072354236</v>
          </cell>
          <cell r="B3460">
            <v>72151.8</v>
          </cell>
        </row>
        <row r="3461">
          <cell r="A3461" t="str">
            <v>18072354240</v>
          </cell>
          <cell r="B3461">
            <v>89084.3</v>
          </cell>
        </row>
        <row r="3462">
          <cell r="A3462" t="str">
            <v>18072354251</v>
          </cell>
          <cell r="B3462">
            <v>44107.3</v>
          </cell>
        </row>
        <row r="3463">
          <cell r="A3463" t="str">
            <v>18072354262</v>
          </cell>
          <cell r="B3463">
            <v>1368162.9</v>
          </cell>
        </row>
        <row r="3464">
          <cell r="A3464" t="str">
            <v>18072354273</v>
          </cell>
          <cell r="B3464">
            <v>391818.5</v>
          </cell>
        </row>
        <row r="3465">
          <cell r="A3465" t="str">
            <v>18072354284</v>
          </cell>
          <cell r="B3465">
            <v>111028</v>
          </cell>
        </row>
        <row r="3466">
          <cell r="A3466" t="str">
            <v>18072354295</v>
          </cell>
          <cell r="B3466">
            <v>359978.4</v>
          </cell>
        </row>
        <row r="3467">
          <cell r="A3467" t="str">
            <v>18072354306</v>
          </cell>
          <cell r="B3467">
            <v>28330.3</v>
          </cell>
        </row>
        <row r="3468">
          <cell r="A3468" t="str">
            <v>18072354310</v>
          </cell>
          <cell r="B3468">
            <v>46962.9</v>
          </cell>
        </row>
        <row r="3469">
          <cell r="A3469" t="str">
            <v>18072354321</v>
          </cell>
          <cell r="B3469">
            <v>535262.19999999995</v>
          </cell>
        </row>
        <row r="3470">
          <cell r="A3470" t="str">
            <v>18072354332</v>
          </cell>
          <cell r="B3470">
            <v>31030.6</v>
          </cell>
        </row>
        <row r="3471">
          <cell r="A3471" t="str">
            <v>18072354343</v>
          </cell>
          <cell r="B3471">
            <v>477871.7</v>
          </cell>
        </row>
        <row r="3472">
          <cell r="A3472" t="str">
            <v>18072354354</v>
          </cell>
          <cell r="B3472">
            <v>354452.9</v>
          </cell>
        </row>
        <row r="3473">
          <cell r="A3473" t="str">
            <v>18072354365</v>
          </cell>
          <cell r="B3473">
            <v>47521</v>
          </cell>
        </row>
        <row r="3474">
          <cell r="A3474" t="str">
            <v>18072354376</v>
          </cell>
          <cell r="B3474">
            <v>192230.1</v>
          </cell>
        </row>
        <row r="3475">
          <cell r="A3475" t="str">
            <v>18072354380</v>
          </cell>
          <cell r="B3475">
            <v>322530.3</v>
          </cell>
        </row>
        <row r="3476">
          <cell r="A3476" t="str">
            <v>18072354391</v>
          </cell>
          <cell r="B3476">
            <v>60740.9</v>
          </cell>
        </row>
        <row r="3477">
          <cell r="A3477" t="str">
            <v>18072354402</v>
          </cell>
          <cell r="B3477">
            <v>174518.6</v>
          </cell>
        </row>
        <row r="3478">
          <cell r="A3478" t="str">
            <v>18072357515</v>
          </cell>
          <cell r="B3478">
            <v>146325</v>
          </cell>
        </row>
        <row r="3479">
          <cell r="A3479" t="str">
            <v>18072357526</v>
          </cell>
          <cell r="B3479">
            <v>256388.1</v>
          </cell>
        </row>
        <row r="3480">
          <cell r="A3480" t="str">
            <v>18072357530</v>
          </cell>
          <cell r="B3480">
            <v>145880.20000000001</v>
          </cell>
        </row>
        <row r="3481">
          <cell r="A3481" t="str">
            <v>18072357541</v>
          </cell>
          <cell r="B3481">
            <v>96522.2</v>
          </cell>
        </row>
        <row r="3482">
          <cell r="A3482" t="str">
            <v>18072357552</v>
          </cell>
          <cell r="B3482">
            <v>98094.1</v>
          </cell>
        </row>
        <row r="3483">
          <cell r="A3483" t="str">
            <v>18072357563</v>
          </cell>
          <cell r="B3483">
            <v>268866</v>
          </cell>
        </row>
        <row r="3484">
          <cell r="A3484" t="str">
            <v>18072357574</v>
          </cell>
          <cell r="B3484">
            <v>199553.4</v>
          </cell>
        </row>
        <row r="3485">
          <cell r="A3485" t="str">
            <v>18072357585</v>
          </cell>
          <cell r="B3485">
            <v>463104.5</v>
          </cell>
        </row>
        <row r="3486">
          <cell r="A3486" t="str">
            <v>18072357596</v>
          </cell>
          <cell r="B3486">
            <v>142096.1</v>
          </cell>
        </row>
        <row r="3487">
          <cell r="A3487" t="str">
            <v>18072357622</v>
          </cell>
          <cell r="B3487">
            <v>247872.5</v>
          </cell>
        </row>
        <row r="3488">
          <cell r="A3488" t="str">
            <v>18072357632</v>
          </cell>
          <cell r="B3488">
            <v>83389.2</v>
          </cell>
        </row>
        <row r="3489">
          <cell r="A3489" t="str">
            <v>18072357633</v>
          </cell>
          <cell r="B3489">
            <v>151889.1</v>
          </cell>
        </row>
        <row r="3490">
          <cell r="A3490" t="str">
            <v>18072357644</v>
          </cell>
          <cell r="B3490">
            <v>179517</v>
          </cell>
        </row>
        <row r="3491">
          <cell r="A3491" t="str">
            <v>18072357655</v>
          </cell>
          <cell r="B3491">
            <v>132612.20000000001</v>
          </cell>
        </row>
        <row r="3492">
          <cell r="A3492" t="str">
            <v>18072357666</v>
          </cell>
          <cell r="B3492">
            <v>478513.6</v>
          </cell>
        </row>
        <row r="3493">
          <cell r="A3493" t="str">
            <v>18072357670</v>
          </cell>
          <cell r="B3493">
            <v>80747</v>
          </cell>
        </row>
        <row r="3494">
          <cell r="A3494" t="str">
            <v>18072357681</v>
          </cell>
          <cell r="B3494">
            <v>77168.3</v>
          </cell>
        </row>
        <row r="3495">
          <cell r="A3495" t="str">
            <v>18072357692</v>
          </cell>
          <cell r="B3495">
            <v>167156.20000000001</v>
          </cell>
        </row>
        <row r="3496">
          <cell r="A3496" t="str">
            <v>18072357703</v>
          </cell>
          <cell r="B3496">
            <v>132530.79999999999</v>
          </cell>
        </row>
        <row r="3497">
          <cell r="A3497" t="str">
            <v>18072357714</v>
          </cell>
          <cell r="B3497">
            <v>354861.4</v>
          </cell>
        </row>
        <row r="3498">
          <cell r="A3498" t="str">
            <v>18072357725</v>
          </cell>
          <cell r="B3498">
            <v>54972.3</v>
          </cell>
        </row>
        <row r="3499">
          <cell r="A3499" t="str">
            <v>18072357736</v>
          </cell>
          <cell r="B3499">
            <v>339271.5</v>
          </cell>
        </row>
        <row r="3500">
          <cell r="A3500" t="str">
            <v>18072357740</v>
          </cell>
          <cell r="B3500">
            <v>17235.099999999999</v>
          </cell>
        </row>
        <row r="3501">
          <cell r="A3501" t="str">
            <v>18072357751</v>
          </cell>
          <cell r="B3501">
            <v>51115.199999999997</v>
          </cell>
        </row>
        <row r="3502">
          <cell r="A3502" t="str">
            <v>18072357762</v>
          </cell>
          <cell r="B3502">
            <v>367919.3</v>
          </cell>
        </row>
        <row r="3503">
          <cell r="A3503" t="str">
            <v>18072357773</v>
          </cell>
          <cell r="B3503">
            <v>365976.1</v>
          </cell>
        </row>
        <row r="3504">
          <cell r="A3504" t="str">
            <v>18072357784</v>
          </cell>
          <cell r="B3504">
            <v>34283.599999999999</v>
          </cell>
        </row>
        <row r="3505">
          <cell r="A3505" t="str">
            <v>18072357795</v>
          </cell>
          <cell r="B3505">
            <v>46697.8</v>
          </cell>
        </row>
        <row r="3506">
          <cell r="A3506" t="str">
            <v>18072357806</v>
          </cell>
          <cell r="B3506">
            <v>469618.7</v>
          </cell>
        </row>
        <row r="3507">
          <cell r="A3507" t="str">
            <v>18072362216</v>
          </cell>
          <cell r="B3507">
            <v>93163.4</v>
          </cell>
        </row>
        <row r="3508">
          <cell r="A3508" t="str">
            <v>18072362220</v>
          </cell>
          <cell r="B3508">
            <v>469618.7</v>
          </cell>
        </row>
        <row r="3509">
          <cell r="A3509" t="str">
            <v>18072362231</v>
          </cell>
          <cell r="B3509">
            <v>145880.20000000001</v>
          </cell>
        </row>
        <row r="3510">
          <cell r="A3510" t="str">
            <v>18072362242</v>
          </cell>
          <cell r="B3510">
            <v>469962.5</v>
          </cell>
        </row>
        <row r="3511">
          <cell r="A3511" t="str">
            <v>18072362253</v>
          </cell>
          <cell r="B3511">
            <v>122833.2</v>
          </cell>
        </row>
        <row r="3512">
          <cell r="A3512" t="str">
            <v>18072362264</v>
          </cell>
          <cell r="B3512">
            <v>77853.600000000006</v>
          </cell>
        </row>
        <row r="3513">
          <cell r="A3513" t="str">
            <v>18072362275</v>
          </cell>
          <cell r="B3513">
            <v>119562.3</v>
          </cell>
        </row>
        <row r="3514">
          <cell r="A3514" t="str">
            <v>18072362286</v>
          </cell>
          <cell r="B3514">
            <v>42383.9</v>
          </cell>
        </row>
        <row r="3515">
          <cell r="A3515" t="str">
            <v>18072362290</v>
          </cell>
          <cell r="B3515">
            <v>25503</v>
          </cell>
        </row>
        <row r="3516">
          <cell r="A3516" t="str">
            <v>18072362301</v>
          </cell>
          <cell r="B3516">
            <v>163973.4</v>
          </cell>
        </row>
        <row r="3517">
          <cell r="A3517" t="str">
            <v>18072362312</v>
          </cell>
          <cell r="B3517">
            <v>78223.100000000006</v>
          </cell>
        </row>
        <row r="3518">
          <cell r="A3518" t="str">
            <v>18072362323</v>
          </cell>
          <cell r="B3518">
            <v>38598.800000000003</v>
          </cell>
        </row>
        <row r="3519">
          <cell r="A3519" t="str">
            <v>18072362334</v>
          </cell>
          <cell r="B3519">
            <v>118657.3</v>
          </cell>
        </row>
        <row r="3520">
          <cell r="A3520" t="str">
            <v>18072362345</v>
          </cell>
          <cell r="B3520">
            <v>477986.3</v>
          </cell>
        </row>
        <row r="3521">
          <cell r="A3521" t="str">
            <v>18072362356</v>
          </cell>
          <cell r="B3521">
            <v>124732.7</v>
          </cell>
        </row>
        <row r="3522">
          <cell r="A3522" t="str">
            <v>18072362360</v>
          </cell>
          <cell r="B3522">
            <v>147490.4</v>
          </cell>
        </row>
        <row r="3523">
          <cell r="A3523" t="str">
            <v>18072362371</v>
          </cell>
          <cell r="B3523">
            <v>316655.09999999998</v>
          </cell>
        </row>
        <row r="3524">
          <cell r="A3524" t="str">
            <v>18072362382</v>
          </cell>
          <cell r="B3524">
            <v>68733.8</v>
          </cell>
        </row>
        <row r="3525">
          <cell r="A3525" t="str">
            <v>18072362393</v>
          </cell>
          <cell r="B3525">
            <v>120186.1</v>
          </cell>
        </row>
        <row r="3526">
          <cell r="A3526" t="str">
            <v>18072362404</v>
          </cell>
          <cell r="B3526">
            <v>227000.7</v>
          </cell>
        </row>
        <row r="3527">
          <cell r="A3527" t="str">
            <v>18072362415</v>
          </cell>
          <cell r="B3527">
            <v>282604.59999999998</v>
          </cell>
        </row>
        <row r="3528">
          <cell r="A3528" t="str">
            <v>18072362426</v>
          </cell>
          <cell r="B3528">
            <v>48523.5</v>
          </cell>
        </row>
        <row r="3529">
          <cell r="A3529" t="str">
            <v>18072362430</v>
          </cell>
          <cell r="B3529">
            <v>17012</v>
          </cell>
        </row>
        <row r="3530">
          <cell r="A3530" t="str">
            <v>18072362441</v>
          </cell>
          <cell r="B3530">
            <v>132199.70000000001</v>
          </cell>
        </row>
        <row r="3531">
          <cell r="A3531" t="str">
            <v>18072362452</v>
          </cell>
          <cell r="B3531">
            <v>227894.6</v>
          </cell>
        </row>
        <row r="3532">
          <cell r="A3532" t="str">
            <v>18072362463</v>
          </cell>
          <cell r="B3532">
            <v>1371493.1</v>
          </cell>
        </row>
        <row r="3533">
          <cell r="A3533" t="str">
            <v>18072362474</v>
          </cell>
          <cell r="B3533">
            <v>198727.5</v>
          </cell>
        </row>
        <row r="3534">
          <cell r="A3534" t="str">
            <v>18072362485</v>
          </cell>
          <cell r="B3534">
            <v>219390.1</v>
          </cell>
        </row>
        <row r="3535">
          <cell r="A3535" t="str">
            <v>18072362496</v>
          </cell>
          <cell r="B3535">
            <v>126047.6</v>
          </cell>
        </row>
        <row r="3536">
          <cell r="A3536" t="str">
            <v>18072362500</v>
          </cell>
          <cell r="B3536">
            <v>68286.600000000006</v>
          </cell>
        </row>
        <row r="3537">
          <cell r="A3537" t="str">
            <v>18072367212</v>
          </cell>
          <cell r="B3537">
            <v>91456.7</v>
          </cell>
        </row>
        <row r="3538">
          <cell r="A3538" t="str">
            <v>18072367223</v>
          </cell>
          <cell r="B3538">
            <v>134292</v>
          </cell>
        </row>
        <row r="3539">
          <cell r="A3539" t="str">
            <v>18072367234</v>
          </cell>
          <cell r="B3539">
            <v>160582.20000000001</v>
          </cell>
        </row>
        <row r="3540">
          <cell r="A3540" t="str">
            <v>18072367245</v>
          </cell>
          <cell r="B3540">
            <v>477986.3</v>
          </cell>
        </row>
        <row r="3541">
          <cell r="A3541" t="str">
            <v>18072367256</v>
          </cell>
          <cell r="B3541">
            <v>479774.1</v>
          </cell>
        </row>
        <row r="3542">
          <cell r="A3542" t="str">
            <v>18072367260</v>
          </cell>
          <cell r="B3542">
            <v>40828.400000000001</v>
          </cell>
        </row>
        <row r="3543">
          <cell r="A3543" t="str">
            <v>18072367271</v>
          </cell>
          <cell r="B3543">
            <v>69811.8</v>
          </cell>
        </row>
        <row r="3544">
          <cell r="A3544" t="str">
            <v>18072367282</v>
          </cell>
          <cell r="B3544">
            <v>77649</v>
          </cell>
        </row>
        <row r="3545">
          <cell r="A3545" t="str">
            <v>18072367293</v>
          </cell>
          <cell r="B3545">
            <v>766733</v>
          </cell>
        </row>
        <row r="3546">
          <cell r="A3546" t="str">
            <v>18072367304</v>
          </cell>
          <cell r="B3546">
            <v>71988</v>
          </cell>
        </row>
        <row r="3547">
          <cell r="A3547" t="str">
            <v>18072367315</v>
          </cell>
          <cell r="B3547">
            <v>99976.7</v>
          </cell>
        </row>
        <row r="3548">
          <cell r="A3548" t="str">
            <v>18072367326</v>
          </cell>
          <cell r="B3548">
            <v>297132.3</v>
          </cell>
        </row>
        <row r="3549">
          <cell r="A3549" t="str">
            <v>18072367330</v>
          </cell>
          <cell r="B3549">
            <v>54867.5</v>
          </cell>
        </row>
        <row r="3550">
          <cell r="A3550" t="str">
            <v>18072367341</v>
          </cell>
          <cell r="B3550">
            <v>120942.1</v>
          </cell>
        </row>
        <row r="3551">
          <cell r="A3551" t="str">
            <v>18072367352</v>
          </cell>
          <cell r="B3551">
            <v>160079.4</v>
          </cell>
        </row>
        <row r="3552">
          <cell r="A3552" t="str">
            <v>18072367363</v>
          </cell>
          <cell r="B3552">
            <v>121924.9</v>
          </cell>
        </row>
        <row r="3553">
          <cell r="A3553" t="str">
            <v>18072367374</v>
          </cell>
          <cell r="B3553">
            <v>228813.6</v>
          </cell>
        </row>
        <row r="3554">
          <cell r="A3554" t="str">
            <v>18072367385</v>
          </cell>
          <cell r="B3554">
            <v>340951.1</v>
          </cell>
        </row>
        <row r="3555">
          <cell r="A3555" t="str">
            <v>18072367396</v>
          </cell>
          <cell r="B3555">
            <v>254475.7</v>
          </cell>
        </row>
        <row r="3556">
          <cell r="A3556" t="str">
            <v>18072367400</v>
          </cell>
          <cell r="B3556">
            <v>108358.39999999999</v>
          </cell>
        </row>
        <row r="3557">
          <cell r="A3557" t="str">
            <v>18072367411</v>
          </cell>
          <cell r="B3557">
            <v>124660.3</v>
          </cell>
        </row>
        <row r="3558">
          <cell r="A3558" t="str">
            <v>18072367422</v>
          </cell>
          <cell r="B3558">
            <v>138560.1</v>
          </cell>
        </row>
        <row r="3559">
          <cell r="A3559" t="str">
            <v>18072367433</v>
          </cell>
          <cell r="B3559">
            <v>418723.2</v>
          </cell>
        </row>
        <row r="3560">
          <cell r="A3560" t="str">
            <v>18072367444</v>
          </cell>
          <cell r="B3560">
            <v>116802.8</v>
          </cell>
        </row>
        <row r="3561">
          <cell r="A3561" t="str">
            <v>18072367455</v>
          </cell>
          <cell r="B3561">
            <v>86363.199999999997</v>
          </cell>
        </row>
        <row r="3562">
          <cell r="A3562" t="str">
            <v>18072367466</v>
          </cell>
          <cell r="B3562">
            <v>113230.8</v>
          </cell>
        </row>
        <row r="3563">
          <cell r="A3563" t="str">
            <v>18072367470</v>
          </cell>
          <cell r="B3563">
            <v>237947</v>
          </cell>
        </row>
        <row r="3564">
          <cell r="A3564" t="str">
            <v>18072367481</v>
          </cell>
          <cell r="B3564">
            <v>79535.899999999994</v>
          </cell>
        </row>
        <row r="3565">
          <cell r="A3565" t="str">
            <v>18072367492</v>
          </cell>
          <cell r="B3565">
            <v>12655.5</v>
          </cell>
        </row>
        <row r="3566">
          <cell r="A3566" t="str">
            <v>18072367503</v>
          </cell>
          <cell r="B3566">
            <v>6518.4</v>
          </cell>
        </row>
        <row r="3567">
          <cell r="A3567" t="str">
            <v>18072370712</v>
          </cell>
          <cell r="B3567">
            <v>343291.7</v>
          </cell>
        </row>
        <row r="3568">
          <cell r="A3568" t="str">
            <v>18072370723</v>
          </cell>
          <cell r="B3568">
            <v>338174.5</v>
          </cell>
        </row>
        <row r="3569">
          <cell r="A3569" t="str">
            <v>18072370734</v>
          </cell>
          <cell r="B3569">
            <v>2088420.5</v>
          </cell>
        </row>
        <row r="3570">
          <cell r="A3570" t="str">
            <v>18072370745</v>
          </cell>
          <cell r="B3570">
            <v>606641.78</v>
          </cell>
        </row>
        <row r="3571">
          <cell r="A3571" t="str">
            <v>18072370756</v>
          </cell>
          <cell r="B3571">
            <v>79029.399999999994</v>
          </cell>
        </row>
        <row r="3572">
          <cell r="A3572" t="str">
            <v>18072370782</v>
          </cell>
          <cell r="B3572">
            <v>404263.8</v>
          </cell>
        </row>
        <row r="3573">
          <cell r="A3573" t="str">
            <v>18072370793</v>
          </cell>
          <cell r="B3573">
            <v>300328.5</v>
          </cell>
        </row>
        <row r="3574">
          <cell r="A3574" t="str">
            <v>18072370804</v>
          </cell>
          <cell r="B3574">
            <v>97365.9</v>
          </cell>
        </row>
        <row r="3575">
          <cell r="A3575" t="str">
            <v>18072370815</v>
          </cell>
          <cell r="B3575">
            <v>359225.7</v>
          </cell>
        </row>
        <row r="3576">
          <cell r="A3576" t="str">
            <v>18072370826</v>
          </cell>
          <cell r="B3576">
            <v>100532</v>
          </cell>
        </row>
        <row r="3577">
          <cell r="A3577" t="str">
            <v>18072370830</v>
          </cell>
          <cell r="B3577">
            <v>199618.4</v>
          </cell>
        </row>
        <row r="3578">
          <cell r="A3578" t="str">
            <v>18072370841</v>
          </cell>
          <cell r="B3578">
            <v>499377.3</v>
          </cell>
        </row>
        <row r="3579">
          <cell r="A3579" t="str">
            <v>18072370852</v>
          </cell>
          <cell r="B3579">
            <v>68999.5</v>
          </cell>
        </row>
        <row r="3580">
          <cell r="A3580" t="str">
            <v>18072370863</v>
          </cell>
          <cell r="B3580">
            <v>20720.7</v>
          </cell>
        </row>
        <row r="3581">
          <cell r="A3581" t="str">
            <v>18072370874</v>
          </cell>
          <cell r="B3581">
            <v>624095.4</v>
          </cell>
        </row>
        <row r="3582">
          <cell r="A3582" t="str">
            <v>18072370885</v>
          </cell>
          <cell r="B3582">
            <v>757515.4</v>
          </cell>
        </row>
        <row r="3583">
          <cell r="A3583" t="str">
            <v>18072370896</v>
          </cell>
          <cell r="B3583">
            <v>280459.2</v>
          </cell>
        </row>
        <row r="3584">
          <cell r="A3584" t="str">
            <v>18072370900</v>
          </cell>
          <cell r="B3584">
            <v>55467.6</v>
          </cell>
        </row>
        <row r="3585">
          <cell r="A3585" t="str">
            <v>18072370911</v>
          </cell>
          <cell r="B3585">
            <v>1381179.6</v>
          </cell>
        </row>
        <row r="3586">
          <cell r="A3586" t="str">
            <v>18072370922</v>
          </cell>
          <cell r="B3586">
            <v>108957.6</v>
          </cell>
        </row>
        <row r="3587">
          <cell r="A3587" t="str">
            <v>18072370933</v>
          </cell>
          <cell r="B3587">
            <v>732780</v>
          </cell>
        </row>
        <row r="3588">
          <cell r="A3588" t="str">
            <v>18072370944</v>
          </cell>
          <cell r="B3588">
            <v>232671.8</v>
          </cell>
        </row>
        <row r="3589">
          <cell r="A3589" t="str">
            <v>18072370955</v>
          </cell>
          <cell r="B3589">
            <v>347612.5</v>
          </cell>
        </row>
        <row r="3590">
          <cell r="A3590" t="str">
            <v>18072370966</v>
          </cell>
          <cell r="B3590">
            <v>414370.9</v>
          </cell>
        </row>
        <row r="3591">
          <cell r="A3591" t="str">
            <v>18072370970</v>
          </cell>
          <cell r="B3591">
            <v>121227.1</v>
          </cell>
        </row>
        <row r="3592">
          <cell r="A3592" t="str">
            <v>18072370981</v>
          </cell>
          <cell r="B3592">
            <v>37886.800000000003</v>
          </cell>
        </row>
        <row r="3593">
          <cell r="A3593" t="str">
            <v>18072370992</v>
          </cell>
          <cell r="B3593">
            <v>120580.1</v>
          </cell>
        </row>
        <row r="3594">
          <cell r="A3594" t="str">
            <v>18072371003</v>
          </cell>
          <cell r="B3594">
            <v>25877.8</v>
          </cell>
        </row>
        <row r="3595">
          <cell r="A3595" t="str">
            <v>18072378611</v>
          </cell>
          <cell r="B3595">
            <v>182047.3</v>
          </cell>
        </row>
        <row r="3596">
          <cell r="A3596" t="str">
            <v>18072378622</v>
          </cell>
          <cell r="B3596">
            <v>83498.8</v>
          </cell>
        </row>
        <row r="3597">
          <cell r="A3597" t="str">
            <v>18072378633</v>
          </cell>
          <cell r="B3597">
            <v>78238.600000000006</v>
          </cell>
        </row>
        <row r="3598">
          <cell r="A3598" t="str">
            <v>18072378644</v>
          </cell>
          <cell r="B3598">
            <v>84205.7</v>
          </cell>
        </row>
        <row r="3599">
          <cell r="A3599" t="str">
            <v>18072378655</v>
          </cell>
          <cell r="B3599">
            <v>50960.5</v>
          </cell>
        </row>
        <row r="3600">
          <cell r="A3600" t="str">
            <v>18072378666</v>
          </cell>
          <cell r="B3600">
            <v>123091.3</v>
          </cell>
        </row>
        <row r="3601">
          <cell r="A3601" t="str">
            <v>18072378670</v>
          </cell>
          <cell r="B3601">
            <v>106940.1</v>
          </cell>
        </row>
        <row r="3602">
          <cell r="A3602" t="str">
            <v>18072378681</v>
          </cell>
          <cell r="B3602">
            <v>77724.5</v>
          </cell>
        </row>
        <row r="3603">
          <cell r="A3603" t="str">
            <v>18072378692</v>
          </cell>
          <cell r="B3603">
            <v>121852.3</v>
          </cell>
        </row>
        <row r="3604">
          <cell r="A3604" t="str">
            <v>18072378703</v>
          </cell>
          <cell r="B3604">
            <v>169265.4</v>
          </cell>
        </row>
        <row r="3605">
          <cell r="A3605" t="str">
            <v>18072378714</v>
          </cell>
          <cell r="B3605">
            <v>279302.90000000002</v>
          </cell>
        </row>
        <row r="3606">
          <cell r="A3606" t="str">
            <v>18072378725</v>
          </cell>
          <cell r="B3606">
            <v>107863</v>
          </cell>
        </row>
        <row r="3607">
          <cell r="A3607" t="str">
            <v>18072378736</v>
          </cell>
          <cell r="B3607">
            <v>143031.5</v>
          </cell>
        </row>
        <row r="3608">
          <cell r="A3608" t="str">
            <v>18072378740</v>
          </cell>
          <cell r="B3608">
            <v>372258.4</v>
          </cell>
        </row>
        <row r="3609">
          <cell r="A3609" t="str">
            <v>18072378751</v>
          </cell>
          <cell r="B3609">
            <v>52166.3</v>
          </cell>
        </row>
        <row r="3610">
          <cell r="A3610" t="str">
            <v>18072378762</v>
          </cell>
          <cell r="B3610">
            <v>359311.2</v>
          </cell>
        </row>
        <row r="3611">
          <cell r="A3611" t="str">
            <v>18072378773</v>
          </cell>
          <cell r="B3611">
            <v>97555.199999999997</v>
          </cell>
        </row>
        <row r="3612">
          <cell r="A3612" t="str">
            <v>18072378784</v>
          </cell>
          <cell r="B3612">
            <v>123788.8</v>
          </cell>
        </row>
        <row r="3613">
          <cell r="A3613" t="str">
            <v>18072378795</v>
          </cell>
          <cell r="B3613">
            <v>72554.100000000006</v>
          </cell>
        </row>
        <row r="3614">
          <cell r="A3614" t="str">
            <v>18072378806</v>
          </cell>
          <cell r="B3614">
            <v>38404.699999999997</v>
          </cell>
        </row>
        <row r="3615">
          <cell r="A3615" t="str">
            <v>18072378810</v>
          </cell>
          <cell r="B3615">
            <v>289679.40000000002</v>
          </cell>
        </row>
        <row r="3616">
          <cell r="A3616" t="str">
            <v>18072378821</v>
          </cell>
          <cell r="B3616">
            <v>91347.3</v>
          </cell>
        </row>
        <row r="3617">
          <cell r="A3617" t="str">
            <v>18072378832</v>
          </cell>
          <cell r="B3617">
            <v>238166.39999999999</v>
          </cell>
        </row>
        <row r="3618">
          <cell r="A3618" t="str">
            <v>18072378843</v>
          </cell>
          <cell r="B3618">
            <v>209304.9</v>
          </cell>
        </row>
        <row r="3619">
          <cell r="A3619" t="str">
            <v>18072378854</v>
          </cell>
          <cell r="B3619">
            <v>64179.7</v>
          </cell>
        </row>
        <row r="3620">
          <cell r="A3620" t="str">
            <v>18072378865</v>
          </cell>
          <cell r="B3620">
            <v>270967.3</v>
          </cell>
        </row>
        <row r="3621">
          <cell r="A3621" t="str">
            <v>18072378876</v>
          </cell>
          <cell r="B3621">
            <v>95869</v>
          </cell>
        </row>
        <row r="3622">
          <cell r="A3622" t="str">
            <v>18072378880</v>
          </cell>
          <cell r="B3622">
            <v>169331.20000000001</v>
          </cell>
        </row>
        <row r="3623">
          <cell r="A3623" t="str">
            <v>18072378891</v>
          </cell>
          <cell r="B3623">
            <v>77057.100000000006</v>
          </cell>
        </row>
        <row r="3624">
          <cell r="A3624" t="str">
            <v>18072378902</v>
          </cell>
          <cell r="B3624">
            <v>109388.6</v>
          </cell>
        </row>
        <row r="3625">
          <cell r="A3625" t="str">
            <v>18072906764</v>
          </cell>
          <cell r="B3625">
            <v>0</v>
          </cell>
        </row>
        <row r="3626">
          <cell r="A3626" t="str">
            <v>18072923321</v>
          </cell>
          <cell r="B3626">
            <v>207374</v>
          </cell>
        </row>
        <row r="3627">
          <cell r="A3627" t="str">
            <v>18072941514</v>
          </cell>
          <cell r="B3627">
            <v>126093.9</v>
          </cell>
        </row>
        <row r="3628">
          <cell r="A3628" t="str">
            <v>18072941525</v>
          </cell>
          <cell r="B3628">
            <v>57678.400000000001</v>
          </cell>
        </row>
        <row r="3629">
          <cell r="A3629" t="str">
            <v>18072941536</v>
          </cell>
          <cell r="B3629">
            <v>67592.600000000006</v>
          </cell>
        </row>
        <row r="3630">
          <cell r="A3630" t="str">
            <v>18072941540</v>
          </cell>
          <cell r="B3630">
            <v>334223.13</v>
          </cell>
        </row>
        <row r="3631">
          <cell r="A3631" t="str">
            <v>18072941551</v>
          </cell>
          <cell r="B3631">
            <v>83371.600000000006</v>
          </cell>
        </row>
        <row r="3632">
          <cell r="A3632" t="str">
            <v>18072941562</v>
          </cell>
          <cell r="B3632">
            <v>180876.1</v>
          </cell>
        </row>
        <row r="3633">
          <cell r="A3633" t="str">
            <v>18072941573</v>
          </cell>
          <cell r="B3633">
            <v>140910.20000000001</v>
          </cell>
        </row>
        <row r="3634">
          <cell r="A3634" t="str">
            <v>18072941584</v>
          </cell>
          <cell r="B3634">
            <v>111192</v>
          </cell>
        </row>
        <row r="3635">
          <cell r="A3635" t="str">
            <v>18072941595</v>
          </cell>
          <cell r="B3635">
            <v>111113.2</v>
          </cell>
        </row>
        <row r="3636">
          <cell r="A3636" t="str">
            <v>18072941606</v>
          </cell>
          <cell r="B3636">
            <v>77280.800000000003</v>
          </cell>
        </row>
        <row r="3637">
          <cell r="A3637" t="str">
            <v>18072941610</v>
          </cell>
          <cell r="B3637">
            <v>45110.3</v>
          </cell>
        </row>
        <row r="3638">
          <cell r="A3638" t="str">
            <v>18072941621</v>
          </cell>
          <cell r="B3638">
            <v>57507.4</v>
          </cell>
        </row>
        <row r="3639">
          <cell r="A3639" t="str">
            <v>18072941632</v>
          </cell>
          <cell r="B3639">
            <v>141119.70000000001</v>
          </cell>
        </row>
        <row r="3640">
          <cell r="A3640" t="str">
            <v>18072941643</v>
          </cell>
          <cell r="B3640">
            <v>86043.9</v>
          </cell>
        </row>
        <row r="3641">
          <cell r="A3641" t="str">
            <v>18072941651</v>
          </cell>
          <cell r="B3641">
            <v>0</v>
          </cell>
        </row>
        <row r="3642">
          <cell r="A3642" t="str">
            <v>18072941654</v>
          </cell>
          <cell r="B3642">
            <v>128797.9</v>
          </cell>
        </row>
        <row r="3643">
          <cell r="A3643" t="str">
            <v>18072941665</v>
          </cell>
          <cell r="B3643">
            <v>97971.1</v>
          </cell>
        </row>
        <row r="3644">
          <cell r="A3644" t="str">
            <v>18072941676</v>
          </cell>
          <cell r="B3644">
            <v>218382.07999999999</v>
          </cell>
        </row>
        <row r="3645">
          <cell r="A3645" t="str">
            <v>18072941680</v>
          </cell>
          <cell r="B3645">
            <v>40194.9</v>
          </cell>
        </row>
        <row r="3646">
          <cell r="A3646" t="str">
            <v>18072941691</v>
          </cell>
          <cell r="B3646">
            <v>248849.2</v>
          </cell>
        </row>
        <row r="3647">
          <cell r="A3647" t="str">
            <v>18072941702</v>
          </cell>
          <cell r="B3647">
            <v>21276.400000000001</v>
          </cell>
        </row>
        <row r="3648">
          <cell r="A3648" t="str">
            <v>18072941713</v>
          </cell>
          <cell r="B3648">
            <v>1916358.3</v>
          </cell>
        </row>
        <row r="3649">
          <cell r="A3649" t="str">
            <v>18072941724</v>
          </cell>
          <cell r="B3649">
            <v>297498.8</v>
          </cell>
        </row>
        <row r="3650">
          <cell r="A3650" t="str">
            <v>18072941735</v>
          </cell>
          <cell r="B3650">
            <v>55424.1</v>
          </cell>
        </row>
        <row r="3651">
          <cell r="A3651" t="str">
            <v>18072941746</v>
          </cell>
          <cell r="B3651">
            <v>114309.4</v>
          </cell>
        </row>
        <row r="3652">
          <cell r="A3652" t="str">
            <v>18072941750</v>
          </cell>
          <cell r="B3652">
            <v>69293.8</v>
          </cell>
        </row>
        <row r="3653">
          <cell r="A3653" t="str">
            <v>18072941761</v>
          </cell>
          <cell r="B3653">
            <v>135540.70000000001</v>
          </cell>
        </row>
        <row r="3654">
          <cell r="A3654" t="str">
            <v>18072941772</v>
          </cell>
          <cell r="B3654">
            <v>268245</v>
          </cell>
        </row>
        <row r="3655">
          <cell r="A3655" t="str">
            <v>18072941783</v>
          </cell>
          <cell r="B3655">
            <v>118984.8</v>
          </cell>
        </row>
        <row r="3656">
          <cell r="A3656" t="str">
            <v>18072941794</v>
          </cell>
          <cell r="B3656">
            <v>30290.400000000001</v>
          </cell>
        </row>
        <row r="3657">
          <cell r="A3657" t="str">
            <v>18072941805</v>
          </cell>
          <cell r="B3657">
            <v>206715.5</v>
          </cell>
        </row>
        <row r="3658">
          <cell r="A3658" t="str">
            <v>18072945014</v>
          </cell>
          <cell r="B3658">
            <v>281649.8</v>
          </cell>
        </row>
        <row r="3659">
          <cell r="A3659" t="str">
            <v>18072945025</v>
          </cell>
          <cell r="B3659">
            <v>111704.26</v>
          </cell>
        </row>
        <row r="3660">
          <cell r="A3660" t="str">
            <v>18072945036</v>
          </cell>
          <cell r="B3660">
            <v>420503.33</v>
          </cell>
        </row>
        <row r="3661">
          <cell r="A3661" t="str">
            <v>18072945040</v>
          </cell>
          <cell r="B3661">
            <v>93886.7</v>
          </cell>
        </row>
        <row r="3662">
          <cell r="A3662" t="str">
            <v>18072945051</v>
          </cell>
          <cell r="B3662">
            <v>251330.4</v>
          </cell>
        </row>
        <row r="3663">
          <cell r="A3663" t="str">
            <v>18072945062</v>
          </cell>
          <cell r="B3663">
            <v>47119.1</v>
          </cell>
        </row>
        <row r="3664">
          <cell r="A3664" t="str">
            <v>18072945073</v>
          </cell>
          <cell r="B3664">
            <v>36247.599999999999</v>
          </cell>
        </row>
        <row r="3665">
          <cell r="A3665" t="str">
            <v>18072945095</v>
          </cell>
          <cell r="B3665">
            <v>116766.1</v>
          </cell>
        </row>
        <row r="3666">
          <cell r="A3666" t="str">
            <v>18072945106</v>
          </cell>
          <cell r="B3666">
            <v>108804.2</v>
          </cell>
        </row>
        <row r="3667">
          <cell r="A3667" t="str">
            <v>18072945110</v>
          </cell>
          <cell r="B3667">
            <v>86685.3</v>
          </cell>
        </row>
        <row r="3668">
          <cell r="A3668" t="str">
            <v>18072945121</v>
          </cell>
          <cell r="B3668">
            <v>116424.2</v>
          </cell>
        </row>
        <row r="3669">
          <cell r="A3669" t="str">
            <v>18072945132</v>
          </cell>
          <cell r="B3669">
            <v>85126.5</v>
          </cell>
        </row>
        <row r="3670">
          <cell r="A3670" t="str">
            <v>18072945143</v>
          </cell>
          <cell r="B3670">
            <v>242656</v>
          </cell>
        </row>
        <row r="3671">
          <cell r="A3671" t="str">
            <v>18072945154</v>
          </cell>
          <cell r="B3671">
            <v>227697.2</v>
          </cell>
        </row>
        <row r="3672">
          <cell r="A3672" t="str">
            <v>18072945165</v>
          </cell>
          <cell r="B3672">
            <v>243224.4</v>
          </cell>
        </row>
        <row r="3673">
          <cell r="A3673" t="str">
            <v>18072945176</v>
          </cell>
          <cell r="B3673">
            <v>129416.6</v>
          </cell>
        </row>
        <row r="3674">
          <cell r="A3674" t="str">
            <v>18072945180</v>
          </cell>
          <cell r="B3674">
            <v>120676.1</v>
          </cell>
        </row>
        <row r="3675">
          <cell r="A3675" t="str">
            <v>18072945191</v>
          </cell>
          <cell r="B3675">
            <v>401431</v>
          </cell>
        </row>
        <row r="3676">
          <cell r="A3676" t="str">
            <v>18072945202</v>
          </cell>
          <cell r="B3676">
            <v>30853.9</v>
          </cell>
        </row>
        <row r="3677">
          <cell r="A3677" t="str">
            <v>18072945213</v>
          </cell>
          <cell r="B3677">
            <v>194367.3</v>
          </cell>
        </row>
        <row r="3678">
          <cell r="A3678" t="str">
            <v>18072945224</v>
          </cell>
          <cell r="B3678">
            <v>104894.3</v>
          </cell>
        </row>
        <row r="3679">
          <cell r="A3679" t="str">
            <v>18072945235</v>
          </cell>
          <cell r="B3679">
            <v>164459.20000000001</v>
          </cell>
        </row>
        <row r="3680">
          <cell r="A3680" t="str">
            <v>18072945246</v>
          </cell>
          <cell r="B3680">
            <v>24637.3</v>
          </cell>
        </row>
        <row r="3681">
          <cell r="A3681" t="str">
            <v>18072945250</v>
          </cell>
          <cell r="B3681">
            <v>460454.6</v>
          </cell>
        </row>
        <row r="3682">
          <cell r="A3682" t="str">
            <v>18072945261</v>
          </cell>
          <cell r="B3682">
            <v>94018.2</v>
          </cell>
        </row>
        <row r="3683">
          <cell r="A3683" t="str">
            <v>18072945272</v>
          </cell>
          <cell r="B3683">
            <v>41673.1</v>
          </cell>
        </row>
        <row r="3684">
          <cell r="A3684" t="str">
            <v>18072945283</v>
          </cell>
          <cell r="B3684">
            <v>16412.5</v>
          </cell>
        </row>
        <row r="3685">
          <cell r="A3685" t="str">
            <v>18072945294</v>
          </cell>
          <cell r="B3685">
            <v>231555.20000000001</v>
          </cell>
        </row>
        <row r="3686">
          <cell r="A3686" t="str">
            <v>18072945305</v>
          </cell>
          <cell r="B3686">
            <v>59314.3</v>
          </cell>
        </row>
        <row r="3687">
          <cell r="A3687" t="str">
            <v>18072947910</v>
          </cell>
          <cell r="B3687">
            <v>33847</v>
          </cell>
        </row>
        <row r="3688">
          <cell r="A3688" t="str">
            <v>18072947921</v>
          </cell>
          <cell r="B3688">
            <v>539790.69999999995</v>
          </cell>
        </row>
        <row r="3689">
          <cell r="A3689" t="str">
            <v>18072947932</v>
          </cell>
          <cell r="B3689">
            <v>153506.9</v>
          </cell>
        </row>
        <row r="3690">
          <cell r="A3690" t="str">
            <v>18072947943</v>
          </cell>
          <cell r="B3690">
            <v>30046.75</v>
          </cell>
        </row>
        <row r="3691">
          <cell r="A3691" t="str">
            <v>18072947954</v>
          </cell>
          <cell r="B3691">
            <v>569457</v>
          </cell>
        </row>
        <row r="3692">
          <cell r="A3692" t="str">
            <v>18072947965</v>
          </cell>
          <cell r="B3692">
            <v>2110353.4</v>
          </cell>
        </row>
        <row r="3693">
          <cell r="A3693" t="str">
            <v>18072947976</v>
          </cell>
          <cell r="B3693">
            <v>569457</v>
          </cell>
        </row>
        <row r="3694">
          <cell r="A3694" t="str">
            <v>18072947980</v>
          </cell>
          <cell r="B3694">
            <v>569457</v>
          </cell>
        </row>
        <row r="3695">
          <cell r="A3695" t="str">
            <v>18072947991</v>
          </cell>
          <cell r="B3695">
            <v>146266.74</v>
          </cell>
        </row>
        <row r="3696">
          <cell r="A3696" t="str">
            <v>18072948002</v>
          </cell>
          <cell r="B3696">
            <v>144503.4</v>
          </cell>
        </row>
        <row r="3697">
          <cell r="A3697" t="str">
            <v>18072948013</v>
          </cell>
          <cell r="B3697">
            <v>82677.8</v>
          </cell>
        </row>
        <row r="3698">
          <cell r="A3698" t="str">
            <v>18072948016</v>
          </cell>
          <cell r="B3698">
            <v>29001.9</v>
          </cell>
        </row>
        <row r="3699">
          <cell r="A3699" t="str">
            <v>18072948024</v>
          </cell>
          <cell r="B3699">
            <v>92004.07</v>
          </cell>
        </row>
        <row r="3700">
          <cell r="A3700" t="str">
            <v>18072948035</v>
          </cell>
          <cell r="B3700">
            <v>21154.5</v>
          </cell>
        </row>
        <row r="3701">
          <cell r="A3701" t="str">
            <v>18072948046</v>
          </cell>
          <cell r="B3701">
            <v>190946.8</v>
          </cell>
        </row>
        <row r="3702">
          <cell r="A3702" t="str">
            <v>18072948050</v>
          </cell>
          <cell r="B3702">
            <v>277976.05</v>
          </cell>
        </row>
        <row r="3703">
          <cell r="A3703" t="str">
            <v>18072948061</v>
          </cell>
          <cell r="B3703">
            <v>228878</v>
          </cell>
        </row>
        <row r="3704">
          <cell r="A3704" t="str">
            <v>18072948072</v>
          </cell>
          <cell r="B3704">
            <v>8136.24</v>
          </cell>
        </row>
        <row r="3705">
          <cell r="A3705" t="str">
            <v>18072948083</v>
          </cell>
          <cell r="B3705">
            <v>122799.7</v>
          </cell>
        </row>
        <row r="3706">
          <cell r="A3706" t="str">
            <v>18072948094</v>
          </cell>
          <cell r="B3706">
            <v>5920.2</v>
          </cell>
        </row>
        <row r="3707">
          <cell r="A3707" t="str">
            <v>18072948105</v>
          </cell>
          <cell r="B3707">
            <v>88158</v>
          </cell>
        </row>
        <row r="3708">
          <cell r="A3708" t="str">
            <v>18072948116</v>
          </cell>
          <cell r="B3708">
            <v>241102.9</v>
          </cell>
        </row>
        <row r="3709">
          <cell r="A3709" t="str">
            <v>18072948120</v>
          </cell>
          <cell r="B3709">
            <v>87466.4</v>
          </cell>
        </row>
        <row r="3710">
          <cell r="A3710" t="str">
            <v>18072948131</v>
          </cell>
          <cell r="B3710">
            <v>210305.3</v>
          </cell>
        </row>
        <row r="3711">
          <cell r="A3711" t="str">
            <v>18072948142</v>
          </cell>
          <cell r="B3711">
            <v>526021.9</v>
          </cell>
        </row>
        <row r="3712">
          <cell r="A3712" t="str">
            <v>18072948152</v>
          </cell>
          <cell r="B3712">
            <v>45.17</v>
          </cell>
        </row>
        <row r="3713">
          <cell r="A3713" t="str">
            <v>18072948153</v>
          </cell>
          <cell r="B3713">
            <v>126099</v>
          </cell>
        </row>
        <row r="3714">
          <cell r="A3714" t="str">
            <v>18072948164</v>
          </cell>
          <cell r="B3714">
            <v>173872.8</v>
          </cell>
        </row>
        <row r="3715">
          <cell r="A3715" t="str">
            <v>18072948175</v>
          </cell>
          <cell r="B3715">
            <v>152737.20000000001</v>
          </cell>
        </row>
        <row r="3716">
          <cell r="A3716" t="str">
            <v>18072948186</v>
          </cell>
          <cell r="B3716">
            <v>126159.3</v>
          </cell>
        </row>
        <row r="3717">
          <cell r="A3717" t="str">
            <v>18072948190</v>
          </cell>
          <cell r="B3717">
            <v>12520.3</v>
          </cell>
        </row>
        <row r="3718">
          <cell r="A3718" t="str">
            <v>18072948201</v>
          </cell>
          <cell r="B3718">
            <v>224554.26</v>
          </cell>
        </row>
        <row r="3719">
          <cell r="A3719" t="str">
            <v>18072951616</v>
          </cell>
          <cell r="B3719">
            <v>78910.399999999994</v>
          </cell>
        </row>
        <row r="3720">
          <cell r="A3720" t="str">
            <v>18072951620</v>
          </cell>
          <cell r="B3720">
            <v>105248.64</v>
          </cell>
        </row>
        <row r="3721">
          <cell r="A3721" t="str">
            <v>18072951631</v>
          </cell>
          <cell r="B3721">
            <v>251942.49</v>
          </cell>
        </row>
        <row r="3722">
          <cell r="A3722" t="str">
            <v>18072951642</v>
          </cell>
          <cell r="B3722">
            <v>71114.5</v>
          </cell>
        </row>
        <row r="3723">
          <cell r="A3723" t="str">
            <v>18072951653</v>
          </cell>
          <cell r="B3723">
            <v>68787.399999999994</v>
          </cell>
        </row>
        <row r="3724">
          <cell r="A3724" t="str">
            <v>18072951664</v>
          </cell>
          <cell r="B3724">
            <v>261254.09</v>
          </cell>
        </row>
        <row r="3725">
          <cell r="A3725" t="str">
            <v>18072951675</v>
          </cell>
          <cell r="B3725">
            <v>169870.3</v>
          </cell>
        </row>
        <row r="3726">
          <cell r="A3726" t="str">
            <v>18072951686</v>
          </cell>
          <cell r="B3726">
            <v>211917.6</v>
          </cell>
        </row>
        <row r="3727">
          <cell r="A3727" t="str">
            <v>18072951690</v>
          </cell>
          <cell r="B3727">
            <v>281934.40000000002</v>
          </cell>
        </row>
        <row r="3728">
          <cell r="A3728" t="str">
            <v>18072951701</v>
          </cell>
          <cell r="B3728">
            <v>88853.56</v>
          </cell>
        </row>
        <row r="3729">
          <cell r="A3729" t="str">
            <v>18072951712</v>
          </cell>
          <cell r="B3729">
            <v>501650.77</v>
          </cell>
        </row>
        <row r="3730">
          <cell r="A3730" t="str">
            <v>18072951723</v>
          </cell>
          <cell r="B3730">
            <v>269916.79999999999</v>
          </cell>
        </row>
        <row r="3731">
          <cell r="A3731" t="str">
            <v>18072951734</v>
          </cell>
          <cell r="B3731">
            <v>198084.1</v>
          </cell>
        </row>
        <row r="3732">
          <cell r="A3732" t="str">
            <v>18072951745</v>
          </cell>
          <cell r="B3732">
            <v>18187.599999999999</v>
          </cell>
        </row>
        <row r="3733">
          <cell r="A3733" t="str">
            <v>18072951756</v>
          </cell>
          <cell r="B3733">
            <v>197553.5</v>
          </cell>
        </row>
        <row r="3734">
          <cell r="A3734" t="str">
            <v>18072951760</v>
          </cell>
          <cell r="B3734">
            <v>87466.4</v>
          </cell>
        </row>
        <row r="3735">
          <cell r="A3735" t="str">
            <v>18072951771</v>
          </cell>
          <cell r="B3735">
            <v>5973.7</v>
          </cell>
        </row>
        <row r="3736">
          <cell r="A3736" t="str">
            <v>18072951782</v>
          </cell>
          <cell r="B3736">
            <v>1214936.43</v>
          </cell>
        </row>
        <row r="3737">
          <cell r="A3737" t="str">
            <v>18072951793</v>
          </cell>
          <cell r="B3737">
            <v>109384.8</v>
          </cell>
        </row>
        <row r="3738">
          <cell r="A3738" t="str">
            <v>18072951804</v>
          </cell>
          <cell r="B3738">
            <v>112912</v>
          </cell>
        </row>
        <row r="3739">
          <cell r="A3739" t="str">
            <v>18072951815</v>
          </cell>
          <cell r="B3739">
            <v>163536.4</v>
          </cell>
        </row>
        <row r="3740">
          <cell r="A3740" t="str">
            <v>18072951826</v>
          </cell>
          <cell r="B3740">
            <v>217222.7</v>
          </cell>
        </row>
        <row r="3741">
          <cell r="A3741" t="str">
            <v>18072951830</v>
          </cell>
          <cell r="B3741">
            <v>295459</v>
          </cell>
        </row>
        <row r="3742">
          <cell r="A3742" t="str">
            <v>18072951841</v>
          </cell>
          <cell r="B3742">
            <v>165370.4</v>
          </cell>
        </row>
        <row r="3743">
          <cell r="A3743" t="str">
            <v>18072951852</v>
          </cell>
          <cell r="B3743">
            <v>54096.9</v>
          </cell>
        </row>
        <row r="3744">
          <cell r="A3744" t="str">
            <v>18072951863</v>
          </cell>
          <cell r="B3744">
            <v>47502</v>
          </cell>
        </row>
        <row r="3745">
          <cell r="A3745" t="str">
            <v>18072951874</v>
          </cell>
          <cell r="B3745">
            <v>102531.5</v>
          </cell>
        </row>
        <row r="3746">
          <cell r="A3746" t="str">
            <v>18072951885</v>
          </cell>
          <cell r="B3746">
            <v>123398.15</v>
          </cell>
        </row>
        <row r="3747">
          <cell r="A3747" t="str">
            <v>18072951896</v>
          </cell>
          <cell r="B3747">
            <v>177941.5</v>
          </cell>
        </row>
        <row r="3748">
          <cell r="A3748" t="str">
            <v>18072951900</v>
          </cell>
          <cell r="B3748">
            <v>22328.6</v>
          </cell>
        </row>
        <row r="3749">
          <cell r="A3749" t="str">
            <v>18072955212</v>
          </cell>
          <cell r="B3749">
            <v>85197.4</v>
          </cell>
        </row>
        <row r="3750">
          <cell r="A3750" t="str">
            <v>18072955223</v>
          </cell>
          <cell r="B3750">
            <v>191730.2</v>
          </cell>
        </row>
        <row r="3751">
          <cell r="A3751" t="str">
            <v>18072955234</v>
          </cell>
          <cell r="B3751">
            <v>616539.80000000005</v>
          </cell>
        </row>
        <row r="3752">
          <cell r="A3752" t="str">
            <v>18072955241</v>
          </cell>
          <cell r="B3752">
            <v>41263.9</v>
          </cell>
        </row>
        <row r="3753">
          <cell r="A3753" t="str">
            <v>18072955245</v>
          </cell>
          <cell r="B3753">
            <v>1380388.1</v>
          </cell>
        </row>
        <row r="3754">
          <cell r="A3754" t="str">
            <v>18072955256</v>
          </cell>
          <cell r="B3754">
            <v>141741.6</v>
          </cell>
        </row>
        <row r="3755">
          <cell r="A3755" t="str">
            <v>18072955260</v>
          </cell>
          <cell r="B3755">
            <v>69930</v>
          </cell>
        </row>
        <row r="3756">
          <cell r="A3756" t="str">
            <v>18072955271</v>
          </cell>
          <cell r="B3756">
            <v>521299.7</v>
          </cell>
        </row>
        <row r="3757">
          <cell r="A3757" t="str">
            <v>18072955282</v>
          </cell>
          <cell r="B3757">
            <v>5746.94</v>
          </cell>
        </row>
        <row r="3758">
          <cell r="A3758" t="str">
            <v>18072955293</v>
          </cell>
          <cell r="B3758">
            <v>106992.8</v>
          </cell>
        </row>
        <row r="3759">
          <cell r="A3759" t="str">
            <v>18072955304</v>
          </cell>
          <cell r="B3759">
            <v>53019.6</v>
          </cell>
        </row>
        <row r="3760">
          <cell r="A3760" t="str">
            <v>18072955326</v>
          </cell>
          <cell r="B3760">
            <v>49963.4</v>
          </cell>
        </row>
        <row r="3761">
          <cell r="A3761" t="str">
            <v>18072955330</v>
          </cell>
          <cell r="B3761">
            <v>45360</v>
          </cell>
        </row>
        <row r="3762">
          <cell r="A3762" t="str">
            <v>18072955341</v>
          </cell>
          <cell r="B3762">
            <v>151712.29999999999</v>
          </cell>
        </row>
        <row r="3763">
          <cell r="A3763" t="str">
            <v>18072955352</v>
          </cell>
          <cell r="B3763">
            <v>121324.6</v>
          </cell>
        </row>
        <row r="3764">
          <cell r="A3764" t="str">
            <v>18072955363</v>
          </cell>
          <cell r="B3764">
            <v>114323.5</v>
          </cell>
        </row>
        <row r="3765">
          <cell r="A3765" t="str">
            <v>18072955374</v>
          </cell>
          <cell r="B3765">
            <v>83793.600000000006</v>
          </cell>
        </row>
        <row r="3766">
          <cell r="A3766" t="str">
            <v>18072955385</v>
          </cell>
          <cell r="B3766">
            <v>63761.3</v>
          </cell>
        </row>
        <row r="3767">
          <cell r="A3767" t="str">
            <v>18072955396</v>
          </cell>
          <cell r="B3767">
            <v>172796.1</v>
          </cell>
        </row>
        <row r="3768">
          <cell r="A3768" t="str">
            <v>18072955400</v>
          </cell>
          <cell r="B3768">
            <v>112860.3</v>
          </cell>
        </row>
        <row r="3769">
          <cell r="A3769" t="str">
            <v>18072955411</v>
          </cell>
          <cell r="B3769">
            <v>85570</v>
          </cell>
        </row>
        <row r="3770">
          <cell r="A3770" t="str">
            <v>18072955422</v>
          </cell>
          <cell r="B3770">
            <v>98103.4</v>
          </cell>
        </row>
        <row r="3771">
          <cell r="A3771" t="str">
            <v>18072955433</v>
          </cell>
          <cell r="B3771">
            <v>43428.6</v>
          </cell>
        </row>
        <row r="3772">
          <cell r="A3772" t="str">
            <v>18072955444</v>
          </cell>
          <cell r="B3772">
            <v>36089.5</v>
          </cell>
        </row>
        <row r="3773">
          <cell r="A3773" t="str">
            <v>18072955455</v>
          </cell>
          <cell r="B3773">
            <v>556675.9</v>
          </cell>
        </row>
        <row r="3774">
          <cell r="A3774" t="str">
            <v>18072955466</v>
          </cell>
          <cell r="B3774">
            <v>463773.3</v>
          </cell>
        </row>
        <row r="3775">
          <cell r="A3775" t="str">
            <v>18072955470</v>
          </cell>
          <cell r="B3775">
            <v>2179101.7000000002</v>
          </cell>
        </row>
        <row r="3776">
          <cell r="A3776" t="str">
            <v>18072955481</v>
          </cell>
          <cell r="B3776">
            <v>1264269.72</v>
          </cell>
        </row>
        <row r="3777">
          <cell r="A3777" t="str">
            <v>18072955492</v>
          </cell>
          <cell r="B3777">
            <v>252654.1</v>
          </cell>
        </row>
        <row r="3778">
          <cell r="A3778" t="str">
            <v>18072955503</v>
          </cell>
          <cell r="B3778">
            <v>22113</v>
          </cell>
        </row>
        <row r="3779">
          <cell r="A3779" t="str">
            <v>18072958012</v>
          </cell>
          <cell r="B3779">
            <v>624648.5</v>
          </cell>
        </row>
        <row r="3780">
          <cell r="A3780" t="str">
            <v>18072958034</v>
          </cell>
          <cell r="B3780">
            <v>321035</v>
          </cell>
        </row>
        <row r="3781">
          <cell r="A3781" t="str">
            <v>18072958045</v>
          </cell>
          <cell r="B3781">
            <v>679285.9</v>
          </cell>
        </row>
        <row r="3782">
          <cell r="A3782" t="str">
            <v>18072958056</v>
          </cell>
          <cell r="B3782">
            <v>133805.9</v>
          </cell>
        </row>
        <row r="3783">
          <cell r="A3783" t="str">
            <v>18072958060</v>
          </cell>
          <cell r="B3783">
            <v>33107.29</v>
          </cell>
        </row>
        <row r="3784">
          <cell r="A3784" t="str">
            <v>18072958071</v>
          </cell>
          <cell r="B3784">
            <v>256723</v>
          </cell>
        </row>
        <row r="3785">
          <cell r="A3785" t="str">
            <v>18072958082</v>
          </cell>
          <cell r="B3785">
            <v>218067.20000000001</v>
          </cell>
        </row>
        <row r="3786">
          <cell r="A3786" t="str">
            <v>18072958093</v>
          </cell>
          <cell r="B3786">
            <v>74243.600000000006</v>
          </cell>
        </row>
        <row r="3787">
          <cell r="A3787" t="str">
            <v>18072958104</v>
          </cell>
          <cell r="B3787">
            <v>76077</v>
          </cell>
        </row>
        <row r="3788">
          <cell r="A3788" t="str">
            <v>18072958115</v>
          </cell>
          <cell r="B3788">
            <v>178122.2</v>
          </cell>
        </row>
        <row r="3789">
          <cell r="A3789" t="str">
            <v>18072958126</v>
          </cell>
          <cell r="B3789">
            <v>377377.8</v>
          </cell>
        </row>
        <row r="3790">
          <cell r="A3790" t="str">
            <v>18072958130</v>
          </cell>
          <cell r="B3790">
            <v>63284.6</v>
          </cell>
        </row>
        <row r="3791">
          <cell r="A3791" t="str">
            <v>18072958141</v>
          </cell>
          <cell r="B3791">
            <v>83380.800000000003</v>
          </cell>
        </row>
        <row r="3792">
          <cell r="A3792" t="str">
            <v>18072958152</v>
          </cell>
          <cell r="B3792">
            <v>52579.199999999997</v>
          </cell>
        </row>
        <row r="3793">
          <cell r="A3793" t="str">
            <v>18072958163</v>
          </cell>
          <cell r="B3793">
            <v>333127.7</v>
          </cell>
        </row>
        <row r="3794">
          <cell r="A3794" t="str">
            <v>18072958174</v>
          </cell>
          <cell r="B3794">
            <v>339650.96</v>
          </cell>
        </row>
        <row r="3795">
          <cell r="A3795" t="str">
            <v>18072958185</v>
          </cell>
          <cell r="B3795">
            <v>38063.97</v>
          </cell>
        </row>
        <row r="3796">
          <cell r="A3796" t="str">
            <v>18072958196</v>
          </cell>
          <cell r="B3796">
            <v>495670.31</v>
          </cell>
        </row>
        <row r="3797">
          <cell r="A3797" t="str">
            <v>18072958200</v>
          </cell>
          <cell r="B3797">
            <v>334852.3</v>
          </cell>
        </row>
        <row r="3798">
          <cell r="A3798" t="str">
            <v>18072958211</v>
          </cell>
          <cell r="B3798">
            <v>356002.8</v>
          </cell>
        </row>
        <row r="3799">
          <cell r="A3799" t="str">
            <v>18072958222</v>
          </cell>
          <cell r="B3799">
            <v>166662.20000000001</v>
          </cell>
        </row>
        <row r="3800">
          <cell r="A3800" t="str">
            <v>18072958233</v>
          </cell>
          <cell r="B3800">
            <v>26900.92</v>
          </cell>
        </row>
        <row r="3801">
          <cell r="A3801" t="str">
            <v>18072958244</v>
          </cell>
          <cell r="B3801">
            <v>93633.7</v>
          </cell>
        </row>
        <row r="3802">
          <cell r="A3802" t="str">
            <v>18072958255</v>
          </cell>
          <cell r="B3802">
            <v>80307.899999999994</v>
          </cell>
        </row>
        <row r="3803">
          <cell r="A3803" t="str">
            <v>18072958266</v>
          </cell>
          <cell r="B3803">
            <v>137842.1</v>
          </cell>
        </row>
        <row r="3804">
          <cell r="A3804" t="str">
            <v>18072958270</v>
          </cell>
          <cell r="B3804">
            <v>120143.8</v>
          </cell>
        </row>
        <row r="3805">
          <cell r="A3805" t="str">
            <v>18072958281</v>
          </cell>
          <cell r="B3805">
            <v>75950.8</v>
          </cell>
        </row>
        <row r="3806">
          <cell r="A3806" t="str">
            <v>18072958292</v>
          </cell>
          <cell r="B3806">
            <v>51065.7</v>
          </cell>
        </row>
        <row r="3807">
          <cell r="A3807" t="str">
            <v>18072958303</v>
          </cell>
          <cell r="B3807">
            <v>125288.1</v>
          </cell>
        </row>
        <row r="3808">
          <cell r="A3808" t="str">
            <v>18072962315</v>
          </cell>
          <cell r="B3808">
            <v>31894.7</v>
          </cell>
        </row>
        <row r="3809">
          <cell r="A3809" t="str">
            <v>18072962326</v>
          </cell>
          <cell r="B3809">
            <v>102417.5</v>
          </cell>
        </row>
        <row r="3810">
          <cell r="A3810" t="str">
            <v>18072962330</v>
          </cell>
          <cell r="B3810">
            <v>41982.7</v>
          </cell>
        </row>
        <row r="3811">
          <cell r="A3811" t="str">
            <v>18072962341</v>
          </cell>
          <cell r="B3811">
            <v>65837</v>
          </cell>
        </row>
        <row r="3812">
          <cell r="A3812" t="str">
            <v>18072962352</v>
          </cell>
          <cell r="B3812">
            <v>348834.3</v>
          </cell>
        </row>
        <row r="3813">
          <cell r="A3813" t="str">
            <v>18072962363</v>
          </cell>
          <cell r="B3813">
            <v>236629.81</v>
          </cell>
        </row>
        <row r="3814">
          <cell r="A3814" t="str">
            <v>18072962374</v>
          </cell>
          <cell r="B3814">
            <v>115515.5</v>
          </cell>
        </row>
        <row r="3815">
          <cell r="A3815" t="str">
            <v>18072962385</v>
          </cell>
          <cell r="B3815">
            <v>29607.7</v>
          </cell>
        </row>
        <row r="3816">
          <cell r="A3816" t="str">
            <v>18072962396</v>
          </cell>
          <cell r="B3816">
            <v>222034.1</v>
          </cell>
        </row>
        <row r="3817">
          <cell r="A3817" t="str">
            <v>18072962400</v>
          </cell>
          <cell r="B3817">
            <v>58915.199999999997</v>
          </cell>
        </row>
        <row r="3818">
          <cell r="A3818" t="str">
            <v>18072962411</v>
          </cell>
          <cell r="B3818">
            <v>217698.3</v>
          </cell>
        </row>
        <row r="3819">
          <cell r="A3819" t="str">
            <v>18072962422</v>
          </cell>
          <cell r="B3819">
            <v>19824.599999999999</v>
          </cell>
        </row>
        <row r="3820">
          <cell r="A3820" t="str">
            <v>18072962433</v>
          </cell>
          <cell r="B3820">
            <v>142268.6</v>
          </cell>
        </row>
        <row r="3821">
          <cell r="A3821" t="str">
            <v>18072962444</v>
          </cell>
          <cell r="B3821">
            <v>289583.3</v>
          </cell>
        </row>
        <row r="3822">
          <cell r="A3822" t="str">
            <v>18072962455</v>
          </cell>
          <cell r="B3822">
            <v>5227.2</v>
          </cell>
        </row>
        <row r="3823">
          <cell r="A3823" t="str">
            <v>18072962466</v>
          </cell>
          <cell r="B3823">
            <v>64721</v>
          </cell>
        </row>
        <row r="3824">
          <cell r="A3824" t="str">
            <v>18072962470</v>
          </cell>
          <cell r="B3824">
            <v>9684</v>
          </cell>
        </row>
        <row r="3825">
          <cell r="A3825" t="str">
            <v>18072962481</v>
          </cell>
          <cell r="B3825">
            <v>7510.6</v>
          </cell>
        </row>
        <row r="3826">
          <cell r="A3826" t="str">
            <v>18072962492</v>
          </cell>
          <cell r="B3826">
            <v>0</v>
          </cell>
        </row>
        <row r="3827">
          <cell r="A3827" t="str">
            <v>18072962503</v>
          </cell>
          <cell r="B3827">
            <v>69531.199999999997</v>
          </cell>
        </row>
        <row r="3828">
          <cell r="A3828" t="str">
            <v>18072962514</v>
          </cell>
          <cell r="B3828">
            <v>214536.4</v>
          </cell>
        </row>
        <row r="3829">
          <cell r="A3829" t="str">
            <v>18072962525</v>
          </cell>
          <cell r="B3829">
            <v>317540.90000000002</v>
          </cell>
        </row>
        <row r="3830">
          <cell r="A3830" t="str">
            <v>18072962536</v>
          </cell>
          <cell r="B3830">
            <v>84909.73</v>
          </cell>
        </row>
        <row r="3831">
          <cell r="A3831" t="str">
            <v>18072962540</v>
          </cell>
          <cell r="B3831">
            <v>71019.8</v>
          </cell>
        </row>
        <row r="3832">
          <cell r="A3832" t="str">
            <v>18072962551</v>
          </cell>
          <cell r="B3832">
            <v>109459.9</v>
          </cell>
        </row>
        <row r="3833">
          <cell r="A3833" t="str">
            <v>18072962562</v>
          </cell>
          <cell r="B3833">
            <v>534724.19999999995</v>
          </cell>
        </row>
        <row r="3834">
          <cell r="A3834" t="str">
            <v>18072962573</v>
          </cell>
          <cell r="B3834">
            <v>122569.2</v>
          </cell>
        </row>
        <row r="3835">
          <cell r="A3835" t="str">
            <v>18072962584</v>
          </cell>
          <cell r="B3835">
            <v>23860.2</v>
          </cell>
        </row>
        <row r="3836">
          <cell r="A3836" t="str">
            <v>18072962595</v>
          </cell>
          <cell r="B3836">
            <v>37992</v>
          </cell>
        </row>
        <row r="3837">
          <cell r="A3837" t="str">
            <v>18072962606</v>
          </cell>
          <cell r="B3837">
            <v>83870.399999999994</v>
          </cell>
        </row>
        <row r="3838">
          <cell r="A3838" t="str">
            <v>18072962792</v>
          </cell>
          <cell r="B3838">
            <v>7788.7</v>
          </cell>
        </row>
        <row r="3839">
          <cell r="A3839" t="str">
            <v>18072967812</v>
          </cell>
          <cell r="B3839">
            <v>269916.2</v>
          </cell>
        </row>
        <row r="3840">
          <cell r="A3840" t="str">
            <v>18072967823</v>
          </cell>
          <cell r="B3840">
            <v>112859.84</v>
          </cell>
        </row>
        <row r="3841">
          <cell r="A3841" t="str">
            <v>18072967834</v>
          </cell>
          <cell r="B3841">
            <v>115457</v>
          </cell>
        </row>
        <row r="3842">
          <cell r="A3842" t="str">
            <v>18072967845</v>
          </cell>
          <cell r="B3842">
            <v>44172</v>
          </cell>
        </row>
        <row r="3843">
          <cell r="A3843" t="str">
            <v>18072967856</v>
          </cell>
          <cell r="B3843">
            <v>369356.79999999999</v>
          </cell>
        </row>
        <row r="3844">
          <cell r="A3844" t="str">
            <v>18072967860</v>
          </cell>
          <cell r="B3844">
            <v>60328.3</v>
          </cell>
        </row>
        <row r="3845">
          <cell r="A3845" t="str">
            <v>18072967871</v>
          </cell>
          <cell r="B3845">
            <v>147964.5</v>
          </cell>
        </row>
        <row r="3846">
          <cell r="A3846" t="str">
            <v>18072967882</v>
          </cell>
          <cell r="B3846">
            <v>24920.2</v>
          </cell>
        </row>
        <row r="3847">
          <cell r="A3847" t="str">
            <v>18072967893</v>
          </cell>
          <cell r="B3847">
            <v>191568</v>
          </cell>
        </row>
        <row r="3848">
          <cell r="A3848" t="str">
            <v>18072967904</v>
          </cell>
          <cell r="B3848">
            <v>347334.2</v>
          </cell>
        </row>
        <row r="3849">
          <cell r="A3849" t="str">
            <v>18072967915</v>
          </cell>
          <cell r="B3849">
            <v>6667.3</v>
          </cell>
        </row>
        <row r="3850">
          <cell r="A3850" t="str">
            <v>18072967926</v>
          </cell>
          <cell r="B3850">
            <v>60895.199999999997</v>
          </cell>
        </row>
        <row r="3851">
          <cell r="A3851" t="str">
            <v>18072967930</v>
          </cell>
          <cell r="B3851">
            <v>344698.73</v>
          </cell>
        </row>
        <row r="3852">
          <cell r="A3852" t="str">
            <v>18072967941</v>
          </cell>
          <cell r="B3852">
            <v>533838.69999999995</v>
          </cell>
        </row>
        <row r="3853">
          <cell r="A3853" t="str">
            <v>18072967952</v>
          </cell>
          <cell r="B3853">
            <v>345272</v>
          </cell>
        </row>
        <row r="3854">
          <cell r="A3854" t="str">
            <v>18072967963</v>
          </cell>
          <cell r="B3854">
            <v>63347.6</v>
          </cell>
        </row>
        <row r="3855">
          <cell r="A3855" t="str">
            <v>18072967974</v>
          </cell>
          <cell r="B3855">
            <v>27347.5</v>
          </cell>
        </row>
        <row r="3856">
          <cell r="A3856" t="str">
            <v>18072967985</v>
          </cell>
          <cell r="B3856">
            <v>511308.1</v>
          </cell>
        </row>
        <row r="3857">
          <cell r="A3857" t="str">
            <v>18072967996</v>
          </cell>
          <cell r="B3857">
            <v>99646.5</v>
          </cell>
        </row>
        <row r="3858">
          <cell r="A3858" t="str">
            <v>18072968000</v>
          </cell>
          <cell r="B3858">
            <v>224444.1</v>
          </cell>
        </row>
        <row r="3859">
          <cell r="A3859" t="str">
            <v>18072968011</v>
          </cell>
          <cell r="B3859">
            <v>43802.5</v>
          </cell>
        </row>
        <row r="3860">
          <cell r="A3860" t="str">
            <v>18072968022</v>
          </cell>
          <cell r="B3860">
            <v>71934.8</v>
          </cell>
        </row>
        <row r="3861">
          <cell r="A3861" t="str">
            <v>18072968033</v>
          </cell>
          <cell r="B3861">
            <v>47303</v>
          </cell>
        </row>
        <row r="3862">
          <cell r="A3862" t="str">
            <v>18072968044</v>
          </cell>
          <cell r="B3862">
            <v>44794</v>
          </cell>
        </row>
        <row r="3863">
          <cell r="A3863" t="str">
            <v>18072968055</v>
          </cell>
          <cell r="B3863">
            <v>356878.9</v>
          </cell>
        </row>
        <row r="3864">
          <cell r="A3864" t="str">
            <v>18072968066</v>
          </cell>
          <cell r="B3864">
            <v>87733.54</v>
          </cell>
        </row>
        <row r="3865">
          <cell r="A3865" t="str">
            <v>18072968070</v>
          </cell>
          <cell r="B3865">
            <v>26658</v>
          </cell>
        </row>
        <row r="3866">
          <cell r="A3866" t="str">
            <v>18072968081</v>
          </cell>
          <cell r="B3866">
            <v>125065.4</v>
          </cell>
        </row>
        <row r="3867">
          <cell r="A3867" t="str">
            <v>18072968092</v>
          </cell>
          <cell r="B3867">
            <v>184240.6</v>
          </cell>
        </row>
        <row r="3868">
          <cell r="A3868" t="str">
            <v>18072968103</v>
          </cell>
          <cell r="B3868">
            <v>204441.5</v>
          </cell>
        </row>
        <row r="3869">
          <cell r="A3869" t="str">
            <v>18072973316</v>
          </cell>
          <cell r="B3869">
            <v>84474.6</v>
          </cell>
        </row>
        <row r="3870">
          <cell r="A3870" t="str">
            <v>18072973320</v>
          </cell>
          <cell r="B3870">
            <v>200150.11</v>
          </cell>
        </row>
        <row r="3871">
          <cell r="A3871" t="str">
            <v>18072973331</v>
          </cell>
          <cell r="B3871">
            <v>507167.4</v>
          </cell>
        </row>
        <row r="3872">
          <cell r="A3872" t="str">
            <v>18072973342</v>
          </cell>
          <cell r="B3872">
            <v>86934.6</v>
          </cell>
        </row>
        <row r="3873">
          <cell r="A3873" t="str">
            <v>18072973353</v>
          </cell>
          <cell r="B3873">
            <v>95114</v>
          </cell>
        </row>
        <row r="3874">
          <cell r="A3874" t="str">
            <v>18072973364</v>
          </cell>
          <cell r="B3874">
            <v>484713.8</v>
          </cell>
        </row>
        <row r="3875">
          <cell r="A3875" t="str">
            <v>18072973375</v>
          </cell>
          <cell r="B3875">
            <v>197374</v>
          </cell>
        </row>
        <row r="3876">
          <cell r="A3876" t="str">
            <v>18072973386</v>
          </cell>
          <cell r="B3876">
            <v>444354.4</v>
          </cell>
        </row>
        <row r="3877">
          <cell r="A3877" t="str">
            <v>18072973390</v>
          </cell>
          <cell r="B3877">
            <v>89282.1</v>
          </cell>
        </row>
        <row r="3878">
          <cell r="A3878" t="str">
            <v>18072973401</v>
          </cell>
          <cell r="B3878">
            <v>523203</v>
          </cell>
        </row>
        <row r="3879">
          <cell r="A3879" t="str">
            <v>18072973412</v>
          </cell>
          <cell r="B3879">
            <v>160118.29999999999</v>
          </cell>
        </row>
        <row r="3880">
          <cell r="A3880" t="str">
            <v>18072973423</v>
          </cell>
          <cell r="B3880">
            <v>49323.8</v>
          </cell>
        </row>
        <row r="3881">
          <cell r="A3881" t="str">
            <v>18072973434</v>
          </cell>
          <cell r="B3881">
            <v>367589.8</v>
          </cell>
        </row>
        <row r="3882">
          <cell r="A3882" t="str">
            <v>18072973445</v>
          </cell>
          <cell r="B3882">
            <v>54170.3</v>
          </cell>
        </row>
        <row r="3883">
          <cell r="A3883" t="str">
            <v>18072973456</v>
          </cell>
          <cell r="B3883">
            <v>85457.8</v>
          </cell>
        </row>
        <row r="3884">
          <cell r="A3884" t="str">
            <v>18072973460</v>
          </cell>
          <cell r="B3884">
            <v>77857.5</v>
          </cell>
        </row>
        <row r="3885">
          <cell r="A3885" t="str">
            <v>18072973471</v>
          </cell>
          <cell r="B3885">
            <v>278614.59999999998</v>
          </cell>
        </row>
        <row r="3886">
          <cell r="A3886" t="str">
            <v>18072973482</v>
          </cell>
          <cell r="B3886">
            <v>975620.5</v>
          </cell>
        </row>
        <row r="3887">
          <cell r="A3887" t="str">
            <v>18072973493</v>
          </cell>
          <cell r="B3887">
            <v>250189.1</v>
          </cell>
        </row>
        <row r="3888">
          <cell r="A3888" t="str">
            <v>18072973504</v>
          </cell>
          <cell r="B3888">
            <v>163657.70000000001</v>
          </cell>
        </row>
        <row r="3889">
          <cell r="A3889" t="str">
            <v>18072973515</v>
          </cell>
          <cell r="B3889">
            <v>82655.399999999994</v>
          </cell>
        </row>
        <row r="3890">
          <cell r="A3890" t="str">
            <v>18072973526</v>
          </cell>
          <cell r="B3890">
            <v>404177.7</v>
          </cell>
        </row>
        <row r="3891">
          <cell r="A3891" t="str">
            <v>18072973530</v>
          </cell>
          <cell r="B3891">
            <v>30566.2</v>
          </cell>
        </row>
        <row r="3892">
          <cell r="A3892" t="str">
            <v>18072973541</v>
          </cell>
          <cell r="B3892">
            <v>261206.3</v>
          </cell>
        </row>
        <row r="3893">
          <cell r="A3893" t="str">
            <v>18072973552</v>
          </cell>
          <cell r="B3893">
            <v>442127.2</v>
          </cell>
        </row>
        <row r="3894">
          <cell r="A3894" t="str">
            <v>18072973563</v>
          </cell>
          <cell r="B3894">
            <v>220783.9</v>
          </cell>
        </row>
        <row r="3895">
          <cell r="A3895" t="str">
            <v>18072973574</v>
          </cell>
          <cell r="B3895">
            <v>407927.8</v>
          </cell>
        </row>
        <row r="3896">
          <cell r="A3896" t="str">
            <v>18072973585</v>
          </cell>
          <cell r="B3896">
            <v>77799</v>
          </cell>
        </row>
        <row r="3897">
          <cell r="A3897" t="str">
            <v>18072973596</v>
          </cell>
          <cell r="B3897">
            <v>47948.72</v>
          </cell>
        </row>
        <row r="3898">
          <cell r="A3898" t="str">
            <v>18072973600</v>
          </cell>
          <cell r="B3898">
            <v>203921.99</v>
          </cell>
        </row>
        <row r="3899">
          <cell r="A3899" t="str">
            <v>18072975615</v>
          </cell>
          <cell r="B3899">
            <v>143572.79999999999</v>
          </cell>
        </row>
        <row r="3900">
          <cell r="A3900" t="str">
            <v>18072975616</v>
          </cell>
          <cell r="B3900">
            <v>3045.7</v>
          </cell>
        </row>
        <row r="3901">
          <cell r="A3901" t="str">
            <v>18072975626</v>
          </cell>
          <cell r="B3901">
            <v>29965.200000000001</v>
          </cell>
        </row>
        <row r="3902">
          <cell r="A3902" t="str">
            <v>18072975630</v>
          </cell>
          <cell r="B3902">
            <v>194679.5</v>
          </cell>
        </row>
        <row r="3903">
          <cell r="A3903" t="str">
            <v>18072975641</v>
          </cell>
          <cell r="B3903">
            <v>1108030.2</v>
          </cell>
        </row>
        <row r="3904">
          <cell r="A3904" t="str">
            <v>18072975652</v>
          </cell>
          <cell r="B3904">
            <v>283046.7</v>
          </cell>
        </row>
        <row r="3905">
          <cell r="A3905" t="str">
            <v>18072975663</v>
          </cell>
          <cell r="B3905">
            <v>106753.2</v>
          </cell>
        </row>
        <row r="3906">
          <cell r="A3906" t="str">
            <v>18072975674</v>
          </cell>
          <cell r="B3906">
            <v>9410.9</v>
          </cell>
        </row>
        <row r="3907">
          <cell r="A3907" t="str">
            <v>18072975685</v>
          </cell>
          <cell r="B3907">
            <v>212780.1</v>
          </cell>
        </row>
        <row r="3908">
          <cell r="A3908" t="str">
            <v>18072975696</v>
          </cell>
          <cell r="B3908">
            <v>45351.9</v>
          </cell>
        </row>
        <row r="3909">
          <cell r="A3909" t="str">
            <v>18072975700</v>
          </cell>
          <cell r="B3909">
            <v>203259</v>
          </cell>
        </row>
        <row r="3910">
          <cell r="A3910" t="str">
            <v>18072975711</v>
          </cell>
          <cell r="B3910">
            <v>199907.3</v>
          </cell>
        </row>
        <row r="3911">
          <cell r="A3911" t="str">
            <v>18072975722</v>
          </cell>
          <cell r="B3911">
            <v>209365.1</v>
          </cell>
        </row>
        <row r="3912">
          <cell r="A3912" t="str">
            <v>18072975733</v>
          </cell>
          <cell r="B3912">
            <v>382549.71</v>
          </cell>
        </row>
        <row r="3913">
          <cell r="A3913" t="str">
            <v>18072975744</v>
          </cell>
          <cell r="B3913">
            <v>315220.40000000002</v>
          </cell>
        </row>
        <row r="3914">
          <cell r="A3914" t="str">
            <v>18072975755</v>
          </cell>
          <cell r="B3914">
            <v>64403.6</v>
          </cell>
        </row>
        <row r="3915">
          <cell r="A3915" t="str">
            <v>18072975766</v>
          </cell>
          <cell r="B3915">
            <v>222424.2</v>
          </cell>
        </row>
        <row r="3916">
          <cell r="A3916" t="str">
            <v>18072975770</v>
          </cell>
          <cell r="B3916">
            <v>815196.6</v>
          </cell>
        </row>
        <row r="3917">
          <cell r="A3917" t="str">
            <v>18072975781</v>
          </cell>
          <cell r="B3917">
            <v>182438.88</v>
          </cell>
        </row>
        <row r="3918">
          <cell r="A3918" t="str">
            <v>18072975792</v>
          </cell>
          <cell r="B3918">
            <v>116089.3</v>
          </cell>
        </row>
        <row r="3919">
          <cell r="A3919" t="str">
            <v>18072975803</v>
          </cell>
          <cell r="B3919">
            <v>21146.9</v>
          </cell>
        </row>
        <row r="3920">
          <cell r="A3920" t="str">
            <v>18072975814</v>
          </cell>
          <cell r="B3920">
            <v>1862982</v>
          </cell>
        </row>
        <row r="3921">
          <cell r="A3921" t="str">
            <v>18072975825</v>
          </cell>
          <cell r="B3921">
            <v>218964.5</v>
          </cell>
        </row>
        <row r="3922">
          <cell r="A3922" t="str">
            <v>18072975836</v>
          </cell>
          <cell r="B3922">
            <v>331141.2</v>
          </cell>
        </row>
        <row r="3923">
          <cell r="A3923" t="str">
            <v>18072975840</v>
          </cell>
          <cell r="B3923">
            <v>113638.63</v>
          </cell>
        </row>
        <row r="3924">
          <cell r="A3924" t="str">
            <v>18072975851</v>
          </cell>
          <cell r="B3924">
            <v>431982.9</v>
          </cell>
        </row>
        <row r="3925">
          <cell r="A3925" t="str">
            <v>18072975862</v>
          </cell>
          <cell r="B3925">
            <v>222018.5</v>
          </cell>
        </row>
        <row r="3926">
          <cell r="A3926" t="str">
            <v>18072975873</v>
          </cell>
          <cell r="B3926">
            <v>158042.79999999999</v>
          </cell>
        </row>
        <row r="3927">
          <cell r="A3927" t="str">
            <v>18072975884</v>
          </cell>
          <cell r="B3927">
            <v>114738.3</v>
          </cell>
        </row>
        <row r="3928">
          <cell r="A3928" t="str">
            <v>18072981925</v>
          </cell>
          <cell r="B3928">
            <v>6475.79</v>
          </cell>
        </row>
        <row r="3929">
          <cell r="A3929" t="str">
            <v>18072983411</v>
          </cell>
          <cell r="B3929">
            <v>531689.9</v>
          </cell>
        </row>
        <row r="3930">
          <cell r="A3930" t="str">
            <v>18072983422</v>
          </cell>
          <cell r="B3930">
            <v>33088.199999999997</v>
          </cell>
        </row>
        <row r="3931">
          <cell r="A3931" t="str">
            <v>18072983433</v>
          </cell>
          <cell r="B3931">
            <v>6783</v>
          </cell>
        </row>
        <row r="3932">
          <cell r="A3932" t="str">
            <v>18072983444</v>
          </cell>
          <cell r="B3932">
            <v>106457.81</v>
          </cell>
        </row>
        <row r="3933">
          <cell r="A3933" t="str">
            <v>18072983455</v>
          </cell>
          <cell r="B3933">
            <v>33108.67</v>
          </cell>
        </row>
        <row r="3934">
          <cell r="A3934" t="str">
            <v>18072983466</v>
          </cell>
          <cell r="B3934">
            <v>76085.210000000006</v>
          </cell>
        </row>
        <row r="3935">
          <cell r="A3935" t="str">
            <v>18072983470</v>
          </cell>
          <cell r="B3935">
            <v>251227.3</v>
          </cell>
        </row>
        <row r="3936">
          <cell r="A3936" t="str">
            <v>18072983481</v>
          </cell>
          <cell r="B3936">
            <v>63811.199999999997</v>
          </cell>
        </row>
        <row r="3937">
          <cell r="A3937" t="str">
            <v>18072983492</v>
          </cell>
          <cell r="B3937">
            <v>108926.5</v>
          </cell>
        </row>
        <row r="3938">
          <cell r="A3938" t="str">
            <v>18072983503</v>
          </cell>
          <cell r="B3938">
            <v>213371.1</v>
          </cell>
        </row>
        <row r="3939">
          <cell r="A3939" t="str">
            <v>18072983514</v>
          </cell>
          <cell r="B3939">
            <v>209129.8</v>
          </cell>
        </row>
        <row r="3940">
          <cell r="A3940" t="str">
            <v>18072983525</v>
          </cell>
          <cell r="B3940">
            <v>236491</v>
          </cell>
        </row>
        <row r="3941">
          <cell r="A3941" t="str">
            <v>18072983536</v>
          </cell>
          <cell r="B3941">
            <v>81625.600000000006</v>
          </cell>
        </row>
        <row r="3942">
          <cell r="A3942" t="str">
            <v>18072983540</v>
          </cell>
          <cell r="B3942">
            <v>69457.399999999994</v>
          </cell>
        </row>
        <row r="3943">
          <cell r="A3943" t="str">
            <v>18072983551</v>
          </cell>
          <cell r="B3943">
            <v>292128.5</v>
          </cell>
        </row>
        <row r="3944">
          <cell r="A3944" t="str">
            <v>18072983562</v>
          </cell>
          <cell r="B3944">
            <v>49943.9</v>
          </cell>
        </row>
        <row r="3945">
          <cell r="A3945" t="str">
            <v>18072983573</v>
          </cell>
          <cell r="B3945">
            <v>245875.7</v>
          </cell>
        </row>
        <row r="3946">
          <cell r="A3946" t="str">
            <v>18072983584</v>
          </cell>
          <cell r="B3946">
            <v>25887.9</v>
          </cell>
        </row>
        <row r="3947">
          <cell r="A3947" t="str">
            <v>18072983595</v>
          </cell>
          <cell r="B3947">
            <v>487013.9</v>
          </cell>
        </row>
        <row r="3948">
          <cell r="A3948" t="str">
            <v>18072983606</v>
          </cell>
          <cell r="B3948">
            <v>26609.18</v>
          </cell>
        </row>
        <row r="3949">
          <cell r="A3949" t="str">
            <v>18072983610</v>
          </cell>
          <cell r="B3949">
            <v>32916</v>
          </cell>
        </row>
        <row r="3950">
          <cell r="A3950" t="str">
            <v>18072983621</v>
          </cell>
          <cell r="B3950">
            <v>190480.4</v>
          </cell>
        </row>
        <row r="3951">
          <cell r="A3951" t="str">
            <v>18072983632</v>
          </cell>
          <cell r="B3951">
            <v>13874.4</v>
          </cell>
        </row>
        <row r="3952">
          <cell r="A3952" t="str">
            <v>18072983643</v>
          </cell>
          <cell r="B3952">
            <v>70244.3</v>
          </cell>
        </row>
        <row r="3953">
          <cell r="A3953" t="str">
            <v>18072983654</v>
          </cell>
          <cell r="B3953">
            <v>41347.199999999997</v>
          </cell>
        </row>
        <row r="3954">
          <cell r="A3954" t="str">
            <v>18072983665</v>
          </cell>
          <cell r="B3954">
            <v>112969.4</v>
          </cell>
        </row>
        <row r="3955">
          <cell r="A3955" t="str">
            <v>18072983676</v>
          </cell>
          <cell r="B3955">
            <v>510805.6</v>
          </cell>
        </row>
        <row r="3956">
          <cell r="A3956" t="str">
            <v>18072989011</v>
          </cell>
          <cell r="B3956">
            <v>50359</v>
          </cell>
        </row>
        <row r="3957">
          <cell r="A3957" t="str">
            <v>18072989022</v>
          </cell>
          <cell r="B3957">
            <v>40604.5</v>
          </cell>
        </row>
        <row r="3958">
          <cell r="A3958" t="str">
            <v>18072989033</v>
          </cell>
          <cell r="B3958">
            <v>117044.5</v>
          </cell>
        </row>
        <row r="3959">
          <cell r="A3959" t="str">
            <v>18072989044</v>
          </cell>
          <cell r="B3959">
            <v>359789.4</v>
          </cell>
        </row>
        <row r="3960">
          <cell r="A3960" t="str">
            <v>18072989055</v>
          </cell>
          <cell r="B3960">
            <v>396043.5</v>
          </cell>
        </row>
        <row r="3961">
          <cell r="A3961" t="str">
            <v>18072989066</v>
          </cell>
          <cell r="B3961">
            <v>60637.5</v>
          </cell>
        </row>
        <row r="3962">
          <cell r="A3962" t="str">
            <v>18072989070</v>
          </cell>
          <cell r="B3962">
            <v>105189.8</v>
          </cell>
        </row>
        <row r="3963">
          <cell r="A3963" t="str">
            <v>18072989081</v>
          </cell>
          <cell r="B3963">
            <v>60910.239999999998</v>
          </cell>
        </row>
        <row r="3964">
          <cell r="A3964" t="str">
            <v>18072989092</v>
          </cell>
          <cell r="B3964">
            <v>294954.2</v>
          </cell>
        </row>
        <row r="3965">
          <cell r="A3965" t="str">
            <v>18072989103</v>
          </cell>
          <cell r="B3965">
            <v>210729.9</v>
          </cell>
        </row>
        <row r="3966">
          <cell r="A3966" t="str">
            <v>18072989114</v>
          </cell>
          <cell r="B3966">
            <v>1904367.6</v>
          </cell>
        </row>
        <row r="3967">
          <cell r="A3967" t="str">
            <v>18072989125</v>
          </cell>
          <cell r="B3967">
            <v>74792.66</v>
          </cell>
        </row>
        <row r="3968">
          <cell r="A3968" t="str">
            <v>18072989136</v>
          </cell>
          <cell r="B3968">
            <v>470573.5</v>
          </cell>
        </row>
        <row r="3969">
          <cell r="A3969" t="str">
            <v>18072989140</v>
          </cell>
          <cell r="B3969">
            <v>106485.5</v>
          </cell>
        </row>
        <row r="3970">
          <cell r="A3970" t="str">
            <v>18072989151</v>
          </cell>
          <cell r="B3970">
            <v>28906.5</v>
          </cell>
        </row>
        <row r="3971">
          <cell r="A3971" t="str">
            <v>18072989162</v>
          </cell>
          <cell r="B3971">
            <v>582829.69999999995</v>
          </cell>
        </row>
        <row r="3972">
          <cell r="A3972" t="str">
            <v>18072989173</v>
          </cell>
          <cell r="B3972">
            <v>147539.29999999999</v>
          </cell>
        </row>
        <row r="3973">
          <cell r="A3973" t="str">
            <v>18072989184</v>
          </cell>
          <cell r="B3973">
            <v>104888.6</v>
          </cell>
        </row>
        <row r="3974">
          <cell r="A3974" t="str">
            <v>18072989195</v>
          </cell>
          <cell r="B3974">
            <v>93851.5</v>
          </cell>
        </row>
        <row r="3975">
          <cell r="A3975" t="str">
            <v>18072989206</v>
          </cell>
          <cell r="B3975">
            <v>229895.4</v>
          </cell>
        </row>
        <row r="3976">
          <cell r="A3976" t="str">
            <v>18072989210</v>
          </cell>
          <cell r="B3976">
            <v>142964.5</v>
          </cell>
        </row>
        <row r="3977">
          <cell r="A3977" t="str">
            <v>18072989221</v>
          </cell>
          <cell r="B3977">
            <v>72202.899999999994</v>
          </cell>
        </row>
        <row r="3978">
          <cell r="A3978" t="str">
            <v>18072989232</v>
          </cell>
          <cell r="B3978">
            <v>18381</v>
          </cell>
        </row>
        <row r="3979">
          <cell r="A3979" t="str">
            <v>18072989254</v>
          </cell>
          <cell r="B3979">
            <v>236802.5</v>
          </cell>
        </row>
        <row r="3980">
          <cell r="A3980" t="str">
            <v>18072989265</v>
          </cell>
          <cell r="B3980">
            <v>399814.2</v>
          </cell>
        </row>
        <row r="3981">
          <cell r="A3981" t="str">
            <v>18072989276</v>
          </cell>
          <cell r="B3981">
            <v>170174.8</v>
          </cell>
        </row>
        <row r="3982">
          <cell r="A3982" t="str">
            <v>18072989280</v>
          </cell>
          <cell r="B3982">
            <v>38960.800000000003</v>
          </cell>
        </row>
        <row r="3983">
          <cell r="A3983" t="str">
            <v>18072989291</v>
          </cell>
          <cell r="B3983">
            <v>147367.4</v>
          </cell>
        </row>
        <row r="3984">
          <cell r="A3984" t="str">
            <v>18072989302</v>
          </cell>
          <cell r="B3984">
            <v>281809.5</v>
          </cell>
        </row>
        <row r="3985">
          <cell r="A3985" t="str">
            <v>18072991715</v>
          </cell>
          <cell r="B3985">
            <v>322957.40000000002</v>
          </cell>
        </row>
        <row r="3986">
          <cell r="A3986" t="str">
            <v>18072991726</v>
          </cell>
          <cell r="B3986">
            <v>201390.8</v>
          </cell>
        </row>
        <row r="3987">
          <cell r="A3987" t="str">
            <v>18072991730</v>
          </cell>
          <cell r="B3987">
            <v>22859.1</v>
          </cell>
        </row>
        <row r="3988">
          <cell r="A3988" t="str">
            <v>18072991741</v>
          </cell>
          <cell r="B3988">
            <v>61509</v>
          </cell>
        </row>
        <row r="3989">
          <cell r="A3989" t="str">
            <v>18072991752</v>
          </cell>
          <cell r="B3989">
            <v>105381.3</v>
          </cell>
        </row>
        <row r="3990">
          <cell r="A3990" t="str">
            <v>18072991763</v>
          </cell>
          <cell r="B3990">
            <v>669396.69999999995</v>
          </cell>
        </row>
        <row r="3991">
          <cell r="A3991" t="str">
            <v>18072991774</v>
          </cell>
          <cell r="B3991">
            <v>29323.200000000001</v>
          </cell>
        </row>
        <row r="3992">
          <cell r="A3992" t="str">
            <v>18072991785</v>
          </cell>
          <cell r="B3992">
            <v>268861.2</v>
          </cell>
        </row>
        <row r="3993">
          <cell r="A3993" t="str">
            <v>18072991796</v>
          </cell>
          <cell r="B3993">
            <v>263095.3</v>
          </cell>
        </row>
        <row r="3994">
          <cell r="A3994" t="str">
            <v>18072991800</v>
          </cell>
          <cell r="B3994">
            <v>81510</v>
          </cell>
        </row>
        <row r="3995">
          <cell r="A3995" t="str">
            <v>18072991811</v>
          </cell>
          <cell r="B3995">
            <v>109846</v>
          </cell>
        </row>
        <row r="3996">
          <cell r="A3996" t="str">
            <v>18072991822</v>
          </cell>
          <cell r="B3996">
            <v>302223.25</v>
          </cell>
        </row>
        <row r="3997">
          <cell r="A3997" t="str">
            <v>18072991833</v>
          </cell>
          <cell r="B3997">
            <v>59704.3</v>
          </cell>
        </row>
        <row r="3998">
          <cell r="A3998" t="str">
            <v>18072991844</v>
          </cell>
          <cell r="B3998">
            <v>146226.63</v>
          </cell>
        </row>
        <row r="3999">
          <cell r="A3999" t="str">
            <v>18072991855</v>
          </cell>
          <cell r="B3999">
            <v>161554.4</v>
          </cell>
        </row>
        <row r="4000">
          <cell r="A4000" t="str">
            <v>18072991866</v>
          </cell>
          <cell r="B4000">
            <v>3907.8</v>
          </cell>
        </row>
        <row r="4001">
          <cell r="A4001" t="str">
            <v>18072991870</v>
          </cell>
          <cell r="B4001">
            <v>397905.6</v>
          </cell>
        </row>
        <row r="4002">
          <cell r="A4002" t="str">
            <v>18072991881</v>
          </cell>
          <cell r="B4002">
            <v>7629.12</v>
          </cell>
        </row>
        <row r="4003">
          <cell r="A4003" t="str">
            <v>18072991892</v>
          </cell>
          <cell r="B4003">
            <v>54412.5</v>
          </cell>
        </row>
        <row r="4004">
          <cell r="A4004" t="str">
            <v>18072991903</v>
          </cell>
          <cell r="B4004">
            <v>220916.7</v>
          </cell>
        </row>
        <row r="4005">
          <cell r="A4005" t="str">
            <v>18072991914</v>
          </cell>
          <cell r="B4005">
            <v>74677</v>
          </cell>
        </row>
        <row r="4006">
          <cell r="A4006" t="str">
            <v>18072991925</v>
          </cell>
          <cell r="B4006">
            <v>1442631.19</v>
          </cell>
        </row>
        <row r="4007">
          <cell r="A4007" t="str">
            <v>18072991936</v>
          </cell>
          <cell r="B4007">
            <v>284801.71999999997</v>
          </cell>
        </row>
        <row r="4008">
          <cell r="A4008" t="str">
            <v>18072991940</v>
          </cell>
          <cell r="B4008">
            <v>66667.59</v>
          </cell>
        </row>
        <row r="4009">
          <cell r="A4009" t="str">
            <v>18072991951</v>
          </cell>
          <cell r="B4009">
            <v>16593</v>
          </cell>
        </row>
        <row r="4010">
          <cell r="A4010" t="str">
            <v>18072991962</v>
          </cell>
          <cell r="B4010">
            <v>600496.44999999995</v>
          </cell>
        </row>
        <row r="4011">
          <cell r="A4011" t="str">
            <v>18072991973</v>
          </cell>
          <cell r="B4011">
            <v>97082.9</v>
          </cell>
        </row>
        <row r="4012">
          <cell r="A4012" t="str">
            <v>18072991984</v>
          </cell>
          <cell r="B4012">
            <v>71729.8</v>
          </cell>
        </row>
        <row r="4013">
          <cell r="A4013" t="str">
            <v>18072991995</v>
          </cell>
          <cell r="B4013">
            <v>198601.9</v>
          </cell>
        </row>
        <row r="4014">
          <cell r="A4014" t="str">
            <v>18072992006</v>
          </cell>
          <cell r="B4014">
            <v>50967.9</v>
          </cell>
        </row>
        <row r="4015">
          <cell r="A4015" t="str">
            <v>18072996814</v>
          </cell>
          <cell r="B4015">
            <v>43980.09</v>
          </cell>
        </row>
        <row r="4016">
          <cell r="A4016" t="str">
            <v>18072996825</v>
          </cell>
          <cell r="B4016">
            <v>185415.3</v>
          </cell>
        </row>
        <row r="4017">
          <cell r="A4017" t="str">
            <v>18072996836</v>
          </cell>
          <cell r="B4017">
            <v>329200.3</v>
          </cell>
        </row>
        <row r="4018">
          <cell r="A4018" t="str">
            <v>18072996840</v>
          </cell>
          <cell r="B4018">
            <v>338797.27</v>
          </cell>
        </row>
        <row r="4019">
          <cell r="A4019" t="str">
            <v>18072996851</v>
          </cell>
          <cell r="B4019">
            <v>595873.4</v>
          </cell>
        </row>
        <row r="4020">
          <cell r="A4020" t="str">
            <v>18072996862</v>
          </cell>
          <cell r="B4020">
            <v>467516.2</v>
          </cell>
        </row>
        <row r="4021">
          <cell r="A4021" t="str">
            <v>18072996873</v>
          </cell>
          <cell r="B4021">
            <v>54040.6</v>
          </cell>
        </row>
        <row r="4022">
          <cell r="A4022" t="str">
            <v>18072996884</v>
          </cell>
          <cell r="B4022">
            <v>103022.3</v>
          </cell>
        </row>
        <row r="4023">
          <cell r="A4023" t="str">
            <v>18072996895</v>
          </cell>
          <cell r="B4023">
            <v>34239.4</v>
          </cell>
        </row>
        <row r="4024">
          <cell r="A4024" t="str">
            <v>18072996906</v>
          </cell>
          <cell r="B4024">
            <v>18016.7</v>
          </cell>
        </row>
        <row r="4025">
          <cell r="A4025" t="str">
            <v>18072996910</v>
          </cell>
          <cell r="B4025">
            <v>494545.78</v>
          </cell>
        </row>
        <row r="4026">
          <cell r="A4026" t="str">
            <v>18072996921</v>
          </cell>
          <cell r="B4026">
            <v>348831.81</v>
          </cell>
        </row>
        <row r="4027">
          <cell r="A4027" t="str">
            <v>18072996932</v>
          </cell>
          <cell r="B4027">
            <v>266000</v>
          </cell>
        </row>
        <row r="4028">
          <cell r="A4028" t="str">
            <v>18072996943</v>
          </cell>
          <cell r="B4028">
            <v>435371.1</v>
          </cell>
        </row>
        <row r="4029">
          <cell r="A4029" t="str">
            <v>18072996954</v>
          </cell>
          <cell r="B4029">
            <v>51776.2</v>
          </cell>
        </row>
        <row r="4030">
          <cell r="A4030" t="str">
            <v>18072996965</v>
          </cell>
          <cell r="B4030">
            <v>190980.7</v>
          </cell>
        </row>
        <row r="4031">
          <cell r="A4031" t="str">
            <v>18072996976</v>
          </cell>
          <cell r="B4031">
            <v>11524.6</v>
          </cell>
        </row>
        <row r="4032">
          <cell r="A4032" t="str">
            <v>18072996980</v>
          </cell>
          <cell r="B4032">
            <v>2503699.2000000002</v>
          </cell>
        </row>
        <row r="4033">
          <cell r="A4033" t="str">
            <v>18072996991</v>
          </cell>
          <cell r="B4033">
            <v>34136.300000000003</v>
          </cell>
        </row>
        <row r="4034">
          <cell r="A4034" t="str">
            <v>18072997002</v>
          </cell>
          <cell r="B4034">
            <v>69128.2</v>
          </cell>
        </row>
        <row r="4035">
          <cell r="A4035" t="str">
            <v>18072997013</v>
          </cell>
          <cell r="B4035">
            <v>44860.800000000003</v>
          </cell>
        </row>
        <row r="4036">
          <cell r="A4036" t="str">
            <v>18072997024</v>
          </cell>
          <cell r="B4036">
            <v>66977.5</v>
          </cell>
        </row>
        <row r="4037">
          <cell r="A4037" t="str">
            <v>18072997035</v>
          </cell>
          <cell r="B4037">
            <v>337701.1</v>
          </cell>
        </row>
        <row r="4038">
          <cell r="A4038" t="str">
            <v>18072997046</v>
          </cell>
          <cell r="B4038">
            <v>132087.4</v>
          </cell>
        </row>
        <row r="4039">
          <cell r="A4039" t="str">
            <v>18072997050</v>
          </cell>
          <cell r="B4039">
            <v>137584.79999999999</v>
          </cell>
        </row>
        <row r="4040">
          <cell r="A4040" t="str">
            <v>18072997061</v>
          </cell>
          <cell r="B4040">
            <v>72215.539999999994</v>
          </cell>
        </row>
        <row r="4041">
          <cell r="A4041" t="str">
            <v>18072997072</v>
          </cell>
          <cell r="B4041">
            <v>68527.42</v>
          </cell>
        </row>
        <row r="4042">
          <cell r="A4042" t="str">
            <v>18072997083</v>
          </cell>
          <cell r="B4042">
            <v>123875.8</v>
          </cell>
        </row>
        <row r="4043">
          <cell r="A4043" t="str">
            <v>18072997094</v>
          </cell>
          <cell r="B4043">
            <v>18136.5</v>
          </cell>
        </row>
        <row r="4044">
          <cell r="A4044" t="str">
            <v>18072997105</v>
          </cell>
          <cell r="B4044">
            <v>224028.1</v>
          </cell>
        </row>
        <row r="4045">
          <cell r="A4045" t="str">
            <v>18074022444</v>
          </cell>
          <cell r="B4045">
            <v>160260.79999999999</v>
          </cell>
        </row>
        <row r="4046">
          <cell r="A4046" t="str">
            <v>18074906716</v>
          </cell>
          <cell r="B4046">
            <v>7037</v>
          </cell>
        </row>
        <row r="4047">
          <cell r="A4047" t="str">
            <v>18074906720</v>
          </cell>
          <cell r="B4047">
            <v>8000</v>
          </cell>
        </row>
        <row r="4048">
          <cell r="A4048" t="str">
            <v>18074906731</v>
          </cell>
          <cell r="B4048">
            <v>26374.2</v>
          </cell>
        </row>
        <row r="4049">
          <cell r="A4049" t="str">
            <v>18074906742</v>
          </cell>
          <cell r="B4049">
            <v>75303.100000000006</v>
          </cell>
        </row>
        <row r="4050">
          <cell r="A4050" t="str">
            <v>18074906753</v>
          </cell>
          <cell r="B4050">
            <v>85950</v>
          </cell>
        </row>
        <row r="4051">
          <cell r="A4051" t="str">
            <v>18074906764</v>
          </cell>
          <cell r="B4051">
            <v>38112.6</v>
          </cell>
        </row>
        <row r="4052">
          <cell r="A4052" t="str">
            <v>18074906775</v>
          </cell>
          <cell r="B4052">
            <v>57840</v>
          </cell>
        </row>
        <row r="4053">
          <cell r="A4053" t="str">
            <v>18074906786</v>
          </cell>
          <cell r="B4053">
            <v>172651</v>
          </cell>
        </row>
        <row r="4054">
          <cell r="A4054" t="str">
            <v>18074906790</v>
          </cell>
          <cell r="B4054">
            <v>103288.6</v>
          </cell>
        </row>
        <row r="4055">
          <cell r="A4055" t="str">
            <v>18074906801</v>
          </cell>
          <cell r="B4055">
            <v>130109.75</v>
          </cell>
        </row>
        <row r="4056">
          <cell r="A4056" t="str">
            <v>18074906812</v>
          </cell>
          <cell r="B4056">
            <v>889459.6</v>
          </cell>
        </row>
        <row r="4057">
          <cell r="A4057" t="str">
            <v>18074906823</v>
          </cell>
          <cell r="B4057">
            <v>62314.8</v>
          </cell>
        </row>
        <row r="4058">
          <cell r="A4058" t="str">
            <v>18074906834</v>
          </cell>
          <cell r="B4058">
            <v>81795.8</v>
          </cell>
        </row>
        <row r="4059">
          <cell r="A4059" t="str">
            <v>18074906845</v>
          </cell>
          <cell r="B4059">
            <v>1239744.3999999999</v>
          </cell>
        </row>
        <row r="4060">
          <cell r="A4060" t="str">
            <v>18074906856</v>
          </cell>
          <cell r="B4060">
            <v>180913.44</v>
          </cell>
        </row>
        <row r="4061">
          <cell r="A4061" t="str">
            <v>18074906860</v>
          </cell>
          <cell r="B4061">
            <v>103650</v>
          </cell>
        </row>
        <row r="4062">
          <cell r="A4062" t="str">
            <v>18074906871</v>
          </cell>
          <cell r="B4062">
            <v>90223.7</v>
          </cell>
        </row>
        <row r="4063">
          <cell r="A4063" t="str">
            <v>18074906882</v>
          </cell>
          <cell r="B4063">
            <v>86905.8</v>
          </cell>
        </row>
        <row r="4064">
          <cell r="A4064" t="str">
            <v>18074906893</v>
          </cell>
          <cell r="B4064">
            <v>55292.9</v>
          </cell>
        </row>
        <row r="4065">
          <cell r="A4065" t="str">
            <v>18074906904</v>
          </cell>
          <cell r="B4065">
            <v>71439</v>
          </cell>
        </row>
        <row r="4066">
          <cell r="A4066" t="str">
            <v>18074906915</v>
          </cell>
          <cell r="B4066">
            <v>1530.1</v>
          </cell>
        </row>
        <row r="4067">
          <cell r="A4067" t="str">
            <v>18074906926</v>
          </cell>
          <cell r="B4067">
            <v>189429.3</v>
          </cell>
        </row>
        <row r="4068">
          <cell r="A4068" t="str">
            <v>18074906930</v>
          </cell>
          <cell r="B4068">
            <v>164684.5</v>
          </cell>
        </row>
        <row r="4069">
          <cell r="A4069" t="str">
            <v>18074906941</v>
          </cell>
          <cell r="B4069">
            <v>27192.3</v>
          </cell>
        </row>
        <row r="4070">
          <cell r="A4070" t="str">
            <v>18074906952</v>
          </cell>
          <cell r="B4070">
            <v>54977.5</v>
          </cell>
        </row>
        <row r="4071">
          <cell r="A4071" t="str">
            <v>18074906963</v>
          </cell>
          <cell r="B4071">
            <v>154532.4</v>
          </cell>
        </row>
        <row r="4072">
          <cell r="A4072" t="str">
            <v>18074906974</v>
          </cell>
          <cell r="B4072">
            <v>42199.1</v>
          </cell>
        </row>
        <row r="4073">
          <cell r="A4073" t="str">
            <v>18074906985</v>
          </cell>
          <cell r="B4073">
            <v>1416393.9</v>
          </cell>
        </row>
        <row r="4074">
          <cell r="A4074" t="str">
            <v>18074906996</v>
          </cell>
          <cell r="B4074">
            <v>72060.399999999994</v>
          </cell>
        </row>
        <row r="4075">
          <cell r="A4075" t="str">
            <v>18074907000</v>
          </cell>
          <cell r="B4075">
            <v>13578.5</v>
          </cell>
        </row>
        <row r="4076">
          <cell r="A4076" t="str">
            <v>18074912256</v>
          </cell>
          <cell r="B4076">
            <v>28942.7</v>
          </cell>
        </row>
        <row r="4077">
          <cell r="A4077" t="str">
            <v>18074913016</v>
          </cell>
          <cell r="B4077">
            <v>132080</v>
          </cell>
        </row>
        <row r="4078">
          <cell r="A4078" t="str">
            <v>18074913020</v>
          </cell>
          <cell r="B4078">
            <v>135332.6</v>
          </cell>
        </row>
        <row r="4079">
          <cell r="A4079" t="str">
            <v>18074913031</v>
          </cell>
          <cell r="B4079">
            <v>102082.1</v>
          </cell>
        </row>
        <row r="4080">
          <cell r="A4080" t="str">
            <v>18074913042</v>
          </cell>
          <cell r="B4080">
            <v>414628.2</v>
          </cell>
        </row>
        <row r="4081">
          <cell r="A4081" t="str">
            <v>18074913053</v>
          </cell>
          <cell r="B4081">
            <v>355493.4</v>
          </cell>
        </row>
        <row r="4082">
          <cell r="A4082" t="str">
            <v>18074913064</v>
          </cell>
          <cell r="B4082">
            <v>133157.6</v>
          </cell>
        </row>
        <row r="4083">
          <cell r="A4083" t="str">
            <v>18074913075</v>
          </cell>
          <cell r="B4083">
            <v>203394.6</v>
          </cell>
        </row>
        <row r="4084">
          <cell r="A4084" t="str">
            <v>18074913086</v>
          </cell>
          <cell r="B4084">
            <v>114818</v>
          </cell>
        </row>
        <row r="4085">
          <cell r="A4085" t="str">
            <v>18074913090</v>
          </cell>
          <cell r="B4085">
            <v>118035</v>
          </cell>
        </row>
        <row r="4086">
          <cell r="A4086" t="str">
            <v>18074913101</v>
          </cell>
          <cell r="B4086">
            <v>60171.98</v>
          </cell>
        </row>
        <row r="4087">
          <cell r="A4087" t="str">
            <v>18074913112</v>
          </cell>
          <cell r="B4087">
            <v>107202.4</v>
          </cell>
        </row>
        <row r="4088">
          <cell r="A4088" t="str">
            <v>18074913134</v>
          </cell>
          <cell r="B4088">
            <v>1423589.3</v>
          </cell>
        </row>
        <row r="4089">
          <cell r="A4089" t="str">
            <v>18074913145</v>
          </cell>
          <cell r="B4089">
            <v>1422273</v>
          </cell>
        </row>
        <row r="4090">
          <cell r="A4090" t="str">
            <v>18074913156</v>
          </cell>
          <cell r="B4090">
            <v>18428.400000000001</v>
          </cell>
        </row>
        <row r="4091">
          <cell r="A4091" t="str">
            <v>18074913160</v>
          </cell>
          <cell r="B4091">
            <v>552284</v>
          </cell>
        </row>
        <row r="4092">
          <cell r="A4092" t="str">
            <v>18074913171</v>
          </cell>
          <cell r="B4092">
            <v>1235464.7</v>
          </cell>
        </row>
        <row r="4093">
          <cell r="A4093" t="str">
            <v>18074913182</v>
          </cell>
          <cell r="B4093">
            <v>2116632.1</v>
          </cell>
        </row>
        <row r="4094">
          <cell r="A4094" t="str">
            <v>18074913193</v>
          </cell>
          <cell r="B4094">
            <v>1699146.6</v>
          </cell>
        </row>
        <row r="4095">
          <cell r="A4095" t="str">
            <v>18074913204</v>
          </cell>
          <cell r="B4095">
            <v>184544.9</v>
          </cell>
        </row>
        <row r="4096">
          <cell r="A4096" t="str">
            <v>18074913215</v>
          </cell>
          <cell r="B4096">
            <v>1413553.4</v>
          </cell>
        </row>
        <row r="4097">
          <cell r="A4097" t="str">
            <v>18074913226</v>
          </cell>
          <cell r="B4097">
            <v>204010.4</v>
          </cell>
        </row>
        <row r="4098">
          <cell r="A4098" t="str">
            <v>18074913230</v>
          </cell>
          <cell r="B4098">
            <v>47420.7</v>
          </cell>
        </row>
        <row r="4099">
          <cell r="A4099" t="str">
            <v>18074913241</v>
          </cell>
          <cell r="B4099">
            <v>41395.800000000003</v>
          </cell>
        </row>
        <row r="4100">
          <cell r="A4100" t="str">
            <v>18074913252</v>
          </cell>
          <cell r="B4100">
            <v>351830.4</v>
          </cell>
        </row>
        <row r="4101">
          <cell r="A4101" t="str">
            <v>18074913263</v>
          </cell>
          <cell r="B4101">
            <v>50159.1</v>
          </cell>
        </row>
        <row r="4102">
          <cell r="A4102" t="str">
            <v>18074913274</v>
          </cell>
          <cell r="B4102">
            <v>211770.4</v>
          </cell>
        </row>
        <row r="4103">
          <cell r="A4103" t="str">
            <v>18074913285</v>
          </cell>
          <cell r="B4103">
            <v>1081778.27</v>
          </cell>
        </row>
        <row r="4104">
          <cell r="A4104" t="str">
            <v>18074913296</v>
          </cell>
          <cell r="B4104">
            <v>146735.4</v>
          </cell>
        </row>
        <row r="4105">
          <cell r="A4105" t="str">
            <v>18074913300</v>
          </cell>
          <cell r="B4105">
            <v>688983.7</v>
          </cell>
        </row>
        <row r="4106">
          <cell r="A4106" t="str">
            <v>18074914416</v>
          </cell>
          <cell r="B4106">
            <v>122094.9</v>
          </cell>
        </row>
        <row r="4107">
          <cell r="A4107" t="str">
            <v>18074914420</v>
          </cell>
          <cell r="B4107">
            <v>41418.300000000003</v>
          </cell>
        </row>
        <row r="4108">
          <cell r="A4108" t="str">
            <v>18074914431</v>
          </cell>
          <cell r="B4108">
            <v>394140.4</v>
          </cell>
        </row>
        <row r="4109">
          <cell r="A4109" t="str">
            <v>18074914442</v>
          </cell>
          <cell r="B4109">
            <v>192441.3</v>
          </cell>
        </row>
        <row r="4110">
          <cell r="A4110" t="str">
            <v>18074914453</v>
          </cell>
          <cell r="B4110">
            <v>64997.7</v>
          </cell>
        </row>
        <row r="4111">
          <cell r="A4111" t="str">
            <v>18074914464</v>
          </cell>
          <cell r="B4111">
            <v>341734.2</v>
          </cell>
        </row>
        <row r="4112">
          <cell r="A4112" t="str">
            <v>18074914475</v>
          </cell>
          <cell r="B4112">
            <v>125113.8</v>
          </cell>
        </row>
        <row r="4113">
          <cell r="A4113" t="str">
            <v>18074914486</v>
          </cell>
          <cell r="B4113">
            <v>113084.07</v>
          </cell>
        </row>
        <row r="4114">
          <cell r="A4114" t="str">
            <v>18074914490</v>
          </cell>
          <cell r="B4114">
            <v>399212.7</v>
          </cell>
        </row>
        <row r="4115">
          <cell r="A4115" t="str">
            <v>18074914501</v>
          </cell>
          <cell r="B4115">
            <v>361188.5</v>
          </cell>
        </row>
        <row r="4116">
          <cell r="A4116" t="str">
            <v>18074914512</v>
          </cell>
          <cell r="B4116">
            <v>234781.6</v>
          </cell>
        </row>
        <row r="4117">
          <cell r="A4117" t="str">
            <v>18074914523</v>
          </cell>
          <cell r="B4117">
            <v>52647</v>
          </cell>
        </row>
        <row r="4118">
          <cell r="A4118" t="str">
            <v>18074914534</v>
          </cell>
          <cell r="B4118">
            <v>373555.7</v>
          </cell>
        </row>
        <row r="4119">
          <cell r="A4119" t="str">
            <v>18074914545</v>
          </cell>
          <cell r="B4119">
            <v>79760</v>
          </cell>
        </row>
        <row r="4120">
          <cell r="A4120" t="str">
            <v>18074914556</v>
          </cell>
          <cell r="B4120">
            <v>140382.79999999999</v>
          </cell>
        </row>
        <row r="4121">
          <cell r="A4121" t="str">
            <v>18074914560</v>
          </cell>
          <cell r="B4121">
            <v>235449.4</v>
          </cell>
        </row>
        <row r="4122">
          <cell r="A4122" t="str">
            <v>18074914571</v>
          </cell>
          <cell r="B4122">
            <v>73769</v>
          </cell>
        </row>
        <row r="4123">
          <cell r="A4123" t="str">
            <v>18074914582</v>
          </cell>
          <cell r="B4123">
            <v>1118177</v>
          </cell>
        </row>
        <row r="4124">
          <cell r="A4124" t="str">
            <v>18074914593</v>
          </cell>
          <cell r="B4124">
            <v>21712.3</v>
          </cell>
        </row>
        <row r="4125">
          <cell r="A4125" t="str">
            <v>18074914604</v>
          </cell>
          <cell r="B4125">
            <v>274946.5</v>
          </cell>
        </row>
        <row r="4126">
          <cell r="A4126" t="str">
            <v>18074914615</v>
          </cell>
          <cell r="B4126">
            <v>123942.2</v>
          </cell>
        </row>
        <row r="4127">
          <cell r="A4127" t="str">
            <v>18074914626</v>
          </cell>
          <cell r="B4127">
            <v>504660.7</v>
          </cell>
        </row>
        <row r="4128">
          <cell r="A4128" t="str">
            <v>18074914630</v>
          </cell>
          <cell r="B4128">
            <v>287203.8</v>
          </cell>
        </row>
        <row r="4129">
          <cell r="A4129" t="str">
            <v>18074914641</v>
          </cell>
          <cell r="B4129">
            <v>330293.3</v>
          </cell>
        </row>
        <row r="4130">
          <cell r="A4130" t="str">
            <v>18074914652</v>
          </cell>
          <cell r="B4130">
            <v>276326.59999999998</v>
          </cell>
        </row>
        <row r="4131">
          <cell r="A4131" t="str">
            <v>18074914663</v>
          </cell>
          <cell r="B4131">
            <v>18102</v>
          </cell>
        </row>
        <row r="4132">
          <cell r="A4132" t="str">
            <v>18074914674</v>
          </cell>
          <cell r="B4132">
            <v>139500.79999999999</v>
          </cell>
        </row>
        <row r="4133">
          <cell r="A4133" t="str">
            <v>18074914685</v>
          </cell>
          <cell r="B4133">
            <v>468722.1</v>
          </cell>
        </row>
        <row r="4134">
          <cell r="A4134" t="str">
            <v>18074914696</v>
          </cell>
          <cell r="B4134">
            <v>44753.3</v>
          </cell>
        </row>
        <row r="4135">
          <cell r="A4135" t="str">
            <v>18074914700</v>
          </cell>
          <cell r="B4135">
            <v>488049.9</v>
          </cell>
        </row>
        <row r="4136">
          <cell r="A4136" t="str">
            <v>18074922212</v>
          </cell>
          <cell r="B4136">
            <v>142225.34</v>
          </cell>
        </row>
        <row r="4137">
          <cell r="A4137" t="str">
            <v>18074922223</v>
          </cell>
          <cell r="B4137">
            <v>30489.09</v>
          </cell>
        </row>
        <row r="4138">
          <cell r="A4138" t="str">
            <v>18074922234</v>
          </cell>
          <cell r="B4138">
            <v>305462</v>
          </cell>
        </row>
        <row r="4139">
          <cell r="A4139" t="str">
            <v>18074922245</v>
          </cell>
          <cell r="B4139">
            <v>43955.199999999997</v>
          </cell>
        </row>
        <row r="4140">
          <cell r="A4140" t="str">
            <v>18074922256</v>
          </cell>
          <cell r="B4140">
            <v>302910.2</v>
          </cell>
        </row>
        <row r="4141">
          <cell r="A4141" t="str">
            <v>18074922260</v>
          </cell>
          <cell r="B4141">
            <v>276209.90000000002</v>
          </cell>
        </row>
        <row r="4142">
          <cell r="A4142" t="str">
            <v>18074922271</v>
          </cell>
          <cell r="B4142">
            <v>1659776.3</v>
          </cell>
        </row>
        <row r="4143">
          <cell r="A4143" t="str">
            <v>18074922280</v>
          </cell>
          <cell r="B4143">
            <v>10176.9</v>
          </cell>
        </row>
        <row r="4144">
          <cell r="A4144" t="str">
            <v>18074922282</v>
          </cell>
          <cell r="B4144">
            <v>535985.19999999995</v>
          </cell>
        </row>
        <row r="4145">
          <cell r="A4145" t="str">
            <v>18074922293</v>
          </cell>
          <cell r="B4145">
            <v>154185</v>
          </cell>
        </row>
        <row r="4146">
          <cell r="A4146" t="str">
            <v>18074922304</v>
          </cell>
          <cell r="B4146">
            <v>2706347.9</v>
          </cell>
        </row>
        <row r="4147">
          <cell r="A4147" t="str">
            <v>18074922315</v>
          </cell>
          <cell r="B4147">
            <v>174402.9</v>
          </cell>
        </row>
        <row r="4148">
          <cell r="A4148" t="str">
            <v>18074922326</v>
          </cell>
          <cell r="B4148">
            <v>271637.59999999998</v>
          </cell>
        </row>
        <row r="4149">
          <cell r="A4149" t="str">
            <v>18074922330</v>
          </cell>
          <cell r="B4149">
            <v>1037368.5</v>
          </cell>
        </row>
        <row r="4150">
          <cell r="A4150" t="str">
            <v>18074922341</v>
          </cell>
          <cell r="B4150">
            <v>382120</v>
          </cell>
        </row>
        <row r="4151">
          <cell r="A4151" t="str">
            <v>18074922352</v>
          </cell>
          <cell r="B4151">
            <v>64784.4</v>
          </cell>
        </row>
        <row r="4152">
          <cell r="A4152" t="str">
            <v>18074922363</v>
          </cell>
          <cell r="B4152">
            <v>1081006.2</v>
          </cell>
        </row>
        <row r="4153">
          <cell r="A4153" t="str">
            <v>18074922374</v>
          </cell>
          <cell r="B4153">
            <v>58240</v>
          </cell>
        </row>
        <row r="4154">
          <cell r="A4154" t="str">
            <v>18074922385</v>
          </cell>
          <cell r="B4154">
            <v>133630.39999999999</v>
          </cell>
        </row>
        <row r="4155">
          <cell r="A4155" t="str">
            <v>18074922396</v>
          </cell>
          <cell r="B4155">
            <v>24640.5</v>
          </cell>
        </row>
        <row r="4156">
          <cell r="A4156" t="str">
            <v>18074922400</v>
          </cell>
          <cell r="B4156">
            <v>577744.19999999995</v>
          </cell>
        </row>
        <row r="4157">
          <cell r="A4157" t="str">
            <v>18074922411</v>
          </cell>
          <cell r="B4157">
            <v>974967.6</v>
          </cell>
        </row>
        <row r="4158">
          <cell r="A4158" t="str">
            <v>18074922422</v>
          </cell>
          <cell r="B4158">
            <v>74417.5</v>
          </cell>
        </row>
        <row r="4159">
          <cell r="A4159" t="str">
            <v>18074922433</v>
          </cell>
          <cell r="B4159">
            <v>265630.8</v>
          </cell>
        </row>
        <row r="4160">
          <cell r="A4160" t="str">
            <v>18074922444</v>
          </cell>
          <cell r="B4160">
            <v>465738.4</v>
          </cell>
        </row>
        <row r="4161">
          <cell r="A4161" t="str">
            <v>18074922455</v>
          </cell>
          <cell r="B4161">
            <v>180411.05</v>
          </cell>
        </row>
        <row r="4162">
          <cell r="A4162" t="str">
            <v>18074922466</v>
          </cell>
          <cell r="B4162">
            <v>124182.61</v>
          </cell>
        </row>
        <row r="4163">
          <cell r="A4163" t="str">
            <v>18074922470</v>
          </cell>
          <cell r="B4163">
            <v>243102.1</v>
          </cell>
        </row>
        <row r="4164">
          <cell r="A4164" t="str">
            <v>18074922481</v>
          </cell>
          <cell r="B4164">
            <v>844500.4</v>
          </cell>
        </row>
        <row r="4165">
          <cell r="A4165" t="str">
            <v>18074922492</v>
          </cell>
          <cell r="B4165">
            <v>70999.399999999994</v>
          </cell>
        </row>
        <row r="4166">
          <cell r="A4166" t="str">
            <v>18074922503</v>
          </cell>
          <cell r="B4166">
            <v>119217.9</v>
          </cell>
        </row>
        <row r="4167">
          <cell r="A4167" t="str">
            <v>18074923310</v>
          </cell>
          <cell r="B4167">
            <v>223496.9</v>
          </cell>
        </row>
        <row r="4168">
          <cell r="A4168" t="str">
            <v>18074923321</v>
          </cell>
          <cell r="B4168">
            <v>122357.8</v>
          </cell>
        </row>
        <row r="4169">
          <cell r="A4169" t="str">
            <v>18074923332</v>
          </cell>
          <cell r="B4169">
            <v>487193.8</v>
          </cell>
        </row>
        <row r="4170">
          <cell r="A4170" t="str">
            <v>18074923343</v>
          </cell>
          <cell r="B4170">
            <v>321783.2</v>
          </cell>
        </row>
        <row r="4171">
          <cell r="A4171" t="str">
            <v>18074923354</v>
          </cell>
          <cell r="B4171">
            <v>58359.9</v>
          </cell>
        </row>
        <row r="4172">
          <cell r="A4172" t="str">
            <v>18074923365</v>
          </cell>
          <cell r="B4172">
            <v>70505.100000000006</v>
          </cell>
        </row>
        <row r="4173">
          <cell r="A4173" t="str">
            <v>18074923376</v>
          </cell>
          <cell r="B4173">
            <v>57910.5</v>
          </cell>
        </row>
        <row r="4174">
          <cell r="A4174" t="str">
            <v>18074923391</v>
          </cell>
          <cell r="B4174">
            <v>159468.20000000001</v>
          </cell>
        </row>
        <row r="4175">
          <cell r="A4175" t="str">
            <v>18074923402</v>
          </cell>
          <cell r="B4175">
            <v>814205.4</v>
          </cell>
        </row>
        <row r="4176">
          <cell r="A4176" t="str">
            <v>18074923413</v>
          </cell>
          <cell r="B4176">
            <v>2217560.42</v>
          </cell>
        </row>
        <row r="4177">
          <cell r="A4177" t="str">
            <v>18074923424</v>
          </cell>
          <cell r="B4177">
            <v>3416459.9</v>
          </cell>
        </row>
        <row r="4178">
          <cell r="A4178" t="str">
            <v>18074923435</v>
          </cell>
          <cell r="B4178">
            <v>56911.6</v>
          </cell>
        </row>
        <row r="4179">
          <cell r="A4179" t="str">
            <v>18074923446</v>
          </cell>
          <cell r="B4179">
            <v>119816.4</v>
          </cell>
        </row>
        <row r="4180">
          <cell r="A4180" t="str">
            <v>18074923450</v>
          </cell>
          <cell r="B4180">
            <v>40726.300000000003</v>
          </cell>
        </row>
        <row r="4181">
          <cell r="A4181" t="str">
            <v>18074923461</v>
          </cell>
          <cell r="B4181">
            <v>538956</v>
          </cell>
        </row>
        <row r="4182">
          <cell r="A4182" t="str">
            <v>18074923472</v>
          </cell>
          <cell r="B4182">
            <v>31276.9</v>
          </cell>
        </row>
        <row r="4183">
          <cell r="A4183" t="str">
            <v>18074923483</v>
          </cell>
          <cell r="B4183">
            <v>139993.9</v>
          </cell>
        </row>
        <row r="4184">
          <cell r="A4184" t="str">
            <v>18074923494</v>
          </cell>
          <cell r="B4184">
            <v>181973.5</v>
          </cell>
        </row>
        <row r="4185">
          <cell r="A4185" t="str">
            <v>18074923505</v>
          </cell>
          <cell r="B4185">
            <v>809449.6</v>
          </cell>
        </row>
        <row r="4186">
          <cell r="A4186" t="str">
            <v>18074923516</v>
          </cell>
          <cell r="B4186">
            <v>197913.01</v>
          </cell>
        </row>
        <row r="4187">
          <cell r="A4187" t="str">
            <v>18074923520</v>
          </cell>
          <cell r="B4187">
            <v>945387.7</v>
          </cell>
        </row>
        <row r="4188">
          <cell r="A4188" t="str">
            <v>18074923531</v>
          </cell>
          <cell r="B4188">
            <v>370181.4</v>
          </cell>
        </row>
        <row r="4189">
          <cell r="A4189" t="str">
            <v>18074923542</v>
          </cell>
          <cell r="B4189">
            <v>168119.9</v>
          </cell>
        </row>
        <row r="4190">
          <cell r="A4190" t="str">
            <v>18074923553</v>
          </cell>
          <cell r="B4190">
            <v>168619.32</v>
          </cell>
        </row>
        <row r="4191">
          <cell r="A4191" t="str">
            <v>18074923564</v>
          </cell>
          <cell r="B4191">
            <v>176403.8</v>
          </cell>
        </row>
        <row r="4192">
          <cell r="A4192" t="str">
            <v>18074923575</v>
          </cell>
          <cell r="B4192">
            <v>431889.6</v>
          </cell>
        </row>
        <row r="4193">
          <cell r="A4193" t="str">
            <v>18074923586</v>
          </cell>
          <cell r="B4193">
            <v>1890000</v>
          </cell>
        </row>
        <row r="4194">
          <cell r="A4194" t="str">
            <v>18074923590</v>
          </cell>
          <cell r="B4194">
            <v>271263.5</v>
          </cell>
        </row>
        <row r="4195">
          <cell r="A4195" t="str">
            <v>18074923601</v>
          </cell>
          <cell r="B4195">
            <v>39999.300000000003</v>
          </cell>
        </row>
        <row r="4196">
          <cell r="A4196" t="str">
            <v>18074932616</v>
          </cell>
          <cell r="B4196">
            <v>106995.8</v>
          </cell>
        </row>
        <row r="4197">
          <cell r="A4197" t="str">
            <v>18074932620</v>
          </cell>
          <cell r="B4197">
            <v>69942.3</v>
          </cell>
        </row>
        <row r="4198">
          <cell r="A4198" t="str">
            <v>18074932631</v>
          </cell>
          <cell r="B4198">
            <v>230618.2</v>
          </cell>
        </row>
        <row r="4199">
          <cell r="A4199" t="str">
            <v>18074932642</v>
          </cell>
          <cell r="B4199">
            <v>609370.80000000005</v>
          </cell>
        </row>
        <row r="4200">
          <cell r="A4200" t="str">
            <v>18074932653</v>
          </cell>
          <cell r="B4200">
            <v>158183.5</v>
          </cell>
        </row>
        <row r="4201">
          <cell r="A4201" t="str">
            <v>18074932675</v>
          </cell>
          <cell r="B4201">
            <v>103554</v>
          </cell>
        </row>
        <row r="4202">
          <cell r="A4202" t="str">
            <v>18074932701</v>
          </cell>
          <cell r="B4202">
            <v>1778</v>
          </cell>
        </row>
        <row r="4203">
          <cell r="A4203" t="str">
            <v>18074932712</v>
          </cell>
          <cell r="B4203">
            <v>238024</v>
          </cell>
        </row>
        <row r="4204">
          <cell r="A4204" t="str">
            <v>18074932723</v>
          </cell>
          <cell r="B4204">
            <v>23361.599999999999</v>
          </cell>
        </row>
        <row r="4205">
          <cell r="A4205" t="str">
            <v>18074932734</v>
          </cell>
          <cell r="B4205">
            <v>299000.90000000002</v>
          </cell>
        </row>
        <row r="4206">
          <cell r="A4206" t="str">
            <v>18074932742</v>
          </cell>
          <cell r="B4206">
            <v>20172.189999999999</v>
          </cell>
        </row>
        <row r="4207">
          <cell r="A4207" t="str">
            <v>18074932745</v>
          </cell>
          <cell r="B4207">
            <v>139853</v>
          </cell>
        </row>
        <row r="4208">
          <cell r="A4208" t="str">
            <v>18074932756</v>
          </cell>
          <cell r="B4208">
            <v>97716.7</v>
          </cell>
        </row>
        <row r="4209">
          <cell r="A4209" t="str">
            <v>18074932760</v>
          </cell>
          <cell r="B4209">
            <v>69372.5</v>
          </cell>
        </row>
        <row r="4210">
          <cell r="A4210" t="str">
            <v>18074932771</v>
          </cell>
          <cell r="B4210">
            <v>266580.07</v>
          </cell>
        </row>
        <row r="4211">
          <cell r="A4211" t="str">
            <v>18074932782</v>
          </cell>
          <cell r="B4211">
            <v>1041026.27</v>
          </cell>
        </row>
        <row r="4212">
          <cell r="A4212" t="str">
            <v>18074932793</v>
          </cell>
          <cell r="B4212">
            <v>242655.1</v>
          </cell>
        </row>
        <row r="4213">
          <cell r="A4213" t="str">
            <v>18074932804</v>
          </cell>
          <cell r="B4213">
            <v>155124.4</v>
          </cell>
        </row>
        <row r="4214">
          <cell r="A4214" t="str">
            <v>18074932815</v>
          </cell>
          <cell r="B4214">
            <v>351223.79</v>
          </cell>
        </row>
        <row r="4215">
          <cell r="A4215" t="str">
            <v>18074932826</v>
          </cell>
          <cell r="B4215">
            <v>335387.39</v>
          </cell>
        </row>
        <row r="4216">
          <cell r="A4216" t="str">
            <v>18074932830</v>
          </cell>
          <cell r="B4216">
            <v>722449.5</v>
          </cell>
        </row>
        <row r="4217">
          <cell r="A4217" t="str">
            <v>18074932841</v>
          </cell>
          <cell r="B4217">
            <v>113703.1</v>
          </cell>
        </row>
        <row r="4218">
          <cell r="A4218" t="str">
            <v>18074932852</v>
          </cell>
          <cell r="B4218">
            <v>292705</v>
          </cell>
        </row>
        <row r="4219">
          <cell r="A4219" t="str">
            <v>18074932863</v>
          </cell>
          <cell r="B4219">
            <v>370282.99</v>
          </cell>
        </row>
        <row r="4220">
          <cell r="A4220" t="str">
            <v>18074932874</v>
          </cell>
          <cell r="B4220">
            <v>648362.12</v>
          </cell>
        </row>
        <row r="4221">
          <cell r="A4221" t="str">
            <v>18074932885</v>
          </cell>
          <cell r="B4221">
            <v>1529.95</v>
          </cell>
        </row>
        <row r="4222">
          <cell r="A4222" t="str">
            <v>18074932896</v>
          </cell>
          <cell r="B4222">
            <v>89145.38</v>
          </cell>
        </row>
        <row r="4223">
          <cell r="A4223" t="str">
            <v>18074932900</v>
          </cell>
          <cell r="B4223">
            <v>43075</v>
          </cell>
        </row>
        <row r="4224">
          <cell r="A4224" t="str">
            <v>18074935910</v>
          </cell>
          <cell r="B4224">
            <v>497128.5</v>
          </cell>
        </row>
        <row r="4225">
          <cell r="A4225" t="str">
            <v>18074935954</v>
          </cell>
          <cell r="B4225">
            <v>247401.7</v>
          </cell>
        </row>
        <row r="4226">
          <cell r="A4226" t="str">
            <v>18074935965</v>
          </cell>
          <cell r="B4226">
            <v>462010.2</v>
          </cell>
        </row>
        <row r="4227">
          <cell r="A4227" t="str">
            <v>18074935976</v>
          </cell>
          <cell r="B4227">
            <v>165566.79999999999</v>
          </cell>
        </row>
        <row r="4228">
          <cell r="A4228" t="str">
            <v>18074935980</v>
          </cell>
          <cell r="B4228">
            <v>246663.9</v>
          </cell>
        </row>
        <row r="4229">
          <cell r="A4229" t="str">
            <v>18074935991</v>
          </cell>
          <cell r="B4229">
            <v>883611.3</v>
          </cell>
        </row>
        <row r="4230">
          <cell r="A4230" t="str">
            <v>18074936002</v>
          </cell>
          <cell r="B4230">
            <v>38416</v>
          </cell>
        </row>
        <row r="4231">
          <cell r="A4231" t="str">
            <v>18074936013</v>
          </cell>
          <cell r="B4231">
            <v>751803.2</v>
          </cell>
        </row>
        <row r="4232">
          <cell r="A4232" t="str">
            <v>18074936024</v>
          </cell>
          <cell r="B4232">
            <v>748148.6</v>
          </cell>
        </row>
        <row r="4233">
          <cell r="A4233" t="str">
            <v>18074936035</v>
          </cell>
          <cell r="B4233">
            <v>374359.99</v>
          </cell>
        </row>
        <row r="4234">
          <cell r="A4234" t="str">
            <v>18074936046</v>
          </cell>
          <cell r="B4234">
            <v>25936</v>
          </cell>
        </row>
        <row r="4235">
          <cell r="A4235" t="str">
            <v>18074936050</v>
          </cell>
          <cell r="B4235">
            <v>488353.95</v>
          </cell>
        </row>
        <row r="4236">
          <cell r="A4236" t="str">
            <v>18074936061</v>
          </cell>
          <cell r="B4236">
            <v>395359.21</v>
          </cell>
        </row>
        <row r="4237">
          <cell r="A4237" t="str">
            <v>18074936072</v>
          </cell>
          <cell r="B4237">
            <v>90869.32</v>
          </cell>
        </row>
        <row r="4238">
          <cell r="A4238" t="str">
            <v>18074936083</v>
          </cell>
          <cell r="B4238">
            <v>911076.2</v>
          </cell>
        </row>
        <row r="4239">
          <cell r="A4239" t="str">
            <v>18074936094</v>
          </cell>
          <cell r="B4239">
            <v>47681</v>
          </cell>
        </row>
        <row r="4240">
          <cell r="A4240" t="str">
            <v>18074936105</v>
          </cell>
          <cell r="B4240">
            <v>40014.300000000003</v>
          </cell>
        </row>
        <row r="4241">
          <cell r="A4241" t="str">
            <v>18074936120</v>
          </cell>
          <cell r="B4241">
            <v>423664.6</v>
          </cell>
        </row>
        <row r="4242">
          <cell r="A4242" t="str">
            <v>18074936131</v>
          </cell>
          <cell r="B4242">
            <v>377841.3</v>
          </cell>
        </row>
        <row r="4243">
          <cell r="A4243" t="str">
            <v>18074936142</v>
          </cell>
          <cell r="B4243">
            <v>497957.8</v>
          </cell>
        </row>
        <row r="4244">
          <cell r="A4244" t="str">
            <v>18074936153</v>
          </cell>
          <cell r="B4244">
            <v>324241.8</v>
          </cell>
        </row>
        <row r="4245">
          <cell r="A4245" t="str">
            <v>18074936164</v>
          </cell>
          <cell r="B4245">
            <v>97650.7</v>
          </cell>
        </row>
        <row r="4246">
          <cell r="A4246" t="str">
            <v>18074936175</v>
          </cell>
          <cell r="B4246">
            <v>402652.7</v>
          </cell>
        </row>
        <row r="4247">
          <cell r="A4247" t="str">
            <v>18074944015</v>
          </cell>
          <cell r="B4247">
            <v>134496.79999999999</v>
          </cell>
        </row>
        <row r="4248">
          <cell r="A4248" t="str">
            <v>18074944026</v>
          </cell>
          <cell r="B4248">
            <v>345859.4</v>
          </cell>
        </row>
        <row r="4249">
          <cell r="A4249" t="str">
            <v>18074944030</v>
          </cell>
          <cell r="B4249">
            <v>148862.39999999999</v>
          </cell>
        </row>
        <row r="4250">
          <cell r="A4250" t="str">
            <v>18074944041</v>
          </cell>
          <cell r="B4250">
            <v>649327.6</v>
          </cell>
        </row>
        <row r="4251">
          <cell r="A4251" t="str">
            <v>18074944052</v>
          </cell>
          <cell r="B4251">
            <v>660325.5</v>
          </cell>
        </row>
        <row r="4252">
          <cell r="A4252" t="str">
            <v>18074944111</v>
          </cell>
          <cell r="B4252">
            <v>342129.2</v>
          </cell>
        </row>
        <row r="4253">
          <cell r="A4253" t="str">
            <v>18074944122</v>
          </cell>
          <cell r="B4253">
            <v>171506.2</v>
          </cell>
        </row>
        <row r="4254">
          <cell r="A4254" t="str">
            <v>18201608806</v>
          </cell>
          <cell r="B4254">
            <v>3430.65</v>
          </cell>
        </row>
        <row r="4255">
          <cell r="A4255" t="str">
            <v>18201608821</v>
          </cell>
          <cell r="B4255">
            <v>34250.5</v>
          </cell>
        </row>
        <row r="4256">
          <cell r="A4256" t="str">
            <v>18201608832</v>
          </cell>
          <cell r="B4256">
            <v>19760.400000000001</v>
          </cell>
        </row>
        <row r="4257">
          <cell r="A4257" t="str">
            <v>18201608843</v>
          </cell>
          <cell r="B4257">
            <v>14344</v>
          </cell>
        </row>
        <row r="4258">
          <cell r="A4258" t="str">
            <v>18201609963</v>
          </cell>
          <cell r="B4258">
            <v>3459</v>
          </cell>
        </row>
        <row r="4259">
          <cell r="A4259" t="str">
            <v>18202022705</v>
          </cell>
          <cell r="B4259">
            <v>2985.72</v>
          </cell>
        </row>
        <row r="4260">
          <cell r="A4260" t="str">
            <v>18202022731</v>
          </cell>
          <cell r="B4260">
            <v>5923.13</v>
          </cell>
        </row>
        <row r="4261">
          <cell r="A4261" t="str">
            <v>18202023814</v>
          </cell>
          <cell r="B4261">
            <v>2427.75</v>
          </cell>
        </row>
        <row r="4262">
          <cell r="A4262" t="str">
            <v>18202044055</v>
          </cell>
          <cell r="B4262">
            <v>14931.4</v>
          </cell>
        </row>
        <row r="4263">
          <cell r="A4263" t="str">
            <v>18202053373</v>
          </cell>
          <cell r="B4263">
            <v>22023.4</v>
          </cell>
        </row>
        <row r="4264">
          <cell r="A4264" t="str">
            <v>18202080422</v>
          </cell>
          <cell r="B4264">
            <v>79128.800000000003</v>
          </cell>
        </row>
        <row r="4265">
          <cell r="A4265" t="str">
            <v>18202080455</v>
          </cell>
          <cell r="B4265">
            <v>108</v>
          </cell>
        </row>
        <row r="4266">
          <cell r="A4266" t="str">
            <v>18202080466</v>
          </cell>
          <cell r="B4266">
            <v>72927</v>
          </cell>
        </row>
        <row r="4267">
          <cell r="A4267" t="str">
            <v>18202083362</v>
          </cell>
          <cell r="B4267">
            <v>92001.5</v>
          </cell>
        </row>
        <row r="4268">
          <cell r="A4268" t="str">
            <v>18202083756</v>
          </cell>
          <cell r="B4268">
            <v>29109.599999999999</v>
          </cell>
        </row>
        <row r="4269">
          <cell r="A4269" t="str">
            <v>18202083760</v>
          </cell>
          <cell r="B4269">
            <v>3797.4</v>
          </cell>
        </row>
        <row r="4270">
          <cell r="A4270" t="str">
            <v>18202083793</v>
          </cell>
          <cell r="B4270">
            <v>94359.1</v>
          </cell>
        </row>
        <row r="4271">
          <cell r="A4271" t="str">
            <v>18202083815</v>
          </cell>
          <cell r="B4271">
            <v>6542.6</v>
          </cell>
        </row>
        <row r="4272">
          <cell r="A4272" t="str">
            <v>18202083830</v>
          </cell>
          <cell r="B4272">
            <v>76480.5</v>
          </cell>
        </row>
        <row r="4273">
          <cell r="A4273" t="str">
            <v>18202085484</v>
          </cell>
          <cell r="B4273">
            <v>6426.7</v>
          </cell>
        </row>
        <row r="4274">
          <cell r="A4274" t="str">
            <v>18202086313</v>
          </cell>
          <cell r="B4274">
            <v>2641.1</v>
          </cell>
        </row>
        <row r="4275">
          <cell r="A4275" t="str">
            <v>18202086324</v>
          </cell>
          <cell r="B4275">
            <v>7156.5</v>
          </cell>
        </row>
        <row r="4276">
          <cell r="A4276" t="str">
            <v>18202086335</v>
          </cell>
          <cell r="B4276">
            <v>26276.7</v>
          </cell>
        </row>
        <row r="4277">
          <cell r="A4277" t="str">
            <v>18202086350</v>
          </cell>
          <cell r="B4277">
            <v>3882.1</v>
          </cell>
        </row>
        <row r="4278">
          <cell r="A4278" t="str">
            <v>18202086361</v>
          </cell>
          <cell r="B4278">
            <v>12287.4</v>
          </cell>
        </row>
        <row r="4279">
          <cell r="A4279" t="str">
            <v>18202086405</v>
          </cell>
          <cell r="B4279">
            <v>7324.6</v>
          </cell>
        </row>
        <row r="4280">
          <cell r="A4280" t="str">
            <v>18202088015</v>
          </cell>
          <cell r="B4280">
            <v>6797.9</v>
          </cell>
        </row>
        <row r="4281">
          <cell r="A4281" t="str">
            <v>18202088030</v>
          </cell>
          <cell r="B4281">
            <v>9410</v>
          </cell>
        </row>
        <row r="4282">
          <cell r="A4282" t="str">
            <v>18202089183</v>
          </cell>
          <cell r="B4282">
            <v>12935.8</v>
          </cell>
        </row>
        <row r="4283">
          <cell r="A4283" t="str">
            <v>18202089194</v>
          </cell>
          <cell r="B4283">
            <v>17929.5</v>
          </cell>
        </row>
        <row r="4284">
          <cell r="A4284" t="str">
            <v>18202089205</v>
          </cell>
          <cell r="B4284">
            <v>29598</v>
          </cell>
        </row>
        <row r="4285">
          <cell r="A4285" t="str">
            <v>18202310361</v>
          </cell>
          <cell r="B4285">
            <v>12079.9</v>
          </cell>
        </row>
        <row r="4286">
          <cell r="A4286" t="str">
            <v>18202310372</v>
          </cell>
          <cell r="B4286">
            <v>4815.8</v>
          </cell>
        </row>
        <row r="4287">
          <cell r="A4287" t="str">
            <v>18202311665</v>
          </cell>
          <cell r="B4287">
            <v>12241.6</v>
          </cell>
        </row>
        <row r="4288">
          <cell r="A4288" t="str">
            <v>18202311676</v>
          </cell>
          <cell r="B4288">
            <v>44972.6</v>
          </cell>
        </row>
        <row r="4289">
          <cell r="A4289" t="str">
            <v>18202311680</v>
          </cell>
          <cell r="B4289">
            <v>2411.1</v>
          </cell>
        </row>
        <row r="4290">
          <cell r="A4290" t="str">
            <v>18202311702</v>
          </cell>
          <cell r="B4290">
            <v>6129</v>
          </cell>
        </row>
        <row r="4291">
          <cell r="A4291" t="str">
            <v>18202312483</v>
          </cell>
          <cell r="B4291">
            <v>34595.9</v>
          </cell>
        </row>
        <row r="4292">
          <cell r="A4292" t="str">
            <v>18202312494</v>
          </cell>
          <cell r="B4292">
            <v>54286.2</v>
          </cell>
        </row>
        <row r="4293">
          <cell r="A4293" t="str">
            <v>18202312520</v>
          </cell>
          <cell r="B4293">
            <v>173377.1</v>
          </cell>
        </row>
        <row r="4294">
          <cell r="A4294" t="str">
            <v>18202313323</v>
          </cell>
          <cell r="B4294">
            <v>6111.9</v>
          </cell>
        </row>
        <row r="4295">
          <cell r="A4295" t="str">
            <v>18202313824</v>
          </cell>
          <cell r="B4295">
            <v>7192.1</v>
          </cell>
        </row>
        <row r="4296">
          <cell r="A4296" t="str">
            <v>18202313835</v>
          </cell>
          <cell r="B4296">
            <v>27721.4</v>
          </cell>
        </row>
        <row r="4297">
          <cell r="A4297" t="str">
            <v>18202313846</v>
          </cell>
          <cell r="B4297">
            <v>5112.6000000000004</v>
          </cell>
        </row>
        <row r="4298">
          <cell r="A4298" t="str">
            <v>18202314535</v>
          </cell>
          <cell r="B4298">
            <v>24116.5</v>
          </cell>
        </row>
        <row r="4299">
          <cell r="A4299" t="str">
            <v>18202314550</v>
          </cell>
          <cell r="B4299">
            <v>18755.2</v>
          </cell>
        </row>
        <row r="4300">
          <cell r="A4300" t="str">
            <v>18202319656</v>
          </cell>
          <cell r="B4300">
            <v>2778.9</v>
          </cell>
        </row>
        <row r="4301">
          <cell r="A4301" t="str">
            <v>18202323345</v>
          </cell>
          <cell r="B4301">
            <v>5147.99</v>
          </cell>
        </row>
        <row r="4302">
          <cell r="A4302" t="str">
            <v>18202347796</v>
          </cell>
          <cell r="B4302">
            <v>3257.1</v>
          </cell>
        </row>
        <row r="4303">
          <cell r="A4303" t="str">
            <v>18202347800</v>
          </cell>
          <cell r="B4303">
            <v>12550.7</v>
          </cell>
        </row>
        <row r="4304">
          <cell r="A4304" t="str">
            <v>18202347811</v>
          </cell>
          <cell r="B4304">
            <v>21691</v>
          </cell>
        </row>
        <row r="4305">
          <cell r="A4305" t="str">
            <v>18202347822</v>
          </cell>
          <cell r="B4305">
            <v>22177.8</v>
          </cell>
        </row>
        <row r="4306">
          <cell r="A4306" t="str">
            <v>18202347833</v>
          </cell>
          <cell r="B4306">
            <v>23033.8</v>
          </cell>
        </row>
        <row r="4307">
          <cell r="A4307" t="str">
            <v>18202383710</v>
          </cell>
          <cell r="B4307">
            <v>29186.5</v>
          </cell>
        </row>
        <row r="4308">
          <cell r="A4308" t="str">
            <v>18202383721</v>
          </cell>
          <cell r="B4308">
            <v>19417.5</v>
          </cell>
        </row>
        <row r="4309">
          <cell r="A4309" t="str">
            <v>18202383732</v>
          </cell>
          <cell r="B4309">
            <v>4920.3999999999996</v>
          </cell>
        </row>
        <row r="4310">
          <cell r="A4310" t="str">
            <v>18202383743</v>
          </cell>
          <cell r="B4310">
            <v>14418.4</v>
          </cell>
        </row>
        <row r="4311">
          <cell r="A4311" t="str">
            <v>18202426561</v>
          </cell>
          <cell r="B4311">
            <v>10515.2</v>
          </cell>
        </row>
        <row r="4312">
          <cell r="A4312" t="str">
            <v>18O66736821</v>
          </cell>
          <cell r="B4312">
            <v>37999.4</v>
          </cell>
        </row>
        <row r="4313">
          <cell r="A4313" t="str">
            <v>20532720262</v>
          </cell>
          <cell r="B4313">
            <v>9152.5</v>
          </cell>
        </row>
        <row r="4314">
          <cell r="A4314" t="str">
            <v>20532720273</v>
          </cell>
          <cell r="B4314">
            <v>14558.4</v>
          </cell>
        </row>
        <row r="4315">
          <cell r="A4315" t="str">
            <v>20532720295</v>
          </cell>
          <cell r="B4315">
            <v>70878.399999999994</v>
          </cell>
        </row>
        <row r="4316">
          <cell r="A4316" t="str">
            <v>20532720310</v>
          </cell>
          <cell r="B4316">
            <v>36152.300000000003</v>
          </cell>
        </row>
        <row r="4317">
          <cell r="A4317" t="str">
            <v>21405833111</v>
          </cell>
          <cell r="B4317">
            <v>3248</v>
          </cell>
        </row>
        <row r="4318">
          <cell r="A4318" t="str">
            <v>21724433500</v>
          </cell>
          <cell r="B4318">
            <v>83341.61</v>
          </cell>
        </row>
        <row r="4319">
          <cell r="A4319" t="str">
            <v>21724433522</v>
          </cell>
          <cell r="B4319">
            <v>15692.39</v>
          </cell>
        </row>
        <row r="4320">
          <cell r="A4320" t="str">
            <v>21724433533</v>
          </cell>
          <cell r="B4320">
            <v>3397.1</v>
          </cell>
        </row>
        <row r="4321">
          <cell r="A4321" t="str">
            <v>21724433544</v>
          </cell>
          <cell r="B4321">
            <v>6460.9</v>
          </cell>
        </row>
        <row r="4322">
          <cell r="A4322" t="str">
            <v>21724433570</v>
          </cell>
          <cell r="B4322">
            <v>39689.35</v>
          </cell>
        </row>
        <row r="4323">
          <cell r="A4323" t="str">
            <v>21724433581</v>
          </cell>
          <cell r="B4323">
            <v>124148.54</v>
          </cell>
        </row>
        <row r="4324">
          <cell r="A4324" t="str">
            <v>21724433592</v>
          </cell>
          <cell r="B4324">
            <v>24256.880000000001</v>
          </cell>
        </row>
        <row r="4325">
          <cell r="A4325" t="str">
            <v>21724433603</v>
          </cell>
          <cell r="B4325">
            <v>25604.639999999999</v>
          </cell>
        </row>
        <row r="4326">
          <cell r="A4326" t="str">
            <v>21724433640</v>
          </cell>
          <cell r="B4326">
            <v>3464.26</v>
          </cell>
        </row>
        <row r="4327">
          <cell r="A4327" t="str">
            <v>21724433662</v>
          </cell>
          <cell r="B4327">
            <v>76393.8</v>
          </cell>
        </row>
        <row r="4328">
          <cell r="A4328" t="str">
            <v>21724433673</v>
          </cell>
          <cell r="B4328">
            <v>76393.8</v>
          </cell>
        </row>
        <row r="4329">
          <cell r="A4329" t="str">
            <v>21724433684</v>
          </cell>
          <cell r="B4329">
            <v>3459.2</v>
          </cell>
        </row>
        <row r="4330">
          <cell r="A4330" t="str">
            <v>21724433695</v>
          </cell>
          <cell r="B4330">
            <v>10377.6</v>
          </cell>
        </row>
        <row r="4331">
          <cell r="A4331" t="str">
            <v>21724433710</v>
          </cell>
          <cell r="B4331">
            <v>24410.29</v>
          </cell>
        </row>
        <row r="4332">
          <cell r="A4332" t="str">
            <v>21724433721</v>
          </cell>
          <cell r="B4332">
            <v>86315.64</v>
          </cell>
        </row>
        <row r="4333">
          <cell r="A4333" t="str">
            <v>21728512960</v>
          </cell>
          <cell r="B4333">
            <v>44803.199999999997</v>
          </cell>
        </row>
        <row r="4334">
          <cell r="A4334" t="str">
            <v>21730144811</v>
          </cell>
          <cell r="B4334">
            <v>14779.26</v>
          </cell>
        </row>
        <row r="4335">
          <cell r="A4335" t="str">
            <v>21730291962</v>
          </cell>
          <cell r="B4335">
            <v>13479.64</v>
          </cell>
        </row>
        <row r="4336">
          <cell r="A4336" t="str">
            <v>21730292710</v>
          </cell>
          <cell r="B4336">
            <v>8168.18</v>
          </cell>
        </row>
        <row r="4337">
          <cell r="A4337" t="str">
            <v>21730292721</v>
          </cell>
          <cell r="B4337">
            <v>24986.6</v>
          </cell>
        </row>
        <row r="4338">
          <cell r="A4338" t="str">
            <v>21730292732</v>
          </cell>
          <cell r="B4338">
            <v>54585.8</v>
          </cell>
        </row>
        <row r="4339">
          <cell r="A4339" t="str">
            <v>21730292743</v>
          </cell>
          <cell r="B4339">
            <v>3382.84</v>
          </cell>
        </row>
        <row r="4340">
          <cell r="A4340" t="str">
            <v>21730292754</v>
          </cell>
          <cell r="B4340">
            <v>3382.84</v>
          </cell>
        </row>
        <row r="4341">
          <cell r="A4341" t="str">
            <v>21730292776</v>
          </cell>
          <cell r="B4341">
            <v>3385.6</v>
          </cell>
        </row>
        <row r="4342">
          <cell r="A4342" t="str">
            <v>21730292791</v>
          </cell>
          <cell r="B4342">
            <v>1530</v>
          </cell>
        </row>
        <row r="4343">
          <cell r="A4343" t="str">
            <v>21730292835</v>
          </cell>
          <cell r="B4343">
            <v>3447.24</v>
          </cell>
        </row>
        <row r="4344">
          <cell r="A4344" t="str">
            <v>21730292894</v>
          </cell>
          <cell r="B4344">
            <v>10043.6</v>
          </cell>
        </row>
        <row r="4345">
          <cell r="A4345" t="str">
            <v>21730292905</v>
          </cell>
          <cell r="B4345">
            <v>20643.98</v>
          </cell>
        </row>
        <row r="4346">
          <cell r="A4346" t="str">
            <v>21730292916</v>
          </cell>
          <cell r="B4346">
            <v>93632.57</v>
          </cell>
        </row>
        <row r="4347">
          <cell r="A4347" t="str">
            <v>21730292920</v>
          </cell>
          <cell r="B4347">
            <v>92418.38</v>
          </cell>
        </row>
        <row r="4348">
          <cell r="A4348" t="str">
            <v>21730292931</v>
          </cell>
          <cell r="B4348">
            <v>65568.41</v>
          </cell>
        </row>
        <row r="4349">
          <cell r="A4349" t="str">
            <v>21730292942</v>
          </cell>
          <cell r="B4349">
            <v>1107.75</v>
          </cell>
        </row>
        <row r="4350">
          <cell r="A4350" t="str">
            <v>21730292953</v>
          </cell>
          <cell r="B4350">
            <v>3397.1</v>
          </cell>
        </row>
        <row r="4351">
          <cell r="A4351" t="str">
            <v>21730292964</v>
          </cell>
          <cell r="B4351">
            <v>4928.3</v>
          </cell>
        </row>
        <row r="4352">
          <cell r="A4352" t="str">
            <v>21730292986</v>
          </cell>
          <cell r="B4352">
            <v>13913.34</v>
          </cell>
        </row>
        <row r="4353">
          <cell r="A4353" t="str">
            <v>21730292990</v>
          </cell>
          <cell r="B4353">
            <v>3397.1</v>
          </cell>
        </row>
        <row r="4354">
          <cell r="A4354" t="str">
            <v>21730928601</v>
          </cell>
          <cell r="B4354">
            <v>8905.1200000000008</v>
          </cell>
        </row>
        <row r="4355">
          <cell r="A4355" t="str">
            <v>21730928612</v>
          </cell>
          <cell r="B4355">
            <v>94697.58</v>
          </cell>
        </row>
        <row r="4356">
          <cell r="A4356" t="str">
            <v>21730928660</v>
          </cell>
          <cell r="B4356">
            <v>3435.74</v>
          </cell>
        </row>
        <row r="4357">
          <cell r="A4357" t="str">
            <v>21730928682</v>
          </cell>
          <cell r="B4357">
            <v>130413.07</v>
          </cell>
        </row>
        <row r="4358">
          <cell r="A4358" t="str">
            <v>21730928704</v>
          </cell>
          <cell r="B4358">
            <v>3450</v>
          </cell>
        </row>
        <row r="4359">
          <cell r="A4359" t="str">
            <v>21730928726</v>
          </cell>
          <cell r="B4359">
            <v>3431.6</v>
          </cell>
        </row>
        <row r="4360">
          <cell r="A4360" t="str">
            <v>21730928741</v>
          </cell>
          <cell r="B4360">
            <v>11177.68</v>
          </cell>
        </row>
        <row r="4361">
          <cell r="A4361" t="str">
            <v>21730928774</v>
          </cell>
          <cell r="B4361">
            <v>66277.58</v>
          </cell>
        </row>
        <row r="4362">
          <cell r="A4362" t="str">
            <v>21730928785</v>
          </cell>
          <cell r="B4362">
            <v>66473.66</v>
          </cell>
        </row>
        <row r="4363">
          <cell r="A4363" t="str">
            <v>21730928796</v>
          </cell>
          <cell r="B4363">
            <v>5352.36</v>
          </cell>
        </row>
        <row r="4364">
          <cell r="A4364" t="str">
            <v>21730928800</v>
          </cell>
          <cell r="B4364">
            <v>17458.79</v>
          </cell>
        </row>
        <row r="4365">
          <cell r="A4365" t="str">
            <v>21730928881</v>
          </cell>
          <cell r="B4365">
            <v>2493.11</v>
          </cell>
        </row>
        <row r="4366">
          <cell r="A4366" t="str">
            <v>21730928892</v>
          </cell>
          <cell r="B4366">
            <v>3436.2</v>
          </cell>
        </row>
        <row r="4367">
          <cell r="A4367" t="str">
            <v>21730928903</v>
          </cell>
          <cell r="B4367">
            <v>166534.31</v>
          </cell>
        </row>
        <row r="4368">
          <cell r="A4368" t="str">
            <v>21730928914</v>
          </cell>
          <cell r="B4368">
            <v>132613.51999999999</v>
          </cell>
        </row>
        <row r="4369">
          <cell r="A4369" t="str">
            <v>21730928936</v>
          </cell>
          <cell r="B4369">
            <v>65876.58</v>
          </cell>
        </row>
        <row r="4370">
          <cell r="A4370" t="str">
            <v>21730928940</v>
          </cell>
          <cell r="B4370">
            <v>93842.75</v>
          </cell>
        </row>
        <row r="4371">
          <cell r="A4371" t="str">
            <v>21730928962</v>
          </cell>
          <cell r="B4371">
            <v>2625.01</v>
          </cell>
        </row>
        <row r="4372">
          <cell r="A4372" t="str">
            <v>21730928984</v>
          </cell>
          <cell r="B4372">
            <v>11898.7</v>
          </cell>
        </row>
        <row r="4373">
          <cell r="A4373" t="str">
            <v>21730988974</v>
          </cell>
          <cell r="B4373">
            <v>518253.35</v>
          </cell>
        </row>
        <row r="4374">
          <cell r="A4374" t="str">
            <v>21730988985</v>
          </cell>
          <cell r="B4374">
            <v>6303.7</v>
          </cell>
        </row>
        <row r="4375">
          <cell r="A4375" t="str">
            <v>21730988996</v>
          </cell>
          <cell r="B4375">
            <v>6982.56</v>
          </cell>
        </row>
        <row r="4376">
          <cell r="A4376" t="str">
            <v>21730989022</v>
          </cell>
          <cell r="B4376">
            <v>96267.15</v>
          </cell>
        </row>
        <row r="4377">
          <cell r="A4377" t="str">
            <v>21730989033</v>
          </cell>
          <cell r="B4377">
            <v>2251.42</v>
          </cell>
        </row>
        <row r="4378">
          <cell r="A4378" t="str">
            <v>21730989151</v>
          </cell>
          <cell r="B4378">
            <v>948.7</v>
          </cell>
        </row>
        <row r="4379">
          <cell r="A4379" t="str">
            <v>21730989195</v>
          </cell>
          <cell r="B4379">
            <v>7365</v>
          </cell>
        </row>
        <row r="4380">
          <cell r="A4380" t="str">
            <v>21730989210</v>
          </cell>
          <cell r="B4380">
            <v>10407</v>
          </cell>
        </row>
        <row r="4381">
          <cell r="A4381" t="str">
            <v>21730989302</v>
          </cell>
          <cell r="B4381">
            <v>28981.4</v>
          </cell>
        </row>
        <row r="4382">
          <cell r="A4382" t="str">
            <v>21730989313</v>
          </cell>
          <cell r="B4382">
            <v>25116.6</v>
          </cell>
        </row>
        <row r="4383">
          <cell r="A4383" t="str">
            <v>21730989324</v>
          </cell>
          <cell r="B4383">
            <v>5612.8</v>
          </cell>
        </row>
        <row r="4384">
          <cell r="A4384" t="str">
            <v>21731558100</v>
          </cell>
          <cell r="B4384">
            <v>2192.8000000000002</v>
          </cell>
        </row>
        <row r="4385">
          <cell r="A4385" t="str">
            <v>21731558424</v>
          </cell>
          <cell r="B4385">
            <v>16416.169999999998</v>
          </cell>
        </row>
        <row r="4386">
          <cell r="A4386" t="str">
            <v>21731558446</v>
          </cell>
          <cell r="B4386">
            <v>7938.57</v>
          </cell>
        </row>
        <row r="4387">
          <cell r="A4387" t="str">
            <v>21731558483</v>
          </cell>
          <cell r="B4387">
            <v>7408.17</v>
          </cell>
        </row>
        <row r="4388">
          <cell r="A4388" t="str">
            <v>21731558505</v>
          </cell>
          <cell r="B4388">
            <v>1636.91</v>
          </cell>
        </row>
        <row r="4389">
          <cell r="A4389" t="str">
            <v>21731558542</v>
          </cell>
          <cell r="B4389">
            <v>6531.79</v>
          </cell>
        </row>
        <row r="4390">
          <cell r="A4390" t="str">
            <v>21731558564</v>
          </cell>
          <cell r="B4390">
            <v>3965.99</v>
          </cell>
        </row>
        <row r="4391">
          <cell r="A4391" t="str">
            <v>21731558601</v>
          </cell>
          <cell r="B4391">
            <v>26504.2</v>
          </cell>
        </row>
        <row r="4392">
          <cell r="A4392" t="str">
            <v>21731558623</v>
          </cell>
          <cell r="B4392">
            <v>29407.75</v>
          </cell>
        </row>
        <row r="4393">
          <cell r="A4393" t="str">
            <v>21731558645</v>
          </cell>
          <cell r="B4393">
            <v>9891.8799999999992</v>
          </cell>
        </row>
        <row r="4394">
          <cell r="A4394" t="str">
            <v>21731558660</v>
          </cell>
          <cell r="B4394">
            <v>41765.629999999997</v>
          </cell>
        </row>
        <row r="4395">
          <cell r="A4395" t="str">
            <v>21731558741</v>
          </cell>
          <cell r="B4395">
            <v>50785.9</v>
          </cell>
        </row>
        <row r="4396">
          <cell r="A4396" t="str">
            <v>21731558800</v>
          </cell>
          <cell r="B4396">
            <v>7599.35</v>
          </cell>
        </row>
        <row r="4397">
          <cell r="A4397" t="str">
            <v>21731558822</v>
          </cell>
          <cell r="B4397">
            <v>1104.5999999999999</v>
          </cell>
        </row>
        <row r="4398">
          <cell r="A4398" t="str">
            <v>21731558881</v>
          </cell>
          <cell r="B4398">
            <v>15986.38</v>
          </cell>
        </row>
        <row r="4399">
          <cell r="A4399" t="str">
            <v>21731559312</v>
          </cell>
          <cell r="B4399">
            <v>32903.06</v>
          </cell>
        </row>
        <row r="4400">
          <cell r="A4400" t="str">
            <v>21731559323</v>
          </cell>
          <cell r="B4400">
            <v>29590.58</v>
          </cell>
        </row>
        <row r="4401">
          <cell r="A4401" t="str">
            <v>21731559334</v>
          </cell>
          <cell r="B4401">
            <v>25255.13</v>
          </cell>
        </row>
        <row r="4402">
          <cell r="A4402" t="str">
            <v>21731559393</v>
          </cell>
          <cell r="B4402">
            <v>9235.61</v>
          </cell>
        </row>
        <row r="4403">
          <cell r="A4403" t="str">
            <v>21731559404</v>
          </cell>
          <cell r="B4403">
            <v>19571.04</v>
          </cell>
        </row>
        <row r="4404">
          <cell r="A4404" t="str">
            <v>21731559872</v>
          </cell>
          <cell r="B4404">
            <v>14554.98</v>
          </cell>
        </row>
        <row r="4405">
          <cell r="A4405" t="str">
            <v>21731559883</v>
          </cell>
          <cell r="B4405">
            <v>6295.82</v>
          </cell>
        </row>
        <row r="4406">
          <cell r="A4406" t="str">
            <v>21731559894</v>
          </cell>
          <cell r="B4406">
            <v>16359.35</v>
          </cell>
        </row>
        <row r="4407">
          <cell r="A4407" t="str">
            <v>21731559905</v>
          </cell>
          <cell r="B4407">
            <v>10698.78</v>
          </cell>
        </row>
        <row r="4408">
          <cell r="A4408" t="str">
            <v>21731593704</v>
          </cell>
          <cell r="B4408">
            <v>7371</v>
          </cell>
        </row>
        <row r="4409">
          <cell r="A4409" t="str">
            <v>21731593715</v>
          </cell>
          <cell r="B4409">
            <v>26240.76</v>
          </cell>
        </row>
        <row r="4410">
          <cell r="A4410" t="str">
            <v>21731593726</v>
          </cell>
          <cell r="B4410">
            <v>19809.560000000001</v>
          </cell>
        </row>
        <row r="4411">
          <cell r="A4411" t="str">
            <v>21731593730</v>
          </cell>
          <cell r="B4411">
            <v>2797.29</v>
          </cell>
        </row>
        <row r="4412">
          <cell r="A4412" t="str">
            <v>21731593752</v>
          </cell>
          <cell r="B4412">
            <v>2063.88</v>
          </cell>
        </row>
        <row r="4413">
          <cell r="A4413" t="str">
            <v>21731593763</v>
          </cell>
          <cell r="B4413">
            <v>2657.61</v>
          </cell>
        </row>
        <row r="4414">
          <cell r="A4414" t="str">
            <v>21731593774</v>
          </cell>
          <cell r="B4414">
            <v>14854.3</v>
          </cell>
        </row>
        <row r="4415">
          <cell r="A4415" t="str">
            <v>21731593833</v>
          </cell>
          <cell r="B4415">
            <v>4642.47</v>
          </cell>
        </row>
        <row r="4416">
          <cell r="A4416" t="str">
            <v>21731593844</v>
          </cell>
          <cell r="B4416">
            <v>3381.92</v>
          </cell>
        </row>
        <row r="4417">
          <cell r="A4417" t="str">
            <v>21731593855</v>
          </cell>
          <cell r="B4417">
            <v>2251.5500000000002</v>
          </cell>
        </row>
        <row r="4418">
          <cell r="A4418" t="str">
            <v>21731593866</v>
          </cell>
          <cell r="B4418">
            <v>45306.63</v>
          </cell>
        </row>
        <row r="4419">
          <cell r="A4419" t="str">
            <v>21731593870</v>
          </cell>
          <cell r="B4419">
            <v>1109.55</v>
          </cell>
        </row>
        <row r="4420">
          <cell r="A4420" t="str">
            <v>21731593892</v>
          </cell>
          <cell r="B4420">
            <v>2652.56</v>
          </cell>
        </row>
        <row r="4421">
          <cell r="A4421" t="str">
            <v>21731593903</v>
          </cell>
          <cell r="B4421">
            <v>58704.91</v>
          </cell>
        </row>
        <row r="4422">
          <cell r="A4422" t="str">
            <v>21731593925</v>
          </cell>
          <cell r="B4422">
            <v>1073.52</v>
          </cell>
        </row>
        <row r="4423">
          <cell r="A4423" t="str">
            <v>21731593936</v>
          </cell>
          <cell r="B4423">
            <v>6432.27</v>
          </cell>
        </row>
        <row r="4424">
          <cell r="A4424" t="str">
            <v>21731593940</v>
          </cell>
          <cell r="B4424">
            <v>8982.7000000000007</v>
          </cell>
        </row>
        <row r="4425">
          <cell r="A4425" t="str">
            <v>21731593951</v>
          </cell>
          <cell r="B4425">
            <v>2010.9</v>
          </cell>
        </row>
        <row r="4426">
          <cell r="A4426" t="str">
            <v>21731593962</v>
          </cell>
          <cell r="B4426">
            <v>3643.8</v>
          </cell>
        </row>
        <row r="4427">
          <cell r="A4427" t="str">
            <v>21731593973</v>
          </cell>
          <cell r="B4427">
            <v>10385</v>
          </cell>
        </row>
        <row r="4428">
          <cell r="A4428" t="str">
            <v>21731593984</v>
          </cell>
          <cell r="B4428">
            <v>745.5</v>
          </cell>
        </row>
        <row r="4429">
          <cell r="A4429" t="str">
            <v>21731593995</v>
          </cell>
          <cell r="B4429">
            <v>894.6</v>
          </cell>
        </row>
        <row r="4430">
          <cell r="A4430" t="str">
            <v>21731594312</v>
          </cell>
          <cell r="B4430">
            <v>74370.3</v>
          </cell>
        </row>
        <row r="4431">
          <cell r="A4431" t="str">
            <v>21731594323</v>
          </cell>
          <cell r="B4431">
            <v>417914.7</v>
          </cell>
        </row>
        <row r="4432">
          <cell r="A4432" t="str">
            <v>21731594345</v>
          </cell>
          <cell r="B4432">
            <v>59909.4</v>
          </cell>
        </row>
        <row r="4433">
          <cell r="A4433" t="str">
            <v>21731594356</v>
          </cell>
          <cell r="B4433">
            <v>81565</v>
          </cell>
        </row>
        <row r="4434">
          <cell r="A4434" t="str">
            <v>21731594360</v>
          </cell>
          <cell r="B4434">
            <v>1407</v>
          </cell>
        </row>
        <row r="4435">
          <cell r="A4435" t="str">
            <v>21731594371</v>
          </cell>
          <cell r="B4435">
            <v>13286.6</v>
          </cell>
        </row>
        <row r="4436">
          <cell r="A4436" t="str">
            <v>21731594382</v>
          </cell>
          <cell r="B4436">
            <v>4527.2</v>
          </cell>
        </row>
        <row r="4437">
          <cell r="A4437" t="str">
            <v>21731594404</v>
          </cell>
          <cell r="B4437">
            <v>15151.4</v>
          </cell>
        </row>
        <row r="4438">
          <cell r="A4438" t="str">
            <v>21731594426</v>
          </cell>
          <cell r="B4438">
            <v>3813.5</v>
          </cell>
        </row>
        <row r="4439">
          <cell r="A4439" t="str">
            <v>21731594570</v>
          </cell>
          <cell r="B4439">
            <v>1759.6</v>
          </cell>
        </row>
        <row r="4440">
          <cell r="A4440" t="str">
            <v>21731594581</v>
          </cell>
          <cell r="B4440">
            <v>1109.0999999999999</v>
          </cell>
        </row>
        <row r="4441">
          <cell r="A4441" t="str">
            <v>21731594592</v>
          </cell>
          <cell r="B4441">
            <v>8673.2000000000007</v>
          </cell>
        </row>
        <row r="4442">
          <cell r="A4442" t="str">
            <v>21731594673</v>
          </cell>
          <cell r="B4442">
            <v>745.6</v>
          </cell>
        </row>
        <row r="4443">
          <cell r="A4443" t="str">
            <v>21731594684</v>
          </cell>
          <cell r="B4443">
            <v>2953</v>
          </cell>
        </row>
        <row r="4444">
          <cell r="A4444" t="str">
            <v>21731594695</v>
          </cell>
          <cell r="B4444">
            <v>3329.1</v>
          </cell>
        </row>
        <row r="4445">
          <cell r="A4445" t="str">
            <v>21731594710</v>
          </cell>
          <cell r="B4445">
            <v>10727.1</v>
          </cell>
        </row>
        <row r="4446">
          <cell r="A4446" t="str">
            <v>21731594732</v>
          </cell>
          <cell r="B4446">
            <v>1773.9</v>
          </cell>
        </row>
        <row r="4447">
          <cell r="A4447" t="str">
            <v>21731594743</v>
          </cell>
          <cell r="B4447">
            <v>6287.3</v>
          </cell>
        </row>
        <row r="4448">
          <cell r="A4448" t="str">
            <v>21731594754</v>
          </cell>
          <cell r="B4448">
            <v>7910</v>
          </cell>
        </row>
        <row r="4449">
          <cell r="A4449" t="str">
            <v>21731594765</v>
          </cell>
          <cell r="B4449">
            <v>15341</v>
          </cell>
        </row>
        <row r="4450">
          <cell r="A4450" t="str">
            <v>21731594776</v>
          </cell>
          <cell r="B4450">
            <v>3366.37</v>
          </cell>
        </row>
        <row r="4451">
          <cell r="A4451" t="str">
            <v>21731594791</v>
          </cell>
          <cell r="B4451">
            <v>1112.8499999999999</v>
          </cell>
        </row>
        <row r="4452">
          <cell r="A4452" t="str">
            <v>21731594802</v>
          </cell>
          <cell r="B4452">
            <v>10971.22</v>
          </cell>
        </row>
        <row r="4453">
          <cell r="A4453" t="str">
            <v>21731594813</v>
          </cell>
          <cell r="B4453">
            <v>1112.7</v>
          </cell>
        </row>
        <row r="4454">
          <cell r="A4454" t="str">
            <v>21731594824</v>
          </cell>
          <cell r="B4454">
            <v>1087.8499999999999</v>
          </cell>
        </row>
        <row r="4455">
          <cell r="A4455" t="str">
            <v>21731594835</v>
          </cell>
          <cell r="B4455">
            <v>3478.3</v>
          </cell>
        </row>
        <row r="4456">
          <cell r="A4456" t="str">
            <v>21731594861</v>
          </cell>
          <cell r="B4456">
            <v>70961.3</v>
          </cell>
        </row>
        <row r="4457">
          <cell r="A4457" t="str">
            <v>21731594872</v>
          </cell>
          <cell r="B4457">
            <v>168034.1</v>
          </cell>
        </row>
        <row r="4458">
          <cell r="A4458" t="str">
            <v>21731594883</v>
          </cell>
          <cell r="B4458">
            <v>4547.5</v>
          </cell>
        </row>
        <row r="4459">
          <cell r="A4459" t="str">
            <v>21731594905</v>
          </cell>
          <cell r="B4459">
            <v>63044.5</v>
          </cell>
        </row>
        <row r="4460">
          <cell r="A4460" t="str">
            <v>21731594916</v>
          </cell>
          <cell r="B4460">
            <v>63966.8</v>
          </cell>
        </row>
        <row r="4461">
          <cell r="A4461" t="str">
            <v>21731594920</v>
          </cell>
          <cell r="B4461">
            <v>73548.800000000003</v>
          </cell>
        </row>
        <row r="4462">
          <cell r="A4462" t="str">
            <v>21731594931</v>
          </cell>
          <cell r="B4462">
            <v>137578</v>
          </cell>
        </row>
        <row r="4463">
          <cell r="A4463" t="str">
            <v>21731594942</v>
          </cell>
          <cell r="B4463">
            <v>1112.5999999999999</v>
          </cell>
        </row>
        <row r="4464">
          <cell r="A4464" t="str">
            <v>21731594964</v>
          </cell>
          <cell r="B4464">
            <v>103390</v>
          </cell>
        </row>
        <row r="4465">
          <cell r="A4465" t="str">
            <v>21731719973</v>
          </cell>
          <cell r="B4465">
            <v>17411</v>
          </cell>
        </row>
        <row r="4466">
          <cell r="A4466" t="str">
            <v>21731978273</v>
          </cell>
          <cell r="B4466">
            <v>5730.3</v>
          </cell>
        </row>
        <row r="4467">
          <cell r="A4467" t="str">
            <v>21731978310</v>
          </cell>
          <cell r="B4467">
            <v>669.6</v>
          </cell>
        </row>
        <row r="4468">
          <cell r="A4468" t="str">
            <v>21731978354</v>
          </cell>
          <cell r="B4468">
            <v>3341.3</v>
          </cell>
        </row>
        <row r="4469">
          <cell r="A4469" t="str">
            <v>21731978892</v>
          </cell>
          <cell r="B4469">
            <v>21216.6</v>
          </cell>
        </row>
        <row r="4470">
          <cell r="A4470" t="str">
            <v>21731978903</v>
          </cell>
          <cell r="B4470">
            <v>1182</v>
          </cell>
        </row>
        <row r="4471">
          <cell r="A4471" t="str">
            <v>21731978936</v>
          </cell>
          <cell r="B4471">
            <v>1417</v>
          </cell>
        </row>
        <row r="4472">
          <cell r="A4472" t="str">
            <v>21731978940</v>
          </cell>
          <cell r="B4472">
            <v>3345.3</v>
          </cell>
        </row>
        <row r="4473">
          <cell r="A4473" t="str">
            <v>21731978951</v>
          </cell>
          <cell r="B4473">
            <v>1713.2</v>
          </cell>
        </row>
        <row r="4474">
          <cell r="A4474" t="str">
            <v>21731978962</v>
          </cell>
          <cell r="B4474">
            <v>1041.5</v>
          </cell>
        </row>
        <row r="4475">
          <cell r="A4475" t="str">
            <v>21731978973</v>
          </cell>
          <cell r="B4475">
            <v>739.4</v>
          </cell>
        </row>
        <row r="4476">
          <cell r="A4476" t="str">
            <v>21731978984</v>
          </cell>
          <cell r="B4476">
            <v>64451.6</v>
          </cell>
        </row>
        <row r="4477">
          <cell r="A4477" t="str">
            <v>21732036001</v>
          </cell>
          <cell r="B4477">
            <v>12531.9</v>
          </cell>
        </row>
        <row r="4478">
          <cell r="A4478" t="str">
            <v>21732036012</v>
          </cell>
          <cell r="B4478">
            <v>10901.8</v>
          </cell>
        </row>
        <row r="4479">
          <cell r="A4479" t="str">
            <v>21732036023</v>
          </cell>
          <cell r="B4479">
            <v>881.6</v>
          </cell>
        </row>
        <row r="4480">
          <cell r="A4480" t="str">
            <v>21732036034</v>
          </cell>
          <cell r="B4480">
            <v>13886.3</v>
          </cell>
        </row>
        <row r="4481">
          <cell r="A4481" t="str">
            <v>21732036060</v>
          </cell>
          <cell r="B4481">
            <v>1652.9</v>
          </cell>
        </row>
        <row r="4482">
          <cell r="A4482" t="str">
            <v>21732036093</v>
          </cell>
          <cell r="B4482">
            <v>1175.4000000000001</v>
          </cell>
        </row>
        <row r="4483">
          <cell r="A4483" t="str">
            <v>21732036104</v>
          </cell>
          <cell r="B4483">
            <v>2839</v>
          </cell>
        </row>
        <row r="4484">
          <cell r="A4484" t="str">
            <v>21732036126</v>
          </cell>
          <cell r="B4484">
            <v>135497.29999999999</v>
          </cell>
        </row>
        <row r="4485">
          <cell r="A4485" t="str">
            <v>21732036130</v>
          </cell>
          <cell r="B4485">
            <v>135386.29999999999</v>
          </cell>
        </row>
        <row r="4486">
          <cell r="A4486" t="str">
            <v>21732036163</v>
          </cell>
          <cell r="B4486">
            <v>21309.5</v>
          </cell>
        </row>
        <row r="4487">
          <cell r="A4487" t="str">
            <v>21732036174</v>
          </cell>
          <cell r="B4487">
            <v>103164.4</v>
          </cell>
        </row>
        <row r="4488">
          <cell r="A4488" t="str">
            <v>21732036185</v>
          </cell>
          <cell r="B4488">
            <v>63068.7</v>
          </cell>
        </row>
        <row r="4489">
          <cell r="A4489" t="str">
            <v>21732036196</v>
          </cell>
          <cell r="B4489">
            <v>73815.7</v>
          </cell>
        </row>
        <row r="4490">
          <cell r="A4490" t="str">
            <v>21732036200</v>
          </cell>
          <cell r="B4490">
            <v>8810.6</v>
          </cell>
        </row>
        <row r="4491">
          <cell r="A4491" t="str">
            <v>21732036266</v>
          </cell>
          <cell r="B4491">
            <v>3312</v>
          </cell>
        </row>
        <row r="4492">
          <cell r="A4492" t="str">
            <v>21732036270</v>
          </cell>
          <cell r="B4492">
            <v>3066.2</v>
          </cell>
        </row>
        <row r="4493">
          <cell r="A4493" t="str">
            <v>21732036281</v>
          </cell>
          <cell r="B4493">
            <v>4704.7</v>
          </cell>
        </row>
        <row r="4494">
          <cell r="A4494" t="str">
            <v>21732036992</v>
          </cell>
          <cell r="B4494">
            <v>3341.3</v>
          </cell>
        </row>
        <row r="4495">
          <cell r="A4495" t="str">
            <v>21732037025</v>
          </cell>
          <cell r="B4495">
            <v>16803.7</v>
          </cell>
        </row>
        <row r="4496">
          <cell r="A4496" t="str">
            <v>21732037036</v>
          </cell>
          <cell r="B4496">
            <v>3341.3</v>
          </cell>
        </row>
        <row r="4497">
          <cell r="A4497" t="str">
            <v>21732037040</v>
          </cell>
          <cell r="B4497">
            <v>11025.4</v>
          </cell>
        </row>
        <row r="4498">
          <cell r="A4498" t="str">
            <v>21732037051</v>
          </cell>
          <cell r="B4498">
            <v>6369.9</v>
          </cell>
        </row>
        <row r="4499">
          <cell r="A4499" t="str">
            <v>21732037062</v>
          </cell>
          <cell r="B4499">
            <v>10043.299999999999</v>
          </cell>
        </row>
        <row r="4500">
          <cell r="A4500" t="str">
            <v>21732037073</v>
          </cell>
          <cell r="B4500">
            <v>10130.299999999999</v>
          </cell>
        </row>
        <row r="4501">
          <cell r="A4501" t="str">
            <v>21732037084</v>
          </cell>
          <cell r="B4501">
            <v>14352.3</v>
          </cell>
        </row>
        <row r="4502">
          <cell r="A4502" t="str">
            <v>21732037095</v>
          </cell>
          <cell r="B4502">
            <v>40201.4</v>
          </cell>
        </row>
        <row r="4503">
          <cell r="A4503" t="str">
            <v>21732037902</v>
          </cell>
          <cell r="B4503">
            <v>64440.5</v>
          </cell>
        </row>
        <row r="4504">
          <cell r="A4504" t="str">
            <v>21732037913</v>
          </cell>
          <cell r="B4504">
            <v>5257.2</v>
          </cell>
        </row>
        <row r="4505">
          <cell r="A4505" t="str">
            <v>21732037924</v>
          </cell>
          <cell r="B4505">
            <v>7076</v>
          </cell>
        </row>
        <row r="4506">
          <cell r="A4506" t="str">
            <v>21732037935</v>
          </cell>
          <cell r="B4506">
            <v>11376</v>
          </cell>
        </row>
        <row r="4507">
          <cell r="A4507" t="str">
            <v>21732037961</v>
          </cell>
          <cell r="B4507">
            <v>42754.7</v>
          </cell>
        </row>
        <row r="4508">
          <cell r="A4508" t="str">
            <v>21732037972</v>
          </cell>
          <cell r="B4508">
            <v>46664</v>
          </cell>
        </row>
        <row r="4509">
          <cell r="A4509" t="str">
            <v>21732037983</v>
          </cell>
          <cell r="B4509">
            <v>545565.6</v>
          </cell>
        </row>
        <row r="4510">
          <cell r="A4510" t="str">
            <v>21732056115</v>
          </cell>
          <cell r="B4510">
            <v>3318.3</v>
          </cell>
        </row>
        <row r="4511">
          <cell r="A4511" t="str">
            <v>21732542020</v>
          </cell>
          <cell r="B4511">
            <v>1465.2</v>
          </cell>
        </row>
        <row r="4512">
          <cell r="A4512" t="str">
            <v>21732542042</v>
          </cell>
          <cell r="B4512">
            <v>6630.2</v>
          </cell>
        </row>
        <row r="4513">
          <cell r="A4513" t="str">
            <v>21732542053</v>
          </cell>
          <cell r="B4513">
            <v>7046.4</v>
          </cell>
        </row>
        <row r="4514">
          <cell r="A4514" t="str">
            <v>21732542064</v>
          </cell>
          <cell r="B4514">
            <v>6148.3</v>
          </cell>
        </row>
        <row r="4515">
          <cell r="A4515" t="str">
            <v>21732542075</v>
          </cell>
          <cell r="B4515">
            <v>11492.2</v>
          </cell>
        </row>
        <row r="4516">
          <cell r="A4516" t="str">
            <v>21732542086</v>
          </cell>
          <cell r="B4516">
            <v>1838.8</v>
          </cell>
        </row>
        <row r="4517">
          <cell r="A4517" t="str">
            <v>21732542101</v>
          </cell>
          <cell r="B4517">
            <v>45954</v>
          </cell>
        </row>
        <row r="4518">
          <cell r="A4518" t="str">
            <v>21732542112</v>
          </cell>
          <cell r="B4518">
            <v>62071.199999999997</v>
          </cell>
        </row>
        <row r="4519">
          <cell r="A4519" t="str">
            <v>21732542123</v>
          </cell>
          <cell r="B4519">
            <v>67290.399999999994</v>
          </cell>
        </row>
        <row r="4520">
          <cell r="A4520" t="str">
            <v>21732542145</v>
          </cell>
          <cell r="B4520">
            <v>8402.5</v>
          </cell>
        </row>
        <row r="4521">
          <cell r="A4521" t="str">
            <v>21732542156</v>
          </cell>
          <cell r="B4521">
            <v>11303</v>
          </cell>
        </row>
        <row r="4522">
          <cell r="A4522" t="str">
            <v>21732542160</v>
          </cell>
          <cell r="B4522">
            <v>9578.7999999999993</v>
          </cell>
        </row>
        <row r="4523">
          <cell r="A4523" t="str">
            <v>21732542230</v>
          </cell>
          <cell r="B4523">
            <v>3451.1</v>
          </cell>
        </row>
        <row r="4524">
          <cell r="A4524" t="str">
            <v>21732542241</v>
          </cell>
          <cell r="B4524">
            <v>7788.3</v>
          </cell>
        </row>
        <row r="4525">
          <cell r="A4525" t="str">
            <v>21732542285</v>
          </cell>
          <cell r="B4525">
            <v>718.3</v>
          </cell>
        </row>
        <row r="4526">
          <cell r="A4526" t="str">
            <v>21732542296</v>
          </cell>
          <cell r="B4526">
            <v>776.4</v>
          </cell>
        </row>
        <row r="4527">
          <cell r="A4527" t="str">
            <v>21732542311</v>
          </cell>
          <cell r="B4527">
            <v>1104.5</v>
          </cell>
        </row>
        <row r="4528">
          <cell r="A4528" t="str">
            <v>21732542333</v>
          </cell>
          <cell r="B4528">
            <v>14981.3</v>
          </cell>
        </row>
        <row r="4529">
          <cell r="A4529" t="str">
            <v>21732542344</v>
          </cell>
          <cell r="B4529">
            <v>15772.5</v>
          </cell>
        </row>
        <row r="4530">
          <cell r="A4530" t="str">
            <v>21732542414</v>
          </cell>
          <cell r="B4530">
            <v>2745.3</v>
          </cell>
        </row>
        <row r="4531">
          <cell r="A4531" t="str">
            <v>21732542425</v>
          </cell>
          <cell r="B4531">
            <v>2767.7</v>
          </cell>
        </row>
        <row r="4532">
          <cell r="A4532" t="str">
            <v>21732542436</v>
          </cell>
          <cell r="B4532">
            <v>6631.5</v>
          </cell>
        </row>
        <row r="4533">
          <cell r="A4533" t="str">
            <v>21732542440</v>
          </cell>
          <cell r="B4533">
            <v>4850.3</v>
          </cell>
        </row>
        <row r="4534">
          <cell r="A4534" t="str">
            <v>21732542451</v>
          </cell>
          <cell r="B4534">
            <v>9574.2000000000007</v>
          </cell>
        </row>
        <row r="4535">
          <cell r="A4535" t="str">
            <v>21732542462</v>
          </cell>
          <cell r="B4535">
            <v>7281.6</v>
          </cell>
        </row>
        <row r="4536">
          <cell r="A4536" t="str">
            <v>21732542495</v>
          </cell>
          <cell r="B4536">
            <v>2715</v>
          </cell>
        </row>
        <row r="4537">
          <cell r="A4537" t="str">
            <v>21732542506</v>
          </cell>
          <cell r="B4537">
            <v>971.4</v>
          </cell>
        </row>
        <row r="4538">
          <cell r="A4538" t="str">
            <v>21732542510</v>
          </cell>
          <cell r="B4538">
            <v>923.7</v>
          </cell>
        </row>
        <row r="4539">
          <cell r="A4539" t="str">
            <v>21732542554</v>
          </cell>
          <cell r="B4539">
            <v>3528.2</v>
          </cell>
        </row>
        <row r="4540">
          <cell r="A4540" t="str">
            <v>21732542565</v>
          </cell>
          <cell r="B4540">
            <v>4703.1000000000004</v>
          </cell>
        </row>
        <row r="4541">
          <cell r="A4541" t="str">
            <v>21732542576</v>
          </cell>
          <cell r="B4541">
            <v>1000.2</v>
          </cell>
        </row>
        <row r="4542">
          <cell r="A4542" t="str">
            <v>21732542580</v>
          </cell>
          <cell r="B4542">
            <v>1032.7</v>
          </cell>
        </row>
        <row r="4543">
          <cell r="A4543" t="str">
            <v>21732542591</v>
          </cell>
          <cell r="B4543">
            <v>2472.1</v>
          </cell>
        </row>
        <row r="4544">
          <cell r="A4544" t="str">
            <v>21732542602</v>
          </cell>
          <cell r="B4544">
            <v>7735.2</v>
          </cell>
        </row>
        <row r="4545">
          <cell r="A4545" t="str">
            <v>21732542683</v>
          </cell>
          <cell r="B4545">
            <v>2810.4</v>
          </cell>
        </row>
        <row r="4546">
          <cell r="A4546" t="str">
            <v>21732542775</v>
          </cell>
          <cell r="B4546">
            <v>1007</v>
          </cell>
        </row>
        <row r="4547">
          <cell r="A4547" t="str">
            <v>21732542845</v>
          </cell>
          <cell r="B4547">
            <v>808.6</v>
          </cell>
        </row>
        <row r="4548">
          <cell r="A4548" t="str">
            <v>21732542871</v>
          </cell>
          <cell r="B4548">
            <v>9117.7000000000007</v>
          </cell>
        </row>
        <row r="4549">
          <cell r="A4549" t="str">
            <v>21732542882</v>
          </cell>
          <cell r="B4549">
            <v>6218.4</v>
          </cell>
        </row>
        <row r="4550">
          <cell r="A4550" t="str">
            <v>21732542893</v>
          </cell>
          <cell r="B4550">
            <v>10726.9</v>
          </cell>
        </row>
        <row r="4551">
          <cell r="A4551" t="str">
            <v>21732542904</v>
          </cell>
          <cell r="B4551">
            <v>8274.6</v>
          </cell>
        </row>
        <row r="4552">
          <cell r="A4552" t="str">
            <v>21732542915</v>
          </cell>
          <cell r="B4552">
            <v>14752.2</v>
          </cell>
        </row>
        <row r="4553">
          <cell r="A4553" t="str">
            <v>21732543814</v>
          </cell>
          <cell r="B4553">
            <v>75611.899999999994</v>
          </cell>
        </row>
        <row r="4554">
          <cell r="A4554" t="str">
            <v>21732543825</v>
          </cell>
          <cell r="B4554">
            <v>260840.6</v>
          </cell>
        </row>
        <row r="4555">
          <cell r="A4555" t="str">
            <v>21732543921</v>
          </cell>
          <cell r="B4555">
            <v>53093.7</v>
          </cell>
        </row>
        <row r="4556">
          <cell r="A4556" t="str">
            <v>21732543932</v>
          </cell>
          <cell r="B4556">
            <v>89112.7</v>
          </cell>
        </row>
        <row r="4557">
          <cell r="A4557" t="str">
            <v>21732543943</v>
          </cell>
          <cell r="B4557">
            <v>776.3</v>
          </cell>
        </row>
        <row r="4558">
          <cell r="A4558" t="str">
            <v>21732543954</v>
          </cell>
          <cell r="B4558">
            <v>20857.5</v>
          </cell>
        </row>
        <row r="4559">
          <cell r="A4559" t="str">
            <v>21732543965</v>
          </cell>
          <cell r="B4559">
            <v>2502.9</v>
          </cell>
        </row>
        <row r="4560">
          <cell r="A4560" t="str">
            <v>21732543980</v>
          </cell>
          <cell r="B4560">
            <v>771</v>
          </cell>
        </row>
        <row r="4561">
          <cell r="A4561" t="str">
            <v>21732543991</v>
          </cell>
          <cell r="B4561">
            <v>7816</v>
          </cell>
        </row>
        <row r="4562">
          <cell r="A4562" t="str">
            <v>21732924430</v>
          </cell>
          <cell r="B4562">
            <v>6017.9</v>
          </cell>
        </row>
        <row r="4563">
          <cell r="A4563" t="str">
            <v>21732924463</v>
          </cell>
          <cell r="B4563">
            <v>921.3</v>
          </cell>
        </row>
        <row r="4564">
          <cell r="A4564" t="str">
            <v>21732924485</v>
          </cell>
          <cell r="B4564">
            <v>767.7</v>
          </cell>
        </row>
        <row r="4565">
          <cell r="A4565" t="str">
            <v>21732924496</v>
          </cell>
          <cell r="B4565">
            <v>7807.9</v>
          </cell>
        </row>
        <row r="4566">
          <cell r="A4566" t="str">
            <v>21732924555</v>
          </cell>
          <cell r="B4566">
            <v>926.52</v>
          </cell>
        </row>
        <row r="4567">
          <cell r="A4567" t="str">
            <v>21732924581</v>
          </cell>
          <cell r="B4567">
            <v>7870.7</v>
          </cell>
        </row>
        <row r="4568">
          <cell r="A4568" t="str">
            <v>21732924603</v>
          </cell>
          <cell r="B4568">
            <v>4249.3999999999996</v>
          </cell>
        </row>
        <row r="4569">
          <cell r="A4569" t="str">
            <v>21732924614</v>
          </cell>
          <cell r="B4569">
            <v>312.89999999999998</v>
          </cell>
        </row>
        <row r="4570">
          <cell r="A4570" t="str">
            <v>21732924684</v>
          </cell>
          <cell r="B4570">
            <v>1371.1</v>
          </cell>
        </row>
        <row r="4571">
          <cell r="A4571" t="str">
            <v>21732924695</v>
          </cell>
          <cell r="B4571">
            <v>7885.9</v>
          </cell>
        </row>
        <row r="4572">
          <cell r="A4572" t="str">
            <v>21732924706</v>
          </cell>
          <cell r="B4572">
            <v>973.8</v>
          </cell>
        </row>
        <row r="4573">
          <cell r="A4573" t="str">
            <v>21732924710</v>
          </cell>
          <cell r="B4573">
            <v>7854.5</v>
          </cell>
        </row>
        <row r="4574">
          <cell r="A4574" t="str">
            <v>21732924791</v>
          </cell>
          <cell r="B4574">
            <v>963.2</v>
          </cell>
        </row>
        <row r="4575">
          <cell r="A4575" t="str">
            <v>21732924802</v>
          </cell>
          <cell r="B4575">
            <v>3103.6</v>
          </cell>
        </row>
        <row r="4576">
          <cell r="A4576" t="str">
            <v>21732924813</v>
          </cell>
          <cell r="B4576">
            <v>9143.2000000000007</v>
          </cell>
        </row>
        <row r="4577">
          <cell r="A4577" t="str">
            <v>21732924846</v>
          </cell>
          <cell r="B4577">
            <v>2985.7</v>
          </cell>
        </row>
        <row r="4578">
          <cell r="A4578" t="str">
            <v>21732924850</v>
          </cell>
          <cell r="B4578">
            <v>6936.5</v>
          </cell>
        </row>
        <row r="4579">
          <cell r="A4579" t="str">
            <v>21732924861</v>
          </cell>
          <cell r="B4579">
            <v>7852.9</v>
          </cell>
        </row>
        <row r="4580">
          <cell r="A4580" t="str">
            <v>21732924872</v>
          </cell>
          <cell r="B4580">
            <v>5907.5</v>
          </cell>
        </row>
        <row r="4581">
          <cell r="A4581" t="str">
            <v>21732924883</v>
          </cell>
          <cell r="B4581">
            <v>7624.2</v>
          </cell>
        </row>
        <row r="4582">
          <cell r="A4582" t="str">
            <v>21732924905</v>
          </cell>
          <cell r="B4582">
            <v>7834.2</v>
          </cell>
        </row>
        <row r="4583">
          <cell r="A4583" t="str">
            <v>21732924916</v>
          </cell>
          <cell r="B4583">
            <v>759</v>
          </cell>
        </row>
        <row r="4584">
          <cell r="A4584" t="str">
            <v>21732924975</v>
          </cell>
          <cell r="B4584">
            <v>2445.6</v>
          </cell>
        </row>
        <row r="4585">
          <cell r="A4585" t="str">
            <v>21732924990</v>
          </cell>
          <cell r="B4585">
            <v>2381.6</v>
          </cell>
        </row>
        <row r="4586">
          <cell r="A4586" t="str">
            <v>21732925900</v>
          </cell>
          <cell r="B4586">
            <v>2224.3000000000002</v>
          </cell>
        </row>
        <row r="4587">
          <cell r="A4587" t="str">
            <v>21732925922</v>
          </cell>
          <cell r="B4587">
            <v>2983.8</v>
          </cell>
        </row>
        <row r="4588">
          <cell r="A4588" t="str">
            <v>21732925933</v>
          </cell>
          <cell r="B4588">
            <v>2983.8</v>
          </cell>
        </row>
        <row r="4589">
          <cell r="A4589" t="str">
            <v>21732926305</v>
          </cell>
          <cell r="B4589">
            <v>2866.8</v>
          </cell>
        </row>
        <row r="4590">
          <cell r="A4590" t="str">
            <v>21732926316</v>
          </cell>
          <cell r="B4590">
            <v>2031.9</v>
          </cell>
        </row>
        <row r="4591">
          <cell r="A4591" t="str">
            <v>21732926320</v>
          </cell>
          <cell r="B4591">
            <v>781.5</v>
          </cell>
        </row>
        <row r="4592">
          <cell r="A4592" t="str">
            <v>21732926331</v>
          </cell>
          <cell r="B4592">
            <v>4319</v>
          </cell>
        </row>
        <row r="4593">
          <cell r="A4593" t="str">
            <v>21732926342</v>
          </cell>
          <cell r="B4593">
            <v>33929.03</v>
          </cell>
        </row>
        <row r="4594">
          <cell r="A4594" t="str">
            <v>21732926353</v>
          </cell>
          <cell r="B4594">
            <v>7500.6</v>
          </cell>
        </row>
        <row r="4595">
          <cell r="A4595" t="str">
            <v>21732926386</v>
          </cell>
          <cell r="B4595">
            <v>2187.3000000000002</v>
          </cell>
        </row>
        <row r="4596">
          <cell r="A4596" t="str">
            <v>21732926401</v>
          </cell>
          <cell r="B4596">
            <v>2400.8000000000002</v>
          </cell>
        </row>
        <row r="4597">
          <cell r="A4597" t="str">
            <v>21732926412</v>
          </cell>
          <cell r="B4597">
            <v>2306.6</v>
          </cell>
        </row>
        <row r="4598">
          <cell r="A4598" t="str">
            <v>21732926423</v>
          </cell>
          <cell r="B4598">
            <v>2877.9</v>
          </cell>
        </row>
        <row r="4599">
          <cell r="A4599" t="str">
            <v>21732926445</v>
          </cell>
          <cell r="B4599">
            <v>1779940.5</v>
          </cell>
        </row>
        <row r="4600">
          <cell r="A4600" t="str">
            <v>21732926456</v>
          </cell>
          <cell r="B4600">
            <v>3971.4</v>
          </cell>
        </row>
        <row r="4601">
          <cell r="A4601" t="str">
            <v>21732926460</v>
          </cell>
          <cell r="B4601">
            <v>10531.4</v>
          </cell>
        </row>
        <row r="4602">
          <cell r="A4602" t="str">
            <v>21732926471</v>
          </cell>
          <cell r="B4602">
            <v>2063</v>
          </cell>
        </row>
        <row r="4603">
          <cell r="A4603" t="str">
            <v>21732926482</v>
          </cell>
          <cell r="B4603">
            <v>895.1</v>
          </cell>
        </row>
        <row r="4604">
          <cell r="A4604" t="str">
            <v>21732926493</v>
          </cell>
          <cell r="B4604">
            <v>2389.1999999999998</v>
          </cell>
        </row>
        <row r="4605">
          <cell r="A4605" t="str">
            <v>21732926585</v>
          </cell>
          <cell r="B4605">
            <v>2234.3000000000002</v>
          </cell>
        </row>
        <row r="4606">
          <cell r="A4606" t="str">
            <v>21732926762</v>
          </cell>
          <cell r="B4606">
            <v>2073.1</v>
          </cell>
        </row>
        <row r="4607">
          <cell r="A4607" t="str">
            <v>21732926773</v>
          </cell>
          <cell r="B4607">
            <v>4473.6000000000004</v>
          </cell>
        </row>
        <row r="4608">
          <cell r="A4608" t="str">
            <v>21732926784</v>
          </cell>
          <cell r="B4608">
            <v>18459.599999999999</v>
          </cell>
        </row>
        <row r="4609">
          <cell r="A4609" t="str">
            <v>21732926806</v>
          </cell>
          <cell r="B4609">
            <v>712.9</v>
          </cell>
        </row>
        <row r="4610">
          <cell r="A4610" t="str">
            <v>21732926810</v>
          </cell>
          <cell r="B4610">
            <v>2176.9</v>
          </cell>
        </row>
        <row r="4611">
          <cell r="A4611" t="str">
            <v>21732926832</v>
          </cell>
          <cell r="B4611">
            <v>714.6</v>
          </cell>
        </row>
        <row r="4612">
          <cell r="A4612" t="str">
            <v>21732926854</v>
          </cell>
          <cell r="B4612">
            <v>9047.6</v>
          </cell>
        </row>
        <row r="4613">
          <cell r="A4613" t="str">
            <v>21732926876</v>
          </cell>
          <cell r="B4613">
            <v>6651.3</v>
          </cell>
        </row>
        <row r="4614">
          <cell r="A4614" t="str">
            <v>21732926880</v>
          </cell>
          <cell r="B4614">
            <v>8516.4</v>
          </cell>
        </row>
        <row r="4615">
          <cell r="A4615" t="str">
            <v>21732926891</v>
          </cell>
          <cell r="B4615">
            <v>4598.8999999999996</v>
          </cell>
        </row>
        <row r="4616">
          <cell r="A4616" t="str">
            <v>21732926902</v>
          </cell>
          <cell r="B4616">
            <v>6371.1</v>
          </cell>
        </row>
        <row r="4617">
          <cell r="A4617" t="str">
            <v>21732926913</v>
          </cell>
          <cell r="B4617">
            <v>4858.5</v>
          </cell>
        </row>
        <row r="4618">
          <cell r="A4618" t="str">
            <v>21732926935</v>
          </cell>
          <cell r="B4618">
            <v>4478.6000000000004</v>
          </cell>
        </row>
        <row r="4619">
          <cell r="A4619" t="str">
            <v>21732926950</v>
          </cell>
          <cell r="B4619">
            <v>4042.6</v>
          </cell>
        </row>
        <row r="4620">
          <cell r="A4620" t="str">
            <v>21733006905</v>
          </cell>
          <cell r="B4620">
            <v>5610</v>
          </cell>
        </row>
        <row r="4621">
          <cell r="A4621" t="str">
            <v>21734718213</v>
          </cell>
          <cell r="B4621">
            <v>1102.4000000000001</v>
          </cell>
        </row>
        <row r="4622">
          <cell r="A4622" t="str">
            <v>21734718235</v>
          </cell>
          <cell r="B4622">
            <v>2590.4</v>
          </cell>
        </row>
        <row r="4623">
          <cell r="A4623" t="str">
            <v>21734718423</v>
          </cell>
          <cell r="B4623">
            <v>34895.599999999999</v>
          </cell>
        </row>
        <row r="4624">
          <cell r="A4624" t="str">
            <v>21734718482</v>
          </cell>
          <cell r="B4624">
            <v>2885.6</v>
          </cell>
        </row>
        <row r="4625">
          <cell r="A4625" t="str">
            <v>21734718504</v>
          </cell>
          <cell r="B4625">
            <v>2190.8000000000002</v>
          </cell>
        </row>
        <row r="4626">
          <cell r="A4626" t="str">
            <v>21734718515</v>
          </cell>
          <cell r="B4626">
            <v>10776.9</v>
          </cell>
        </row>
        <row r="4627">
          <cell r="A4627" t="str">
            <v>21734718530</v>
          </cell>
          <cell r="B4627">
            <v>2850.2</v>
          </cell>
        </row>
        <row r="4628">
          <cell r="A4628" t="str">
            <v>21734718541</v>
          </cell>
          <cell r="B4628">
            <v>13747.8</v>
          </cell>
        </row>
        <row r="4629">
          <cell r="A4629" t="str">
            <v>21734718563</v>
          </cell>
          <cell r="B4629">
            <v>13479.9</v>
          </cell>
        </row>
        <row r="4630">
          <cell r="A4630" t="str">
            <v>21734718600</v>
          </cell>
          <cell r="B4630">
            <v>137631.9</v>
          </cell>
        </row>
        <row r="4631">
          <cell r="A4631" t="str">
            <v>21734718633</v>
          </cell>
          <cell r="B4631">
            <v>10946.4</v>
          </cell>
        </row>
        <row r="4632">
          <cell r="A4632" t="str">
            <v>21734718644</v>
          </cell>
          <cell r="B4632">
            <v>2738</v>
          </cell>
        </row>
        <row r="4633">
          <cell r="A4633" t="str">
            <v>21734718670</v>
          </cell>
          <cell r="B4633">
            <v>3989.3</v>
          </cell>
        </row>
        <row r="4634">
          <cell r="A4634" t="str">
            <v>21734718692</v>
          </cell>
          <cell r="B4634">
            <v>2414</v>
          </cell>
        </row>
        <row r="4635">
          <cell r="A4635" t="str">
            <v>21734718714</v>
          </cell>
          <cell r="B4635">
            <v>2040.8</v>
          </cell>
        </row>
        <row r="4636">
          <cell r="A4636" t="str">
            <v>21734718725</v>
          </cell>
          <cell r="B4636">
            <v>934.4</v>
          </cell>
        </row>
        <row r="4637">
          <cell r="A4637" t="str">
            <v>21734718946</v>
          </cell>
          <cell r="B4637">
            <v>2416.1999999999998</v>
          </cell>
        </row>
        <row r="4638">
          <cell r="A4638" t="str">
            <v>21734718950</v>
          </cell>
          <cell r="B4638">
            <v>6665.6</v>
          </cell>
        </row>
        <row r="4639">
          <cell r="A4639" t="str">
            <v>21734718961</v>
          </cell>
          <cell r="B4639">
            <v>7909.1</v>
          </cell>
        </row>
        <row r="4640">
          <cell r="A4640" t="str">
            <v>21734718972</v>
          </cell>
          <cell r="B4640">
            <v>6963</v>
          </cell>
        </row>
        <row r="4641">
          <cell r="A4641" t="str">
            <v>21734718983</v>
          </cell>
          <cell r="B4641">
            <v>8211.1</v>
          </cell>
        </row>
        <row r="4642">
          <cell r="A4642" t="str">
            <v>21734718994</v>
          </cell>
          <cell r="B4642">
            <v>2874.8</v>
          </cell>
        </row>
        <row r="4643">
          <cell r="A4643" t="str">
            <v>21735106805</v>
          </cell>
          <cell r="B4643">
            <v>3992.8</v>
          </cell>
        </row>
        <row r="4644">
          <cell r="A4644" t="str">
            <v>21735106816</v>
          </cell>
          <cell r="B4644">
            <v>15761.9</v>
          </cell>
        </row>
        <row r="4645">
          <cell r="A4645" t="str">
            <v>21735107892</v>
          </cell>
          <cell r="B4645">
            <v>937.7</v>
          </cell>
        </row>
        <row r="4646">
          <cell r="A4646" t="str">
            <v>21735107925</v>
          </cell>
          <cell r="B4646">
            <v>935.2</v>
          </cell>
        </row>
        <row r="4647">
          <cell r="A4647" t="str">
            <v>21735107940</v>
          </cell>
          <cell r="B4647">
            <v>1127768.52</v>
          </cell>
        </row>
        <row r="4648">
          <cell r="A4648" t="str">
            <v>21735107951</v>
          </cell>
          <cell r="B4648">
            <v>3538.7</v>
          </cell>
        </row>
        <row r="4649">
          <cell r="A4649" t="str">
            <v>21735107973</v>
          </cell>
          <cell r="B4649">
            <v>5092</v>
          </cell>
        </row>
        <row r="4650">
          <cell r="A4650" t="str">
            <v>21735107995</v>
          </cell>
          <cell r="B4650">
            <v>10011.4</v>
          </cell>
        </row>
        <row r="4651">
          <cell r="A4651" t="str">
            <v>21735146075</v>
          </cell>
          <cell r="B4651">
            <v>4382.3999999999996</v>
          </cell>
        </row>
        <row r="4652">
          <cell r="A4652" t="str">
            <v>21735146145</v>
          </cell>
          <cell r="B4652">
            <v>2431.4</v>
          </cell>
        </row>
        <row r="4653">
          <cell r="A4653" t="str">
            <v>21735146160</v>
          </cell>
          <cell r="B4653">
            <v>938.4</v>
          </cell>
        </row>
        <row r="4654">
          <cell r="A4654" t="str">
            <v>21735146171</v>
          </cell>
          <cell r="B4654">
            <v>2006</v>
          </cell>
        </row>
        <row r="4655">
          <cell r="A4655" t="str">
            <v>21735146182</v>
          </cell>
          <cell r="B4655">
            <v>4584</v>
          </cell>
        </row>
        <row r="4656">
          <cell r="A4656" t="str">
            <v>21735146204</v>
          </cell>
          <cell r="B4656">
            <v>5783.6</v>
          </cell>
        </row>
        <row r="4657">
          <cell r="A4657" t="str">
            <v>21735146215</v>
          </cell>
          <cell r="B4657">
            <v>8316.9</v>
          </cell>
        </row>
        <row r="4658">
          <cell r="A4658" t="str">
            <v>21735146226</v>
          </cell>
          <cell r="B4658">
            <v>939.2</v>
          </cell>
        </row>
        <row r="4659">
          <cell r="A4659" t="str">
            <v>21735146742</v>
          </cell>
          <cell r="B4659">
            <v>6252.5</v>
          </cell>
        </row>
        <row r="4660">
          <cell r="A4660" t="str">
            <v>21735146753</v>
          </cell>
          <cell r="B4660">
            <v>7153.9</v>
          </cell>
        </row>
        <row r="4661">
          <cell r="A4661" t="str">
            <v>21735146764</v>
          </cell>
          <cell r="B4661">
            <v>9536.1</v>
          </cell>
        </row>
        <row r="4662">
          <cell r="A4662" t="str">
            <v>21735146775</v>
          </cell>
          <cell r="B4662">
            <v>6782</v>
          </cell>
        </row>
        <row r="4663">
          <cell r="A4663" t="str">
            <v>21735146786</v>
          </cell>
          <cell r="B4663">
            <v>1884.3</v>
          </cell>
        </row>
        <row r="4664">
          <cell r="A4664" t="str">
            <v>21735146790</v>
          </cell>
          <cell r="B4664">
            <v>6251.7</v>
          </cell>
        </row>
        <row r="4665">
          <cell r="A4665" t="str">
            <v>21735146823</v>
          </cell>
          <cell r="B4665">
            <v>100285.1</v>
          </cell>
        </row>
        <row r="4666">
          <cell r="A4666" t="str">
            <v>21735147825</v>
          </cell>
          <cell r="B4666">
            <v>16808.2</v>
          </cell>
        </row>
        <row r="4667">
          <cell r="A4667" t="str">
            <v>21735147836</v>
          </cell>
          <cell r="B4667">
            <v>907.6</v>
          </cell>
        </row>
        <row r="4668">
          <cell r="A4668" t="str">
            <v>21735147840</v>
          </cell>
          <cell r="B4668">
            <v>5959</v>
          </cell>
        </row>
        <row r="4669">
          <cell r="A4669" t="str">
            <v>21735147851</v>
          </cell>
          <cell r="B4669">
            <v>163213.1</v>
          </cell>
        </row>
        <row r="4670">
          <cell r="A4670" t="str">
            <v>21735147862</v>
          </cell>
          <cell r="B4670">
            <v>113447.6</v>
          </cell>
        </row>
        <row r="4671">
          <cell r="A4671" t="str">
            <v>21735147884</v>
          </cell>
          <cell r="B4671">
            <v>4677.1000000000004</v>
          </cell>
        </row>
        <row r="4672">
          <cell r="A4672" t="str">
            <v>21735147895</v>
          </cell>
          <cell r="B4672">
            <v>1407</v>
          </cell>
        </row>
        <row r="4673">
          <cell r="A4673" t="str">
            <v>21735147906</v>
          </cell>
          <cell r="B4673">
            <v>8574.7000000000007</v>
          </cell>
        </row>
        <row r="4674">
          <cell r="A4674" t="str">
            <v>21735147910</v>
          </cell>
          <cell r="B4674">
            <v>1924.9</v>
          </cell>
        </row>
        <row r="4675">
          <cell r="A4675" t="str">
            <v>21735147932</v>
          </cell>
          <cell r="B4675">
            <v>2081.6999999999998</v>
          </cell>
        </row>
        <row r="4676">
          <cell r="A4676" t="str">
            <v>21735147943</v>
          </cell>
          <cell r="B4676">
            <v>116415.8</v>
          </cell>
        </row>
        <row r="4677">
          <cell r="A4677" t="str">
            <v>21735147976</v>
          </cell>
          <cell r="B4677">
            <v>2174.1</v>
          </cell>
        </row>
        <row r="4678">
          <cell r="A4678" t="str">
            <v>21735147980</v>
          </cell>
          <cell r="B4678">
            <v>946.9</v>
          </cell>
        </row>
        <row r="4679">
          <cell r="A4679" t="str">
            <v>21735609652</v>
          </cell>
          <cell r="B4679">
            <v>45833.5</v>
          </cell>
        </row>
        <row r="4680">
          <cell r="A4680" t="str">
            <v>21735609674</v>
          </cell>
          <cell r="B4680">
            <v>544906.1</v>
          </cell>
        </row>
        <row r="4681">
          <cell r="A4681" t="str">
            <v>21735609685</v>
          </cell>
          <cell r="B4681">
            <v>3350</v>
          </cell>
        </row>
        <row r="4682">
          <cell r="A4682" t="str">
            <v>21735609954</v>
          </cell>
          <cell r="B4682">
            <v>1626716.3</v>
          </cell>
        </row>
        <row r="4683">
          <cell r="A4683" t="str">
            <v>21735609991</v>
          </cell>
          <cell r="B4683">
            <v>6544.5</v>
          </cell>
        </row>
        <row r="4684">
          <cell r="A4684" t="str">
            <v>21735978250</v>
          </cell>
          <cell r="B4684">
            <v>5224.2</v>
          </cell>
        </row>
        <row r="4685">
          <cell r="A4685" t="str">
            <v>21735978261</v>
          </cell>
          <cell r="B4685">
            <v>42062.400000000001</v>
          </cell>
        </row>
        <row r="4686">
          <cell r="A4686" t="str">
            <v>21735978272</v>
          </cell>
          <cell r="B4686">
            <v>5668.2</v>
          </cell>
        </row>
        <row r="4687">
          <cell r="A4687" t="str">
            <v>21735978283</v>
          </cell>
          <cell r="B4687">
            <v>5698.7</v>
          </cell>
        </row>
        <row r="4688">
          <cell r="A4688" t="str">
            <v>21735978316</v>
          </cell>
          <cell r="B4688">
            <v>2011.3</v>
          </cell>
        </row>
        <row r="4689">
          <cell r="A4689" t="str">
            <v>21735978342</v>
          </cell>
          <cell r="B4689">
            <v>8837.9</v>
          </cell>
        </row>
        <row r="4690">
          <cell r="A4690" t="str">
            <v>21735978353</v>
          </cell>
          <cell r="B4690">
            <v>10172.1</v>
          </cell>
        </row>
        <row r="4691">
          <cell r="A4691" t="str">
            <v>21735978364</v>
          </cell>
          <cell r="B4691">
            <v>5147.3</v>
          </cell>
        </row>
        <row r="4692">
          <cell r="A4692" t="str">
            <v>21735978375</v>
          </cell>
          <cell r="B4692">
            <v>9830.2000000000007</v>
          </cell>
        </row>
        <row r="4693">
          <cell r="A4693" t="str">
            <v>21735978390</v>
          </cell>
          <cell r="B4693">
            <v>699.2</v>
          </cell>
        </row>
        <row r="4694">
          <cell r="A4694" t="str">
            <v>21735978401</v>
          </cell>
          <cell r="B4694">
            <v>757.1</v>
          </cell>
        </row>
        <row r="4695">
          <cell r="A4695" t="str">
            <v>21735978412</v>
          </cell>
          <cell r="B4695">
            <v>6829.1</v>
          </cell>
        </row>
        <row r="4696">
          <cell r="A4696" t="str">
            <v>21735978423</v>
          </cell>
          <cell r="B4696">
            <v>20983.8</v>
          </cell>
        </row>
        <row r="4697">
          <cell r="A4697" t="str">
            <v>21735978434</v>
          </cell>
          <cell r="B4697">
            <v>6954.3</v>
          </cell>
        </row>
        <row r="4698">
          <cell r="A4698" t="str">
            <v>21735978493</v>
          </cell>
          <cell r="B4698">
            <v>699.1</v>
          </cell>
        </row>
        <row r="4699">
          <cell r="A4699" t="str">
            <v>21736016901</v>
          </cell>
          <cell r="B4699">
            <v>15993.3</v>
          </cell>
        </row>
        <row r="4700">
          <cell r="A4700" t="str">
            <v>21736016923</v>
          </cell>
          <cell r="B4700">
            <v>6975.3</v>
          </cell>
        </row>
        <row r="4701">
          <cell r="A4701" t="str">
            <v>21736017251</v>
          </cell>
          <cell r="B4701">
            <v>106512.6</v>
          </cell>
        </row>
        <row r="4702">
          <cell r="A4702" t="str">
            <v>21736017262</v>
          </cell>
          <cell r="B4702">
            <v>67759.399999999994</v>
          </cell>
        </row>
        <row r="4703">
          <cell r="A4703" t="str">
            <v>21736017273</v>
          </cell>
          <cell r="B4703">
            <v>3704.9</v>
          </cell>
        </row>
        <row r="4704">
          <cell r="A4704" t="str">
            <v>21736017284</v>
          </cell>
          <cell r="B4704">
            <v>944.7</v>
          </cell>
        </row>
        <row r="4705">
          <cell r="A4705" t="str">
            <v>21736017295</v>
          </cell>
          <cell r="B4705">
            <v>20184.2</v>
          </cell>
        </row>
        <row r="4706">
          <cell r="A4706" t="str">
            <v>21736017660</v>
          </cell>
          <cell r="B4706">
            <v>2328.6999999999998</v>
          </cell>
        </row>
        <row r="4707">
          <cell r="A4707" t="str">
            <v>21736017671</v>
          </cell>
          <cell r="B4707">
            <v>111063.6</v>
          </cell>
        </row>
        <row r="4708">
          <cell r="A4708" t="str">
            <v>21736017682</v>
          </cell>
          <cell r="B4708">
            <v>16844.3</v>
          </cell>
        </row>
        <row r="4709">
          <cell r="A4709" t="str">
            <v>21736017693</v>
          </cell>
          <cell r="B4709">
            <v>946.7</v>
          </cell>
        </row>
        <row r="4710">
          <cell r="A4710" t="str">
            <v>21736017704</v>
          </cell>
          <cell r="B4710">
            <v>402077.9</v>
          </cell>
        </row>
        <row r="4711">
          <cell r="A4711" t="str">
            <v>21736017715</v>
          </cell>
          <cell r="B4711">
            <v>8441.6</v>
          </cell>
        </row>
        <row r="4712">
          <cell r="A4712" t="str">
            <v>21736017726</v>
          </cell>
          <cell r="B4712">
            <v>317190</v>
          </cell>
        </row>
        <row r="4713">
          <cell r="A4713" t="str">
            <v>21736017730</v>
          </cell>
          <cell r="B4713">
            <v>4056.7</v>
          </cell>
        </row>
        <row r="4714">
          <cell r="A4714" t="str">
            <v>21736017752</v>
          </cell>
          <cell r="B4714">
            <v>9568.2000000000007</v>
          </cell>
        </row>
        <row r="4715">
          <cell r="A4715" t="str">
            <v>21736017763</v>
          </cell>
          <cell r="B4715">
            <v>5250.7</v>
          </cell>
        </row>
        <row r="4716">
          <cell r="A4716" t="str">
            <v>21736017774</v>
          </cell>
          <cell r="B4716">
            <v>11353.5</v>
          </cell>
        </row>
        <row r="4717">
          <cell r="A4717" t="str">
            <v>21736017785</v>
          </cell>
          <cell r="B4717">
            <v>10226.200000000001</v>
          </cell>
        </row>
        <row r="4718">
          <cell r="A4718" t="str">
            <v>21736017796</v>
          </cell>
          <cell r="B4718">
            <v>9353.7000000000007</v>
          </cell>
        </row>
        <row r="4719">
          <cell r="A4719" t="str">
            <v>21736017811</v>
          </cell>
          <cell r="B4719">
            <v>24746.3</v>
          </cell>
        </row>
        <row r="4720">
          <cell r="A4720" t="str">
            <v>21736017822</v>
          </cell>
          <cell r="B4720">
            <v>1032.5</v>
          </cell>
        </row>
        <row r="4721">
          <cell r="A4721" t="str">
            <v>21736017844</v>
          </cell>
          <cell r="B4721">
            <v>2262.1999999999998</v>
          </cell>
        </row>
        <row r="4722">
          <cell r="A4722" t="str">
            <v>21736017855</v>
          </cell>
          <cell r="B4722">
            <v>2326.3000000000002</v>
          </cell>
        </row>
        <row r="4723">
          <cell r="A4723" t="str">
            <v>21736017870</v>
          </cell>
          <cell r="B4723">
            <v>2919.5</v>
          </cell>
        </row>
        <row r="4724">
          <cell r="A4724" t="str">
            <v>21736017892</v>
          </cell>
          <cell r="B4724">
            <v>1563.4</v>
          </cell>
        </row>
        <row r="4725">
          <cell r="A4725" t="str">
            <v>21736017936</v>
          </cell>
          <cell r="B4725">
            <v>4412.3999999999996</v>
          </cell>
        </row>
        <row r="4726">
          <cell r="A4726" t="str">
            <v>21736017940</v>
          </cell>
          <cell r="B4726">
            <v>4479.8999999999996</v>
          </cell>
        </row>
        <row r="4727">
          <cell r="A4727" t="str">
            <v>21736017971</v>
          </cell>
          <cell r="B4727">
            <v>2392.6</v>
          </cell>
        </row>
        <row r="4728">
          <cell r="A4728" t="str">
            <v>21736077656</v>
          </cell>
          <cell r="B4728">
            <v>2316.1999999999998</v>
          </cell>
        </row>
        <row r="4729">
          <cell r="A4729" t="str">
            <v>21736438990</v>
          </cell>
          <cell r="B4729">
            <v>68527.5</v>
          </cell>
        </row>
        <row r="4730">
          <cell r="A4730" t="str">
            <v>21736608320</v>
          </cell>
          <cell r="B4730">
            <v>4497.1000000000004</v>
          </cell>
        </row>
        <row r="4731">
          <cell r="A4731" t="str">
            <v>21736608353</v>
          </cell>
          <cell r="B4731">
            <v>9531.7000000000007</v>
          </cell>
        </row>
        <row r="4732">
          <cell r="A4732" t="str">
            <v>21736608390</v>
          </cell>
          <cell r="B4732">
            <v>228237.8</v>
          </cell>
        </row>
        <row r="4733">
          <cell r="A4733" t="str">
            <v>21736608412</v>
          </cell>
          <cell r="B4733">
            <v>2245.8000000000002</v>
          </cell>
        </row>
        <row r="4734">
          <cell r="A4734" t="str">
            <v>21736608434</v>
          </cell>
          <cell r="B4734">
            <v>457613.3</v>
          </cell>
        </row>
        <row r="4735">
          <cell r="A4735" t="str">
            <v>21736608445</v>
          </cell>
          <cell r="B4735">
            <v>5652</v>
          </cell>
        </row>
        <row r="4736">
          <cell r="A4736" t="str">
            <v>21736608456</v>
          </cell>
          <cell r="B4736">
            <v>784.9</v>
          </cell>
        </row>
        <row r="4737">
          <cell r="A4737" t="str">
            <v>21736608493</v>
          </cell>
          <cell r="B4737">
            <v>21960.400000000001</v>
          </cell>
        </row>
        <row r="4738">
          <cell r="A4738" t="str">
            <v>21736608504</v>
          </cell>
          <cell r="B4738">
            <v>2255</v>
          </cell>
        </row>
        <row r="4739">
          <cell r="A4739" t="str">
            <v>21736608530</v>
          </cell>
          <cell r="B4739">
            <v>14589.2</v>
          </cell>
        </row>
        <row r="4740">
          <cell r="A4740" t="str">
            <v>21736608541</v>
          </cell>
          <cell r="B4740">
            <v>5086.7</v>
          </cell>
        </row>
        <row r="4741">
          <cell r="A4741" t="str">
            <v>21736608552</v>
          </cell>
          <cell r="B4741">
            <v>5251.4</v>
          </cell>
        </row>
        <row r="4742">
          <cell r="A4742" t="str">
            <v>21736608563</v>
          </cell>
          <cell r="B4742">
            <v>6039.8</v>
          </cell>
        </row>
        <row r="4743">
          <cell r="A4743" t="str">
            <v>21736608574</v>
          </cell>
          <cell r="B4743">
            <v>23270</v>
          </cell>
        </row>
        <row r="4744">
          <cell r="A4744" t="str">
            <v>21736608585</v>
          </cell>
          <cell r="B4744">
            <v>41661.800000000003</v>
          </cell>
        </row>
        <row r="4745">
          <cell r="A4745" t="str">
            <v>21736608622</v>
          </cell>
          <cell r="B4745">
            <v>6524.3</v>
          </cell>
        </row>
        <row r="4746">
          <cell r="A4746" t="str">
            <v>21736608655</v>
          </cell>
          <cell r="B4746">
            <v>4337.8</v>
          </cell>
        </row>
        <row r="4747">
          <cell r="A4747" t="str">
            <v>21736608692</v>
          </cell>
          <cell r="B4747">
            <v>1851.1</v>
          </cell>
        </row>
        <row r="4748">
          <cell r="A4748" t="str">
            <v>21736608703</v>
          </cell>
          <cell r="B4748">
            <v>9455.7000000000007</v>
          </cell>
        </row>
        <row r="4749">
          <cell r="A4749" t="str">
            <v>21736608714</v>
          </cell>
          <cell r="B4749">
            <v>17175.5</v>
          </cell>
        </row>
        <row r="4750">
          <cell r="A4750" t="str">
            <v>21736608725</v>
          </cell>
          <cell r="B4750">
            <v>2819.2</v>
          </cell>
        </row>
        <row r="4751">
          <cell r="A4751" t="str">
            <v>21736608950</v>
          </cell>
          <cell r="B4751">
            <v>166053.9</v>
          </cell>
        </row>
        <row r="4752">
          <cell r="A4752" t="str">
            <v>21736608972</v>
          </cell>
          <cell r="B4752">
            <v>2895.3</v>
          </cell>
        </row>
        <row r="4753">
          <cell r="A4753" t="str">
            <v>21736608983</v>
          </cell>
          <cell r="B4753">
            <v>4101.5</v>
          </cell>
        </row>
        <row r="4754">
          <cell r="A4754" t="str">
            <v>21736608994</v>
          </cell>
          <cell r="B4754">
            <v>90220.1</v>
          </cell>
        </row>
        <row r="4755">
          <cell r="A4755" t="str">
            <v>21736609005</v>
          </cell>
          <cell r="B4755">
            <v>224881.8</v>
          </cell>
        </row>
        <row r="4756">
          <cell r="A4756" t="str">
            <v>21736609016</v>
          </cell>
          <cell r="B4756">
            <v>769.5</v>
          </cell>
        </row>
        <row r="4757">
          <cell r="A4757" t="str">
            <v>21736609134</v>
          </cell>
          <cell r="B4757">
            <v>2234.9</v>
          </cell>
        </row>
        <row r="4758">
          <cell r="A4758" t="str">
            <v>21736609156</v>
          </cell>
          <cell r="B4758">
            <v>189518</v>
          </cell>
        </row>
        <row r="4759">
          <cell r="A4759" t="str">
            <v>21736609160</v>
          </cell>
          <cell r="B4759">
            <v>113305.9</v>
          </cell>
        </row>
        <row r="4760">
          <cell r="A4760" t="str">
            <v>21736609171</v>
          </cell>
          <cell r="B4760">
            <v>2256.6999999999998</v>
          </cell>
        </row>
        <row r="4761">
          <cell r="A4761" t="str">
            <v>21736609193</v>
          </cell>
          <cell r="B4761">
            <v>438020.3</v>
          </cell>
        </row>
        <row r="4762">
          <cell r="A4762" t="str">
            <v>21736609204</v>
          </cell>
          <cell r="B4762">
            <v>10910</v>
          </cell>
        </row>
        <row r="4763">
          <cell r="A4763" t="str">
            <v>21736609230</v>
          </cell>
          <cell r="B4763">
            <v>97820.1</v>
          </cell>
        </row>
        <row r="4764">
          <cell r="A4764" t="str">
            <v>21736609904</v>
          </cell>
          <cell r="B4764">
            <v>3108.1</v>
          </cell>
        </row>
        <row r="4765">
          <cell r="A4765" t="str">
            <v>21736609985</v>
          </cell>
          <cell r="B4765">
            <v>2233.1999999999998</v>
          </cell>
        </row>
        <row r="4766">
          <cell r="A4766" t="str">
            <v>21736609996</v>
          </cell>
          <cell r="B4766">
            <v>1838.3</v>
          </cell>
        </row>
        <row r="4767">
          <cell r="A4767" t="str">
            <v>21736816006</v>
          </cell>
          <cell r="B4767">
            <v>143445.20000000001</v>
          </cell>
        </row>
        <row r="4768">
          <cell r="A4768" t="str">
            <v>21736816021</v>
          </cell>
          <cell r="B4768">
            <v>4477.8</v>
          </cell>
        </row>
        <row r="4769">
          <cell r="A4769" t="str">
            <v>21736816032</v>
          </cell>
          <cell r="B4769">
            <v>67869</v>
          </cell>
        </row>
        <row r="4770">
          <cell r="A4770" t="str">
            <v>21736816054</v>
          </cell>
          <cell r="B4770">
            <v>2897.8</v>
          </cell>
        </row>
        <row r="4771">
          <cell r="A4771" t="str">
            <v>21736816065</v>
          </cell>
          <cell r="B4771">
            <v>781.9</v>
          </cell>
        </row>
        <row r="4772">
          <cell r="A4772" t="str">
            <v>21736816076</v>
          </cell>
          <cell r="B4772">
            <v>1099</v>
          </cell>
        </row>
        <row r="4773">
          <cell r="A4773" t="str">
            <v>21736816080</v>
          </cell>
          <cell r="B4773">
            <v>7075.3</v>
          </cell>
        </row>
        <row r="4774">
          <cell r="A4774" t="str">
            <v>21736816091</v>
          </cell>
          <cell r="B4774">
            <v>4029.4</v>
          </cell>
        </row>
        <row r="4775">
          <cell r="A4775" t="str">
            <v>21736816102</v>
          </cell>
          <cell r="B4775">
            <v>104710.39999999999</v>
          </cell>
        </row>
        <row r="4776">
          <cell r="A4776" t="str">
            <v>21736816113</v>
          </cell>
          <cell r="B4776">
            <v>2678.7</v>
          </cell>
        </row>
        <row r="4777">
          <cell r="A4777" t="str">
            <v>21736816135</v>
          </cell>
          <cell r="B4777">
            <v>51634.5</v>
          </cell>
        </row>
        <row r="4778">
          <cell r="A4778" t="str">
            <v>21736816194</v>
          </cell>
          <cell r="B4778">
            <v>4643.7</v>
          </cell>
        </row>
        <row r="4779">
          <cell r="A4779" t="str">
            <v>21736816205</v>
          </cell>
          <cell r="B4779">
            <v>8880.4</v>
          </cell>
        </row>
        <row r="4780">
          <cell r="A4780" t="str">
            <v>21736816216</v>
          </cell>
          <cell r="B4780">
            <v>7790.6</v>
          </cell>
        </row>
        <row r="4781">
          <cell r="A4781" t="str">
            <v>21736816220</v>
          </cell>
          <cell r="B4781">
            <v>5598.9</v>
          </cell>
        </row>
        <row r="4782">
          <cell r="A4782" t="str">
            <v>21736816231</v>
          </cell>
          <cell r="B4782">
            <v>5501</v>
          </cell>
        </row>
        <row r="4783">
          <cell r="A4783" t="str">
            <v>21736816253</v>
          </cell>
          <cell r="B4783">
            <v>976.4</v>
          </cell>
        </row>
        <row r="4784">
          <cell r="A4784" t="str">
            <v>21736816264</v>
          </cell>
          <cell r="B4784">
            <v>6703.1</v>
          </cell>
        </row>
        <row r="4785">
          <cell r="A4785" t="str">
            <v>21736816275</v>
          </cell>
          <cell r="B4785">
            <v>7247.4</v>
          </cell>
        </row>
        <row r="4786">
          <cell r="A4786" t="str">
            <v>21736816286</v>
          </cell>
          <cell r="B4786">
            <v>2409.3000000000002</v>
          </cell>
        </row>
        <row r="4787">
          <cell r="A4787" t="str">
            <v>21736816290</v>
          </cell>
          <cell r="B4787">
            <v>21084</v>
          </cell>
        </row>
        <row r="4788">
          <cell r="A4788" t="str">
            <v>21736816312</v>
          </cell>
          <cell r="B4788">
            <v>34226.5</v>
          </cell>
        </row>
        <row r="4789">
          <cell r="A4789" t="str">
            <v>21736816356</v>
          </cell>
          <cell r="B4789">
            <v>2245.8000000000002</v>
          </cell>
        </row>
        <row r="4790">
          <cell r="A4790" t="str">
            <v>21736816360</v>
          </cell>
          <cell r="B4790">
            <v>4701</v>
          </cell>
        </row>
        <row r="4791">
          <cell r="A4791" t="str">
            <v>21737179041</v>
          </cell>
          <cell r="B4791">
            <v>4387.6000000000004</v>
          </cell>
        </row>
        <row r="4792">
          <cell r="A4792" t="str">
            <v>21737179063</v>
          </cell>
          <cell r="B4792">
            <v>11210.8</v>
          </cell>
        </row>
        <row r="4793">
          <cell r="A4793" t="str">
            <v>21737179122</v>
          </cell>
          <cell r="B4793">
            <v>2242.9</v>
          </cell>
        </row>
        <row r="4794">
          <cell r="A4794" t="str">
            <v>21737179133</v>
          </cell>
          <cell r="B4794">
            <v>57461</v>
          </cell>
        </row>
        <row r="4795">
          <cell r="A4795" t="str">
            <v>21737179155</v>
          </cell>
          <cell r="B4795">
            <v>9899.9</v>
          </cell>
        </row>
        <row r="4796">
          <cell r="A4796" t="str">
            <v>21737179166</v>
          </cell>
          <cell r="B4796">
            <v>1318515.8999999999</v>
          </cell>
        </row>
        <row r="4797">
          <cell r="A4797" t="str">
            <v>21737179181</v>
          </cell>
          <cell r="B4797">
            <v>976.9</v>
          </cell>
        </row>
        <row r="4798">
          <cell r="A4798" t="str">
            <v>21737179192</v>
          </cell>
          <cell r="B4798">
            <v>8800.4</v>
          </cell>
        </row>
        <row r="4799">
          <cell r="A4799" t="str">
            <v>21737179236</v>
          </cell>
          <cell r="B4799">
            <v>16113.2</v>
          </cell>
        </row>
        <row r="4800">
          <cell r="A4800" t="str">
            <v>21737179251</v>
          </cell>
          <cell r="B4800">
            <v>26145.4</v>
          </cell>
        </row>
        <row r="4801">
          <cell r="A4801" t="str">
            <v>21737179284</v>
          </cell>
          <cell r="B4801">
            <v>5186.8</v>
          </cell>
        </row>
        <row r="4802">
          <cell r="A4802" t="str">
            <v>21737179295</v>
          </cell>
          <cell r="B4802">
            <v>2918.5</v>
          </cell>
        </row>
        <row r="4803">
          <cell r="A4803" t="str">
            <v>21737179306</v>
          </cell>
          <cell r="B4803">
            <v>1849.6</v>
          </cell>
        </row>
        <row r="4804">
          <cell r="A4804" t="str">
            <v>21737179310</v>
          </cell>
          <cell r="B4804">
            <v>6100.4</v>
          </cell>
        </row>
        <row r="4805">
          <cell r="A4805" t="str">
            <v>21737179321</v>
          </cell>
          <cell r="B4805">
            <v>57534.400000000001</v>
          </cell>
        </row>
        <row r="4806">
          <cell r="A4806" t="str">
            <v>21737179332</v>
          </cell>
          <cell r="B4806">
            <v>4953.1000000000004</v>
          </cell>
        </row>
        <row r="4807">
          <cell r="A4807" t="str">
            <v>21737179376</v>
          </cell>
          <cell r="B4807">
            <v>2159.6999999999998</v>
          </cell>
        </row>
        <row r="4808">
          <cell r="A4808" t="str">
            <v>21737179435</v>
          </cell>
          <cell r="B4808">
            <v>5361.5</v>
          </cell>
        </row>
        <row r="4809">
          <cell r="A4809" t="str">
            <v>21737179446</v>
          </cell>
          <cell r="B4809">
            <v>787.7</v>
          </cell>
        </row>
        <row r="4810">
          <cell r="A4810" t="str">
            <v>21737179450</v>
          </cell>
          <cell r="B4810">
            <v>17996</v>
          </cell>
        </row>
        <row r="4811">
          <cell r="A4811" t="str">
            <v>21737179472</v>
          </cell>
          <cell r="B4811">
            <v>6069.2</v>
          </cell>
        </row>
        <row r="4812">
          <cell r="A4812" t="str">
            <v>21737179483</v>
          </cell>
          <cell r="B4812">
            <v>8311.7999999999993</v>
          </cell>
        </row>
        <row r="4813">
          <cell r="A4813" t="str">
            <v>21737179494</v>
          </cell>
          <cell r="B4813">
            <v>1086694.5</v>
          </cell>
        </row>
        <row r="4814">
          <cell r="A4814" t="str">
            <v>21737179516</v>
          </cell>
          <cell r="B4814">
            <v>4723.3</v>
          </cell>
        </row>
        <row r="4815">
          <cell r="A4815" t="str">
            <v>21737179520</v>
          </cell>
          <cell r="B4815">
            <v>47744.1</v>
          </cell>
        </row>
        <row r="4816">
          <cell r="A4816" t="str">
            <v>21737179531</v>
          </cell>
          <cell r="B4816">
            <v>7456.3</v>
          </cell>
        </row>
        <row r="4817">
          <cell r="A4817" t="str">
            <v>21737179533</v>
          </cell>
          <cell r="B4817">
            <v>798.1</v>
          </cell>
        </row>
        <row r="4818">
          <cell r="A4818" t="str">
            <v>21737179564</v>
          </cell>
          <cell r="B4818">
            <v>879.9</v>
          </cell>
        </row>
        <row r="4819">
          <cell r="A4819" t="str">
            <v>21737179800</v>
          </cell>
          <cell r="B4819">
            <v>12915.6</v>
          </cell>
        </row>
        <row r="4820">
          <cell r="A4820" t="str">
            <v>21737179811</v>
          </cell>
          <cell r="B4820">
            <v>11892.4</v>
          </cell>
        </row>
        <row r="4821">
          <cell r="A4821" t="str">
            <v>21737179822</v>
          </cell>
          <cell r="B4821">
            <v>10679.8</v>
          </cell>
        </row>
        <row r="4822">
          <cell r="A4822" t="str">
            <v>21737179833</v>
          </cell>
          <cell r="B4822">
            <v>7639.7</v>
          </cell>
        </row>
        <row r="4823">
          <cell r="A4823" t="str">
            <v>21737179844</v>
          </cell>
          <cell r="B4823">
            <v>14917.2</v>
          </cell>
        </row>
        <row r="4824">
          <cell r="A4824" t="str">
            <v>21737179855</v>
          </cell>
          <cell r="B4824">
            <v>3775.8</v>
          </cell>
        </row>
        <row r="4825">
          <cell r="A4825" t="str">
            <v>21737179866</v>
          </cell>
          <cell r="B4825">
            <v>4065.5</v>
          </cell>
        </row>
        <row r="4826">
          <cell r="A4826" t="str">
            <v>21737179870</v>
          </cell>
          <cell r="B4826">
            <v>12575.2</v>
          </cell>
        </row>
        <row r="4827">
          <cell r="A4827" t="str">
            <v>21737179881</v>
          </cell>
          <cell r="B4827">
            <v>546831.1</v>
          </cell>
        </row>
        <row r="4828">
          <cell r="A4828" t="str">
            <v>21737179903</v>
          </cell>
          <cell r="B4828">
            <v>5228.5</v>
          </cell>
        </row>
        <row r="4829">
          <cell r="A4829" t="str">
            <v>21737179984</v>
          </cell>
          <cell r="B4829">
            <v>2098</v>
          </cell>
        </row>
        <row r="4830">
          <cell r="A4830" t="str">
            <v>21737179995</v>
          </cell>
          <cell r="B4830">
            <v>14126.8</v>
          </cell>
        </row>
        <row r="4831">
          <cell r="A4831" t="str">
            <v>21737226836</v>
          </cell>
          <cell r="B4831">
            <v>11591.9</v>
          </cell>
        </row>
        <row r="4832">
          <cell r="A4832" t="str">
            <v>21737226851</v>
          </cell>
          <cell r="B4832">
            <v>27506.7</v>
          </cell>
        </row>
        <row r="4833">
          <cell r="A4833" t="str">
            <v>21737226873</v>
          </cell>
          <cell r="B4833">
            <v>36163.800000000003</v>
          </cell>
        </row>
        <row r="4834">
          <cell r="A4834" t="str">
            <v>21737226884</v>
          </cell>
          <cell r="B4834">
            <v>9900.2000000000007</v>
          </cell>
        </row>
        <row r="4835">
          <cell r="A4835" t="str">
            <v>21737226954</v>
          </cell>
          <cell r="B4835">
            <v>2370.9</v>
          </cell>
        </row>
        <row r="4836">
          <cell r="A4836" t="str">
            <v>21737226976</v>
          </cell>
          <cell r="B4836">
            <v>253532.9</v>
          </cell>
        </row>
        <row r="4837">
          <cell r="A4837" t="str">
            <v>21737226980</v>
          </cell>
          <cell r="B4837">
            <v>2369.9</v>
          </cell>
        </row>
        <row r="4838">
          <cell r="A4838" t="str">
            <v>21737419845</v>
          </cell>
          <cell r="B4838">
            <v>2138.5</v>
          </cell>
        </row>
        <row r="4839">
          <cell r="A4839" t="str">
            <v>21737558006</v>
          </cell>
          <cell r="B4839">
            <v>164792</v>
          </cell>
        </row>
        <row r="4840">
          <cell r="A4840" t="str">
            <v>21737558021</v>
          </cell>
          <cell r="B4840">
            <v>15282.9</v>
          </cell>
        </row>
        <row r="4841">
          <cell r="A4841" t="str">
            <v>21737558065</v>
          </cell>
          <cell r="B4841">
            <v>9268.2999999999993</v>
          </cell>
        </row>
        <row r="4842">
          <cell r="A4842" t="str">
            <v>21737558076</v>
          </cell>
          <cell r="B4842">
            <v>34973.1</v>
          </cell>
        </row>
        <row r="4843">
          <cell r="A4843" t="str">
            <v>21737558080</v>
          </cell>
          <cell r="B4843">
            <v>828.5</v>
          </cell>
        </row>
        <row r="4844">
          <cell r="A4844" t="str">
            <v>21737558091</v>
          </cell>
          <cell r="B4844">
            <v>60362.6</v>
          </cell>
        </row>
        <row r="4845">
          <cell r="A4845" t="str">
            <v>21737558102</v>
          </cell>
          <cell r="B4845">
            <v>17754.400000000001</v>
          </cell>
        </row>
        <row r="4846">
          <cell r="A4846" t="str">
            <v>21737558113</v>
          </cell>
          <cell r="B4846">
            <v>51845</v>
          </cell>
        </row>
        <row r="4847">
          <cell r="A4847" t="str">
            <v>21737558124</v>
          </cell>
          <cell r="B4847">
            <v>814.2</v>
          </cell>
        </row>
        <row r="4848">
          <cell r="A4848" t="str">
            <v>21737558146</v>
          </cell>
          <cell r="B4848">
            <v>2143.4</v>
          </cell>
        </row>
        <row r="4849">
          <cell r="A4849" t="str">
            <v>21737558150</v>
          </cell>
          <cell r="B4849">
            <v>5543.4</v>
          </cell>
        </row>
        <row r="4850">
          <cell r="A4850" t="str">
            <v>21737558161</v>
          </cell>
          <cell r="B4850">
            <v>27112.9</v>
          </cell>
        </row>
        <row r="4851">
          <cell r="A4851" t="str">
            <v>21737558194</v>
          </cell>
          <cell r="B4851">
            <v>6016</v>
          </cell>
        </row>
        <row r="4852">
          <cell r="A4852" t="str">
            <v>21737558216</v>
          </cell>
          <cell r="B4852">
            <v>813.4</v>
          </cell>
        </row>
        <row r="4853">
          <cell r="A4853" t="str">
            <v>21737558231</v>
          </cell>
          <cell r="B4853">
            <v>17186.5</v>
          </cell>
        </row>
        <row r="4854">
          <cell r="A4854" t="str">
            <v>21737558242</v>
          </cell>
          <cell r="B4854">
            <v>34867.9</v>
          </cell>
        </row>
        <row r="4855">
          <cell r="A4855" t="str">
            <v>21737558301</v>
          </cell>
          <cell r="B4855">
            <v>8290.5</v>
          </cell>
        </row>
        <row r="4856">
          <cell r="A4856" t="str">
            <v>21737558312</v>
          </cell>
          <cell r="B4856">
            <v>26911.1</v>
          </cell>
        </row>
        <row r="4857">
          <cell r="A4857" t="str">
            <v>21737558323</v>
          </cell>
          <cell r="B4857">
            <v>4731.5</v>
          </cell>
        </row>
        <row r="4858">
          <cell r="A4858" t="str">
            <v>21737558334</v>
          </cell>
          <cell r="B4858">
            <v>2534.8000000000002</v>
          </cell>
        </row>
        <row r="4859">
          <cell r="A4859" t="str">
            <v>21737558500</v>
          </cell>
          <cell r="B4859">
            <v>131695.9</v>
          </cell>
        </row>
        <row r="4860">
          <cell r="A4860" t="str">
            <v>21737558511</v>
          </cell>
          <cell r="B4860">
            <v>18592.3</v>
          </cell>
        </row>
        <row r="4861">
          <cell r="A4861" t="str">
            <v>21737558544</v>
          </cell>
          <cell r="B4861">
            <v>17065.8</v>
          </cell>
        </row>
        <row r="4862">
          <cell r="A4862" t="str">
            <v>21737558555</v>
          </cell>
          <cell r="B4862">
            <v>9671.4</v>
          </cell>
        </row>
        <row r="4863">
          <cell r="A4863" t="str">
            <v>21737558581</v>
          </cell>
          <cell r="B4863">
            <v>9041.7000000000007</v>
          </cell>
        </row>
        <row r="4864">
          <cell r="A4864" t="str">
            <v>21737558592</v>
          </cell>
          <cell r="B4864">
            <v>28521</v>
          </cell>
        </row>
        <row r="4865">
          <cell r="A4865" t="str">
            <v>21737558603</v>
          </cell>
          <cell r="B4865">
            <v>13392.7</v>
          </cell>
        </row>
        <row r="4866">
          <cell r="A4866" t="str">
            <v>21737558625</v>
          </cell>
          <cell r="B4866">
            <v>10070</v>
          </cell>
        </row>
        <row r="4867">
          <cell r="A4867" t="str">
            <v>21737558636</v>
          </cell>
          <cell r="B4867">
            <v>12747.6</v>
          </cell>
        </row>
        <row r="4868">
          <cell r="A4868" t="str">
            <v>21737558640</v>
          </cell>
          <cell r="B4868">
            <v>6606.3</v>
          </cell>
        </row>
        <row r="4869">
          <cell r="A4869" t="str">
            <v>21737558651</v>
          </cell>
          <cell r="B4869">
            <v>9587.1</v>
          </cell>
        </row>
        <row r="4870">
          <cell r="A4870" t="str">
            <v>21737558662</v>
          </cell>
          <cell r="B4870">
            <v>5873.1</v>
          </cell>
        </row>
        <row r="4871">
          <cell r="A4871" t="str">
            <v>21737558673</v>
          </cell>
          <cell r="B4871">
            <v>520372</v>
          </cell>
        </row>
        <row r="4872">
          <cell r="A4872" t="str">
            <v>21737558684</v>
          </cell>
          <cell r="B4872">
            <v>13069.3</v>
          </cell>
        </row>
        <row r="4873">
          <cell r="A4873" t="str">
            <v>21737558695</v>
          </cell>
          <cell r="B4873">
            <v>9844.5</v>
          </cell>
        </row>
        <row r="4874">
          <cell r="A4874" t="str">
            <v>21737558706</v>
          </cell>
          <cell r="B4874">
            <v>2343.6999999999998</v>
          </cell>
        </row>
        <row r="4875">
          <cell r="A4875" t="str">
            <v>21737558721</v>
          </cell>
          <cell r="B4875">
            <v>48675.7</v>
          </cell>
        </row>
        <row r="4876">
          <cell r="A4876" t="str">
            <v>21737558732</v>
          </cell>
          <cell r="B4876">
            <v>29706.400000000001</v>
          </cell>
        </row>
        <row r="4877">
          <cell r="A4877" t="str">
            <v>21737558743</v>
          </cell>
          <cell r="B4877">
            <v>2543.6999999999998</v>
          </cell>
        </row>
        <row r="4878">
          <cell r="A4878" t="str">
            <v>21737558765</v>
          </cell>
          <cell r="B4878">
            <v>4863.6000000000004</v>
          </cell>
        </row>
        <row r="4879">
          <cell r="A4879" t="str">
            <v>21737558780</v>
          </cell>
          <cell r="B4879">
            <v>103436.2</v>
          </cell>
        </row>
        <row r="4880">
          <cell r="A4880" t="str">
            <v>21737558791</v>
          </cell>
          <cell r="B4880">
            <v>120675.6</v>
          </cell>
        </row>
        <row r="4881">
          <cell r="A4881" t="str">
            <v>21738006614</v>
          </cell>
          <cell r="B4881">
            <v>64834.1</v>
          </cell>
        </row>
        <row r="4882">
          <cell r="A4882" t="str">
            <v>21738006673</v>
          </cell>
          <cell r="B4882">
            <v>42471.3</v>
          </cell>
        </row>
        <row r="4883">
          <cell r="A4883" t="str">
            <v>21738006684</v>
          </cell>
          <cell r="B4883">
            <v>818.1</v>
          </cell>
        </row>
        <row r="4884">
          <cell r="A4884" t="str">
            <v>21738006695</v>
          </cell>
          <cell r="B4884">
            <v>5277.8</v>
          </cell>
        </row>
        <row r="4885">
          <cell r="A4885" t="str">
            <v>21738006754</v>
          </cell>
          <cell r="B4885">
            <v>1141.2</v>
          </cell>
        </row>
        <row r="4886">
          <cell r="A4886" t="str">
            <v>21738006780</v>
          </cell>
          <cell r="B4886">
            <v>1264.2</v>
          </cell>
        </row>
        <row r="4887">
          <cell r="A4887" t="str">
            <v>21738006791</v>
          </cell>
          <cell r="B4887">
            <v>15928.7</v>
          </cell>
        </row>
        <row r="4888">
          <cell r="A4888" t="str">
            <v>21738006802</v>
          </cell>
          <cell r="B4888">
            <v>69304.399999999994</v>
          </cell>
        </row>
        <row r="4889">
          <cell r="A4889" t="str">
            <v>21738006813</v>
          </cell>
          <cell r="B4889">
            <v>1662.2</v>
          </cell>
        </row>
        <row r="4890">
          <cell r="A4890" t="str">
            <v>21738006824</v>
          </cell>
          <cell r="B4890">
            <v>69270.5</v>
          </cell>
        </row>
        <row r="4891">
          <cell r="A4891" t="str">
            <v>21738006861</v>
          </cell>
          <cell r="B4891">
            <v>20576.900000000001</v>
          </cell>
        </row>
        <row r="4892">
          <cell r="A4892" t="str">
            <v>21738006872</v>
          </cell>
          <cell r="B4892">
            <v>7308.2</v>
          </cell>
        </row>
        <row r="4893">
          <cell r="A4893" t="str">
            <v>21738006883</v>
          </cell>
          <cell r="B4893">
            <v>14831.8</v>
          </cell>
        </row>
        <row r="4894">
          <cell r="A4894" t="str">
            <v>21738006916</v>
          </cell>
          <cell r="B4894">
            <v>5198.3999999999996</v>
          </cell>
        </row>
        <row r="4895">
          <cell r="A4895" t="str">
            <v>21738006920</v>
          </cell>
          <cell r="B4895">
            <v>3864.2</v>
          </cell>
        </row>
        <row r="4896">
          <cell r="A4896" t="str">
            <v>21738006931</v>
          </cell>
          <cell r="B4896">
            <v>6049.8</v>
          </cell>
        </row>
        <row r="4897">
          <cell r="A4897" t="str">
            <v>21738006942</v>
          </cell>
          <cell r="B4897">
            <v>4797.7</v>
          </cell>
        </row>
        <row r="4898">
          <cell r="A4898" t="str">
            <v>21738006953</v>
          </cell>
          <cell r="B4898">
            <v>1310.8</v>
          </cell>
        </row>
        <row r="4899">
          <cell r="A4899" t="str">
            <v>21738006964</v>
          </cell>
          <cell r="B4899">
            <v>6959.8</v>
          </cell>
        </row>
        <row r="4900">
          <cell r="A4900" t="str">
            <v>21738007852</v>
          </cell>
          <cell r="B4900">
            <v>4138.1000000000004</v>
          </cell>
        </row>
        <row r="4901">
          <cell r="A4901" t="str">
            <v>21738007863</v>
          </cell>
          <cell r="B4901">
            <v>10150.799999999999</v>
          </cell>
        </row>
        <row r="4902">
          <cell r="A4902" t="str">
            <v>21738007885</v>
          </cell>
          <cell r="B4902">
            <v>3074.6</v>
          </cell>
        </row>
        <row r="4903">
          <cell r="A4903" t="str">
            <v>21738007896</v>
          </cell>
          <cell r="B4903">
            <v>16244.1</v>
          </cell>
        </row>
        <row r="4904">
          <cell r="A4904" t="str">
            <v>21738007900</v>
          </cell>
          <cell r="B4904">
            <v>2211</v>
          </cell>
        </row>
        <row r="4905">
          <cell r="A4905" t="str">
            <v>21738007911</v>
          </cell>
          <cell r="B4905">
            <v>7082.9</v>
          </cell>
        </row>
        <row r="4906">
          <cell r="A4906" t="str">
            <v>21738007922</v>
          </cell>
          <cell r="B4906">
            <v>2607.9</v>
          </cell>
        </row>
        <row r="4907">
          <cell r="A4907" t="str">
            <v>21738007944</v>
          </cell>
          <cell r="B4907">
            <v>2427.8000000000002</v>
          </cell>
        </row>
        <row r="4908">
          <cell r="A4908" t="str">
            <v>21738007966</v>
          </cell>
          <cell r="B4908">
            <v>1039</v>
          </cell>
        </row>
        <row r="4909">
          <cell r="A4909" t="str">
            <v>21738170005</v>
          </cell>
          <cell r="B4909">
            <v>52517.599999999999</v>
          </cell>
        </row>
        <row r="4910">
          <cell r="A4910" t="str">
            <v>21738170016</v>
          </cell>
          <cell r="B4910">
            <v>69194.399999999994</v>
          </cell>
        </row>
        <row r="4911">
          <cell r="A4911" t="str">
            <v>21738170020</v>
          </cell>
          <cell r="B4911">
            <v>111125.9</v>
          </cell>
        </row>
        <row r="4912">
          <cell r="A4912" t="str">
            <v>21738170053</v>
          </cell>
          <cell r="B4912">
            <v>87918.3</v>
          </cell>
        </row>
        <row r="4913">
          <cell r="A4913" t="str">
            <v>21738170064</v>
          </cell>
          <cell r="B4913">
            <v>30521.3</v>
          </cell>
        </row>
        <row r="4914">
          <cell r="A4914" t="str">
            <v>21738170101</v>
          </cell>
          <cell r="B4914">
            <v>5080</v>
          </cell>
        </row>
        <row r="4915">
          <cell r="A4915" t="str">
            <v>21738170123</v>
          </cell>
          <cell r="B4915">
            <v>23829.3</v>
          </cell>
        </row>
        <row r="4916">
          <cell r="A4916" t="str">
            <v>21738170134</v>
          </cell>
          <cell r="B4916">
            <v>5895</v>
          </cell>
        </row>
        <row r="4917">
          <cell r="A4917" t="str">
            <v>21738170171</v>
          </cell>
          <cell r="B4917">
            <v>56783</v>
          </cell>
        </row>
        <row r="4918">
          <cell r="A4918" t="str">
            <v>21738170182</v>
          </cell>
          <cell r="B4918">
            <v>5635.5</v>
          </cell>
        </row>
        <row r="4919">
          <cell r="A4919" t="str">
            <v>21738170193</v>
          </cell>
          <cell r="B4919">
            <v>30858.6</v>
          </cell>
        </row>
        <row r="4920">
          <cell r="A4920" t="str">
            <v>21738170204</v>
          </cell>
          <cell r="B4920">
            <v>823.9</v>
          </cell>
        </row>
        <row r="4921">
          <cell r="A4921" t="str">
            <v>21738170215</v>
          </cell>
          <cell r="B4921">
            <v>87592.8</v>
          </cell>
        </row>
        <row r="4922">
          <cell r="A4922" t="str">
            <v>21738170226</v>
          </cell>
          <cell r="B4922">
            <v>105441.3</v>
          </cell>
        </row>
        <row r="4923">
          <cell r="A4923" t="str">
            <v>21738170230</v>
          </cell>
          <cell r="B4923">
            <v>70175.7</v>
          </cell>
        </row>
        <row r="4924">
          <cell r="A4924" t="str">
            <v>21738170241</v>
          </cell>
          <cell r="B4924">
            <v>5142.1000000000004</v>
          </cell>
        </row>
        <row r="4925">
          <cell r="A4925" t="str">
            <v>21738170322</v>
          </cell>
          <cell r="B4925">
            <v>3414.7</v>
          </cell>
        </row>
        <row r="4926">
          <cell r="A4926" t="str">
            <v>21738170333</v>
          </cell>
          <cell r="B4926">
            <v>2571.9</v>
          </cell>
        </row>
        <row r="4927">
          <cell r="A4927" t="str">
            <v>21738170355</v>
          </cell>
          <cell r="B4927">
            <v>2575.6</v>
          </cell>
        </row>
        <row r="4928">
          <cell r="A4928" t="str">
            <v>21738170370</v>
          </cell>
          <cell r="B4928">
            <v>7131.7</v>
          </cell>
        </row>
        <row r="4929">
          <cell r="A4929" t="str">
            <v>21738170381</v>
          </cell>
          <cell r="B4929">
            <v>4812.5</v>
          </cell>
        </row>
        <row r="4930">
          <cell r="A4930" t="str">
            <v>21738170392</v>
          </cell>
          <cell r="B4930">
            <v>22673.599999999999</v>
          </cell>
        </row>
        <row r="4931">
          <cell r="A4931" t="str">
            <v>21738170705</v>
          </cell>
          <cell r="B4931">
            <v>4638.5</v>
          </cell>
        </row>
        <row r="4932">
          <cell r="A4932" t="str">
            <v>21738170716</v>
          </cell>
          <cell r="B4932">
            <v>72509</v>
          </cell>
        </row>
        <row r="4933">
          <cell r="A4933" t="str">
            <v>21738170720</v>
          </cell>
          <cell r="B4933">
            <v>12974.2</v>
          </cell>
        </row>
        <row r="4934">
          <cell r="A4934" t="str">
            <v>21738170731</v>
          </cell>
          <cell r="B4934">
            <v>113854.1</v>
          </cell>
        </row>
        <row r="4935">
          <cell r="A4935" t="str">
            <v>21738170742</v>
          </cell>
          <cell r="B4935">
            <v>2550.8000000000002</v>
          </cell>
        </row>
        <row r="4936">
          <cell r="A4936" t="str">
            <v>21738170753</v>
          </cell>
          <cell r="B4936">
            <v>1576.1</v>
          </cell>
        </row>
        <row r="4937">
          <cell r="A4937" t="str">
            <v>21738170823</v>
          </cell>
          <cell r="B4937">
            <v>15449.4</v>
          </cell>
        </row>
        <row r="4938">
          <cell r="A4938" t="str">
            <v>21738170834</v>
          </cell>
          <cell r="B4938">
            <v>9328.1</v>
          </cell>
        </row>
        <row r="4939">
          <cell r="A4939" t="str">
            <v>21738170845</v>
          </cell>
          <cell r="B4939">
            <v>16642.400000000001</v>
          </cell>
        </row>
        <row r="4940">
          <cell r="A4940" t="str">
            <v>21738170856</v>
          </cell>
          <cell r="B4940">
            <v>29150.400000000001</v>
          </cell>
        </row>
        <row r="4941">
          <cell r="A4941" t="str">
            <v>21738170860</v>
          </cell>
          <cell r="B4941">
            <v>12761.9</v>
          </cell>
        </row>
        <row r="4942">
          <cell r="A4942" t="str">
            <v>21738170871</v>
          </cell>
          <cell r="B4942">
            <v>22167.3</v>
          </cell>
        </row>
        <row r="4943">
          <cell r="A4943" t="str">
            <v>21738170893</v>
          </cell>
          <cell r="B4943">
            <v>6583.5</v>
          </cell>
        </row>
        <row r="4944">
          <cell r="A4944" t="str">
            <v>21738170904</v>
          </cell>
          <cell r="B4944">
            <v>6718.2</v>
          </cell>
        </row>
        <row r="4945">
          <cell r="A4945" t="str">
            <v>21738170915</v>
          </cell>
          <cell r="B4945">
            <v>142455.29999999999</v>
          </cell>
        </row>
        <row r="4946">
          <cell r="A4946" t="str">
            <v>21738170926</v>
          </cell>
          <cell r="B4946">
            <v>108243.7</v>
          </cell>
        </row>
        <row r="4947">
          <cell r="A4947" t="str">
            <v>21738170930</v>
          </cell>
          <cell r="B4947">
            <v>39235.300000000003</v>
          </cell>
        </row>
        <row r="4948">
          <cell r="A4948" t="str">
            <v>21738170941</v>
          </cell>
          <cell r="B4948">
            <v>9603.1</v>
          </cell>
        </row>
        <row r="4949">
          <cell r="A4949" t="str">
            <v>21738170952</v>
          </cell>
          <cell r="B4949">
            <v>161321.70000000001</v>
          </cell>
        </row>
        <row r="4950">
          <cell r="A4950" t="str">
            <v>21738170985</v>
          </cell>
          <cell r="B4950">
            <v>2275.9</v>
          </cell>
        </row>
        <row r="4951">
          <cell r="A4951" t="str">
            <v>21738170996</v>
          </cell>
          <cell r="B4951">
            <v>16314.4</v>
          </cell>
        </row>
        <row r="4952">
          <cell r="A4952" t="str">
            <v>21738171604</v>
          </cell>
          <cell r="B4952">
            <v>7236.9</v>
          </cell>
        </row>
        <row r="4953">
          <cell r="A4953" t="str">
            <v>21738171615</v>
          </cell>
          <cell r="B4953">
            <v>33983</v>
          </cell>
        </row>
        <row r="4954">
          <cell r="A4954" t="str">
            <v>21738171652</v>
          </cell>
          <cell r="B4954">
            <v>10528</v>
          </cell>
        </row>
        <row r="4955">
          <cell r="A4955" t="str">
            <v>21738171700</v>
          </cell>
          <cell r="B4955">
            <v>5814.4</v>
          </cell>
        </row>
        <row r="4956">
          <cell r="A4956" t="str">
            <v>21738171711</v>
          </cell>
          <cell r="B4956">
            <v>5019.3</v>
          </cell>
        </row>
        <row r="4957">
          <cell r="A4957" t="str">
            <v>21738171722</v>
          </cell>
          <cell r="B4957">
            <v>2447.4</v>
          </cell>
        </row>
        <row r="4958">
          <cell r="A4958" t="str">
            <v>21738171744</v>
          </cell>
          <cell r="B4958">
            <v>23957.5</v>
          </cell>
        </row>
        <row r="4959">
          <cell r="A4959" t="str">
            <v>21738171770</v>
          </cell>
          <cell r="B4959">
            <v>1215890</v>
          </cell>
        </row>
        <row r="4960">
          <cell r="A4960" t="str">
            <v>21738171781</v>
          </cell>
          <cell r="B4960">
            <v>2538</v>
          </cell>
        </row>
        <row r="4961">
          <cell r="A4961" t="str">
            <v>21738171792</v>
          </cell>
          <cell r="B4961">
            <v>15314.7</v>
          </cell>
        </row>
        <row r="4962">
          <cell r="A4962" t="str">
            <v>21738171814</v>
          </cell>
          <cell r="B4962">
            <v>2453.9</v>
          </cell>
        </row>
        <row r="4963">
          <cell r="A4963" t="str">
            <v>21738171825</v>
          </cell>
          <cell r="B4963">
            <v>2000.7</v>
          </cell>
        </row>
        <row r="4964">
          <cell r="A4964" t="str">
            <v>21738171836</v>
          </cell>
          <cell r="B4964">
            <v>21323.7</v>
          </cell>
        </row>
        <row r="4965">
          <cell r="A4965" t="str">
            <v>21738171840</v>
          </cell>
          <cell r="B4965">
            <v>4222.5</v>
          </cell>
        </row>
        <row r="4966">
          <cell r="A4966" t="str">
            <v>21738171851</v>
          </cell>
          <cell r="B4966">
            <v>5394.3</v>
          </cell>
        </row>
        <row r="4967">
          <cell r="A4967" t="str">
            <v>21738171862</v>
          </cell>
          <cell r="B4967">
            <v>9069.9</v>
          </cell>
        </row>
        <row r="4968">
          <cell r="A4968" t="str">
            <v>21738171895</v>
          </cell>
          <cell r="B4968">
            <v>3087.6</v>
          </cell>
        </row>
        <row r="4969">
          <cell r="A4969" t="str">
            <v>21738171906</v>
          </cell>
          <cell r="B4969">
            <v>10045.9</v>
          </cell>
        </row>
        <row r="4970">
          <cell r="A4970" t="str">
            <v>21738171921</v>
          </cell>
          <cell r="B4970">
            <v>7836.5</v>
          </cell>
        </row>
        <row r="4971">
          <cell r="A4971" t="str">
            <v>21738171943</v>
          </cell>
          <cell r="B4971">
            <v>22953.599999999999</v>
          </cell>
        </row>
        <row r="4972">
          <cell r="A4972" t="str">
            <v>21738171954</v>
          </cell>
          <cell r="B4972">
            <v>89115.6</v>
          </cell>
        </row>
        <row r="4973">
          <cell r="A4973" t="str">
            <v>21738171965</v>
          </cell>
          <cell r="B4973">
            <v>89454</v>
          </cell>
        </row>
        <row r="4974">
          <cell r="A4974" t="str">
            <v>21738171976</v>
          </cell>
          <cell r="B4974">
            <v>89686.6</v>
          </cell>
        </row>
        <row r="4975">
          <cell r="A4975" t="str">
            <v>21738171980</v>
          </cell>
          <cell r="B4975">
            <v>3996.9</v>
          </cell>
        </row>
        <row r="4976">
          <cell r="A4976" t="str">
            <v>21738734205</v>
          </cell>
          <cell r="B4976">
            <v>9582.7000000000007</v>
          </cell>
        </row>
        <row r="4977">
          <cell r="A4977" t="str">
            <v>21738734220</v>
          </cell>
          <cell r="B4977">
            <v>2651.7</v>
          </cell>
        </row>
        <row r="4978">
          <cell r="A4978" t="str">
            <v>21738734231</v>
          </cell>
          <cell r="B4978">
            <v>2231</v>
          </cell>
        </row>
        <row r="4979">
          <cell r="A4979" t="str">
            <v>21738734242</v>
          </cell>
          <cell r="B4979">
            <v>93447.1</v>
          </cell>
        </row>
        <row r="4980">
          <cell r="A4980" t="str">
            <v>21738734253</v>
          </cell>
          <cell r="B4980">
            <v>92388.6</v>
          </cell>
        </row>
        <row r="4981">
          <cell r="A4981" t="str">
            <v>21738734264</v>
          </cell>
          <cell r="B4981">
            <v>92867.9</v>
          </cell>
        </row>
        <row r="4982">
          <cell r="A4982" t="str">
            <v>21738734275</v>
          </cell>
          <cell r="B4982">
            <v>93061</v>
          </cell>
        </row>
        <row r="4983">
          <cell r="A4983" t="str">
            <v>21738734286</v>
          </cell>
          <cell r="B4983">
            <v>31277.8</v>
          </cell>
        </row>
        <row r="4984">
          <cell r="A4984" t="str">
            <v>21738734290</v>
          </cell>
          <cell r="B4984">
            <v>92388.6</v>
          </cell>
        </row>
        <row r="4985">
          <cell r="A4985" t="str">
            <v>21738734301</v>
          </cell>
          <cell r="B4985">
            <v>2468.8000000000002</v>
          </cell>
        </row>
        <row r="4986">
          <cell r="A4986" t="str">
            <v>21738734312</v>
          </cell>
          <cell r="B4986">
            <v>3130.8</v>
          </cell>
        </row>
        <row r="4987">
          <cell r="A4987" t="str">
            <v>21738734334</v>
          </cell>
          <cell r="B4987">
            <v>92288.7</v>
          </cell>
        </row>
        <row r="4988">
          <cell r="A4988" t="str">
            <v>21738734345</v>
          </cell>
          <cell r="B4988">
            <v>8626.7999999999993</v>
          </cell>
        </row>
        <row r="4989">
          <cell r="A4989" t="str">
            <v>21738734360</v>
          </cell>
          <cell r="B4989">
            <v>7160.3</v>
          </cell>
        </row>
        <row r="4990">
          <cell r="A4990" t="str">
            <v>21738734371</v>
          </cell>
          <cell r="B4990">
            <v>92772</v>
          </cell>
        </row>
        <row r="4991">
          <cell r="A4991" t="str">
            <v>21738734382</v>
          </cell>
          <cell r="B4991">
            <v>22877</v>
          </cell>
        </row>
        <row r="4992">
          <cell r="A4992" t="str">
            <v>21738734393</v>
          </cell>
          <cell r="B4992">
            <v>18752.7</v>
          </cell>
        </row>
        <row r="4993">
          <cell r="A4993" t="str">
            <v>21738734500</v>
          </cell>
          <cell r="B4993">
            <v>6398.5</v>
          </cell>
        </row>
        <row r="4994">
          <cell r="A4994" t="str">
            <v>21738734522</v>
          </cell>
          <cell r="B4994">
            <v>14679.8</v>
          </cell>
        </row>
        <row r="4995">
          <cell r="A4995" t="str">
            <v>21738734533</v>
          </cell>
          <cell r="B4995">
            <v>2462.8000000000002</v>
          </cell>
        </row>
        <row r="4996">
          <cell r="A4996" t="str">
            <v>21738734544</v>
          </cell>
          <cell r="B4996">
            <v>11798.9</v>
          </cell>
        </row>
        <row r="4997">
          <cell r="A4997" t="str">
            <v>21738734555</v>
          </cell>
          <cell r="B4997">
            <v>8256.2000000000007</v>
          </cell>
        </row>
        <row r="4998">
          <cell r="A4998" t="str">
            <v>21738734566</v>
          </cell>
          <cell r="B4998">
            <v>53496.800000000003</v>
          </cell>
        </row>
        <row r="4999">
          <cell r="A4999" t="str">
            <v>21738734581</v>
          </cell>
          <cell r="B4999">
            <v>55148</v>
          </cell>
        </row>
        <row r="5000">
          <cell r="A5000" t="str">
            <v>21738734592</v>
          </cell>
          <cell r="B5000">
            <v>7664.4</v>
          </cell>
        </row>
        <row r="5001">
          <cell r="A5001" t="str">
            <v>21738799003</v>
          </cell>
          <cell r="B5001">
            <v>4344.5</v>
          </cell>
        </row>
        <row r="5002">
          <cell r="A5002" t="str">
            <v>21738799014</v>
          </cell>
          <cell r="B5002">
            <v>40818.400000000001</v>
          </cell>
        </row>
        <row r="5003">
          <cell r="A5003" t="str">
            <v>21738799025</v>
          </cell>
          <cell r="B5003">
            <v>16951.7</v>
          </cell>
        </row>
        <row r="5004">
          <cell r="A5004" t="str">
            <v>21738799036</v>
          </cell>
          <cell r="B5004">
            <v>30431.7</v>
          </cell>
        </row>
        <row r="5005">
          <cell r="A5005" t="str">
            <v>21738799040</v>
          </cell>
          <cell r="B5005">
            <v>8291.1</v>
          </cell>
        </row>
        <row r="5006">
          <cell r="A5006" t="str">
            <v>21738799051</v>
          </cell>
          <cell r="B5006">
            <v>59418.5</v>
          </cell>
        </row>
        <row r="5007">
          <cell r="A5007" t="str">
            <v>21738799062</v>
          </cell>
          <cell r="B5007">
            <v>868.9</v>
          </cell>
        </row>
        <row r="5008">
          <cell r="A5008" t="str">
            <v>21738799084</v>
          </cell>
          <cell r="B5008">
            <v>16878.400000000001</v>
          </cell>
        </row>
        <row r="5009">
          <cell r="A5009" t="str">
            <v>21738799095</v>
          </cell>
          <cell r="B5009">
            <v>6059.2</v>
          </cell>
        </row>
        <row r="5010">
          <cell r="A5010" t="str">
            <v>21738799110</v>
          </cell>
          <cell r="B5010">
            <v>18104.8</v>
          </cell>
        </row>
        <row r="5011">
          <cell r="A5011" t="str">
            <v>21738799121</v>
          </cell>
          <cell r="B5011">
            <v>23733.4</v>
          </cell>
        </row>
        <row r="5012">
          <cell r="A5012" t="str">
            <v>21738799132</v>
          </cell>
          <cell r="B5012">
            <v>118848.3</v>
          </cell>
        </row>
        <row r="5013">
          <cell r="A5013" t="str">
            <v>21738799143</v>
          </cell>
          <cell r="B5013">
            <v>10084</v>
          </cell>
        </row>
        <row r="5014">
          <cell r="A5014" t="str">
            <v>21738799154</v>
          </cell>
          <cell r="B5014">
            <v>869.9</v>
          </cell>
        </row>
        <row r="5015">
          <cell r="A5015" t="str">
            <v>21738799191</v>
          </cell>
          <cell r="B5015">
            <v>114579.4</v>
          </cell>
        </row>
        <row r="5016">
          <cell r="A5016" t="str">
            <v>21738799202</v>
          </cell>
          <cell r="B5016">
            <v>2458.4</v>
          </cell>
        </row>
        <row r="5017">
          <cell r="A5017" t="str">
            <v>21738799224</v>
          </cell>
          <cell r="B5017">
            <v>92933</v>
          </cell>
        </row>
        <row r="5018">
          <cell r="A5018" t="str">
            <v>21738799235</v>
          </cell>
          <cell r="B5018">
            <v>5143.1000000000004</v>
          </cell>
        </row>
        <row r="5019">
          <cell r="A5019" t="str">
            <v>21738799246</v>
          </cell>
          <cell r="B5019">
            <v>14474</v>
          </cell>
        </row>
        <row r="5020">
          <cell r="A5020" t="str">
            <v>21738799250</v>
          </cell>
          <cell r="B5020">
            <v>136906</v>
          </cell>
        </row>
        <row r="5021">
          <cell r="A5021" t="str">
            <v>21738799272</v>
          </cell>
          <cell r="B5021">
            <v>4819.7</v>
          </cell>
        </row>
        <row r="5022">
          <cell r="A5022" t="str">
            <v>21738799305</v>
          </cell>
          <cell r="B5022">
            <v>1146.5</v>
          </cell>
        </row>
        <row r="5023">
          <cell r="A5023" t="str">
            <v>21738799316</v>
          </cell>
          <cell r="B5023">
            <v>42169.5</v>
          </cell>
        </row>
        <row r="5024">
          <cell r="A5024" t="str">
            <v>21738799320</v>
          </cell>
          <cell r="B5024">
            <v>23236.6</v>
          </cell>
        </row>
        <row r="5025">
          <cell r="A5025" t="str">
            <v>21738799331</v>
          </cell>
          <cell r="B5025">
            <v>67246.2</v>
          </cell>
        </row>
        <row r="5026">
          <cell r="A5026" t="str">
            <v>21738799342</v>
          </cell>
          <cell r="B5026">
            <v>12491.7</v>
          </cell>
        </row>
        <row r="5027">
          <cell r="A5027" t="str">
            <v>21739086025</v>
          </cell>
          <cell r="B5027">
            <v>875.6</v>
          </cell>
        </row>
        <row r="5028">
          <cell r="A5028" t="str">
            <v>21739086040</v>
          </cell>
          <cell r="B5028">
            <v>2745.3</v>
          </cell>
        </row>
        <row r="5029">
          <cell r="A5029" t="str">
            <v>21739086051</v>
          </cell>
          <cell r="B5029">
            <v>14092.2</v>
          </cell>
        </row>
        <row r="5030">
          <cell r="A5030" t="str">
            <v>21739086062</v>
          </cell>
          <cell r="B5030">
            <v>16618.8</v>
          </cell>
        </row>
        <row r="5031">
          <cell r="A5031" t="str">
            <v>21739086073</v>
          </cell>
          <cell r="B5031">
            <v>4863.1000000000004</v>
          </cell>
        </row>
        <row r="5032">
          <cell r="A5032" t="str">
            <v>21739086084</v>
          </cell>
          <cell r="B5032">
            <v>120483.1</v>
          </cell>
        </row>
        <row r="5033">
          <cell r="A5033" t="str">
            <v>21739086110</v>
          </cell>
          <cell r="B5033">
            <v>1663.1</v>
          </cell>
        </row>
        <row r="5034">
          <cell r="A5034" t="str">
            <v>21739086121</v>
          </cell>
          <cell r="B5034">
            <v>41972.1</v>
          </cell>
        </row>
        <row r="5035">
          <cell r="A5035" t="str">
            <v>21739086154</v>
          </cell>
          <cell r="B5035">
            <v>12239</v>
          </cell>
        </row>
        <row r="5036">
          <cell r="A5036" t="str">
            <v>21739086176</v>
          </cell>
          <cell r="B5036">
            <v>4382</v>
          </cell>
        </row>
        <row r="5037">
          <cell r="A5037" t="str">
            <v>21739086202</v>
          </cell>
          <cell r="B5037">
            <v>12037.4</v>
          </cell>
        </row>
        <row r="5038">
          <cell r="A5038" t="str">
            <v>21739086213</v>
          </cell>
          <cell r="B5038">
            <v>20499.400000000001</v>
          </cell>
        </row>
        <row r="5039">
          <cell r="A5039" t="str">
            <v>21739086224</v>
          </cell>
          <cell r="B5039">
            <v>4456.6000000000004</v>
          </cell>
        </row>
        <row r="5040">
          <cell r="A5040" t="str">
            <v>21739086235</v>
          </cell>
          <cell r="B5040">
            <v>7928.6</v>
          </cell>
        </row>
        <row r="5041">
          <cell r="A5041" t="str">
            <v>21739086250</v>
          </cell>
          <cell r="B5041">
            <v>59133.5</v>
          </cell>
        </row>
        <row r="5042">
          <cell r="A5042" t="str">
            <v>21739086261</v>
          </cell>
          <cell r="B5042">
            <v>93565.5</v>
          </cell>
        </row>
        <row r="5043">
          <cell r="A5043" t="str">
            <v>21739086272</v>
          </cell>
          <cell r="B5043">
            <v>6110.3</v>
          </cell>
        </row>
        <row r="5044">
          <cell r="A5044" t="str">
            <v>21739086283</v>
          </cell>
          <cell r="B5044">
            <v>9865.7000000000007</v>
          </cell>
        </row>
        <row r="5045">
          <cell r="A5045" t="str">
            <v>21739086504</v>
          </cell>
          <cell r="B5045">
            <v>7619.5</v>
          </cell>
        </row>
        <row r="5046">
          <cell r="A5046" t="str">
            <v>21739086515</v>
          </cell>
          <cell r="B5046">
            <v>2515.3000000000002</v>
          </cell>
        </row>
        <row r="5047">
          <cell r="A5047" t="str">
            <v>21739086541</v>
          </cell>
          <cell r="B5047">
            <v>22054.6</v>
          </cell>
        </row>
        <row r="5048">
          <cell r="A5048" t="str">
            <v>21739086552</v>
          </cell>
          <cell r="B5048">
            <v>1205.2</v>
          </cell>
        </row>
        <row r="5049">
          <cell r="A5049" t="str">
            <v>21739086574</v>
          </cell>
          <cell r="B5049">
            <v>13507.6</v>
          </cell>
        </row>
        <row r="5050">
          <cell r="A5050" t="str">
            <v>21739086611</v>
          </cell>
          <cell r="B5050">
            <v>2670.4</v>
          </cell>
        </row>
        <row r="5051">
          <cell r="A5051" t="str">
            <v>21739086633</v>
          </cell>
          <cell r="B5051">
            <v>5773.6</v>
          </cell>
        </row>
        <row r="5052">
          <cell r="A5052" t="str">
            <v>21739086644</v>
          </cell>
          <cell r="B5052">
            <v>8057.3</v>
          </cell>
        </row>
        <row r="5053">
          <cell r="A5053" t="str">
            <v>21739086655</v>
          </cell>
          <cell r="B5053">
            <v>7520</v>
          </cell>
        </row>
        <row r="5054">
          <cell r="A5054" t="str">
            <v>21739086681</v>
          </cell>
          <cell r="B5054">
            <v>7336.6</v>
          </cell>
        </row>
        <row r="5055">
          <cell r="A5055" t="str">
            <v>21739086692</v>
          </cell>
          <cell r="B5055">
            <v>5310.5</v>
          </cell>
        </row>
        <row r="5056">
          <cell r="A5056" t="str">
            <v>21739086703</v>
          </cell>
          <cell r="B5056">
            <v>2715.7</v>
          </cell>
        </row>
        <row r="5057">
          <cell r="A5057" t="str">
            <v>21739086714</v>
          </cell>
          <cell r="B5057">
            <v>28420.799999999999</v>
          </cell>
        </row>
        <row r="5058">
          <cell r="A5058" t="str">
            <v>21739086736</v>
          </cell>
          <cell r="B5058">
            <v>11843</v>
          </cell>
        </row>
        <row r="5059">
          <cell r="A5059" t="str">
            <v>21739086740</v>
          </cell>
          <cell r="B5059">
            <v>9259.9</v>
          </cell>
        </row>
        <row r="5060">
          <cell r="A5060" t="str">
            <v>21739086751</v>
          </cell>
          <cell r="B5060">
            <v>20497.3</v>
          </cell>
        </row>
        <row r="5061">
          <cell r="A5061" t="str">
            <v>21739086762</v>
          </cell>
          <cell r="B5061">
            <v>78.75</v>
          </cell>
        </row>
        <row r="5062">
          <cell r="A5062" t="str">
            <v>21739086773</v>
          </cell>
          <cell r="B5062">
            <v>8323.2999999999993</v>
          </cell>
        </row>
        <row r="5063">
          <cell r="A5063" t="str">
            <v>21739086784</v>
          </cell>
          <cell r="B5063">
            <v>2255.6999999999998</v>
          </cell>
        </row>
        <row r="5064">
          <cell r="A5064" t="str">
            <v>21739086806</v>
          </cell>
          <cell r="B5064">
            <v>26930.799999999999</v>
          </cell>
        </row>
        <row r="5065">
          <cell r="A5065" t="str">
            <v>21739086821</v>
          </cell>
          <cell r="B5065">
            <v>6602.9</v>
          </cell>
        </row>
        <row r="5066">
          <cell r="A5066" t="str">
            <v>21739086832</v>
          </cell>
          <cell r="B5066">
            <v>2121.1999999999998</v>
          </cell>
        </row>
        <row r="5067">
          <cell r="A5067" t="str">
            <v>21739086843</v>
          </cell>
          <cell r="B5067">
            <v>6799.9</v>
          </cell>
        </row>
        <row r="5068">
          <cell r="A5068" t="str">
            <v>21739086865</v>
          </cell>
          <cell r="B5068">
            <v>27779.1</v>
          </cell>
        </row>
        <row r="5069">
          <cell r="A5069" t="str">
            <v>21739086880</v>
          </cell>
          <cell r="B5069">
            <v>5415.5</v>
          </cell>
        </row>
        <row r="5070">
          <cell r="A5070" t="str">
            <v>21739086891</v>
          </cell>
          <cell r="B5070">
            <v>9955.2000000000007</v>
          </cell>
        </row>
        <row r="5071">
          <cell r="A5071" t="str">
            <v>21739086913</v>
          </cell>
          <cell r="B5071">
            <v>5196</v>
          </cell>
        </row>
        <row r="5072">
          <cell r="A5072" t="str">
            <v>21739086950</v>
          </cell>
          <cell r="B5072">
            <v>20591.400000000001</v>
          </cell>
        </row>
        <row r="5073">
          <cell r="A5073" t="str">
            <v>21739086961</v>
          </cell>
          <cell r="B5073">
            <v>21107</v>
          </cell>
        </row>
        <row r="5074">
          <cell r="A5074" t="str">
            <v>21739086972</v>
          </cell>
          <cell r="B5074">
            <v>27483.3</v>
          </cell>
        </row>
        <row r="5075">
          <cell r="A5075" t="str">
            <v>21739086983</v>
          </cell>
          <cell r="B5075">
            <v>19599.2</v>
          </cell>
        </row>
        <row r="5076">
          <cell r="A5076" t="str">
            <v>21739141561</v>
          </cell>
          <cell r="B5076">
            <v>4870.3</v>
          </cell>
        </row>
        <row r="5077">
          <cell r="A5077" t="str">
            <v>21739141572</v>
          </cell>
          <cell r="B5077">
            <v>10145.6</v>
          </cell>
        </row>
        <row r="5078">
          <cell r="A5078" t="str">
            <v>21739141594</v>
          </cell>
          <cell r="B5078">
            <v>17826.400000000001</v>
          </cell>
        </row>
        <row r="5079">
          <cell r="A5079" t="str">
            <v>21739141605</v>
          </cell>
          <cell r="B5079">
            <v>7001.3</v>
          </cell>
        </row>
        <row r="5080">
          <cell r="A5080" t="str">
            <v>21739141616</v>
          </cell>
          <cell r="B5080">
            <v>2209.1999999999998</v>
          </cell>
        </row>
        <row r="5081">
          <cell r="A5081" t="str">
            <v>21739141642</v>
          </cell>
          <cell r="B5081">
            <v>54388</v>
          </cell>
        </row>
        <row r="5082">
          <cell r="A5082" t="str">
            <v>21739141653</v>
          </cell>
          <cell r="B5082">
            <v>883.5</v>
          </cell>
        </row>
        <row r="5083">
          <cell r="A5083" t="str">
            <v>21739141675</v>
          </cell>
          <cell r="B5083">
            <v>2547.1999999999998</v>
          </cell>
        </row>
        <row r="5084">
          <cell r="A5084" t="str">
            <v>21739141686</v>
          </cell>
          <cell r="B5084">
            <v>5857.5</v>
          </cell>
        </row>
        <row r="5085">
          <cell r="A5085" t="str">
            <v>21739141712</v>
          </cell>
          <cell r="B5085">
            <v>887.5</v>
          </cell>
        </row>
        <row r="5086">
          <cell r="A5086" t="str">
            <v>21739141723</v>
          </cell>
          <cell r="B5086">
            <v>2174.4</v>
          </cell>
        </row>
        <row r="5087">
          <cell r="A5087" t="str">
            <v>21739141734</v>
          </cell>
          <cell r="B5087">
            <v>6126.2</v>
          </cell>
        </row>
        <row r="5088">
          <cell r="A5088" t="str">
            <v>21739141745</v>
          </cell>
          <cell r="B5088">
            <v>10628.5</v>
          </cell>
        </row>
        <row r="5089">
          <cell r="A5089" t="str">
            <v>21739141771</v>
          </cell>
          <cell r="B5089">
            <v>4062.2</v>
          </cell>
        </row>
        <row r="5090">
          <cell r="A5090" t="str">
            <v>21739141793</v>
          </cell>
          <cell r="B5090">
            <v>9764.4</v>
          </cell>
        </row>
        <row r="5091">
          <cell r="A5091" t="str">
            <v>21739141804</v>
          </cell>
          <cell r="B5091">
            <v>3210.5</v>
          </cell>
        </row>
        <row r="5092">
          <cell r="A5092" t="str">
            <v>21739141815</v>
          </cell>
          <cell r="B5092">
            <v>5575.8</v>
          </cell>
        </row>
        <row r="5093">
          <cell r="A5093" t="str">
            <v>21739141826</v>
          </cell>
          <cell r="B5093">
            <v>17781.900000000001</v>
          </cell>
        </row>
        <row r="5094">
          <cell r="A5094" t="str">
            <v>21739141830</v>
          </cell>
          <cell r="B5094">
            <v>1489.1</v>
          </cell>
        </row>
        <row r="5095">
          <cell r="A5095" t="str">
            <v>21739141852</v>
          </cell>
          <cell r="B5095">
            <v>8238.7999999999993</v>
          </cell>
        </row>
        <row r="5096">
          <cell r="A5096" t="str">
            <v>21739141863</v>
          </cell>
          <cell r="B5096">
            <v>19834.5</v>
          </cell>
        </row>
        <row r="5097">
          <cell r="A5097" t="str">
            <v>21739141933</v>
          </cell>
          <cell r="B5097">
            <v>7897.1</v>
          </cell>
        </row>
        <row r="5098">
          <cell r="A5098" t="str">
            <v>21739141944</v>
          </cell>
          <cell r="B5098">
            <v>7218.5</v>
          </cell>
        </row>
        <row r="5099">
          <cell r="A5099" t="str">
            <v>21739141955</v>
          </cell>
          <cell r="B5099">
            <v>9287.2999999999993</v>
          </cell>
        </row>
        <row r="5100">
          <cell r="A5100" t="str">
            <v>21739141970</v>
          </cell>
          <cell r="B5100">
            <v>5167.3999999999996</v>
          </cell>
        </row>
        <row r="5101">
          <cell r="A5101" t="str">
            <v>21739141992</v>
          </cell>
          <cell r="B5101">
            <v>5606.4</v>
          </cell>
        </row>
        <row r="5102">
          <cell r="A5102" t="str">
            <v>21739142622</v>
          </cell>
          <cell r="B5102">
            <v>4469.8999999999996</v>
          </cell>
        </row>
        <row r="5103">
          <cell r="A5103" t="str">
            <v>21739142644</v>
          </cell>
          <cell r="B5103">
            <v>11708.9</v>
          </cell>
        </row>
        <row r="5104">
          <cell r="A5104" t="str">
            <v>21739142655</v>
          </cell>
          <cell r="B5104">
            <v>873</v>
          </cell>
        </row>
        <row r="5105">
          <cell r="A5105" t="str">
            <v>21739142666</v>
          </cell>
          <cell r="B5105">
            <v>7399.3</v>
          </cell>
        </row>
        <row r="5106">
          <cell r="A5106" t="str">
            <v>21739142681</v>
          </cell>
          <cell r="B5106">
            <v>5649.8</v>
          </cell>
        </row>
        <row r="5107">
          <cell r="A5107" t="str">
            <v>21739142692</v>
          </cell>
          <cell r="B5107">
            <v>869.2</v>
          </cell>
        </row>
        <row r="5108">
          <cell r="A5108" t="str">
            <v>21739142703</v>
          </cell>
          <cell r="B5108">
            <v>40200.199999999997</v>
          </cell>
        </row>
        <row r="5109">
          <cell r="A5109" t="str">
            <v>21739142725</v>
          </cell>
          <cell r="B5109">
            <v>13579.8</v>
          </cell>
        </row>
        <row r="5110">
          <cell r="A5110" t="str">
            <v>21739142736</v>
          </cell>
          <cell r="B5110">
            <v>10010.799999999999</v>
          </cell>
        </row>
        <row r="5111">
          <cell r="A5111" t="str">
            <v>21739142740</v>
          </cell>
          <cell r="B5111">
            <v>137299.70000000001</v>
          </cell>
        </row>
        <row r="5112">
          <cell r="A5112" t="str">
            <v>21739142751</v>
          </cell>
          <cell r="B5112">
            <v>2498.4</v>
          </cell>
        </row>
        <row r="5113">
          <cell r="A5113" t="str">
            <v>21739142762</v>
          </cell>
          <cell r="B5113">
            <v>6213.7</v>
          </cell>
        </row>
        <row r="5114">
          <cell r="A5114" t="str">
            <v>21739142843</v>
          </cell>
          <cell r="B5114">
            <v>68600.7</v>
          </cell>
        </row>
        <row r="5115">
          <cell r="A5115" t="str">
            <v>21739142854</v>
          </cell>
          <cell r="B5115">
            <v>2027.4</v>
          </cell>
        </row>
        <row r="5116">
          <cell r="A5116" t="str">
            <v>21739142865</v>
          </cell>
          <cell r="B5116">
            <v>10956.4</v>
          </cell>
        </row>
        <row r="5117">
          <cell r="A5117" t="str">
            <v>21739142876</v>
          </cell>
          <cell r="B5117">
            <v>28530.5</v>
          </cell>
        </row>
        <row r="5118">
          <cell r="A5118" t="str">
            <v>21739142880</v>
          </cell>
          <cell r="B5118">
            <v>10941.7</v>
          </cell>
        </row>
        <row r="5119">
          <cell r="A5119" t="str">
            <v>21739142891</v>
          </cell>
          <cell r="B5119">
            <v>9108.5</v>
          </cell>
        </row>
        <row r="5120">
          <cell r="A5120" t="str">
            <v>21739142902</v>
          </cell>
          <cell r="B5120">
            <v>19156.5</v>
          </cell>
        </row>
        <row r="5121">
          <cell r="A5121" t="str">
            <v>21739142924</v>
          </cell>
          <cell r="B5121">
            <v>17611.8</v>
          </cell>
        </row>
        <row r="5122">
          <cell r="A5122" t="str">
            <v>21739142983</v>
          </cell>
          <cell r="B5122">
            <v>105462.39999999999</v>
          </cell>
        </row>
        <row r="5123">
          <cell r="A5123" t="str">
            <v>21739142994</v>
          </cell>
          <cell r="B5123">
            <v>7638.1</v>
          </cell>
        </row>
        <row r="5124">
          <cell r="A5124" t="str">
            <v>21739575760</v>
          </cell>
          <cell r="B5124">
            <v>8514</v>
          </cell>
        </row>
        <row r="5125">
          <cell r="A5125" t="str">
            <v>21739575782</v>
          </cell>
          <cell r="B5125">
            <v>1155</v>
          </cell>
        </row>
        <row r="5126">
          <cell r="A5126" t="str">
            <v>21739575804</v>
          </cell>
          <cell r="B5126">
            <v>4839.3</v>
          </cell>
        </row>
        <row r="5127">
          <cell r="A5127" t="str">
            <v>21739575841</v>
          </cell>
          <cell r="B5127">
            <v>2280.6999999999998</v>
          </cell>
        </row>
        <row r="5128">
          <cell r="A5128" t="str">
            <v>21739575852</v>
          </cell>
          <cell r="B5128">
            <v>11642.8</v>
          </cell>
        </row>
        <row r="5129">
          <cell r="A5129" t="str">
            <v>21739575874</v>
          </cell>
          <cell r="B5129">
            <v>4969.8</v>
          </cell>
        </row>
        <row r="5130">
          <cell r="A5130" t="str">
            <v>21739575885</v>
          </cell>
          <cell r="B5130">
            <v>2500.4</v>
          </cell>
        </row>
        <row r="5131">
          <cell r="A5131" t="str">
            <v>21739575911</v>
          </cell>
          <cell r="B5131">
            <v>5370.1</v>
          </cell>
        </row>
        <row r="5132">
          <cell r="A5132" t="str">
            <v>21739575955</v>
          </cell>
          <cell r="B5132">
            <v>871.2</v>
          </cell>
        </row>
        <row r="5133">
          <cell r="A5133" t="str">
            <v>21739575966</v>
          </cell>
          <cell r="B5133">
            <v>14357.5</v>
          </cell>
        </row>
        <row r="5134">
          <cell r="A5134" t="str">
            <v>21739575992</v>
          </cell>
          <cell r="B5134">
            <v>20638</v>
          </cell>
        </row>
        <row r="5135">
          <cell r="A5135" t="str">
            <v>21739576235</v>
          </cell>
          <cell r="B5135">
            <v>2449</v>
          </cell>
        </row>
        <row r="5136">
          <cell r="A5136" t="str">
            <v>21739576246</v>
          </cell>
          <cell r="B5136">
            <v>6399.8</v>
          </cell>
        </row>
        <row r="5137">
          <cell r="A5137" t="str">
            <v>21739576541</v>
          </cell>
          <cell r="B5137">
            <v>14903.1</v>
          </cell>
        </row>
        <row r="5138">
          <cell r="A5138" t="str">
            <v>21739576552</v>
          </cell>
          <cell r="B5138">
            <v>8186.5</v>
          </cell>
        </row>
        <row r="5139">
          <cell r="A5139" t="str">
            <v>21739576935</v>
          </cell>
          <cell r="B5139">
            <v>5646.2</v>
          </cell>
        </row>
        <row r="5140">
          <cell r="A5140" t="str">
            <v>21739576946</v>
          </cell>
          <cell r="B5140">
            <v>6540</v>
          </cell>
        </row>
        <row r="5141">
          <cell r="A5141" t="str">
            <v>21739576961</v>
          </cell>
          <cell r="B5141">
            <v>872</v>
          </cell>
        </row>
        <row r="5142">
          <cell r="A5142" t="str">
            <v>21739688554</v>
          </cell>
          <cell r="B5142">
            <v>5792.7</v>
          </cell>
        </row>
        <row r="5143">
          <cell r="A5143" t="str">
            <v>21739689532</v>
          </cell>
          <cell r="B5143">
            <v>9315.7999999999993</v>
          </cell>
        </row>
        <row r="5144">
          <cell r="A5144" t="str">
            <v>21739689543</v>
          </cell>
          <cell r="B5144">
            <v>7656.1</v>
          </cell>
        </row>
        <row r="5145">
          <cell r="A5145" t="str">
            <v>21739689565</v>
          </cell>
          <cell r="B5145">
            <v>71754.2</v>
          </cell>
        </row>
        <row r="5146">
          <cell r="A5146" t="str">
            <v>21739689580</v>
          </cell>
          <cell r="B5146">
            <v>26226.799999999999</v>
          </cell>
        </row>
        <row r="5147">
          <cell r="A5147" t="str">
            <v>21739689602</v>
          </cell>
          <cell r="B5147">
            <v>5527.2</v>
          </cell>
        </row>
        <row r="5148">
          <cell r="A5148" t="str">
            <v>21739689613</v>
          </cell>
          <cell r="B5148">
            <v>867</v>
          </cell>
        </row>
        <row r="5149">
          <cell r="A5149" t="str">
            <v>21739689624</v>
          </cell>
          <cell r="B5149">
            <v>19819.7</v>
          </cell>
        </row>
        <row r="5150">
          <cell r="A5150" t="str">
            <v>21739689635</v>
          </cell>
          <cell r="B5150">
            <v>2310.6</v>
          </cell>
        </row>
        <row r="5151">
          <cell r="A5151" t="str">
            <v>21739689650</v>
          </cell>
          <cell r="B5151">
            <v>7873.8</v>
          </cell>
        </row>
        <row r="5152">
          <cell r="A5152" t="str">
            <v>21739689694</v>
          </cell>
          <cell r="B5152">
            <v>22286.3</v>
          </cell>
        </row>
        <row r="5153">
          <cell r="A5153" t="str">
            <v>21739689705</v>
          </cell>
          <cell r="B5153">
            <v>5791.7</v>
          </cell>
        </row>
        <row r="5154">
          <cell r="A5154" t="str">
            <v>21739689790</v>
          </cell>
          <cell r="B5154">
            <v>7135.9</v>
          </cell>
        </row>
        <row r="5155">
          <cell r="A5155" t="str">
            <v>21739689801</v>
          </cell>
          <cell r="B5155">
            <v>5361.4</v>
          </cell>
        </row>
        <row r="5156">
          <cell r="A5156" t="str">
            <v>21739689823</v>
          </cell>
          <cell r="B5156">
            <v>8606</v>
          </cell>
        </row>
        <row r="5157">
          <cell r="A5157" t="str">
            <v>21739689834</v>
          </cell>
          <cell r="B5157">
            <v>4215.5</v>
          </cell>
        </row>
        <row r="5158">
          <cell r="A5158" t="str">
            <v>21739689845</v>
          </cell>
          <cell r="B5158">
            <v>25966</v>
          </cell>
        </row>
        <row r="5159">
          <cell r="A5159" t="str">
            <v>21739689856</v>
          </cell>
          <cell r="B5159">
            <v>2491.1999999999998</v>
          </cell>
        </row>
        <row r="5160">
          <cell r="A5160" t="str">
            <v>21739689860</v>
          </cell>
          <cell r="B5160">
            <v>3341.8</v>
          </cell>
        </row>
        <row r="5161">
          <cell r="A5161" t="str">
            <v>21739689871</v>
          </cell>
          <cell r="B5161">
            <v>9331</v>
          </cell>
        </row>
        <row r="5162">
          <cell r="A5162" t="str">
            <v>21739689882</v>
          </cell>
          <cell r="B5162">
            <v>6325.6</v>
          </cell>
        </row>
        <row r="5163">
          <cell r="A5163" t="str">
            <v>21739689893</v>
          </cell>
          <cell r="B5163">
            <v>16860.900000000001</v>
          </cell>
        </row>
        <row r="5164">
          <cell r="A5164" t="str">
            <v>21739689904</v>
          </cell>
          <cell r="B5164">
            <v>4787.8</v>
          </cell>
        </row>
        <row r="5165">
          <cell r="A5165" t="str">
            <v>21739689926</v>
          </cell>
          <cell r="B5165">
            <v>6477.2</v>
          </cell>
        </row>
        <row r="5166">
          <cell r="A5166" t="str">
            <v>21739689930</v>
          </cell>
          <cell r="B5166">
            <v>16491.7</v>
          </cell>
        </row>
        <row r="5167">
          <cell r="A5167" t="str">
            <v>21739689941</v>
          </cell>
          <cell r="B5167">
            <v>1155.2</v>
          </cell>
        </row>
        <row r="5168">
          <cell r="A5168" t="str">
            <v>21739689963</v>
          </cell>
          <cell r="B5168">
            <v>10045.1</v>
          </cell>
        </row>
        <row r="5169">
          <cell r="A5169" t="str">
            <v>21740038751</v>
          </cell>
          <cell r="B5169">
            <v>18730.8</v>
          </cell>
        </row>
        <row r="5170">
          <cell r="A5170" t="str">
            <v>21740038762</v>
          </cell>
          <cell r="B5170">
            <v>1215307.5900000001</v>
          </cell>
        </row>
        <row r="5171">
          <cell r="A5171" t="str">
            <v>21740038784</v>
          </cell>
          <cell r="B5171">
            <v>6732.8</v>
          </cell>
        </row>
        <row r="5172">
          <cell r="A5172" t="str">
            <v>21740038795</v>
          </cell>
          <cell r="B5172">
            <v>2639.6</v>
          </cell>
        </row>
        <row r="5173">
          <cell r="A5173" t="str">
            <v>21740038806</v>
          </cell>
          <cell r="B5173">
            <v>11153.4</v>
          </cell>
        </row>
        <row r="5174">
          <cell r="A5174" t="str">
            <v>21740039016</v>
          </cell>
          <cell r="B5174">
            <v>2496.1</v>
          </cell>
        </row>
        <row r="5175">
          <cell r="A5175" t="str">
            <v>21740039020</v>
          </cell>
          <cell r="B5175">
            <v>8914.7000000000007</v>
          </cell>
        </row>
        <row r="5176">
          <cell r="A5176" t="str">
            <v>21740039031</v>
          </cell>
          <cell r="B5176">
            <v>31637.3</v>
          </cell>
        </row>
        <row r="5177">
          <cell r="A5177" t="str">
            <v>21740039042</v>
          </cell>
          <cell r="B5177">
            <v>7964.1</v>
          </cell>
        </row>
        <row r="5178">
          <cell r="A5178" t="str">
            <v>21740039064</v>
          </cell>
          <cell r="B5178">
            <v>4505.7</v>
          </cell>
        </row>
        <row r="5179">
          <cell r="A5179" t="str">
            <v>21740039075</v>
          </cell>
          <cell r="B5179">
            <v>14260.8</v>
          </cell>
        </row>
        <row r="5180">
          <cell r="A5180" t="str">
            <v>21740039086</v>
          </cell>
          <cell r="B5180">
            <v>8565</v>
          </cell>
        </row>
        <row r="5181">
          <cell r="A5181" t="str">
            <v>21740039090</v>
          </cell>
          <cell r="B5181">
            <v>405526.9</v>
          </cell>
        </row>
        <row r="5182">
          <cell r="A5182" t="str">
            <v>21740039215</v>
          </cell>
          <cell r="B5182">
            <v>15745.5</v>
          </cell>
        </row>
        <row r="5183">
          <cell r="A5183" t="str">
            <v>21740039226</v>
          </cell>
          <cell r="B5183">
            <v>3322.6</v>
          </cell>
        </row>
        <row r="5184">
          <cell r="A5184" t="str">
            <v>21740039230</v>
          </cell>
          <cell r="B5184">
            <v>2804.8</v>
          </cell>
        </row>
        <row r="5185">
          <cell r="A5185" t="str">
            <v>21740039252</v>
          </cell>
          <cell r="B5185">
            <v>5130.6000000000004</v>
          </cell>
        </row>
        <row r="5186">
          <cell r="A5186" t="str">
            <v>21740039263</v>
          </cell>
          <cell r="B5186">
            <v>863</v>
          </cell>
        </row>
        <row r="5187">
          <cell r="A5187" t="str">
            <v>21740039274</v>
          </cell>
          <cell r="B5187">
            <v>6300.3</v>
          </cell>
        </row>
        <row r="5188">
          <cell r="A5188" t="str">
            <v>21740039285</v>
          </cell>
          <cell r="B5188">
            <v>9992</v>
          </cell>
        </row>
        <row r="5189">
          <cell r="A5189" t="str">
            <v>21740039300</v>
          </cell>
          <cell r="B5189">
            <v>4059.6</v>
          </cell>
        </row>
        <row r="5190">
          <cell r="A5190" t="str">
            <v>21740039381</v>
          </cell>
          <cell r="B5190">
            <v>11030.9</v>
          </cell>
        </row>
        <row r="5191">
          <cell r="A5191" t="str">
            <v>21740039392</v>
          </cell>
          <cell r="B5191">
            <v>6054.3</v>
          </cell>
        </row>
        <row r="5192">
          <cell r="A5192" t="str">
            <v>21740039403</v>
          </cell>
          <cell r="B5192">
            <v>469.3</v>
          </cell>
        </row>
        <row r="5193">
          <cell r="A5193" t="str">
            <v>21740039414</v>
          </cell>
          <cell r="B5193">
            <v>9108.6</v>
          </cell>
        </row>
        <row r="5194">
          <cell r="A5194" t="str">
            <v>21740039425</v>
          </cell>
          <cell r="B5194">
            <v>17951.599999999999</v>
          </cell>
        </row>
        <row r="5195">
          <cell r="A5195" t="str">
            <v>21740039436</v>
          </cell>
          <cell r="B5195">
            <v>20606.400000000001</v>
          </cell>
        </row>
        <row r="5196">
          <cell r="A5196" t="str">
            <v>21740039440</v>
          </cell>
          <cell r="B5196">
            <v>9942.7000000000007</v>
          </cell>
        </row>
        <row r="5197">
          <cell r="A5197" t="str">
            <v>21740039451</v>
          </cell>
          <cell r="B5197">
            <v>2494.1</v>
          </cell>
        </row>
        <row r="5198">
          <cell r="A5198" t="str">
            <v>21740039462</v>
          </cell>
          <cell r="B5198">
            <v>3345.7</v>
          </cell>
        </row>
        <row r="5199">
          <cell r="A5199" t="str">
            <v>21740039473</v>
          </cell>
          <cell r="B5199">
            <v>135346.79999999999</v>
          </cell>
        </row>
        <row r="5200">
          <cell r="A5200" t="str">
            <v>21740039484</v>
          </cell>
          <cell r="B5200">
            <v>2622.7</v>
          </cell>
        </row>
        <row r="5201">
          <cell r="A5201" t="str">
            <v>21740039495</v>
          </cell>
          <cell r="B5201">
            <v>1179.5</v>
          </cell>
        </row>
        <row r="5202">
          <cell r="A5202" t="str">
            <v>21740039506</v>
          </cell>
          <cell r="B5202">
            <v>6660.6</v>
          </cell>
        </row>
        <row r="5203">
          <cell r="A5203" t="str">
            <v>21740145652</v>
          </cell>
          <cell r="B5203">
            <v>3693.7</v>
          </cell>
        </row>
        <row r="5204">
          <cell r="A5204" t="str">
            <v>21740145663</v>
          </cell>
          <cell r="B5204">
            <v>3272.9</v>
          </cell>
        </row>
        <row r="5205">
          <cell r="A5205" t="str">
            <v>21740145674</v>
          </cell>
          <cell r="B5205">
            <v>850.1</v>
          </cell>
        </row>
        <row r="5206">
          <cell r="A5206" t="str">
            <v>21740145685</v>
          </cell>
          <cell r="B5206">
            <v>7229.1</v>
          </cell>
        </row>
        <row r="5207">
          <cell r="A5207" t="str">
            <v>21740145700</v>
          </cell>
          <cell r="B5207">
            <v>845.5</v>
          </cell>
        </row>
        <row r="5208">
          <cell r="A5208" t="str">
            <v>21740145711</v>
          </cell>
          <cell r="B5208">
            <v>77979.5</v>
          </cell>
        </row>
        <row r="5209">
          <cell r="A5209" t="str">
            <v>21740145722</v>
          </cell>
          <cell r="B5209">
            <v>2431.8000000000002</v>
          </cell>
        </row>
        <row r="5210">
          <cell r="A5210" t="str">
            <v>21740145744</v>
          </cell>
          <cell r="B5210">
            <v>33129.5</v>
          </cell>
        </row>
        <row r="5211">
          <cell r="A5211" t="str">
            <v>21740145755</v>
          </cell>
          <cell r="B5211">
            <v>4236.5</v>
          </cell>
        </row>
        <row r="5212">
          <cell r="A5212" t="str">
            <v>21740145766</v>
          </cell>
          <cell r="B5212">
            <v>13658.5</v>
          </cell>
        </row>
        <row r="5213">
          <cell r="A5213" t="str">
            <v>21740145770</v>
          </cell>
          <cell r="B5213">
            <v>849.5</v>
          </cell>
        </row>
        <row r="5214">
          <cell r="A5214" t="str">
            <v>21740145792</v>
          </cell>
          <cell r="B5214">
            <v>18305.099999999999</v>
          </cell>
        </row>
        <row r="5215">
          <cell r="A5215" t="str">
            <v>21740145814</v>
          </cell>
          <cell r="B5215">
            <v>4324.8999999999996</v>
          </cell>
        </row>
        <row r="5216">
          <cell r="A5216" t="str">
            <v>21740145825</v>
          </cell>
          <cell r="B5216">
            <v>5142.5</v>
          </cell>
        </row>
        <row r="5217">
          <cell r="A5217" t="str">
            <v>21740145836</v>
          </cell>
          <cell r="B5217">
            <v>861</v>
          </cell>
        </row>
        <row r="5218">
          <cell r="A5218" t="str">
            <v>21740145851</v>
          </cell>
          <cell r="B5218">
            <v>8279.6</v>
          </cell>
        </row>
        <row r="5219">
          <cell r="A5219" t="str">
            <v>21740145862</v>
          </cell>
          <cell r="B5219">
            <v>5167.2</v>
          </cell>
        </row>
        <row r="5220">
          <cell r="A5220" t="str">
            <v>21740145873</v>
          </cell>
          <cell r="B5220">
            <v>27260.7</v>
          </cell>
        </row>
        <row r="5221">
          <cell r="A5221" t="str">
            <v>21740145884</v>
          </cell>
          <cell r="B5221">
            <v>15334.2</v>
          </cell>
        </row>
        <row r="5222">
          <cell r="A5222" t="str">
            <v>21740145895</v>
          </cell>
          <cell r="B5222">
            <v>14843.7</v>
          </cell>
        </row>
        <row r="5223">
          <cell r="A5223" t="str">
            <v>21740145906</v>
          </cell>
          <cell r="B5223">
            <v>7509.8</v>
          </cell>
        </row>
        <row r="5224">
          <cell r="A5224" t="str">
            <v>21740145910</v>
          </cell>
          <cell r="B5224">
            <v>862</v>
          </cell>
        </row>
        <row r="5225">
          <cell r="A5225" t="str">
            <v>21740145921</v>
          </cell>
          <cell r="B5225">
            <v>47115.1</v>
          </cell>
        </row>
        <row r="5226">
          <cell r="A5226" t="str">
            <v>21740145932</v>
          </cell>
          <cell r="B5226">
            <v>6527.4</v>
          </cell>
        </row>
        <row r="5227">
          <cell r="A5227" t="str">
            <v>21740145943</v>
          </cell>
          <cell r="B5227">
            <v>22970.3</v>
          </cell>
        </row>
        <row r="5228">
          <cell r="A5228" t="str">
            <v>21740145954</v>
          </cell>
          <cell r="B5228">
            <v>107398.5</v>
          </cell>
        </row>
        <row r="5229">
          <cell r="A5229" t="str">
            <v>21740145976</v>
          </cell>
          <cell r="B5229">
            <v>860</v>
          </cell>
        </row>
        <row r="5230">
          <cell r="A5230" t="str">
            <v>21740145980</v>
          </cell>
          <cell r="B5230">
            <v>4418.1000000000004</v>
          </cell>
        </row>
        <row r="5231">
          <cell r="A5231" t="str">
            <v>21740145991</v>
          </cell>
          <cell r="B5231">
            <v>3929</v>
          </cell>
        </row>
        <row r="5232">
          <cell r="A5232" t="str">
            <v>21740632001</v>
          </cell>
          <cell r="B5232">
            <v>20078.3</v>
          </cell>
        </row>
        <row r="5233">
          <cell r="A5233" t="str">
            <v>21740632012</v>
          </cell>
          <cell r="B5233">
            <v>6211.9</v>
          </cell>
        </row>
        <row r="5234">
          <cell r="A5234" t="str">
            <v>21740632023</v>
          </cell>
          <cell r="B5234">
            <v>3281.8</v>
          </cell>
        </row>
        <row r="5235">
          <cell r="A5235" t="str">
            <v>21740632045</v>
          </cell>
          <cell r="B5235">
            <v>6879.1</v>
          </cell>
        </row>
        <row r="5236">
          <cell r="A5236" t="str">
            <v>21740632056</v>
          </cell>
          <cell r="B5236">
            <v>14182.6</v>
          </cell>
        </row>
        <row r="5237">
          <cell r="A5237" t="str">
            <v>21740632060</v>
          </cell>
          <cell r="B5237">
            <v>166439.4</v>
          </cell>
        </row>
        <row r="5238">
          <cell r="A5238" t="str">
            <v>21740632071</v>
          </cell>
          <cell r="B5238">
            <v>3701.9</v>
          </cell>
        </row>
        <row r="5239">
          <cell r="A5239" t="str">
            <v>21740632093</v>
          </cell>
          <cell r="B5239">
            <v>851.5</v>
          </cell>
        </row>
        <row r="5240">
          <cell r="A5240" t="str">
            <v>21740632104</v>
          </cell>
          <cell r="B5240">
            <v>1064.4000000000001</v>
          </cell>
        </row>
        <row r="5241">
          <cell r="A5241" t="str">
            <v>21740632115</v>
          </cell>
          <cell r="B5241">
            <v>7061.1</v>
          </cell>
        </row>
        <row r="5242">
          <cell r="A5242" t="str">
            <v>21740632126</v>
          </cell>
          <cell r="B5242">
            <v>2436.6999999999998</v>
          </cell>
        </row>
        <row r="5243">
          <cell r="A5243" t="str">
            <v>21740632141</v>
          </cell>
          <cell r="B5243">
            <v>5210.8999999999996</v>
          </cell>
        </row>
        <row r="5244">
          <cell r="A5244" t="str">
            <v>21740632152</v>
          </cell>
          <cell r="B5244">
            <v>13192.1</v>
          </cell>
        </row>
        <row r="5245">
          <cell r="A5245" t="str">
            <v>21740632163</v>
          </cell>
          <cell r="B5245">
            <v>16191.5</v>
          </cell>
        </row>
        <row r="5246">
          <cell r="A5246" t="str">
            <v>21740632174</v>
          </cell>
          <cell r="B5246">
            <v>11042.2</v>
          </cell>
        </row>
        <row r="5247">
          <cell r="A5247" t="str">
            <v>21740632185</v>
          </cell>
          <cell r="B5247">
            <v>8599.2999999999993</v>
          </cell>
        </row>
        <row r="5248">
          <cell r="A5248" t="str">
            <v>21740632196</v>
          </cell>
          <cell r="B5248">
            <v>425956</v>
          </cell>
        </row>
        <row r="5249">
          <cell r="A5249" t="str">
            <v>21740632303</v>
          </cell>
          <cell r="B5249">
            <v>4306.8999999999996</v>
          </cell>
        </row>
        <row r="5250">
          <cell r="A5250" t="str">
            <v>21740632314</v>
          </cell>
          <cell r="B5250">
            <v>11404.7</v>
          </cell>
        </row>
        <row r="5251">
          <cell r="A5251" t="str">
            <v>21740632325</v>
          </cell>
          <cell r="B5251">
            <v>9353</v>
          </cell>
        </row>
        <row r="5252">
          <cell r="A5252" t="str">
            <v>21740632336</v>
          </cell>
          <cell r="B5252">
            <v>3277.9</v>
          </cell>
        </row>
        <row r="5253">
          <cell r="A5253" t="str">
            <v>21740632340</v>
          </cell>
          <cell r="B5253">
            <v>2544</v>
          </cell>
        </row>
        <row r="5254">
          <cell r="A5254" t="str">
            <v>21740632351</v>
          </cell>
          <cell r="B5254">
            <v>6648.4</v>
          </cell>
        </row>
        <row r="5255">
          <cell r="A5255" t="str">
            <v>21740632362</v>
          </cell>
          <cell r="B5255">
            <v>11504</v>
          </cell>
        </row>
        <row r="5256">
          <cell r="A5256" t="str">
            <v>21740632373</v>
          </cell>
          <cell r="B5256">
            <v>11905.9</v>
          </cell>
        </row>
        <row r="5257">
          <cell r="A5257" t="str">
            <v>21740632443</v>
          </cell>
          <cell r="B5257">
            <v>5491.6</v>
          </cell>
        </row>
        <row r="5258">
          <cell r="A5258" t="str">
            <v>21740632454</v>
          </cell>
          <cell r="B5258">
            <v>894</v>
          </cell>
        </row>
        <row r="5259">
          <cell r="A5259" t="str">
            <v>21740632465</v>
          </cell>
          <cell r="B5259">
            <v>16567.599999999999</v>
          </cell>
        </row>
        <row r="5260">
          <cell r="A5260" t="str">
            <v>21740632476</v>
          </cell>
          <cell r="B5260">
            <v>4557.7</v>
          </cell>
        </row>
        <row r="5261">
          <cell r="A5261" t="str">
            <v>21740632480</v>
          </cell>
          <cell r="B5261">
            <v>12083.9</v>
          </cell>
        </row>
        <row r="5262">
          <cell r="A5262" t="str">
            <v>2174063282</v>
          </cell>
          <cell r="B5262">
            <v>3428.2</v>
          </cell>
        </row>
        <row r="5263">
          <cell r="A5263" t="str">
            <v>21740633025</v>
          </cell>
          <cell r="B5263">
            <v>6172.1</v>
          </cell>
        </row>
        <row r="5264">
          <cell r="A5264" t="str">
            <v>21740633681</v>
          </cell>
          <cell r="B5264">
            <v>6541.2</v>
          </cell>
        </row>
        <row r="5265">
          <cell r="A5265" t="str">
            <v>21740633692</v>
          </cell>
          <cell r="B5265">
            <v>2450.1999999999998</v>
          </cell>
        </row>
        <row r="5266">
          <cell r="A5266" t="str">
            <v>21740713013</v>
          </cell>
          <cell r="B5266">
            <v>858.5</v>
          </cell>
        </row>
        <row r="5267">
          <cell r="A5267" t="str">
            <v>21740713035</v>
          </cell>
          <cell r="B5267">
            <v>1427.3</v>
          </cell>
        </row>
        <row r="5268">
          <cell r="A5268" t="str">
            <v>21740713046</v>
          </cell>
          <cell r="B5268">
            <v>861.4</v>
          </cell>
        </row>
        <row r="5269">
          <cell r="A5269" t="str">
            <v>21740713061</v>
          </cell>
          <cell r="B5269">
            <v>1288.0999999999999</v>
          </cell>
        </row>
        <row r="5270">
          <cell r="A5270" t="str">
            <v>21740990316</v>
          </cell>
          <cell r="B5270">
            <v>4319.1000000000004</v>
          </cell>
        </row>
        <row r="5271">
          <cell r="A5271" t="str">
            <v>21740990320</v>
          </cell>
          <cell r="B5271">
            <v>4293.5</v>
          </cell>
        </row>
        <row r="5272">
          <cell r="A5272" t="str">
            <v>21740990331</v>
          </cell>
          <cell r="B5272">
            <v>2458.1999999999998</v>
          </cell>
        </row>
        <row r="5273">
          <cell r="A5273" t="str">
            <v>21740990342</v>
          </cell>
          <cell r="B5273">
            <v>21266.9</v>
          </cell>
        </row>
        <row r="5274">
          <cell r="A5274" t="str">
            <v>21740990353</v>
          </cell>
          <cell r="B5274">
            <v>9085.7999999999993</v>
          </cell>
        </row>
        <row r="5275">
          <cell r="A5275" t="str">
            <v>21740990375</v>
          </cell>
          <cell r="B5275">
            <v>9085.7999999999993</v>
          </cell>
        </row>
        <row r="5276">
          <cell r="A5276" t="str">
            <v>21740990386</v>
          </cell>
          <cell r="B5276">
            <v>2553.6999999999998</v>
          </cell>
        </row>
        <row r="5277">
          <cell r="A5277" t="str">
            <v>21740990401</v>
          </cell>
          <cell r="B5277">
            <v>2143</v>
          </cell>
        </row>
        <row r="5278">
          <cell r="A5278" t="str">
            <v>21740990423</v>
          </cell>
          <cell r="B5278">
            <v>110971.9</v>
          </cell>
        </row>
        <row r="5279">
          <cell r="A5279" t="str">
            <v>21740990434</v>
          </cell>
          <cell r="B5279">
            <v>2398.8000000000002</v>
          </cell>
        </row>
        <row r="5280">
          <cell r="A5280" t="str">
            <v>21740990445</v>
          </cell>
          <cell r="B5280">
            <v>1776.4</v>
          </cell>
        </row>
        <row r="5281">
          <cell r="A5281" t="str">
            <v>21740990456</v>
          </cell>
          <cell r="B5281">
            <v>32479.96</v>
          </cell>
        </row>
        <row r="5282">
          <cell r="A5282" t="str">
            <v>21740990460</v>
          </cell>
          <cell r="B5282">
            <v>3335.3</v>
          </cell>
        </row>
        <row r="5283">
          <cell r="A5283" t="str">
            <v>21740990482</v>
          </cell>
          <cell r="B5283">
            <v>7473.5</v>
          </cell>
        </row>
        <row r="5284">
          <cell r="A5284" t="str">
            <v>21740990493</v>
          </cell>
          <cell r="B5284">
            <v>868</v>
          </cell>
        </row>
        <row r="5285">
          <cell r="A5285" t="str">
            <v>21740990504</v>
          </cell>
          <cell r="B5285">
            <v>4351.5</v>
          </cell>
        </row>
        <row r="5286">
          <cell r="A5286" t="str">
            <v>21740990515</v>
          </cell>
          <cell r="B5286">
            <v>2777.6</v>
          </cell>
        </row>
        <row r="5287">
          <cell r="A5287" t="str">
            <v>21740990563</v>
          </cell>
          <cell r="B5287">
            <v>3655.3</v>
          </cell>
        </row>
        <row r="5288">
          <cell r="A5288" t="str">
            <v>21740990574</v>
          </cell>
          <cell r="B5288">
            <v>3089.6</v>
          </cell>
        </row>
        <row r="5289">
          <cell r="A5289" t="str">
            <v>21740990585</v>
          </cell>
          <cell r="B5289">
            <v>4351.5</v>
          </cell>
        </row>
        <row r="5290">
          <cell r="A5290" t="str">
            <v>21740991204</v>
          </cell>
          <cell r="B5290">
            <v>700</v>
          </cell>
        </row>
        <row r="5291">
          <cell r="A5291" t="str">
            <v>21740991215</v>
          </cell>
          <cell r="B5291">
            <v>16976.8</v>
          </cell>
        </row>
        <row r="5292">
          <cell r="A5292" t="str">
            <v>21740991226</v>
          </cell>
          <cell r="B5292">
            <v>2380.6999999999998</v>
          </cell>
        </row>
        <row r="5293">
          <cell r="A5293" t="str">
            <v>21740991230</v>
          </cell>
          <cell r="B5293">
            <v>55664</v>
          </cell>
        </row>
        <row r="5294">
          <cell r="A5294" t="str">
            <v>21740991241</v>
          </cell>
          <cell r="B5294">
            <v>895.3</v>
          </cell>
        </row>
        <row r="5295">
          <cell r="A5295" t="str">
            <v>21740991252</v>
          </cell>
          <cell r="B5295">
            <v>5565.2</v>
          </cell>
        </row>
        <row r="5296">
          <cell r="A5296" t="str">
            <v>21740991311</v>
          </cell>
          <cell r="B5296">
            <v>3497.87</v>
          </cell>
        </row>
        <row r="5297">
          <cell r="A5297" t="str">
            <v>21740991720</v>
          </cell>
          <cell r="B5297">
            <v>15918.8</v>
          </cell>
        </row>
        <row r="5298">
          <cell r="A5298" t="str">
            <v>21740991731</v>
          </cell>
          <cell r="B5298">
            <v>108537.1</v>
          </cell>
        </row>
        <row r="5299">
          <cell r="A5299" t="str">
            <v>21740991742</v>
          </cell>
          <cell r="B5299">
            <v>14134.5</v>
          </cell>
        </row>
        <row r="5300">
          <cell r="A5300" t="str">
            <v>21740991764</v>
          </cell>
          <cell r="B5300">
            <v>11085.2</v>
          </cell>
        </row>
        <row r="5301">
          <cell r="A5301" t="str">
            <v>21740991775</v>
          </cell>
          <cell r="B5301">
            <v>6980</v>
          </cell>
        </row>
        <row r="5302">
          <cell r="A5302" t="str">
            <v>21740991786</v>
          </cell>
          <cell r="B5302">
            <v>8110</v>
          </cell>
        </row>
        <row r="5303">
          <cell r="A5303" t="str">
            <v>21740991790</v>
          </cell>
          <cell r="B5303">
            <v>33427.72</v>
          </cell>
        </row>
        <row r="5304">
          <cell r="A5304" t="str">
            <v>21740991801</v>
          </cell>
          <cell r="B5304">
            <v>2762.9</v>
          </cell>
        </row>
        <row r="5305">
          <cell r="A5305" t="str">
            <v>21740991812</v>
          </cell>
          <cell r="B5305">
            <v>2856.9</v>
          </cell>
        </row>
        <row r="5306">
          <cell r="A5306" t="str">
            <v>21740991823</v>
          </cell>
          <cell r="B5306">
            <v>4642.5</v>
          </cell>
        </row>
        <row r="5307">
          <cell r="A5307" t="str">
            <v>21740991834</v>
          </cell>
          <cell r="B5307">
            <v>13990.5</v>
          </cell>
        </row>
        <row r="5308">
          <cell r="A5308" t="str">
            <v>21740991856</v>
          </cell>
          <cell r="B5308">
            <v>2405.3000000000002</v>
          </cell>
        </row>
        <row r="5309">
          <cell r="A5309" t="str">
            <v>21740991860</v>
          </cell>
          <cell r="B5309">
            <v>46176.959999999999</v>
          </cell>
        </row>
        <row r="5310">
          <cell r="A5310" t="str">
            <v>21740991871</v>
          </cell>
          <cell r="B5310">
            <v>3354.5</v>
          </cell>
        </row>
        <row r="5311">
          <cell r="A5311" t="str">
            <v>21740991882</v>
          </cell>
          <cell r="B5311">
            <v>45952.11</v>
          </cell>
        </row>
        <row r="5312">
          <cell r="A5312" t="str">
            <v>21740991904</v>
          </cell>
          <cell r="B5312">
            <v>1302.3</v>
          </cell>
        </row>
        <row r="5313">
          <cell r="A5313" t="str">
            <v>21740991915</v>
          </cell>
          <cell r="B5313">
            <v>205556.81</v>
          </cell>
        </row>
        <row r="5314">
          <cell r="A5314" t="str">
            <v>21740991926</v>
          </cell>
          <cell r="B5314">
            <v>6558.3</v>
          </cell>
        </row>
        <row r="5315">
          <cell r="A5315" t="str">
            <v>21740991930</v>
          </cell>
          <cell r="B5315">
            <v>6535.5</v>
          </cell>
        </row>
        <row r="5316">
          <cell r="A5316" t="str">
            <v>21740991941</v>
          </cell>
          <cell r="B5316">
            <v>3354.9</v>
          </cell>
        </row>
        <row r="5317">
          <cell r="A5317" t="str">
            <v>21740991949</v>
          </cell>
          <cell r="B5317">
            <v>3354.9</v>
          </cell>
        </row>
        <row r="5318">
          <cell r="A5318" t="str">
            <v>21740991952</v>
          </cell>
          <cell r="B5318">
            <v>3828.6</v>
          </cell>
        </row>
        <row r="5319">
          <cell r="A5319" t="str">
            <v>21740991963</v>
          </cell>
          <cell r="B5319">
            <v>4792.7</v>
          </cell>
        </row>
        <row r="5320">
          <cell r="A5320" t="str">
            <v>21740991974</v>
          </cell>
          <cell r="B5320">
            <v>4841.5</v>
          </cell>
        </row>
        <row r="5321">
          <cell r="A5321" t="str">
            <v>21740991985</v>
          </cell>
          <cell r="B5321">
            <v>7347.5</v>
          </cell>
        </row>
        <row r="5322">
          <cell r="A5322" t="str">
            <v>21740991996</v>
          </cell>
          <cell r="B5322">
            <v>21397.200000000001</v>
          </cell>
        </row>
        <row r="5323">
          <cell r="A5323" t="str">
            <v>21741016522</v>
          </cell>
          <cell r="B5323">
            <v>1314.5</v>
          </cell>
        </row>
        <row r="5324">
          <cell r="A5324" t="str">
            <v>21741016555</v>
          </cell>
          <cell r="B5324">
            <v>15951.7</v>
          </cell>
        </row>
        <row r="5325">
          <cell r="A5325" t="str">
            <v>21741016566</v>
          </cell>
          <cell r="B5325">
            <v>908</v>
          </cell>
        </row>
        <row r="5326">
          <cell r="A5326" t="str">
            <v>21741016570</v>
          </cell>
          <cell r="B5326">
            <v>5280</v>
          </cell>
        </row>
        <row r="5327">
          <cell r="A5327" t="str">
            <v>21741016581</v>
          </cell>
          <cell r="B5327">
            <v>902.5</v>
          </cell>
        </row>
        <row r="5328">
          <cell r="A5328" t="str">
            <v>21741016592</v>
          </cell>
          <cell r="B5328">
            <v>91962.6</v>
          </cell>
        </row>
        <row r="5329">
          <cell r="A5329" t="str">
            <v>21741016603</v>
          </cell>
          <cell r="B5329">
            <v>7628.38</v>
          </cell>
        </row>
        <row r="5330">
          <cell r="A5330" t="str">
            <v>21741016614</v>
          </cell>
          <cell r="B5330">
            <v>88685.43</v>
          </cell>
        </row>
        <row r="5331">
          <cell r="A5331" t="str">
            <v>21741016625</v>
          </cell>
          <cell r="B5331">
            <v>6502.5</v>
          </cell>
        </row>
        <row r="5332">
          <cell r="A5332" t="str">
            <v>21741016636</v>
          </cell>
          <cell r="B5332">
            <v>907.6</v>
          </cell>
        </row>
        <row r="5333">
          <cell r="A5333" t="str">
            <v>21741016640</v>
          </cell>
          <cell r="B5333">
            <v>3494.3</v>
          </cell>
        </row>
        <row r="5334">
          <cell r="A5334" t="str">
            <v>21741016651</v>
          </cell>
          <cell r="B5334">
            <v>124783.13</v>
          </cell>
        </row>
        <row r="5335">
          <cell r="A5335" t="str">
            <v>21741016662</v>
          </cell>
          <cell r="B5335">
            <v>5800.4</v>
          </cell>
        </row>
        <row r="5336">
          <cell r="A5336" t="str">
            <v>21741016673</v>
          </cell>
          <cell r="B5336">
            <v>2260.8000000000002</v>
          </cell>
        </row>
        <row r="5337">
          <cell r="A5337" t="str">
            <v>21741016684</v>
          </cell>
          <cell r="B5337">
            <v>2601.1</v>
          </cell>
        </row>
        <row r="5338">
          <cell r="A5338" t="str">
            <v>21741016850</v>
          </cell>
          <cell r="B5338">
            <v>15930</v>
          </cell>
        </row>
        <row r="5339">
          <cell r="A5339" t="str">
            <v>21741016861</v>
          </cell>
          <cell r="B5339">
            <v>15930</v>
          </cell>
        </row>
        <row r="5340">
          <cell r="A5340" t="str">
            <v>21741016872</v>
          </cell>
          <cell r="B5340">
            <v>15930</v>
          </cell>
        </row>
        <row r="5341">
          <cell r="A5341" t="str">
            <v>21741016883</v>
          </cell>
          <cell r="B5341">
            <v>16225</v>
          </cell>
        </row>
        <row r="5342">
          <cell r="A5342" t="str">
            <v>21741016894</v>
          </cell>
          <cell r="B5342">
            <v>31270</v>
          </cell>
        </row>
        <row r="5343">
          <cell r="A5343" t="str">
            <v>21741016905</v>
          </cell>
          <cell r="B5343">
            <v>31860</v>
          </cell>
        </row>
        <row r="5344">
          <cell r="A5344" t="str">
            <v>21741016916</v>
          </cell>
          <cell r="B5344">
            <v>31860</v>
          </cell>
        </row>
        <row r="5345">
          <cell r="A5345" t="str">
            <v>21741016920</v>
          </cell>
          <cell r="B5345">
            <v>15930</v>
          </cell>
        </row>
        <row r="5346">
          <cell r="A5346" t="str">
            <v>21741016931</v>
          </cell>
          <cell r="B5346">
            <v>15930</v>
          </cell>
        </row>
        <row r="5347">
          <cell r="A5347" t="str">
            <v>21741016942</v>
          </cell>
          <cell r="B5347">
            <v>19942</v>
          </cell>
        </row>
        <row r="5348">
          <cell r="A5348" t="str">
            <v>21741016953</v>
          </cell>
          <cell r="B5348">
            <v>15930</v>
          </cell>
        </row>
        <row r="5349">
          <cell r="A5349" t="str">
            <v>21741016964</v>
          </cell>
          <cell r="B5349">
            <v>31860</v>
          </cell>
        </row>
        <row r="5350">
          <cell r="A5350" t="str">
            <v>21741016975</v>
          </cell>
          <cell r="B5350">
            <v>19116</v>
          </cell>
        </row>
        <row r="5351">
          <cell r="A5351" t="str">
            <v>21741016986</v>
          </cell>
          <cell r="B5351">
            <v>23895</v>
          </cell>
        </row>
        <row r="5352">
          <cell r="A5352" t="str">
            <v>21741016990</v>
          </cell>
          <cell r="B5352">
            <v>19942</v>
          </cell>
        </row>
        <row r="5353">
          <cell r="A5353" t="str">
            <v>21741415006</v>
          </cell>
          <cell r="B5353">
            <v>7650.5</v>
          </cell>
        </row>
        <row r="5354">
          <cell r="A5354" t="str">
            <v>21741415010</v>
          </cell>
          <cell r="B5354">
            <v>7150</v>
          </cell>
        </row>
        <row r="5355">
          <cell r="A5355" t="str">
            <v>21741415021</v>
          </cell>
          <cell r="B5355">
            <v>8320</v>
          </cell>
        </row>
        <row r="5356">
          <cell r="A5356" t="str">
            <v>21741415032</v>
          </cell>
          <cell r="B5356">
            <v>7735</v>
          </cell>
        </row>
        <row r="5357">
          <cell r="A5357" t="str">
            <v>21741415043</v>
          </cell>
          <cell r="B5357">
            <v>12155</v>
          </cell>
        </row>
        <row r="5358">
          <cell r="A5358" t="str">
            <v>21741415054</v>
          </cell>
          <cell r="B5358">
            <v>7995</v>
          </cell>
        </row>
        <row r="5359">
          <cell r="A5359" t="str">
            <v>21741415065</v>
          </cell>
          <cell r="B5359">
            <v>7800</v>
          </cell>
        </row>
        <row r="5360">
          <cell r="A5360" t="str">
            <v>21741415076</v>
          </cell>
          <cell r="B5360">
            <v>7670</v>
          </cell>
        </row>
        <row r="5361">
          <cell r="A5361" t="str">
            <v>21741415080</v>
          </cell>
          <cell r="B5361">
            <v>7475</v>
          </cell>
        </row>
        <row r="5362">
          <cell r="A5362" t="str">
            <v>21741415091</v>
          </cell>
          <cell r="B5362">
            <v>7150</v>
          </cell>
        </row>
        <row r="5363">
          <cell r="A5363" t="str">
            <v>21741415102</v>
          </cell>
          <cell r="B5363">
            <v>7150</v>
          </cell>
        </row>
        <row r="5364">
          <cell r="A5364" t="str">
            <v>21741415113</v>
          </cell>
          <cell r="B5364">
            <v>9815</v>
          </cell>
        </row>
        <row r="5365">
          <cell r="A5365" t="str">
            <v>21741415124</v>
          </cell>
          <cell r="B5365">
            <v>10530</v>
          </cell>
        </row>
        <row r="5366">
          <cell r="A5366" t="str">
            <v>21741415135</v>
          </cell>
          <cell r="B5366">
            <v>8710</v>
          </cell>
        </row>
        <row r="5367">
          <cell r="A5367" t="str">
            <v>21741415146</v>
          </cell>
          <cell r="B5367">
            <v>8125</v>
          </cell>
        </row>
        <row r="5368">
          <cell r="A5368" t="str">
            <v>21741415150</v>
          </cell>
          <cell r="B5368">
            <v>7150</v>
          </cell>
        </row>
        <row r="5369">
          <cell r="A5369" t="str">
            <v>21741415161</v>
          </cell>
          <cell r="B5369">
            <v>7410</v>
          </cell>
        </row>
        <row r="5370">
          <cell r="A5370" t="str">
            <v>21741415172</v>
          </cell>
          <cell r="B5370">
            <v>7150</v>
          </cell>
        </row>
        <row r="5371">
          <cell r="A5371" t="str">
            <v>21741415183</v>
          </cell>
          <cell r="B5371">
            <v>7475</v>
          </cell>
        </row>
        <row r="5372">
          <cell r="A5372" t="str">
            <v>21741415194</v>
          </cell>
          <cell r="B5372">
            <v>13715</v>
          </cell>
        </row>
        <row r="5373">
          <cell r="A5373" t="str">
            <v>21741415205</v>
          </cell>
          <cell r="B5373">
            <v>10218</v>
          </cell>
        </row>
        <row r="5374">
          <cell r="A5374" t="str">
            <v>21741415216</v>
          </cell>
          <cell r="B5374">
            <v>7345</v>
          </cell>
        </row>
        <row r="5375">
          <cell r="A5375" t="str">
            <v>21741415220</v>
          </cell>
          <cell r="B5375">
            <v>20917</v>
          </cell>
        </row>
        <row r="5376">
          <cell r="A5376" t="str">
            <v>21741415231</v>
          </cell>
          <cell r="B5376">
            <v>8482.5</v>
          </cell>
        </row>
        <row r="5377">
          <cell r="A5377" t="str">
            <v>21741415242</v>
          </cell>
          <cell r="B5377">
            <v>7800</v>
          </cell>
        </row>
        <row r="5378">
          <cell r="A5378" t="str">
            <v>21741415253</v>
          </cell>
          <cell r="B5378">
            <v>10205</v>
          </cell>
        </row>
        <row r="5379">
          <cell r="A5379" t="str">
            <v>21741415264</v>
          </cell>
          <cell r="B5379">
            <v>7312.5</v>
          </cell>
        </row>
        <row r="5380">
          <cell r="A5380" t="str">
            <v>21741415275</v>
          </cell>
          <cell r="B5380">
            <v>7150</v>
          </cell>
        </row>
        <row r="5381">
          <cell r="A5381" t="str">
            <v>21741415286</v>
          </cell>
          <cell r="B5381">
            <v>7150</v>
          </cell>
        </row>
        <row r="5382">
          <cell r="A5382" t="str">
            <v>21741415290</v>
          </cell>
          <cell r="B5382">
            <v>8125</v>
          </cell>
        </row>
        <row r="5383">
          <cell r="A5383" t="str">
            <v>21741415301</v>
          </cell>
          <cell r="B5383">
            <v>12390</v>
          </cell>
        </row>
        <row r="5384">
          <cell r="A5384" t="str">
            <v>21741415312</v>
          </cell>
          <cell r="B5384">
            <v>11655</v>
          </cell>
        </row>
        <row r="5385">
          <cell r="A5385" t="str">
            <v>21741415323</v>
          </cell>
          <cell r="B5385">
            <v>11550</v>
          </cell>
        </row>
        <row r="5386">
          <cell r="A5386" t="str">
            <v>21741415334</v>
          </cell>
          <cell r="B5386">
            <v>11760</v>
          </cell>
        </row>
        <row r="5387">
          <cell r="A5387" t="str">
            <v>21741415345</v>
          </cell>
          <cell r="B5387">
            <v>11655</v>
          </cell>
        </row>
        <row r="5388">
          <cell r="A5388" t="str">
            <v>21741415356</v>
          </cell>
          <cell r="B5388">
            <v>12495</v>
          </cell>
        </row>
        <row r="5389">
          <cell r="A5389" t="str">
            <v>21741415360</v>
          </cell>
          <cell r="B5389">
            <v>14070</v>
          </cell>
        </row>
        <row r="5390">
          <cell r="A5390" t="str">
            <v>21741415371</v>
          </cell>
          <cell r="B5390">
            <v>11550</v>
          </cell>
        </row>
        <row r="5391">
          <cell r="A5391" t="str">
            <v>21741415382</v>
          </cell>
          <cell r="B5391">
            <v>11550</v>
          </cell>
        </row>
        <row r="5392">
          <cell r="A5392" t="str">
            <v>21741415393</v>
          </cell>
          <cell r="B5392">
            <v>11760</v>
          </cell>
        </row>
        <row r="5393">
          <cell r="A5393" t="str">
            <v>21741415404</v>
          </cell>
          <cell r="B5393">
            <v>11550</v>
          </cell>
        </row>
        <row r="5394">
          <cell r="A5394" t="str">
            <v>21741415415</v>
          </cell>
          <cell r="B5394">
            <v>13755</v>
          </cell>
        </row>
        <row r="5395">
          <cell r="A5395" t="str">
            <v>21741415426</v>
          </cell>
          <cell r="B5395">
            <v>14805</v>
          </cell>
        </row>
        <row r="5396">
          <cell r="A5396" t="str">
            <v>21741415430</v>
          </cell>
          <cell r="B5396">
            <v>12180</v>
          </cell>
        </row>
        <row r="5397">
          <cell r="A5397" t="str">
            <v>21741415441</v>
          </cell>
          <cell r="B5397">
            <v>11550</v>
          </cell>
        </row>
        <row r="5398">
          <cell r="A5398" t="str">
            <v>21741415452</v>
          </cell>
          <cell r="B5398">
            <v>11550</v>
          </cell>
        </row>
        <row r="5399">
          <cell r="A5399" t="str">
            <v>21741415463</v>
          </cell>
          <cell r="B5399">
            <v>11760</v>
          </cell>
        </row>
        <row r="5400">
          <cell r="A5400" t="str">
            <v>21741415474</v>
          </cell>
          <cell r="B5400">
            <v>11550</v>
          </cell>
        </row>
        <row r="5401">
          <cell r="A5401" t="str">
            <v>21741415485</v>
          </cell>
          <cell r="B5401">
            <v>11550</v>
          </cell>
        </row>
        <row r="5402">
          <cell r="A5402" t="str">
            <v>21741415496</v>
          </cell>
          <cell r="B5402">
            <v>13335</v>
          </cell>
        </row>
        <row r="5403">
          <cell r="A5403" t="str">
            <v>21741415500</v>
          </cell>
          <cell r="B5403">
            <v>14910</v>
          </cell>
        </row>
        <row r="5404">
          <cell r="A5404" t="str">
            <v>21741415511</v>
          </cell>
          <cell r="B5404">
            <v>11865</v>
          </cell>
        </row>
        <row r="5405">
          <cell r="A5405" t="str">
            <v>21741415522</v>
          </cell>
          <cell r="B5405">
            <v>13230</v>
          </cell>
        </row>
        <row r="5406">
          <cell r="A5406" t="str">
            <v>21741415533</v>
          </cell>
          <cell r="B5406">
            <v>13335</v>
          </cell>
        </row>
        <row r="5407">
          <cell r="A5407" t="str">
            <v>21741415544</v>
          </cell>
          <cell r="B5407">
            <v>11550</v>
          </cell>
        </row>
        <row r="5408">
          <cell r="A5408" t="str">
            <v>21741415555</v>
          </cell>
          <cell r="B5408">
            <v>11655</v>
          </cell>
        </row>
        <row r="5409">
          <cell r="A5409" t="str">
            <v>21741415566</v>
          </cell>
          <cell r="B5409">
            <v>13230</v>
          </cell>
        </row>
        <row r="5410">
          <cell r="A5410" t="str">
            <v>21741415570</v>
          </cell>
          <cell r="B5410">
            <v>11550</v>
          </cell>
        </row>
        <row r="5411">
          <cell r="A5411" t="str">
            <v>21741415581</v>
          </cell>
          <cell r="B5411">
            <v>11865</v>
          </cell>
        </row>
        <row r="5412">
          <cell r="A5412" t="str">
            <v>21741415592</v>
          </cell>
          <cell r="B5412">
            <v>13020</v>
          </cell>
        </row>
        <row r="5413">
          <cell r="A5413" t="str">
            <v>21741415754</v>
          </cell>
          <cell r="B5413">
            <v>25370</v>
          </cell>
        </row>
        <row r="5414">
          <cell r="A5414" t="str">
            <v>21741415765</v>
          </cell>
          <cell r="B5414">
            <v>25665</v>
          </cell>
        </row>
        <row r="5415">
          <cell r="A5415" t="str">
            <v>21741415776</v>
          </cell>
          <cell r="B5415">
            <v>25665</v>
          </cell>
        </row>
        <row r="5416">
          <cell r="A5416" t="str">
            <v>21741415780</v>
          </cell>
          <cell r="B5416">
            <v>25665</v>
          </cell>
        </row>
        <row r="5417">
          <cell r="A5417" t="str">
            <v>21741415791</v>
          </cell>
          <cell r="B5417">
            <v>59000</v>
          </cell>
        </row>
        <row r="5418">
          <cell r="A5418" t="str">
            <v>21741415802</v>
          </cell>
          <cell r="B5418">
            <v>46905</v>
          </cell>
        </row>
        <row r="5419">
          <cell r="A5419" t="str">
            <v>21741415813</v>
          </cell>
          <cell r="B5419">
            <v>25370</v>
          </cell>
        </row>
        <row r="5420">
          <cell r="A5420" t="str">
            <v>21741415824</v>
          </cell>
          <cell r="B5420">
            <v>42775</v>
          </cell>
        </row>
        <row r="5421">
          <cell r="A5421" t="str">
            <v>21741415835</v>
          </cell>
          <cell r="B5421">
            <v>25665</v>
          </cell>
        </row>
        <row r="5422">
          <cell r="A5422" t="str">
            <v>21741415846</v>
          </cell>
          <cell r="B5422">
            <v>25665</v>
          </cell>
        </row>
        <row r="5423">
          <cell r="A5423" t="str">
            <v>21741415850</v>
          </cell>
          <cell r="B5423">
            <v>46610</v>
          </cell>
        </row>
        <row r="5424">
          <cell r="A5424" t="str">
            <v>21741415861</v>
          </cell>
          <cell r="B5424">
            <v>51330</v>
          </cell>
        </row>
        <row r="5425">
          <cell r="A5425" t="str">
            <v>21741415872</v>
          </cell>
          <cell r="B5425">
            <v>51625</v>
          </cell>
        </row>
        <row r="5426">
          <cell r="A5426" t="str">
            <v>21741415883</v>
          </cell>
          <cell r="B5426">
            <v>51330</v>
          </cell>
        </row>
        <row r="5427">
          <cell r="A5427" t="str">
            <v>21741415894</v>
          </cell>
          <cell r="B5427">
            <v>33925</v>
          </cell>
        </row>
        <row r="5428">
          <cell r="A5428" t="str">
            <v>21741415953</v>
          </cell>
          <cell r="B5428">
            <v>282016.21999999997</v>
          </cell>
        </row>
        <row r="5429">
          <cell r="A5429" t="str">
            <v>21741415964</v>
          </cell>
          <cell r="B5429">
            <v>881</v>
          </cell>
        </row>
        <row r="5430">
          <cell r="A5430" t="str">
            <v>21741415975</v>
          </cell>
          <cell r="B5430">
            <v>4695.8</v>
          </cell>
        </row>
        <row r="5431">
          <cell r="A5431" t="str">
            <v>21741415986</v>
          </cell>
          <cell r="B5431">
            <v>7620.5</v>
          </cell>
        </row>
        <row r="5432">
          <cell r="A5432" t="str">
            <v>21741415990</v>
          </cell>
          <cell r="B5432">
            <v>9653.5</v>
          </cell>
        </row>
        <row r="5433">
          <cell r="A5433" t="str">
            <v>21741416001</v>
          </cell>
          <cell r="B5433">
            <v>5584.2</v>
          </cell>
        </row>
        <row r="5434">
          <cell r="A5434" t="str">
            <v>21741416012</v>
          </cell>
          <cell r="B5434">
            <v>16548.3</v>
          </cell>
        </row>
        <row r="5435">
          <cell r="A5435" t="str">
            <v>21741416023</v>
          </cell>
          <cell r="B5435">
            <v>14536.5</v>
          </cell>
        </row>
        <row r="5436">
          <cell r="A5436" t="str">
            <v>21741416045</v>
          </cell>
          <cell r="B5436">
            <v>877.5</v>
          </cell>
        </row>
        <row r="5437">
          <cell r="A5437" t="str">
            <v>21741416060</v>
          </cell>
          <cell r="B5437">
            <v>877.5</v>
          </cell>
        </row>
        <row r="5438">
          <cell r="A5438" t="str">
            <v>21741416071</v>
          </cell>
          <cell r="B5438">
            <v>5265</v>
          </cell>
        </row>
        <row r="5439">
          <cell r="A5439" t="str">
            <v>21741416082</v>
          </cell>
          <cell r="B5439">
            <v>11201.3</v>
          </cell>
        </row>
        <row r="5440">
          <cell r="A5440" t="str">
            <v>21741416104</v>
          </cell>
          <cell r="B5440">
            <v>51689.2</v>
          </cell>
        </row>
        <row r="5441">
          <cell r="A5441" t="str">
            <v>21741416115</v>
          </cell>
          <cell r="B5441">
            <v>877.5</v>
          </cell>
        </row>
        <row r="5442">
          <cell r="A5442" t="str">
            <v>21741416126</v>
          </cell>
          <cell r="B5442">
            <v>74843.710000000006</v>
          </cell>
        </row>
        <row r="5443">
          <cell r="A5443" t="str">
            <v>21741416141</v>
          </cell>
          <cell r="B5443">
            <v>5262</v>
          </cell>
        </row>
        <row r="5444">
          <cell r="A5444" t="str">
            <v>21741416152</v>
          </cell>
          <cell r="B5444">
            <v>885.1</v>
          </cell>
        </row>
        <row r="5445">
          <cell r="A5445" t="str">
            <v>21741416163</v>
          </cell>
          <cell r="B5445">
            <v>885.1</v>
          </cell>
        </row>
        <row r="5446">
          <cell r="A5446" t="str">
            <v>21741416174</v>
          </cell>
          <cell r="B5446">
            <v>128613.4</v>
          </cell>
        </row>
        <row r="5447">
          <cell r="A5447" t="str">
            <v>21741416185</v>
          </cell>
          <cell r="B5447">
            <v>2611</v>
          </cell>
        </row>
        <row r="5448">
          <cell r="A5448" t="str">
            <v>21741416196</v>
          </cell>
          <cell r="B5448">
            <v>23992.85</v>
          </cell>
        </row>
        <row r="5449">
          <cell r="A5449" t="str">
            <v>21741416200</v>
          </cell>
          <cell r="B5449">
            <v>885.1</v>
          </cell>
        </row>
        <row r="5450">
          <cell r="A5450" t="str">
            <v>21741416211</v>
          </cell>
          <cell r="B5450">
            <v>4296.1000000000004</v>
          </cell>
        </row>
        <row r="5451">
          <cell r="A5451" t="str">
            <v>21741416222</v>
          </cell>
          <cell r="B5451">
            <v>6840.8</v>
          </cell>
        </row>
        <row r="5452">
          <cell r="A5452" t="str">
            <v>21741416255</v>
          </cell>
          <cell r="B5452">
            <v>30753.8</v>
          </cell>
        </row>
        <row r="5453">
          <cell r="A5453" t="str">
            <v>21741416266</v>
          </cell>
          <cell r="B5453">
            <v>7075.6</v>
          </cell>
        </row>
        <row r="5454">
          <cell r="A5454" t="str">
            <v>21741416270</v>
          </cell>
          <cell r="B5454">
            <v>15819.4</v>
          </cell>
        </row>
        <row r="5455">
          <cell r="A5455" t="str">
            <v>21741416281</v>
          </cell>
          <cell r="B5455">
            <v>886.5</v>
          </cell>
        </row>
        <row r="5456">
          <cell r="A5456" t="str">
            <v>21741416292</v>
          </cell>
          <cell r="B5456">
            <v>886.5</v>
          </cell>
        </row>
        <row r="5457">
          <cell r="A5457" t="str">
            <v>21741416303</v>
          </cell>
          <cell r="B5457">
            <v>4432.5</v>
          </cell>
        </row>
        <row r="5458">
          <cell r="A5458" t="str">
            <v>21741416314</v>
          </cell>
          <cell r="B5458">
            <v>6870.4</v>
          </cell>
        </row>
        <row r="5459">
          <cell r="A5459" t="str">
            <v>21741416325</v>
          </cell>
          <cell r="B5459">
            <v>2726</v>
          </cell>
        </row>
        <row r="5460">
          <cell r="A5460" t="str">
            <v>21741416336</v>
          </cell>
          <cell r="B5460">
            <v>3244.6</v>
          </cell>
        </row>
        <row r="5461">
          <cell r="A5461" t="str">
            <v>21741416340</v>
          </cell>
          <cell r="B5461">
            <v>6648.8</v>
          </cell>
        </row>
        <row r="5462">
          <cell r="A5462" t="str">
            <v>21741416351</v>
          </cell>
          <cell r="B5462">
            <v>1773</v>
          </cell>
        </row>
        <row r="5463">
          <cell r="A5463" t="str">
            <v>21741416362</v>
          </cell>
          <cell r="B5463">
            <v>11848.1</v>
          </cell>
        </row>
        <row r="5464">
          <cell r="A5464" t="str">
            <v>21741416373</v>
          </cell>
          <cell r="B5464">
            <v>2744.5</v>
          </cell>
        </row>
        <row r="5465">
          <cell r="A5465" t="str">
            <v>21741416384</v>
          </cell>
          <cell r="B5465">
            <v>11183.05</v>
          </cell>
        </row>
        <row r="5466">
          <cell r="A5466" t="str">
            <v>21741416395</v>
          </cell>
          <cell r="B5466">
            <v>896</v>
          </cell>
        </row>
        <row r="5467">
          <cell r="A5467" t="str">
            <v>21741416406</v>
          </cell>
          <cell r="B5467">
            <v>4775.7</v>
          </cell>
        </row>
        <row r="5468">
          <cell r="A5468" t="str">
            <v>21741416421</v>
          </cell>
          <cell r="B5468">
            <v>1249.5</v>
          </cell>
        </row>
        <row r="5469">
          <cell r="A5469" t="str">
            <v>21741416432</v>
          </cell>
          <cell r="B5469">
            <v>2980.2</v>
          </cell>
        </row>
        <row r="5470">
          <cell r="A5470" t="str">
            <v>21741416443</v>
          </cell>
          <cell r="B5470">
            <v>3540.59</v>
          </cell>
        </row>
        <row r="5471">
          <cell r="A5471" t="str">
            <v>21741416454</v>
          </cell>
          <cell r="B5471">
            <v>365272.15</v>
          </cell>
        </row>
        <row r="5472">
          <cell r="A5472" t="str">
            <v>21741416465</v>
          </cell>
          <cell r="B5472">
            <v>2590.1999999999998</v>
          </cell>
        </row>
        <row r="5473">
          <cell r="A5473" t="str">
            <v>21741416476</v>
          </cell>
          <cell r="B5473">
            <v>5415</v>
          </cell>
        </row>
        <row r="5474">
          <cell r="A5474" t="str">
            <v>21741416480</v>
          </cell>
          <cell r="B5474">
            <v>6768.8</v>
          </cell>
        </row>
        <row r="5475">
          <cell r="A5475" t="str">
            <v>21741416491</v>
          </cell>
          <cell r="B5475">
            <v>902.5</v>
          </cell>
        </row>
        <row r="5476">
          <cell r="A5476" t="str">
            <v>21741416605</v>
          </cell>
          <cell r="B5476">
            <v>10979.29</v>
          </cell>
        </row>
        <row r="5477">
          <cell r="A5477" t="str">
            <v>21741416616</v>
          </cell>
          <cell r="B5477">
            <v>12859.7</v>
          </cell>
        </row>
        <row r="5478">
          <cell r="A5478" t="str">
            <v>21741416620</v>
          </cell>
          <cell r="B5478">
            <v>5884.5</v>
          </cell>
        </row>
        <row r="5479">
          <cell r="A5479" t="str">
            <v>21741416631</v>
          </cell>
          <cell r="B5479">
            <v>13600.02</v>
          </cell>
        </row>
        <row r="5480">
          <cell r="A5480" t="str">
            <v>21741416642</v>
          </cell>
          <cell r="B5480">
            <v>13922.9</v>
          </cell>
        </row>
        <row r="5481">
          <cell r="A5481" t="str">
            <v>21741416653</v>
          </cell>
          <cell r="B5481">
            <v>13075.2</v>
          </cell>
        </row>
        <row r="5482">
          <cell r="A5482" t="str">
            <v>21741416712</v>
          </cell>
          <cell r="B5482">
            <v>908</v>
          </cell>
        </row>
        <row r="5483">
          <cell r="A5483" t="str">
            <v>21741416723</v>
          </cell>
          <cell r="B5483">
            <v>139638.54999999999</v>
          </cell>
        </row>
        <row r="5484">
          <cell r="A5484" t="str">
            <v>21741416734</v>
          </cell>
          <cell r="B5484">
            <v>22680.799999999999</v>
          </cell>
        </row>
        <row r="5485">
          <cell r="A5485" t="str">
            <v>21741416745</v>
          </cell>
          <cell r="B5485">
            <v>3495.8</v>
          </cell>
        </row>
        <row r="5486">
          <cell r="A5486" t="str">
            <v>21741416756</v>
          </cell>
          <cell r="B5486">
            <v>5478</v>
          </cell>
        </row>
        <row r="5487">
          <cell r="A5487" t="str">
            <v>21741416771</v>
          </cell>
          <cell r="B5487">
            <v>11303.7</v>
          </cell>
        </row>
        <row r="5488">
          <cell r="A5488" t="str">
            <v>21741416782</v>
          </cell>
          <cell r="B5488">
            <v>7875.7</v>
          </cell>
        </row>
        <row r="5489">
          <cell r="A5489" t="str">
            <v>21741416793</v>
          </cell>
          <cell r="B5489">
            <v>8145</v>
          </cell>
        </row>
        <row r="5490">
          <cell r="A5490" t="str">
            <v>21741416804</v>
          </cell>
          <cell r="B5490">
            <v>7158.3</v>
          </cell>
        </row>
        <row r="5491">
          <cell r="A5491" t="str">
            <v>21741416815</v>
          </cell>
          <cell r="B5491">
            <v>12139.5</v>
          </cell>
        </row>
        <row r="5492">
          <cell r="A5492" t="str">
            <v>21741416826</v>
          </cell>
          <cell r="B5492">
            <v>20099.599999999999</v>
          </cell>
        </row>
        <row r="5493">
          <cell r="A5493" t="str">
            <v>21741416830</v>
          </cell>
          <cell r="B5493">
            <v>3832.4</v>
          </cell>
        </row>
        <row r="5494">
          <cell r="A5494" t="str">
            <v>21741416841</v>
          </cell>
          <cell r="B5494">
            <v>910</v>
          </cell>
        </row>
        <row r="5495">
          <cell r="A5495" t="str">
            <v>21741416852</v>
          </cell>
          <cell r="B5495">
            <v>86240</v>
          </cell>
        </row>
        <row r="5496">
          <cell r="A5496" t="str">
            <v>21741416966</v>
          </cell>
          <cell r="B5496">
            <v>5966.4</v>
          </cell>
        </row>
        <row r="5497">
          <cell r="A5497" t="str">
            <v>21741416970</v>
          </cell>
          <cell r="B5497">
            <v>1592.5</v>
          </cell>
        </row>
        <row r="5498">
          <cell r="A5498" t="str">
            <v>21741416981</v>
          </cell>
          <cell r="B5498">
            <v>6825</v>
          </cell>
        </row>
        <row r="5499">
          <cell r="A5499" t="str">
            <v>21741416992</v>
          </cell>
          <cell r="B5499">
            <v>1820</v>
          </cell>
        </row>
        <row r="5500">
          <cell r="A5500" t="str">
            <v>21741496501</v>
          </cell>
          <cell r="B5500">
            <v>700</v>
          </cell>
        </row>
        <row r="5501">
          <cell r="A5501" t="str">
            <v>21741496512</v>
          </cell>
          <cell r="B5501">
            <v>3102</v>
          </cell>
        </row>
        <row r="5502">
          <cell r="A5502" t="str">
            <v>21741496523</v>
          </cell>
          <cell r="B5502">
            <v>2779.8</v>
          </cell>
        </row>
        <row r="5503">
          <cell r="A5503" t="str">
            <v>21741496545</v>
          </cell>
          <cell r="B5503">
            <v>904</v>
          </cell>
        </row>
        <row r="5504">
          <cell r="A5504" t="str">
            <v>21741496556</v>
          </cell>
          <cell r="B5504">
            <v>130027.38</v>
          </cell>
        </row>
        <row r="5505">
          <cell r="A5505" t="str">
            <v>21741496560</v>
          </cell>
          <cell r="B5505">
            <v>12348.97</v>
          </cell>
        </row>
        <row r="5506">
          <cell r="A5506" t="str">
            <v>21741496571</v>
          </cell>
          <cell r="B5506">
            <v>34306.800000000003</v>
          </cell>
        </row>
        <row r="5507">
          <cell r="A5507" t="str">
            <v>21741496582</v>
          </cell>
          <cell r="B5507">
            <v>7952</v>
          </cell>
        </row>
        <row r="5508">
          <cell r="A5508" t="str">
            <v>21741496593</v>
          </cell>
          <cell r="B5508">
            <v>908</v>
          </cell>
        </row>
        <row r="5509">
          <cell r="A5509" t="str">
            <v>21741496604</v>
          </cell>
          <cell r="B5509">
            <v>4580</v>
          </cell>
        </row>
        <row r="5510">
          <cell r="A5510" t="str">
            <v>21741496615</v>
          </cell>
          <cell r="B5510">
            <v>82264.800000000003</v>
          </cell>
        </row>
        <row r="5511">
          <cell r="A5511" t="str">
            <v>21741496626</v>
          </cell>
          <cell r="B5511">
            <v>1000</v>
          </cell>
        </row>
        <row r="5512">
          <cell r="A5512" t="str">
            <v>21741496630</v>
          </cell>
          <cell r="B5512">
            <v>1589</v>
          </cell>
        </row>
        <row r="5513">
          <cell r="A5513" t="str">
            <v>21741496641</v>
          </cell>
          <cell r="B5513">
            <v>913</v>
          </cell>
        </row>
        <row r="5514">
          <cell r="A5514" t="str">
            <v>21741496652</v>
          </cell>
          <cell r="B5514">
            <v>913</v>
          </cell>
        </row>
        <row r="5515">
          <cell r="A5515" t="str">
            <v>21741496663</v>
          </cell>
          <cell r="B5515">
            <v>6600</v>
          </cell>
        </row>
        <row r="5516">
          <cell r="A5516" t="str">
            <v>21741496674</v>
          </cell>
          <cell r="B5516">
            <v>3795</v>
          </cell>
        </row>
        <row r="5517">
          <cell r="A5517" t="str">
            <v>21741496685</v>
          </cell>
          <cell r="B5517">
            <v>22707.7</v>
          </cell>
        </row>
        <row r="5518">
          <cell r="A5518" t="str">
            <v>21741496696</v>
          </cell>
          <cell r="B5518">
            <v>1538.5</v>
          </cell>
        </row>
        <row r="5519">
          <cell r="A5519" t="str">
            <v>21741496700</v>
          </cell>
          <cell r="B5519">
            <v>55165</v>
          </cell>
        </row>
        <row r="5520">
          <cell r="A5520" t="str">
            <v>21741496711</v>
          </cell>
          <cell r="B5520">
            <v>34220</v>
          </cell>
        </row>
        <row r="5521">
          <cell r="A5521" t="str">
            <v>21741496722</v>
          </cell>
          <cell r="B5521">
            <v>47200</v>
          </cell>
        </row>
        <row r="5522">
          <cell r="A5522" t="str">
            <v>21741496733</v>
          </cell>
          <cell r="B5522">
            <v>33925</v>
          </cell>
        </row>
        <row r="5523">
          <cell r="A5523" t="str">
            <v>21741496744</v>
          </cell>
          <cell r="B5523">
            <v>43070</v>
          </cell>
        </row>
        <row r="5524">
          <cell r="A5524" t="str">
            <v>21741496755</v>
          </cell>
          <cell r="B5524">
            <v>25960</v>
          </cell>
        </row>
        <row r="5525">
          <cell r="A5525" t="str">
            <v>21741496766</v>
          </cell>
          <cell r="B5525">
            <v>25665</v>
          </cell>
        </row>
        <row r="5526">
          <cell r="A5526" t="str">
            <v>21741496770</v>
          </cell>
          <cell r="B5526">
            <v>25665</v>
          </cell>
        </row>
        <row r="5527">
          <cell r="A5527" t="str">
            <v>21741496781</v>
          </cell>
          <cell r="B5527">
            <v>25665</v>
          </cell>
        </row>
        <row r="5528">
          <cell r="A5528" t="str">
            <v>21741496792</v>
          </cell>
          <cell r="B5528">
            <v>21240</v>
          </cell>
        </row>
        <row r="5529">
          <cell r="A5529" t="str">
            <v>21741496803</v>
          </cell>
          <cell r="B5529">
            <v>34220</v>
          </cell>
        </row>
        <row r="5530">
          <cell r="A5530" t="str">
            <v>21741496814</v>
          </cell>
          <cell r="B5530">
            <v>34515</v>
          </cell>
        </row>
        <row r="5531">
          <cell r="A5531" t="str">
            <v>21741496825</v>
          </cell>
          <cell r="B5531">
            <v>17110</v>
          </cell>
        </row>
        <row r="5532">
          <cell r="A5532" t="str">
            <v>21741496836</v>
          </cell>
          <cell r="B5532">
            <v>8555</v>
          </cell>
        </row>
        <row r="5533">
          <cell r="A5533" t="str">
            <v>21741496840</v>
          </cell>
          <cell r="B5533">
            <v>23010</v>
          </cell>
        </row>
        <row r="5534">
          <cell r="A5534" t="str">
            <v>21741496851</v>
          </cell>
          <cell r="B5534">
            <v>18349</v>
          </cell>
        </row>
        <row r="5535">
          <cell r="A5535" t="str">
            <v>21741496862</v>
          </cell>
          <cell r="B5535">
            <v>31860</v>
          </cell>
        </row>
        <row r="5536">
          <cell r="A5536" t="str">
            <v>21741496873</v>
          </cell>
          <cell r="B5536">
            <v>19116</v>
          </cell>
        </row>
        <row r="5537">
          <cell r="A5537" t="str">
            <v>21741496884</v>
          </cell>
          <cell r="B5537">
            <v>15930</v>
          </cell>
        </row>
        <row r="5538">
          <cell r="A5538" t="str">
            <v>21741496895</v>
          </cell>
          <cell r="B5538">
            <v>15930</v>
          </cell>
        </row>
        <row r="5539">
          <cell r="A5539" t="str">
            <v>21741496906</v>
          </cell>
          <cell r="B5539">
            <v>19175</v>
          </cell>
        </row>
        <row r="5540">
          <cell r="A5540" t="str">
            <v>21741496910</v>
          </cell>
          <cell r="B5540">
            <v>12095</v>
          </cell>
        </row>
        <row r="5541">
          <cell r="A5541" t="str">
            <v>21741496921</v>
          </cell>
          <cell r="B5541">
            <v>15930</v>
          </cell>
        </row>
        <row r="5542">
          <cell r="A5542" t="str">
            <v>21741496932</v>
          </cell>
          <cell r="B5542">
            <v>13632.9</v>
          </cell>
        </row>
        <row r="5543">
          <cell r="A5543" t="str">
            <v>21741496943</v>
          </cell>
          <cell r="B5543">
            <v>188283.32</v>
          </cell>
        </row>
        <row r="5544">
          <cell r="A5544" t="str">
            <v>21741496954</v>
          </cell>
          <cell r="B5544">
            <v>3706.3</v>
          </cell>
        </row>
        <row r="5545">
          <cell r="A5545" t="str">
            <v>21741496965</v>
          </cell>
          <cell r="B5545">
            <v>2804.1</v>
          </cell>
        </row>
        <row r="5546">
          <cell r="A5546" t="str">
            <v>21741496976</v>
          </cell>
          <cell r="B5546">
            <v>5471.9</v>
          </cell>
        </row>
        <row r="5547">
          <cell r="A5547" t="str">
            <v>21741496980</v>
          </cell>
          <cell r="B5547">
            <v>5488</v>
          </cell>
        </row>
        <row r="5548">
          <cell r="A5548" t="str">
            <v>21741496991</v>
          </cell>
          <cell r="B5548">
            <v>3511.2</v>
          </cell>
        </row>
        <row r="5549">
          <cell r="A5549" t="str">
            <v>21741559000</v>
          </cell>
          <cell r="B5549">
            <v>8671</v>
          </cell>
        </row>
        <row r="5550">
          <cell r="A5550" t="str">
            <v>21741559011</v>
          </cell>
          <cell r="B5550">
            <v>8060</v>
          </cell>
        </row>
        <row r="5551">
          <cell r="A5551" t="str">
            <v>21741559022</v>
          </cell>
          <cell r="B5551">
            <v>7215</v>
          </cell>
        </row>
        <row r="5552">
          <cell r="A5552" t="str">
            <v>21741559033</v>
          </cell>
          <cell r="B5552">
            <v>11180</v>
          </cell>
        </row>
        <row r="5553">
          <cell r="A5553" t="str">
            <v>21741559044</v>
          </cell>
          <cell r="B5553">
            <v>8326.5</v>
          </cell>
        </row>
        <row r="5554">
          <cell r="A5554" t="str">
            <v>21741559055</v>
          </cell>
          <cell r="B5554">
            <v>14625</v>
          </cell>
        </row>
        <row r="5555">
          <cell r="A5555" t="str">
            <v>21741559066</v>
          </cell>
          <cell r="B5555">
            <v>9100</v>
          </cell>
        </row>
        <row r="5556">
          <cell r="A5556" t="str">
            <v>21741559070</v>
          </cell>
          <cell r="B5556">
            <v>7150</v>
          </cell>
        </row>
        <row r="5557">
          <cell r="A5557" t="str">
            <v>21741559081</v>
          </cell>
          <cell r="B5557">
            <v>9165</v>
          </cell>
        </row>
        <row r="5558">
          <cell r="A5558" t="str">
            <v>21741559092</v>
          </cell>
          <cell r="B5558">
            <v>8580</v>
          </cell>
        </row>
        <row r="5559">
          <cell r="A5559" t="str">
            <v>21741559103</v>
          </cell>
          <cell r="B5559">
            <v>9035</v>
          </cell>
        </row>
        <row r="5560">
          <cell r="A5560" t="str">
            <v>21741559114</v>
          </cell>
          <cell r="B5560">
            <v>10075</v>
          </cell>
        </row>
        <row r="5561">
          <cell r="A5561" t="str">
            <v>21741559125</v>
          </cell>
          <cell r="B5561">
            <v>7150</v>
          </cell>
        </row>
        <row r="5562">
          <cell r="A5562" t="str">
            <v>21741559136</v>
          </cell>
          <cell r="B5562">
            <v>7995</v>
          </cell>
        </row>
        <row r="5563">
          <cell r="A5563" t="str">
            <v>21741559140</v>
          </cell>
          <cell r="B5563">
            <v>9620</v>
          </cell>
        </row>
        <row r="5564">
          <cell r="A5564" t="str">
            <v>21741559151</v>
          </cell>
          <cell r="B5564">
            <v>9685</v>
          </cell>
        </row>
        <row r="5565">
          <cell r="A5565" t="str">
            <v>21741559162</v>
          </cell>
          <cell r="B5565">
            <v>8645</v>
          </cell>
        </row>
        <row r="5566">
          <cell r="A5566" t="str">
            <v>21741559173</v>
          </cell>
          <cell r="B5566">
            <v>9165</v>
          </cell>
        </row>
        <row r="5567">
          <cell r="A5567" t="str">
            <v>21741559184</v>
          </cell>
          <cell r="B5567">
            <v>7150</v>
          </cell>
        </row>
        <row r="5568">
          <cell r="A5568" t="str">
            <v>21741559195</v>
          </cell>
          <cell r="B5568">
            <v>7735</v>
          </cell>
        </row>
        <row r="5569">
          <cell r="A5569" t="str">
            <v>21741559206</v>
          </cell>
          <cell r="B5569">
            <v>12025</v>
          </cell>
        </row>
        <row r="5570">
          <cell r="A5570" t="str">
            <v>21741559210</v>
          </cell>
          <cell r="B5570">
            <v>10075</v>
          </cell>
        </row>
        <row r="5571">
          <cell r="A5571" t="str">
            <v>21741559221</v>
          </cell>
          <cell r="B5571">
            <v>8580</v>
          </cell>
        </row>
        <row r="5572">
          <cell r="A5572" t="str">
            <v>21741559232</v>
          </cell>
          <cell r="B5572">
            <v>7800</v>
          </cell>
        </row>
        <row r="5573">
          <cell r="A5573" t="str">
            <v>21741559243</v>
          </cell>
          <cell r="B5573">
            <v>9295</v>
          </cell>
        </row>
        <row r="5574">
          <cell r="A5574" t="str">
            <v>21741559254</v>
          </cell>
          <cell r="B5574">
            <v>7150</v>
          </cell>
        </row>
        <row r="5575">
          <cell r="A5575" t="str">
            <v>21741559265</v>
          </cell>
          <cell r="B5575">
            <v>7735</v>
          </cell>
        </row>
        <row r="5576">
          <cell r="A5576" t="str">
            <v>21741559276</v>
          </cell>
          <cell r="B5576">
            <v>8320</v>
          </cell>
        </row>
        <row r="5577">
          <cell r="A5577" t="str">
            <v>21741559280</v>
          </cell>
          <cell r="B5577">
            <v>10205</v>
          </cell>
        </row>
        <row r="5578">
          <cell r="A5578" t="str">
            <v>21741559291</v>
          </cell>
          <cell r="B5578">
            <v>7150</v>
          </cell>
        </row>
        <row r="5579">
          <cell r="A5579" t="str">
            <v>21741559302</v>
          </cell>
          <cell r="B5579">
            <v>7150</v>
          </cell>
        </row>
        <row r="5580">
          <cell r="A5580" t="str">
            <v>21741559313</v>
          </cell>
          <cell r="B5580">
            <v>12810</v>
          </cell>
        </row>
        <row r="5581">
          <cell r="A5581" t="str">
            <v>21741559324</v>
          </cell>
          <cell r="B5581">
            <v>11655</v>
          </cell>
        </row>
        <row r="5582">
          <cell r="A5582" t="str">
            <v>21741559335</v>
          </cell>
          <cell r="B5582">
            <v>13230</v>
          </cell>
        </row>
        <row r="5583">
          <cell r="A5583" t="str">
            <v>21741559346</v>
          </cell>
          <cell r="B5583">
            <v>12600</v>
          </cell>
        </row>
        <row r="5584">
          <cell r="A5584" t="str">
            <v>21741559350</v>
          </cell>
          <cell r="B5584">
            <v>13965</v>
          </cell>
        </row>
        <row r="5585">
          <cell r="A5585" t="str">
            <v>21741559361</v>
          </cell>
          <cell r="B5585">
            <v>11655</v>
          </cell>
        </row>
        <row r="5586">
          <cell r="A5586" t="str">
            <v>21741559372</v>
          </cell>
          <cell r="B5586">
            <v>11550</v>
          </cell>
        </row>
        <row r="5587">
          <cell r="A5587" t="str">
            <v>21741559383</v>
          </cell>
          <cell r="B5587">
            <v>11970</v>
          </cell>
        </row>
        <row r="5588">
          <cell r="A5588" t="str">
            <v>21741559394</v>
          </cell>
          <cell r="B5588">
            <v>13230</v>
          </cell>
        </row>
        <row r="5589">
          <cell r="A5589" t="str">
            <v>21741559405</v>
          </cell>
          <cell r="B5589">
            <v>11550</v>
          </cell>
        </row>
        <row r="5590">
          <cell r="A5590" t="str">
            <v>21741559416</v>
          </cell>
          <cell r="B5590">
            <v>13230</v>
          </cell>
        </row>
        <row r="5591">
          <cell r="A5591" t="str">
            <v>21741559420</v>
          </cell>
          <cell r="B5591">
            <v>12810</v>
          </cell>
        </row>
        <row r="5592">
          <cell r="A5592" t="str">
            <v>21741559431</v>
          </cell>
          <cell r="B5592">
            <v>12705</v>
          </cell>
        </row>
        <row r="5593">
          <cell r="A5593" t="str">
            <v>21741559442</v>
          </cell>
          <cell r="B5593">
            <v>14175</v>
          </cell>
        </row>
        <row r="5594">
          <cell r="A5594" t="str">
            <v>21741559453</v>
          </cell>
          <cell r="B5594">
            <v>13125</v>
          </cell>
        </row>
        <row r="5595">
          <cell r="A5595" t="str">
            <v>21741559464</v>
          </cell>
          <cell r="B5595">
            <v>12285</v>
          </cell>
        </row>
        <row r="5596">
          <cell r="A5596" t="str">
            <v>21741559475</v>
          </cell>
          <cell r="B5596">
            <v>11550</v>
          </cell>
        </row>
        <row r="5597">
          <cell r="A5597" t="str">
            <v>21741559486</v>
          </cell>
          <cell r="B5597">
            <v>11655</v>
          </cell>
        </row>
        <row r="5598">
          <cell r="A5598" t="str">
            <v>21741559490</v>
          </cell>
          <cell r="B5598">
            <v>11655</v>
          </cell>
        </row>
        <row r="5599">
          <cell r="A5599" t="str">
            <v>21741559501</v>
          </cell>
          <cell r="B5599">
            <v>11760</v>
          </cell>
        </row>
        <row r="5600">
          <cell r="A5600" t="str">
            <v>21741559512</v>
          </cell>
          <cell r="B5600">
            <v>12279.1</v>
          </cell>
        </row>
        <row r="5601">
          <cell r="A5601" t="str">
            <v>21741559523</v>
          </cell>
          <cell r="B5601">
            <v>14910</v>
          </cell>
        </row>
        <row r="5602">
          <cell r="A5602" t="str">
            <v>21741559534</v>
          </cell>
          <cell r="B5602">
            <v>11550</v>
          </cell>
        </row>
        <row r="5603">
          <cell r="A5603" t="str">
            <v>21741559545</v>
          </cell>
          <cell r="B5603">
            <v>13545</v>
          </cell>
        </row>
        <row r="5604">
          <cell r="A5604" t="str">
            <v>21741559556</v>
          </cell>
          <cell r="B5604">
            <v>13335</v>
          </cell>
        </row>
        <row r="5605">
          <cell r="A5605" t="str">
            <v>21741559560</v>
          </cell>
          <cell r="B5605">
            <v>12495</v>
          </cell>
        </row>
        <row r="5606">
          <cell r="A5606" t="str">
            <v>21741559571</v>
          </cell>
          <cell r="B5606">
            <v>14070</v>
          </cell>
        </row>
        <row r="5607">
          <cell r="A5607" t="str">
            <v>21741559582</v>
          </cell>
          <cell r="B5607">
            <v>13440</v>
          </cell>
        </row>
        <row r="5608">
          <cell r="A5608" t="str">
            <v>21741559593</v>
          </cell>
          <cell r="B5608">
            <v>11655</v>
          </cell>
        </row>
        <row r="5609">
          <cell r="A5609" t="str">
            <v>21741559604</v>
          </cell>
          <cell r="B5609">
            <v>11550</v>
          </cell>
        </row>
        <row r="5610">
          <cell r="A5610" t="str">
            <v>21741559615</v>
          </cell>
          <cell r="B5610">
            <v>11550</v>
          </cell>
        </row>
        <row r="5611">
          <cell r="A5611" t="str">
            <v>21741559825</v>
          </cell>
          <cell r="B5611">
            <v>2613.5</v>
          </cell>
        </row>
        <row r="5612">
          <cell r="A5612" t="str">
            <v>21741559884</v>
          </cell>
          <cell r="B5612">
            <v>910.6</v>
          </cell>
        </row>
        <row r="5613">
          <cell r="A5613" t="str">
            <v>21741559895</v>
          </cell>
          <cell r="B5613">
            <v>910.6</v>
          </cell>
        </row>
        <row r="5614">
          <cell r="A5614" t="str">
            <v>21741559906</v>
          </cell>
          <cell r="B5614">
            <v>8094.9</v>
          </cell>
        </row>
        <row r="5615">
          <cell r="A5615" t="str">
            <v>21741559910</v>
          </cell>
          <cell r="B5615">
            <v>213507.45</v>
          </cell>
        </row>
        <row r="5616">
          <cell r="A5616" t="str">
            <v>21741559921</v>
          </cell>
          <cell r="B5616">
            <v>121455.9</v>
          </cell>
        </row>
        <row r="5617">
          <cell r="A5617" t="str">
            <v>21741559932</v>
          </cell>
          <cell r="B5617">
            <v>32356.799999999999</v>
          </cell>
        </row>
        <row r="5618">
          <cell r="A5618" t="str">
            <v>21741559943</v>
          </cell>
          <cell r="B5618">
            <v>3674.9</v>
          </cell>
        </row>
        <row r="5619">
          <cell r="A5619" t="str">
            <v>21741559954</v>
          </cell>
          <cell r="B5619">
            <v>16498</v>
          </cell>
        </row>
        <row r="5620">
          <cell r="A5620" t="str">
            <v>21741559965</v>
          </cell>
          <cell r="B5620">
            <v>10956</v>
          </cell>
        </row>
        <row r="5621">
          <cell r="A5621" t="str">
            <v>21741559976</v>
          </cell>
          <cell r="B5621">
            <v>790227.3</v>
          </cell>
        </row>
        <row r="5622">
          <cell r="A5622" t="str">
            <v>21741559980</v>
          </cell>
          <cell r="B5622">
            <v>28224.1</v>
          </cell>
        </row>
        <row r="5623">
          <cell r="A5623" t="str">
            <v>21741559991</v>
          </cell>
          <cell r="B5623">
            <v>3762.5</v>
          </cell>
        </row>
        <row r="5624">
          <cell r="A5624" t="str">
            <v>21741560013</v>
          </cell>
          <cell r="B5624">
            <v>9238.9</v>
          </cell>
        </row>
        <row r="5625">
          <cell r="A5625" t="str">
            <v>21741560024</v>
          </cell>
          <cell r="B5625">
            <v>6873.69</v>
          </cell>
        </row>
        <row r="5626">
          <cell r="A5626" t="str">
            <v>21741560035</v>
          </cell>
          <cell r="B5626">
            <v>4290</v>
          </cell>
        </row>
        <row r="5627">
          <cell r="A5627" t="str">
            <v>21741560046</v>
          </cell>
          <cell r="B5627">
            <v>2600</v>
          </cell>
        </row>
        <row r="5628">
          <cell r="A5628" t="str">
            <v>21741560050</v>
          </cell>
          <cell r="B5628">
            <v>5177.3</v>
          </cell>
        </row>
        <row r="5629">
          <cell r="A5629" t="str">
            <v>21741560061</v>
          </cell>
          <cell r="B5629">
            <v>22122.1</v>
          </cell>
        </row>
        <row r="5630">
          <cell r="A5630" t="str">
            <v>21741560072</v>
          </cell>
          <cell r="B5630">
            <v>903.2</v>
          </cell>
        </row>
        <row r="5631">
          <cell r="A5631" t="str">
            <v>21741560083</v>
          </cell>
          <cell r="B5631">
            <v>1529.2</v>
          </cell>
        </row>
        <row r="5632">
          <cell r="A5632" t="str">
            <v>21741560094</v>
          </cell>
          <cell r="B5632">
            <v>2777.4</v>
          </cell>
        </row>
        <row r="5633">
          <cell r="A5633" t="str">
            <v>21741560105</v>
          </cell>
          <cell r="B5633">
            <v>903.2</v>
          </cell>
        </row>
        <row r="5634">
          <cell r="A5634" t="str">
            <v>21741560120</v>
          </cell>
          <cell r="B5634">
            <v>2009.2</v>
          </cell>
        </row>
        <row r="5635">
          <cell r="A5635" t="str">
            <v>21741560123</v>
          </cell>
          <cell r="B5635">
            <v>0</v>
          </cell>
        </row>
        <row r="5636">
          <cell r="A5636" t="str">
            <v>21741560131</v>
          </cell>
          <cell r="B5636">
            <v>52273</v>
          </cell>
        </row>
        <row r="5637">
          <cell r="A5637" t="str">
            <v>21741560142</v>
          </cell>
          <cell r="B5637">
            <v>1983.83</v>
          </cell>
        </row>
        <row r="5638">
          <cell r="A5638" t="str">
            <v>21741560153</v>
          </cell>
          <cell r="B5638">
            <v>31360</v>
          </cell>
        </row>
        <row r="5639">
          <cell r="A5639" t="str">
            <v>21741560164</v>
          </cell>
          <cell r="B5639">
            <v>25665</v>
          </cell>
        </row>
        <row r="5640">
          <cell r="A5640" t="str">
            <v>21741560175</v>
          </cell>
          <cell r="B5640">
            <v>17110</v>
          </cell>
        </row>
        <row r="5641">
          <cell r="A5641" t="str">
            <v>21741560186</v>
          </cell>
          <cell r="B5641">
            <v>23010</v>
          </cell>
        </row>
        <row r="5642">
          <cell r="A5642" t="str">
            <v>21741560190</v>
          </cell>
          <cell r="B5642">
            <v>25665</v>
          </cell>
        </row>
        <row r="5643">
          <cell r="A5643" t="str">
            <v>21741560201</v>
          </cell>
          <cell r="B5643">
            <v>21830</v>
          </cell>
        </row>
        <row r="5644">
          <cell r="A5644" t="str">
            <v>21741560212</v>
          </cell>
          <cell r="B5644">
            <v>17405</v>
          </cell>
        </row>
        <row r="5645">
          <cell r="A5645" t="str">
            <v>21741560223</v>
          </cell>
          <cell r="B5645">
            <v>17110</v>
          </cell>
        </row>
        <row r="5646">
          <cell r="A5646" t="str">
            <v>21741560234</v>
          </cell>
          <cell r="B5646">
            <v>17405</v>
          </cell>
        </row>
        <row r="5647">
          <cell r="A5647" t="str">
            <v>21741560245</v>
          </cell>
          <cell r="B5647">
            <v>17405</v>
          </cell>
        </row>
        <row r="5648">
          <cell r="A5648" t="str">
            <v>21741560256</v>
          </cell>
          <cell r="B5648">
            <v>17110</v>
          </cell>
        </row>
        <row r="5649">
          <cell r="A5649" t="str">
            <v>21741560260</v>
          </cell>
          <cell r="B5649">
            <v>13275</v>
          </cell>
        </row>
        <row r="5650">
          <cell r="A5650" t="str">
            <v>21741560271</v>
          </cell>
          <cell r="B5650">
            <v>17405</v>
          </cell>
        </row>
        <row r="5651">
          <cell r="A5651" t="str">
            <v>21741560282</v>
          </cell>
          <cell r="B5651">
            <v>12980</v>
          </cell>
        </row>
        <row r="5652">
          <cell r="A5652" t="str">
            <v>21741560293</v>
          </cell>
          <cell r="B5652">
            <v>12095</v>
          </cell>
        </row>
        <row r="5653">
          <cell r="A5653" t="str">
            <v>21741560304</v>
          </cell>
          <cell r="B5653">
            <v>13275</v>
          </cell>
        </row>
        <row r="5654">
          <cell r="A5654" t="str">
            <v>21741560315</v>
          </cell>
          <cell r="B5654">
            <v>12685</v>
          </cell>
        </row>
        <row r="5655">
          <cell r="A5655" t="str">
            <v>21741560326</v>
          </cell>
          <cell r="B5655">
            <v>913</v>
          </cell>
        </row>
        <row r="5656">
          <cell r="A5656" t="str">
            <v>21741560330</v>
          </cell>
          <cell r="B5656">
            <v>3515.1</v>
          </cell>
        </row>
        <row r="5657">
          <cell r="A5657" t="str">
            <v>21741560352</v>
          </cell>
          <cell r="B5657">
            <v>913</v>
          </cell>
        </row>
        <row r="5658">
          <cell r="A5658" t="str">
            <v>21741560363</v>
          </cell>
          <cell r="B5658">
            <v>7093.1</v>
          </cell>
        </row>
        <row r="5659">
          <cell r="A5659" t="str">
            <v>21741560374</v>
          </cell>
          <cell r="B5659">
            <v>8415</v>
          </cell>
        </row>
        <row r="5660">
          <cell r="A5660" t="str">
            <v>21741560385</v>
          </cell>
          <cell r="B5660">
            <v>159040</v>
          </cell>
        </row>
        <row r="5661">
          <cell r="A5661" t="str">
            <v>21741560396</v>
          </cell>
          <cell r="B5661">
            <v>7633.1</v>
          </cell>
        </row>
        <row r="5662">
          <cell r="A5662" t="str">
            <v>21741560400</v>
          </cell>
          <cell r="B5662">
            <v>1362.4</v>
          </cell>
        </row>
        <row r="5663">
          <cell r="A5663" t="str">
            <v>21741560411</v>
          </cell>
          <cell r="B5663">
            <v>9526.2999999999993</v>
          </cell>
        </row>
        <row r="5664">
          <cell r="A5664" t="str">
            <v>21741560422</v>
          </cell>
          <cell r="B5664">
            <v>10939.2</v>
          </cell>
        </row>
        <row r="5665">
          <cell r="A5665" t="str">
            <v>21741560433</v>
          </cell>
          <cell r="B5665">
            <v>5445</v>
          </cell>
        </row>
        <row r="5666">
          <cell r="A5666" t="str">
            <v>21741560444</v>
          </cell>
          <cell r="B5666">
            <v>14190</v>
          </cell>
        </row>
        <row r="5667">
          <cell r="A5667" t="str">
            <v>21741560455</v>
          </cell>
          <cell r="B5667">
            <v>7943.2</v>
          </cell>
        </row>
        <row r="5668">
          <cell r="A5668" t="str">
            <v>21741560466</v>
          </cell>
          <cell r="B5668">
            <v>10668.4</v>
          </cell>
        </row>
        <row r="5669">
          <cell r="A5669" t="str">
            <v>21741560470</v>
          </cell>
          <cell r="B5669">
            <v>99895.3</v>
          </cell>
        </row>
        <row r="5670">
          <cell r="A5670" t="str">
            <v>21741560481</v>
          </cell>
          <cell r="B5670">
            <v>16910</v>
          </cell>
        </row>
        <row r="5671">
          <cell r="A5671" t="str">
            <v>21741560492</v>
          </cell>
          <cell r="B5671">
            <v>21168</v>
          </cell>
        </row>
        <row r="5672">
          <cell r="A5672" t="str">
            <v>21741560503</v>
          </cell>
          <cell r="B5672">
            <v>913</v>
          </cell>
        </row>
        <row r="5673">
          <cell r="A5673" t="str">
            <v>21741560514</v>
          </cell>
          <cell r="B5673">
            <v>9075</v>
          </cell>
        </row>
        <row r="5674">
          <cell r="A5674" t="str">
            <v>21741560525</v>
          </cell>
          <cell r="B5674">
            <v>15400</v>
          </cell>
        </row>
        <row r="5675">
          <cell r="A5675" t="str">
            <v>21741560536</v>
          </cell>
          <cell r="B5675">
            <v>4851</v>
          </cell>
        </row>
        <row r="5676">
          <cell r="A5676" t="str">
            <v>21741560540</v>
          </cell>
          <cell r="B5676">
            <v>912.5</v>
          </cell>
        </row>
        <row r="5677">
          <cell r="A5677" t="str">
            <v>21741560551</v>
          </cell>
          <cell r="B5677">
            <v>7752.6</v>
          </cell>
        </row>
        <row r="5678">
          <cell r="A5678" t="str">
            <v>21741560562</v>
          </cell>
          <cell r="B5678">
            <v>7657.8</v>
          </cell>
        </row>
        <row r="5679">
          <cell r="A5679" t="str">
            <v>21741560573</v>
          </cell>
          <cell r="B5679">
            <v>852112.46</v>
          </cell>
        </row>
        <row r="5680">
          <cell r="A5680" t="str">
            <v>21741560584</v>
          </cell>
          <cell r="B5680">
            <v>3507.8</v>
          </cell>
        </row>
        <row r="5681">
          <cell r="A5681" t="str">
            <v>21741560595</v>
          </cell>
          <cell r="B5681">
            <v>15842.7</v>
          </cell>
        </row>
        <row r="5682">
          <cell r="A5682" t="str">
            <v>21741560606</v>
          </cell>
          <cell r="B5682">
            <v>1093.4000000000001</v>
          </cell>
        </row>
        <row r="5683">
          <cell r="A5683" t="str">
            <v>21741560610</v>
          </cell>
          <cell r="B5683">
            <v>3206</v>
          </cell>
        </row>
        <row r="5684">
          <cell r="A5684" t="str">
            <v>21741560676</v>
          </cell>
          <cell r="B5684">
            <v>8603.1</v>
          </cell>
        </row>
        <row r="5685">
          <cell r="A5685" t="str">
            <v>21741560691</v>
          </cell>
          <cell r="B5685">
            <v>2416.5</v>
          </cell>
        </row>
        <row r="5686">
          <cell r="A5686" t="str">
            <v>21741560702</v>
          </cell>
          <cell r="B5686">
            <v>1352.07</v>
          </cell>
        </row>
        <row r="5687">
          <cell r="A5687" t="str">
            <v>21741560713</v>
          </cell>
          <cell r="B5687">
            <v>10528</v>
          </cell>
        </row>
        <row r="5688">
          <cell r="A5688" t="str">
            <v>21741560724</v>
          </cell>
          <cell r="B5688">
            <v>7835.1</v>
          </cell>
        </row>
        <row r="5689">
          <cell r="A5689" t="str">
            <v>21741560735</v>
          </cell>
          <cell r="B5689">
            <v>46161.9</v>
          </cell>
        </row>
        <row r="5690">
          <cell r="A5690" t="str">
            <v>21741560746</v>
          </cell>
          <cell r="B5690">
            <v>64113.1</v>
          </cell>
        </row>
        <row r="5691">
          <cell r="A5691" t="str">
            <v>21741560761</v>
          </cell>
          <cell r="B5691">
            <v>3565.6</v>
          </cell>
        </row>
        <row r="5692">
          <cell r="A5692" t="str">
            <v>21741560772</v>
          </cell>
          <cell r="B5692">
            <v>22603.57</v>
          </cell>
        </row>
        <row r="5693">
          <cell r="A5693" t="str">
            <v>21741560783</v>
          </cell>
          <cell r="B5693">
            <v>3791.7</v>
          </cell>
        </row>
        <row r="5694">
          <cell r="A5694" t="str">
            <v>21741560794</v>
          </cell>
          <cell r="B5694">
            <v>7830</v>
          </cell>
        </row>
        <row r="5695">
          <cell r="A5695" t="str">
            <v>21741560805</v>
          </cell>
          <cell r="B5695">
            <v>14115.9</v>
          </cell>
        </row>
        <row r="5696">
          <cell r="A5696" t="str">
            <v>21741560816</v>
          </cell>
          <cell r="B5696">
            <v>910.7</v>
          </cell>
        </row>
        <row r="5697">
          <cell r="A5697" t="str">
            <v>21741560820</v>
          </cell>
          <cell r="B5697">
            <v>3804.6</v>
          </cell>
        </row>
        <row r="5698">
          <cell r="A5698" t="str">
            <v>21741560831</v>
          </cell>
          <cell r="B5698">
            <v>49325.47</v>
          </cell>
        </row>
        <row r="5699">
          <cell r="A5699" t="str">
            <v>21741560842</v>
          </cell>
          <cell r="B5699">
            <v>2524.5</v>
          </cell>
        </row>
        <row r="5700">
          <cell r="A5700" t="str">
            <v>21741560853</v>
          </cell>
          <cell r="B5700">
            <v>17370.099999999999</v>
          </cell>
        </row>
        <row r="5701">
          <cell r="A5701" t="str">
            <v>21741560864</v>
          </cell>
          <cell r="B5701">
            <v>2416.1</v>
          </cell>
        </row>
        <row r="5702">
          <cell r="A5702" t="str">
            <v>21741560875</v>
          </cell>
          <cell r="B5702">
            <v>18773.3</v>
          </cell>
        </row>
        <row r="5703">
          <cell r="A5703" t="str">
            <v>21741560886</v>
          </cell>
          <cell r="B5703">
            <v>2072</v>
          </cell>
        </row>
        <row r="5704">
          <cell r="A5704" t="str">
            <v>21741560890</v>
          </cell>
          <cell r="B5704">
            <v>1971.9</v>
          </cell>
        </row>
        <row r="5705">
          <cell r="A5705" t="str">
            <v>21741560901</v>
          </cell>
          <cell r="B5705">
            <v>4922.3999999999996</v>
          </cell>
        </row>
        <row r="5706">
          <cell r="A5706" t="str">
            <v>21741560912</v>
          </cell>
          <cell r="B5706">
            <v>6087.41</v>
          </cell>
        </row>
        <row r="5707">
          <cell r="A5707" t="str">
            <v>21741560923</v>
          </cell>
          <cell r="B5707">
            <v>3490.5</v>
          </cell>
        </row>
        <row r="5708">
          <cell r="A5708" t="str">
            <v>21741560934</v>
          </cell>
          <cell r="B5708">
            <v>8298.07</v>
          </cell>
        </row>
        <row r="5709">
          <cell r="A5709" t="str">
            <v>21741560945</v>
          </cell>
          <cell r="B5709">
            <v>1812.8</v>
          </cell>
        </row>
        <row r="5710">
          <cell r="A5710" t="str">
            <v>21741560956</v>
          </cell>
          <cell r="B5710">
            <v>44130.2</v>
          </cell>
        </row>
        <row r="5711">
          <cell r="A5711" t="str">
            <v>21741560960</v>
          </cell>
          <cell r="B5711">
            <v>64624.4</v>
          </cell>
        </row>
        <row r="5712">
          <cell r="A5712" t="str">
            <v>21741560971</v>
          </cell>
          <cell r="B5712">
            <v>3481.5</v>
          </cell>
        </row>
        <row r="5713">
          <cell r="A5713" t="str">
            <v>21741560982</v>
          </cell>
          <cell r="B5713">
            <v>53437.4</v>
          </cell>
        </row>
        <row r="5714">
          <cell r="A5714" t="str">
            <v>21741560993</v>
          </cell>
          <cell r="B5714">
            <v>910.5</v>
          </cell>
        </row>
        <row r="5715">
          <cell r="A5715" t="str">
            <v>21741831904</v>
          </cell>
          <cell r="B5715">
            <v>3504</v>
          </cell>
        </row>
        <row r="5716">
          <cell r="A5716" t="str">
            <v>21741831915</v>
          </cell>
          <cell r="B5716">
            <v>12248</v>
          </cell>
        </row>
        <row r="5717">
          <cell r="A5717" t="str">
            <v>21741831926</v>
          </cell>
          <cell r="B5717">
            <v>15840</v>
          </cell>
        </row>
        <row r="5718">
          <cell r="A5718" t="str">
            <v>21741831930</v>
          </cell>
          <cell r="B5718">
            <v>12210</v>
          </cell>
        </row>
        <row r="5719">
          <cell r="A5719" t="str">
            <v>21741831941</v>
          </cell>
          <cell r="B5719">
            <v>908.7</v>
          </cell>
        </row>
        <row r="5720">
          <cell r="A5720" t="str">
            <v>21741831952</v>
          </cell>
          <cell r="B5720">
            <v>908.7</v>
          </cell>
        </row>
        <row r="5721">
          <cell r="A5721" t="str">
            <v>21741831963</v>
          </cell>
          <cell r="B5721">
            <v>12429.7</v>
          </cell>
        </row>
        <row r="5722">
          <cell r="A5722" t="str">
            <v>21741831974</v>
          </cell>
          <cell r="B5722">
            <v>2329.8000000000002</v>
          </cell>
        </row>
        <row r="5723">
          <cell r="A5723" t="str">
            <v>21741831985</v>
          </cell>
          <cell r="B5723">
            <v>303817.75</v>
          </cell>
        </row>
        <row r="5724">
          <cell r="A5724" t="str">
            <v>21741831996</v>
          </cell>
          <cell r="B5724">
            <v>908.3</v>
          </cell>
        </row>
        <row r="5725">
          <cell r="A5725" t="str">
            <v>21741899001</v>
          </cell>
          <cell r="B5725">
            <v>8515</v>
          </cell>
        </row>
        <row r="5726">
          <cell r="A5726" t="str">
            <v>21741899012</v>
          </cell>
          <cell r="B5726">
            <v>7150</v>
          </cell>
        </row>
        <row r="5727">
          <cell r="A5727" t="str">
            <v>21741899023</v>
          </cell>
          <cell r="B5727">
            <v>9555</v>
          </cell>
        </row>
        <row r="5728">
          <cell r="A5728" t="str">
            <v>21741899034</v>
          </cell>
          <cell r="B5728">
            <v>7150</v>
          </cell>
        </row>
        <row r="5729">
          <cell r="A5729" t="str">
            <v>21741899045</v>
          </cell>
          <cell r="B5729">
            <v>7150</v>
          </cell>
        </row>
        <row r="5730">
          <cell r="A5730" t="str">
            <v>21741899056</v>
          </cell>
          <cell r="B5730">
            <v>7280</v>
          </cell>
        </row>
        <row r="5731">
          <cell r="A5731" t="str">
            <v>21741899060</v>
          </cell>
          <cell r="B5731">
            <v>7150</v>
          </cell>
        </row>
        <row r="5732">
          <cell r="A5732" t="str">
            <v>21741899071</v>
          </cell>
          <cell r="B5732">
            <v>10270</v>
          </cell>
        </row>
        <row r="5733">
          <cell r="A5733" t="str">
            <v>21741899082</v>
          </cell>
          <cell r="B5733">
            <v>7475</v>
          </cell>
        </row>
        <row r="5734">
          <cell r="A5734" t="str">
            <v>21741899093</v>
          </cell>
          <cell r="B5734">
            <v>8775</v>
          </cell>
        </row>
        <row r="5735">
          <cell r="A5735" t="str">
            <v>21741899104</v>
          </cell>
          <cell r="B5735">
            <v>7215</v>
          </cell>
        </row>
        <row r="5736">
          <cell r="A5736" t="str">
            <v>21741899115</v>
          </cell>
          <cell r="B5736">
            <v>7345</v>
          </cell>
        </row>
        <row r="5737">
          <cell r="A5737" t="str">
            <v>21741899126</v>
          </cell>
          <cell r="B5737">
            <v>7150</v>
          </cell>
        </row>
        <row r="5738">
          <cell r="A5738" t="str">
            <v>21741899130</v>
          </cell>
          <cell r="B5738">
            <v>7150</v>
          </cell>
        </row>
        <row r="5739">
          <cell r="A5739" t="str">
            <v>21741899141</v>
          </cell>
          <cell r="B5739">
            <v>8840</v>
          </cell>
        </row>
        <row r="5740">
          <cell r="A5740" t="str">
            <v>21741899152</v>
          </cell>
          <cell r="B5740">
            <v>4400</v>
          </cell>
        </row>
        <row r="5741">
          <cell r="A5741" t="str">
            <v>21741899244</v>
          </cell>
          <cell r="B5741">
            <v>1980</v>
          </cell>
        </row>
        <row r="5742">
          <cell r="A5742" t="str">
            <v>21741899255</v>
          </cell>
          <cell r="B5742">
            <v>8536.0400000000009</v>
          </cell>
        </row>
        <row r="5743">
          <cell r="A5743" t="str">
            <v>21741899266</v>
          </cell>
          <cell r="B5743">
            <v>904.7</v>
          </cell>
        </row>
        <row r="5744">
          <cell r="A5744" t="str">
            <v>21741899270</v>
          </cell>
          <cell r="B5744">
            <v>4329</v>
          </cell>
        </row>
        <row r="5745">
          <cell r="A5745" t="str">
            <v>21741899281</v>
          </cell>
          <cell r="B5745">
            <v>905.2</v>
          </cell>
        </row>
        <row r="5746">
          <cell r="A5746" t="str">
            <v>21741899292</v>
          </cell>
          <cell r="B5746">
            <v>2597.92</v>
          </cell>
        </row>
        <row r="5747">
          <cell r="A5747" t="str">
            <v>21741899303</v>
          </cell>
          <cell r="B5747">
            <v>13020</v>
          </cell>
        </row>
        <row r="5748">
          <cell r="A5748" t="str">
            <v>21741899314</v>
          </cell>
          <cell r="B5748">
            <v>11550</v>
          </cell>
        </row>
        <row r="5749">
          <cell r="A5749" t="str">
            <v>21741899325</v>
          </cell>
          <cell r="B5749">
            <v>11550</v>
          </cell>
        </row>
        <row r="5750">
          <cell r="A5750" t="str">
            <v>21741899336</v>
          </cell>
          <cell r="B5750">
            <v>11550</v>
          </cell>
        </row>
        <row r="5751">
          <cell r="A5751" t="str">
            <v>21741899340</v>
          </cell>
          <cell r="B5751">
            <v>11550</v>
          </cell>
        </row>
        <row r="5752">
          <cell r="A5752" t="str">
            <v>21741899351</v>
          </cell>
          <cell r="B5752">
            <v>11970</v>
          </cell>
        </row>
        <row r="5753">
          <cell r="A5753" t="str">
            <v>21741899362</v>
          </cell>
          <cell r="B5753">
            <v>11550</v>
          </cell>
        </row>
        <row r="5754">
          <cell r="A5754" t="str">
            <v>21741899373</v>
          </cell>
          <cell r="B5754">
            <v>11865</v>
          </cell>
        </row>
        <row r="5755">
          <cell r="A5755" t="str">
            <v>21741899384</v>
          </cell>
          <cell r="B5755">
            <v>11970</v>
          </cell>
        </row>
        <row r="5756">
          <cell r="A5756" t="str">
            <v>21741899395</v>
          </cell>
          <cell r="B5756">
            <v>12180</v>
          </cell>
        </row>
        <row r="5757">
          <cell r="A5757" t="str">
            <v>21741899406</v>
          </cell>
          <cell r="B5757">
            <v>12705</v>
          </cell>
        </row>
        <row r="5758">
          <cell r="A5758" t="str">
            <v>21741899410</v>
          </cell>
          <cell r="B5758">
            <v>14280</v>
          </cell>
        </row>
        <row r="5759">
          <cell r="A5759" t="str">
            <v>21741899421</v>
          </cell>
          <cell r="B5759">
            <v>11550</v>
          </cell>
        </row>
        <row r="5760">
          <cell r="A5760" t="str">
            <v>21741899432</v>
          </cell>
          <cell r="B5760">
            <v>11550</v>
          </cell>
        </row>
        <row r="5761">
          <cell r="A5761" t="str">
            <v>21741899443</v>
          </cell>
          <cell r="B5761">
            <v>13965</v>
          </cell>
        </row>
        <row r="5762">
          <cell r="A5762" t="str">
            <v>21741899454</v>
          </cell>
          <cell r="B5762">
            <v>15620</v>
          </cell>
        </row>
        <row r="5763">
          <cell r="A5763" t="str">
            <v>21741899465</v>
          </cell>
          <cell r="B5763">
            <v>13230</v>
          </cell>
        </row>
        <row r="5764">
          <cell r="A5764" t="str">
            <v>21741899476</v>
          </cell>
          <cell r="B5764">
            <v>11970</v>
          </cell>
        </row>
        <row r="5765">
          <cell r="A5765" t="str">
            <v>21741899480</v>
          </cell>
          <cell r="B5765">
            <v>11550</v>
          </cell>
        </row>
        <row r="5766">
          <cell r="A5766" t="str">
            <v>21741899491</v>
          </cell>
          <cell r="B5766">
            <v>13125</v>
          </cell>
        </row>
        <row r="5767">
          <cell r="A5767" t="str">
            <v>21741899502</v>
          </cell>
          <cell r="B5767">
            <v>11550</v>
          </cell>
        </row>
        <row r="5768">
          <cell r="A5768" t="str">
            <v>21741899513</v>
          </cell>
          <cell r="B5768">
            <v>13650</v>
          </cell>
        </row>
        <row r="5769">
          <cell r="A5769" t="str">
            <v>21741899524</v>
          </cell>
          <cell r="B5769">
            <v>11760</v>
          </cell>
        </row>
        <row r="5770">
          <cell r="A5770" t="str">
            <v>21741899535</v>
          </cell>
          <cell r="B5770">
            <v>12180</v>
          </cell>
        </row>
        <row r="5771">
          <cell r="A5771" t="str">
            <v>21741899546</v>
          </cell>
          <cell r="B5771">
            <v>11655</v>
          </cell>
        </row>
        <row r="5772">
          <cell r="A5772" t="str">
            <v>21741899550</v>
          </cell>
          <cell r="B5772">
            <v>13125</v>
          </cell>
        </row>
        <row r="5773">
          <cell r="A5773" t="str">
            <v>21741899561</v>
          </cell>
          <cell r="B5773">
            <v>11970</v>
          </cell>
        </row>
        <row r="5774">
          <cell r="A5774" t="str">
            <v>21741899572</v>
          </cell>
          <cell r="B5774">
            <v>11655</v>
          </cell>
        </row>
        <row r="5775">
          <cell r="A5775" t="str">
            <v>21741899583</v>
          </cell>
          <cell r="B5775">
            <v>12075</v>
          </cell>
        </row>
        <row r="5776">
          <cell r="A5776" t="str">
            <v>21741899594</v>
          </cell>
          <cell r="B5776">
            <v>11760</v>
          </cell>
        </row>
        <row r="5777">
          <cell r="A5777" t="str">
            <v>21741899653</v>
          </cell>
          <cell r="B5777">
            <v>4475</v>
          </cell>
        </row>
        <row r="5778">
          <cell r="A5778" t="str">
            <v>21741899664</v>
          </cell>
          <cell r="B5778">
            <v>908.3</v>
          </cell>
        </row>
        <row r="5779">
          <cell r="A5779" t="str">
            <v>21741899675</v>
          </cell>
          <cell r="B5779">
            <v>29012.959999999999</v>
          </cell>
        </row>
        <row r="5780">
          <cell r="A5780" t="str">
            <v>21741899686</v>
          </cell>
          <cell r="B5780">
            <v>911.1</v>
          </cell>
        </row>
        <row r="5781">
          <cell r="A5781" t="str">
            <v>21741899690</v>
          </cell>
          <cell r="B5781">
            <v>5416.5</v>
          </cell>
        </row>
        <row r="5782">
          <cell r="A5782" t="str">
            <v>21741899701</v>
          </cell>
          <cell r="B5782">
            <v>911.1</v>
          </cell>
        </row>
        <row r="5783">
          <cell r="A5783" t="str">
            <v>21741899712</v>
          </cell>
          <cell r="B5783">
            <v>11980.64</v>
          </cell>
        </row>
        <row r="5784">
          <cell r="A5784" t="str">
            <v>21741899723</v>
          </cell>
          <cell r="B5784">
            <v>2112</v>
          </cell>
        </row>
        <row r="5785">
          <cell r="A5785" t="str">
            <v>21741899745</v>
          </cell>
          <cell r="B5785">
            <v>1914</v>
          </cell>
        </row>
        <row r="5786">
          <cell r="A5786" t="str">
            <v>21741899756</v>
          </cell>
          <cell r="B5786">
            <v>30500</v>
          </cell>
        </row>
        <row r="5787">
          <cell r="A5787" t="str">
            <v>21741899760</v>
          </cell>
          <cell r="B5787">
            <v>4772.3</v>
          </cell>
        </row>
        <row r="5788">
          <cell r="A5788" t="str">
            <v>21741899771</v>
          </cell>
          <cell r="B5788">
            <v>4499.6000000000004</v>
          </cell>
        </row>
        <row r="5789">
          <cell r="A5789" t="str">
            <v>21741899830</v>
          </cell>
          <cell r="B5789">
            <v>2892.7</v>
          </cell>
        </row>
        <row r="5790">
          <cell r="A5790" t="str">
            <v>21741899852</v>
          </cell>
          <cell r="B5790">
            <v>2604.6</v>
          </cell>
        </row>
        <row r="5791">
          <cell r="A5791" t="str">
            <v>21741899863</v>
          </cell>
          <cell r="B5791">
            <v>3557</v>
          </cell>
        </row>
        <row r="5792">
          <cell r="A5792" t="str">
            <v>21741899874</v>
          </cell>
          <cell r="B5792">
            <v>17229.3</v>
          </cell>
        </row>
        <row r="5793">
          <cell r="A5793" t="str">
            <v>21741899885</v>
          </cell>
          <cell r="B5793">
            <v>5448</v>
          </cell>
        </row>
        <row r="5794">
          <cell r="A5794" t="str">
            <v>21741899896</v>
          </cell>
          <cell r="B5794">
            <v>1509.6</v>
          </cell>
        </row>
        <row r="5795">
          <cell r="A5795" t="str">
            <v>21741899944</v>
          </cell>
          <cell r="B5795">
            <v>11947</v>
          </cell>
        </row>
        <row r="5796">
          <cell r="A5796" t="str">
            <v>21741905301</v>
          </cell>
          <cell r="B5796">
            <v>24907</v>
          </cell>
        </row>
        <row r="5797">
          <cell r="A5797" t="str">
            <v>21741905312</v>
          </cell>
          <cell r="B5797">
            <v>1354.1</v>
          </cell>
        </row>
        <row r="5798">
          <cell r="A5798" t="str">
            <v>21741905323</v>
          </cell>
          <cell r="B5798">
            <v>114436.19</v>
          </cell>
        </row>
        <row r="5799">
          <cell r="A5799" t="str">
            <v>21741905334</v>
          </cell>
          <cell r="B5799">
            <v>5137.1000000000004</v>
          </cell>
        </row>
        <row r="5800">
          <cell r="A5800" t="str">
            <v>21741905345</v>
          </cell>
          <cell r="B5800">
            <v>1536.3</v>
          </cell>
        </row>
        <row r="5801">
          <cell r="A5801" t="str">
            <v>21741905356</v>
          </cell>
          <cell r="B5801">
            <v>907.1</v>
          </cell>
        </row>
        <row r="5802">
          <cell r="A5802" t="str">
            <v>21741905360</v>
          </cell>
          <cell r="B5802">
            <v>11760</v>
          </cell>
        </row>
        <row r="5803">
          <cell r="A5803" t="str">
            <v>21741905371</v>
          </cell>
          <cell r="B5803">
            <v>7805.1</v>
          </cell>
        </row>
        <row r="5804">
          <cell r="A5804" t="str">
            <v>21741905382</v>
          </cell>
          <cell r="B5804">
            <v>9973.9</v>
          </cell>
        </row>
        <row r="5805">
          <cell r="A5805" t="str">
            <v>21741905393</v>
          </cell>
          <cell r="B5805">
            <v>6984.8</v>
          </cell>
        </row>
        <row r="5806">
          <cell r="A5806" t="str">
            <v>21741905404</v>
          </cell>
          <cell r="B5806">
            <v>907.1</v>
          </cell>
        </row>
        <row r="5807">
          <cell r="A5807" t="str">
            <v>21741905415</v>
          </cell>
          <cell r="B5807">
            <v>4603.5</v>
          </cell>
        </row>
        <row r="5808">
          <cell r="A5808" t="str">
            <v>21741905426</v>
          </cell>
          <cell r="B5808">
            <v>906</v>
          </cell>
        </row>
        <row r="5809">
          <cell r="A5809" t="str">
            <v>21741905430</v>
          </cell>
          <cell r="B5809">
            <v>12320</v>
          </cell>
        </row>
        <row r="5810">
          <cell r="A5810" t="str">
            <v>21741905441</v>
          </cell>
          <cell r="B5810">
            <v>1255</v>
          </cell>
        </row>
        <row r="5811">
          <cell r="A5811" t="str">
            <v>21741905452</v>
          </cell>
          <cell r="B5811">
            <v>2744</v>
          </cell>
        </row>
        <row r="5812">
          <cell r="A5812" t="str">
            <v>21741905463</v>
          </cell>
          <cell r="B5812">
            <v>44492.5</v>
          </cell>
        </row>
        <row r="5813">
          <cell r="A5813" t="str">
            <v>21741905474</v>
          </cell>
          <cell r="B5813">
            <v>2596</v>
          </cell>
        </row>
        <row r="5814">
          <cell r="A5814" t="str">
            <v>21741905485</v>
          </cell>
          <cell r="B5814">
            <v>905.2</v>
          </cell>
        </row>
        <row r="5815">
          <cell r="A5815" t="str">
            <v>21741905496</v>
          </cell>
          <cell r="B5815">
            <v>7698.73</v>
          </cell>
        </row>
        <row r="5816">
          <cell r="A5816" t="str">
            <v>21742488186</v>
          </cell>
          <cell r="B5816">
            <v>0</v>
          </cell>
        </row>
        <row r="5817">
          <cell r="A5817" t="str">
            <v>21742512002</v>
          </cell>
          <cell r="B5817">
            <v>13125</v>
          </cell>
        </row>
        <row r="5818">
          <cell r="A5818" t="str">
            <v>21742512013</v>
          </cell>
          <cell r="B5818">
            <v>12285</v>
          </cell>
        </row>
        <row r="5819">
          <cell r="A5819" t="str">
            <v>21742512024</v>
          </cell>
          <cell r="B5819">
            <v>11550</v>
          </cell>
        </row>
        <row r="5820">
          <cell r="A5820" t="str">
            <v>21742512035</v>
          </cell>
          <cell r="B5820">
            <v>11655</v>
          </cell>
        </row>
        <row r="5821">
          <cell r="A5821" t="str">
            <v>21742512046</v>
          </cell>
          <cell r="B5821">
            <v>11760</v>
          </cell>
        </row>
        <row r="5822">
          <cell r="A5822" t="str">
            <v>21742512061</v>
          </cell>
          <cell r="B5822">
            <v>11550</v>
          </cell>
        </row>
        <row r="5823">
          <cell r="A5823" t="str">
            <v>21742512072</v>
          </cell>
          <cell r="B5823">
            <v>11970</v>
          </cell>
        </row>
        <row r="5824">
          <cell r="A5824" t="str">
            <v>21742512083</v>
          </cell>
          <cell r="B5824">
            <v>11655</v>
          </cell>
        </row>
        <row r="5825">
          <cell r="A5825" t="str">
            <v>21742512094</v>
          </cell>
          <cell r="B5825">
            <v>11655</v>
          </cell>
        </row>
        <row r="5826">
          <cell r="A5826" t="str">
            <v>21742512105</v>
          </cell>
          <cell r="B5826">
            <v>12180</v>
          </cell>
        </row>
        <row r="5827">
          <cell r="A5827" t="str">
            <v>21742512116</v>
          </cell>
          <cell r="B5827">
            <v>11655</v>
          </cell>
        </row>
        <row r="5828">
          <cell r="A5828" t="str">
            <v>21742512120</v>
          </cell>
          <cell r="B5828">
            <v>11550</v>
          </cell>
        </row>
        <row r="5829">
          <cell r="A5829" t="str">
            <v>21742512131</v>
          </cell>
          <cell r="B5829">
            <v>11550</v>
          </cell>
        </row>
        <row r="5830">
          <cell r="A5830" t="str">
            <v>21742512142</v>
          </cell>
          <cell r="B5830">
            <v>13125</v>
          </cell>
        </row>
        <row r="5831">
          <cell r="A5831" t="str">
            <v>21742512153</v>
          </cell>
          <cell r="B5831">
            <v>11760</v>
          </cell>
        </row>
        <row r="5832">
          <cell r="A5832" t="str">
            <v>21742512164</v>
          </cell>
          <cell r="B5832">
            <v>11655</v>
          </cell>
        </row>
        <row r="5833">
          <cell r="A5833" t="str">
            <v>21742512175</v>
          </cell>
          <cell r="B5833">
            <v>13650</v>
          </cell>
        </row>
        <row r="5834">
          <cell r="A5834" t="str">
            <v>21742512186</v>
          </cell>
          <cell r="B5834">
            <v>11760</v>
          </cell>
        </row>
        <row r="5835">
          <cell r="A5835" t="str">
            <v>21742512190</v>
          </cell>
          <cell r="B5835">
            <v>13440</v>
          </cell>
        </row>
        <row r="5836">
          <cell r="A5836" t="str">
            <v>21742512201</v>
          </cell>
          <cell r="B5836">
            <v>11760</v>
          </cell>
        </row>
        <row r="5837">
          <cell r="A5837" t="str">
            <v>21742512212</v>
          </cell>
          <cell r="B5837">
            <v>13020</v>
          </cell>
        </row>
        <row r="5838">
          <cell r="A5838" t="str">
            <v>21742512223</v>
          </cell>
          <cell r="B5838">
            <v>11655</v>
          </cell>
        </row>
        <row r="5839">
          <cell r="A5839" t="str">
            <v>21742512234</v>
          </cell>
          <cell r="B5839">
            <v>12600</v>
          </cell>
        </row>
        <row r="5840">
          <cell r="A5840" t="str">
            <v>21742512245</v>
          </cell>
          <cell r="B5840">
            <v>10890</v>
          </cell>
        </row>
        <row r="5841">
          <cell r="A5841" t="str">
            <v>21742512256</v>
          </cell>
          <cell r="B5841">
            <v>12075</v>
          </cell>
        </row>
        <row r="5842">
          <cell r="A5842" t="str">
            <v>21742512260</v>
          </cell>
          <cell r="B5842">
            <v>13545</v>
          </cell>
        </row>
        <row r="5843">
          <cell r="A5843" t="str">
            <v>21742512271</v>
          </cell>
          <cell r="B5843">
            <v>11760</v>
          </cell>
        </row>
        <row r="5844">
          <cell r="A5844" t="str">
            <v>21742512282</v>
          </cell>
          <cell r="B5844">
            <v>12915</v>
          </cell>
        </row>
        <row r="5845">
          <cell r="A5845" t="str">
            <v>21742512293</v>
          </cell>
          <cell r="B5845">
            <v>12810</v>
          </cell>
        </row>
        <row r="5846">
          <cell r="A5846" t="str">
            <v>21742512304</v>
          </cell>
          <cell r="B5846">
            <v>11655</v>
          </cell>
        </row>
        <row r="5847">
          <cell r="A5847" t="str">
            <v>21742512315</v>
          </cell>
          <cell r="B5847">
            <v>1751.56</v>
          </cell>
        </row>
        <row r="5848">
          <cell r="A5848" t="str">
            <v>21742512326</v>
          </cell>
          <cell r="B5848">
            <v>4513.5</v>
          </cell>
        </row>
        <row r="5849">
          <cell r="A5849" t="str">
            <v>21742512330</v>
          </cell>
          <cell r="B5849">
            <v>700</v>
          </cell>
        </row>
        <row r="5850">
          <cell r="A5850" t="str">
            <v>21742512341</v>
          </cell>
          <cell r="B5850">
            <v>902.7</v>
          </cell>
        </row>
        <row r="5851">
          <cell r="A5851" t="str">
            <v>21742512352</v>
          </cell>
          <cell r="B5851">
            <v>17358</v>
          </cell>
        </row>
        <row r="5852">
          <cell r="A5852" t="str">
            <v>21742512363</v>
          </cell>
          <cell r="B5852">
            <v>6011.6</v>
          </cell>
        </row>
        <row r="5853">
          <cell r="A5853" t="str">
            <v>21742512374</v>
          </cell>
          <cell r="B5853">
            <v>6090.7</v>
          </cell>
        </row>
        <row r="5854">
          <cell r="A5854" t="str">
            <v>21742512385</v>
          </cell>
          <cell r="B5854">
            <v>9061</v>
          </cell>
        </row>
        <row r="5855">
          <cell r="A5855" t="str">
            <v>21742512400</v>
          </cell>
          <cell r="B5855">
            <v>4939.2</v>
          </cell>
        </row>
        <row r="5856">
          <cell r="A5856" t="str">
            <v>21742512411</v>
          </cell>
          <cell r="B5856">
            <v>3484.3</v>
          </cell>
        </row>
        <row r="5857">
          <cell r="A5857" t="str">
            <v>21742512433</v>
          </cell>
          <cell r="B5857">
            <v>3484.3</v>
          </cell>
        </row>
        <row r="5858">
          <cell r="A5858" t="str">
            <v>21742512444</v>
          </cell>
          <cell r="B5858">
            <v>4680</v>
          </cell>
        </row>
        <row r="5859">
          <cell r="A5859" t="str">
            <v>21742512455</v>
          </cell>
          <cell r="B5859">
            <v>2211</v>
          </cell>
        </row>
        <row r="5860">
          <cell r="A5860" t="str">
            <v>21742512466</v>
          </cell>
          <cell r="B5860">
            <v>7918</v>
          </cell>
        </row>
        <row r="5861">
          <cell r="A5861" t="str">
            <v>21742512470</v>
          </cell>
          <cell r="B5861">
            <v>15680</v>
          </cell>
        </row>
        <row r="5862">
          <cell r="A5862" t="str">
            <v>21742512481</v>
          </cell>
          <cell r="B5862">
            <v>2180.4</v>
          </cell>
        </row>
        <row r="5863">
          <cell r="A5863" t="str">
            <v>21742512492</v>
          </cell>
          <cell r="B5863">
            <v>6062.5</v>
          </cell>
        </row>
        <row r="5864">
          <cell r="A5864" t="str">
            <v>21742512503</v>
          </cell>
          <cell r="B5864">
            <v>911</v>
          </cell>
        </row>
        <row r="5865">
          <cell r="A5865" t="str">
            <v>21742512514</v>
          </cell>
          <cell r="B5865">
            <v>12601.5</v>
          </cell>
        </row>
        <row r="5866">
          <cell r="A5866" t="str">
            <v>21742512521</v>
          </cell>
          <cell r="B5866">
            <v>6890.19</v>
          </cell>
        </row>
        <row r="5867">
          <cell r="A5867" t="str">
            <v>21742512525</v>
          </cell>
          <cell r="B5867">
            <v>10452.4</v>
          </cell>
        </row>
        <row r="5868">
          <cell r="A5868" t="str">
            <v>21742512536</v>
          </cell>
          <cell r="B5868">
            <v>907.1</v>
          </cell>
        </row>
        <row r="5869">
          <cell r="A5869" t="str">
            <v>21742512540</v>
          </cell>
          <cell r="B5869">
            <v>4544.5</v>
          </cell>
        </row>
        <row r="5870">
          <cell r="A5870" t="str">
            <v>21742512551</v>
          </cell>
          <cell r="B5870">
            <v>2726.7</v>
          </cell>
        </row>
        <row r="5871">
          <cell r="A5871" t="str">
            <v>21742512562</v>
          </cell>
          <cell r="B5871">
            <v>5244</v>
          </cell>
        </row>
        <row r="5872">
          <cell r="A5872" t="str">
            <v>21742512573</v>
          </cell>
          <cell r="B5872">
            <v>909.7</v>
          </cell>
        </row>
        <row r="5873">
          <cell r="A5873" t="str">
            <v>21742512584</v>
          </cell>
          <cell r="B5873">
            <v>6276.93</v>
          </cell>
        </row>
        <row r="5874">
          <cell r="A5874" t="str">
            <v>21742512606</v>
          </cell>
          <cell r="B5874">
            <v>3523.68</v>
          </cell>
        </row>
        <row r="5875">
          <cell r="A5875" t="str">
            <v>21742512610</v>
          </cell>
          <cell r="B5875">
            <v>4353</v>
          </cell>
        </row>
        <row r="5876">
          <cell r="A5876" t="str">
            <v>21742512632</v>
          </cell>
          <cell r="B5876">
            <v>16500</v>
          </cell>
        </row>
        <row r="5877">
          <cell r="A5877" t="str">
            <v>21742512643</v>
          </cell>
          <cell r="B5877">
            <v>2189.37</v>
          </cell>
        </row>
        <row r="5878">
          <cell r="A5878" t="str">
            <v>21742512654</v>
          </cell>
          <cell r="B5878">
            <v>700</v>
          </cell>
        </row>
        <row r="5879">
          <cell r="A5879" t="str">
            <v>21742512713</v>
          </cell>
          <cell r="B5879">
            <v>9322.6</v>
          </cell>
        </row>
        <row r="5880">
          <cell r="A5880" t="str">
            <v>21742512724</v>
          </cell>
          <cell r="B5880">
            <v>8052.2</v>
          </cell>
        </row>
        <row r="5881">
          <cell r="A5881" t="str">
            <v>21742512735</v>
          </cell>
          <cell r="B5881">
            <v>7017</v>
          </cell>
        </row>
        <row r="5882">
          <cell r="A5882" t="str">
            <v>21742512746</v>
          </cell>
          <cell r="B5882">
            <v>11482.4</v>
          </cell>
        </row>
        <row r="5883">
          <cell r="A5883" t="str">
            <v>21742512750</v>
          </cell>
          <cell r="B5883">
            <v>4572.5</v>
          </cell>
        </row>
        <row r="5884">
          <cell r="A5884" t="str">
            <v>21742512761</v>
          </cell>
          <cell r="B5884">
            <v>914.5</v>
          </cell>
        </row>
        <row r="5885">
          <cell r="A5885" t="str">
            <v>21742512772</v>
          </cell>
          <cell r="B5885">
            <v>43457.1</v>
          </cell>
        </row>
        <row r="5886">
          <cell r="A5886" t="str">
            <v>21742512783</v>
          </cell>
          <cell r="B5886">
            <v>914.5</v>
          </cell>
        </row>
        <row r="5887">
          <cell r="A5887" t="str">
            <v>21742512794</v>
          </cell>
          <cell r="B5887">
            <v>26488.9</v>
          </cell>
        </row>
        <row r="5888">
          <cell r="A5888" t="str">
            <v>21742512805</v>
          </cell>
          <cell r="B5888">
            <v>700</v>
          </cell>
        </row>
        <row r="5889">
          <cell r="A5889" t="str">
            <v>21742512816</v>
          </cell>
          <cell r="B5889">
            <v>10245.9</v>
          </cell>
        </row>
        <row r="5890">
          <cell r="A5890" t="str">
            <v>21742512820</v>
          </cell>
          <cell r="B5890">
            <v>6355</v>
          </cell>
        </row>
        <row r="5891">
          <cell r="A5891" t="str">
            <v>21742512831</v>
          </cell>
          <cell r="B5891">
            <v>9405</v>
          </cell>
        </row>
        <row r="5892">
          <cell r="A5892" t="str">
            <v>21742512842</v>
          </cell>
          <cell r="B5892">
            <v>33254.1</v>
          </cell>
        </row>
        <row r="5893">
          <cell r="A5893" t="str">
            <v>21742512853</v>
          </cell>
          <cell r="B5893">
            <v>8745</v>
          </cell>
        </row>
        <row r="5894">
          <cell r="A5894" t="str">
            <v>21742512864</v>
          </cell>
          <cell r="B5894">
            <v>7879.1</v>
          </cell>
        </row>
        <row r="5895">
          <cell r="A5895" t="str">
            <v>21742512875</v>
          </cell>
          <cell r="B5895">
            <v>3202.9</v>
          </cell>
        </row>
        <row r="5896">
          <cell r="A5896" t="str">
            <v>21742512886</v>
          </cell>
          <cell r="B5896">
            <v>13283</v>
          </cell>
        </row>
        <row r="5897">
          <cell r="A5897" t="str">
            <v>21742512890</v>
          </cell>
          <cell r="B5897">
            <v>21450</v>
          </cell>
        </row>
        <row r="5898">
          <cell r="A5898" t="str">
            <v>21742512901</v>
          </cell>
          <cell r="B5898">
            <v>4575.5</v>
          </cell>
        </row>
        <row r="5899">
          <cell r="A5899" t="str">
            <v>21742512912</v>
          </cell>
          <cell r="B5899">
            <v>22726.9</v>
          </cell>
        </row>
        <row r="5900">
          <cell r="A5900" t="str">
            <v>21742512923</v>
          </cell>
          <cell r="B5900">
            <v>5065.1000000000004</v>
          </cell>
        </row>
        <row r="5901">
          <cell r="A5901" t="str">
            <v>21742512934</v>
          </cell>
          <cell r="B5901">
            <v>2623.5</v>
          </cell>
        </row>
        <row r="5902">
          <cell r="A5902" t="str">
            <v>21742512945</v>
          </cell>
          <cell r="B5902">
            <v>19915.95</v>
          </cell>
        </row>
        <row r="5903">
          <cell r="A5903" t="str">
            <v>21742512956</v>
          </cell>
          <cell r="B5903">
            <v>3519.3</v>
          </cell>
        </row>
        <row r="5904">
          <cell r="A5904" t="str">
            <v>21742512960</v>
          </cell>
          <cell r="B5904">
            <v>5003.3999999999996</v>
          </cell>
        </row>
        <row r="5905">
          <cell r="A5905" t="str">
            <v>21742512971</v>
          </cell>
          <cell r="B5905">
            <v>3102</v>
          </cell>
        </row>
        <row r="5906">
          <cell r="A5906" t="str">
            <v>21742512982</v>
          </cell>
          <cell r="B5906">
            <v>26809</v>
          </cell>
        </row>
        <row r="5907">
          <cell r="A5907" t="str">
            <v>21742512993</v>
          </cell>
          <cell r="B5907">
            <v>12221.6</v>
          </cell>
        </row>
        <row r="5908">
          <cell r="A5908" t="str">
            <v>21742515911</v>
          </cell>
          <cell r="B5908">
            <v>1240</v>
          </cell>
        </row>
        <row r="5909">
          <cell r="A5909" t="str">
            <v>21742572050</v>
          </cell>
          <cell r="B5909">
            <v>914.1</v>
          </cell>
        </row>
        <row r="5910">
          <cell r="A5910" t="str">
            <v>21742795406</v>
          </cell>
          <cell r="B5910">
            <v>12650</v>
          </cell>
        </row>
        <row r="5911">
          <cell r="A5911" t="str">
            <v>21742795410</v>
          </cell>
          <cell r="B5911">
            <v>12760</v>
          </cell>
        </row>
        <row r="5912">
          <cell r="A5912" t="str">
            <v>21742795421</v>
          </cell>
          <cell r="B5912">
            <v>13750</v>
          </cell>
        </row>
        <row r="5913">
          <cell r="A5913" t="str">
            <v>21742795432</v>
          </cell>
          <cell r="B5913">
            <v>15070</v>
          </cell>
        </row>
        <row r="5914">
          <cell r="A5914" t="str">
            <v>21742795443</v>
          </cell>
          <cell r="B5914">
            <v>12320</v>
          </cell>
        </row>
        <row r="5915">
          <cell r="A5915" t="str">
            <v>21742795454</v>
          </cell>
          <cell r="B5915">
            <v>12210</v>
          </cell>
        </row>
        <row r="5916">
          <cell r="A5916" t="str">
            <v>21742795465</v>
          </cell>
          <cell r="B5916">
            <v>12100</v>
          </cell>
        </row>
        <row r="5917">
          <cell r="A5917" t="str">
            <v>21742795476</v>
          </cell>
          <cell r="B5917">
            <v>12320</v>
          </cell>
        </row>
        <row r="5918">
          <cell r="A5918" t="str">
            <v>21742795480</v>
          </cell>
          <cell r="B5918">
            <v>12100</v>
          </cell>
        </row>
        <row r="5919">
          <cell r="A5919" t="str">
            <v>21742795491</v>
          </cell>
          <cell r="B5919">
            <v>12430</v>
          </cell>
        </row>
        <row r="5920">
          <cell r="A5920" t="str">
            <v>21742795502</v>
          </cell>
          <cell r="B5920">
            <v>12100</v>
          </cell>
        </row>
        <row r="5921">
          <cell r="A5921" t="str">
            <v>21742795513</v>
          </cell>
          <cell r="B5921">
            <v>12100</v>
          </cell>
        </row>
        <row r="5922">
          <cell r="A5922" t="str">
            <v>21742795524</v>
          </cell>
          <cell r="B5922">
            <v>12320</v>
          </cell>
        </row>
        <row r="5923">
          <cell r="A5923" t="str">
            <v>21742795535</v>
          </cell>
          <cell r="B5923">
            <v>12100</v>
          </cell>
        </row>
        <row r="5924">
          <cell r="A5924" t="str">
            <v>21742795546</v>
          </cell>
          <cell r="B5924">
            <v>12100</v>
          </cell>
        </row>
        <row r="5925">
          <cell r="A5925" t="str">
            <v>21742795550</v>
          </cell>
          <cell r="B5925">
            <v>12100</v>
          </cell>
        </row>
        <row r="5926">
          <cell r="A5926" t="str">
            <v>21742795561</v>
          </cell>
          <cell r="B5926">
            <v>12320</v>
          </cell>
        </row>
        <row r="5927">
          <cell r="A5927" t="str">
            <v>21742795572</v>
          </cell>
          <cell r="B5927">
            <v>14300</v>
          </cell>
        </row>
        <row r="5928">
          <cell r="A5928" t="str">
            <v>21742795583</v>
          </cell>
          <cell r="B5928">
            <v>13310</v>
          </cell>
        </row>
        <row r="5929">
          <cell r="A5929" t="str">
            <v>21742795594</v>
          </cell>
          <cell r="B5929">
            <v>12210</v>
          </cell>
        </row>
        <row r="5930">
          <cell r="A5930" t="str">
            <v>21742795605</v>
          </cell>
          <cell r="B5930">
            <v>12100</v>
          </cell>
        </row>
        <row r="5931">
          <cell r="A5931" t="str">
            <v>21742795616</v>
          </cell>
          <cell r="B5931">
            <v>12210</v>
          </cell>
        </row>
        <row r="5932">
          <cell r="A5932" t="str">
            <v>21742795620</v>
          </cell>
          <cell r="B5932">
            <v>12210</v>
          </cell>
        </row>
        <row r="5933">
          <cell r="A5933" t="str">
            <v>21742795631</v>
          </cell>
          <cell r="B5933">
            <v>12100</v>
          </cell>
        </row>
        <row r="5934">
          <cell r="A5934" t="str">
            <v>21742795642</v>
          </cell>
          <cell r="B5934">
            <v>12870</v>
          </cell>
        </row>
        <row r="5935">
          <cell r="A5935" t="str">
            <v>21742795653</v>
          </cell>
          <cell r="B5935">
            <v>12320</v>
          </cell>
        </row>
        <row r="5936">
          <cell r="A5936" t="str">
            <v>21742795664</v>
          </cell>
          <cell r="B5936">
            <v>12100</v>
          </cell>
        </row>
        <row r="5937">
          <cell r="A5937" t="str">
            <v>21742795675</v>
          </cell>
          <cell r="B5937">
            <v>12100</v>
          </cell>
        </row>
        <row r="5938">
          <cell r="A5938" t="str">
            <v>21742795686</v>
          </cell>
          <cell r="B5938">
            <v>12210</v>
          </cell>
        </row>
        <row r="5939">
          <cell r="A5939" t="str">
            <v>21742795690</v>
          </cell>
          <cell r="B5939">
            <v>12210</v>
          </cell>
        </row>
        <row r="5940">
          <cell r="A5940" t="str">
            <v>21742795701</v>
          </cell>
          <cell r="B5940">
            <v>12100</v>
          </cell>
        </row>
        <row r="5941">
          <cell r="A5941" t="str">
            <v>21742795793</v>
          </cell>
          <cell r="B5941">
            <v>964.3</v>
          </cell>
        </row>
        <row r="5942">
          <cell r="A5942" t="str">
            <v>21742795911</v>
          </cell>
          <cell r="B5942">
            <v>4570.5</v>
          </cell>
        </row>
        <row r="5943">
          <cell r="A5943" t="str">
            <v>21742795922</v>
          </cell>
          <cell r="B5943">
            <v>5434.4</v>
          </cell>
        </row>
        <row r="5944">
          <cell r="A5944" t="str">
            <v>21742795966</v>
          </cell>
          <cell r="B5944">
            <v>2864</v>
          </cell>
        </row>
        <row r="5945">
          <cell r="A5945" t="str">
            <v>21742795970</v>
          </cell>
          <cell r="B5945">
            <v>2966.9</v>
          </cell>
        </row>
        <row r="5946">
          <cell r="A5946" t="str">
            <v>21742795981</v>
          </cell>
          <cell r="B5946">
            <v>5971.7</v>
          </cell>
        </row>
        <row r="5947">
          <cell r="A5947" t="str">
            <v>21742795992</v>
          </cell>
          <cell r="B5947">
            <v>12568.9</v>
          </cell>
        </row>
        <row r="5948">
          <cell r="A5948" t="str">
            <v>21742848002</v>
          </cell>
          <cell r="B5948">
            <v>175809.6</v>
          </cell>
        </row>
        <row r="5949">
          <cell r="A5949" t="str">
            <v>21742848013</v>
          </cell>
          <cell r="B5949">
            <v>2793.7</v>
          </cell>
        </row>
        <row r="5950">
          <cell r="A5950" t="str">
            <v>21742848024</v>
          </cell>
          <cell r="B5950">
            <v>908.5</v>
          </cell>
        </row>
        <row r="5951">
          <cell r="A5951" t="str">
            <v>21742848035</v>
          </cell>
          <cell r="B5951">
            <v>907.9</v>
          </cell>
        </row>
        <row r="5952">
          <cell r="A5952" t="str">
            <v>21742848046</v>
          </cell>
          <cell r="B5952">
            <v>5413.4</v>
          </cell>
        </row>
        <row r="5953">
          <cell r="A5953" t="str">
            <v>21742848050</v>
          </cell>
          <cell r="B5953">
            <v>6021.19</v>
          </cell>
        </row>
        <row r="5954">
          <cell r="A5954" t="str">
            <v>21742848061</v>
          </cell>
          <cell r="B5954">
            <v>105400</v>
          </cell>
        </row>
        <row r="5955">
          <cell r="A5955" t="str">
            <v>21742848072</v>
          </cell>
          <cell r="B5955">
            <v>794.5</v>
          </cell>
        </row>
        <row r="5956">
          <cell r="A5956" t="str">
            <v>21742848083</v>
          </cell>
          <cell r="B5956">
            <v>4851.8999999999996</v>
          </cell>
        </row>
        <row r="5957">
          <cell r="A5957" t="str">
            <v>21742848094</v>
          </cell>
          <cell r="B5957">
            <v>23760</v>
          </cell>
        </row>
        <row r="5958">
          <cell r="A5958" t="str">
            <v>21742848105</v>
          </cell>
          <cell r="B5958">
            <v>59720.7</v>
          </cell>
        </row>
        <row r="5959">
          <cell r="A5959" t="str">
            <v>21742848116</v>
          </cell>
          <cell r="B5959">
            <v>5154.6000000000004</v>
          </cell>
        </row>
        <row r="5960">
          <cell r="A5960" t="str">
            <v>21742848120</v>
          </cell>
          <cell r="B5960">
            <v>3584</v>
          </cell>
        </row>
        <row r="5961">
          <cell r="A5961" t="str">
            <v>21742848131</v>
          </cell>
          <cell r="B5961">
            <v>27299.200000000001</v>
          </cell>
        </row>
        <row r="5962">
          <cell r="A5962" t="str">
            <v>21742848142</v>
          </cell>
          <cell r="B5962">
            <v>0</v>
          </cell>
        </row>
        <row r="5963">
          <cell r="A5963" t="str">
            <v>21742848153</v>
          </cell>
          <cell r="B5963">
            <v>9738.2999999999993</v>
          </cell>
        </row>
        <row r="5964">
          <cell r="A5964" t="str">
            <v>21742848186</v>
          </cell>
          <cell r="B5964">
            <v>0</v>
          </cell>
        </row>
        <row r="5965">
          <cell r="A5965" t="str">
            <v>21742848643</v>
          </cell>
          <cell r="B5965">
            <v>2460</v>
          </cell>
        </row>
        <row r="5966">
          <cell r="A5966" t="str">
            <v>21742848654</v>
          </cell>
          <cell r="B5966">
            <v>43368.6</v>
          </cell>
        </row>
        <row r="5967">
          <cell r="A5967" t="str">
            <v>21742848676</v>
          </cell>
          <cell r="B5967">
            <v>15386.4</v>
          </cell>
        </row>
        <row r="5968">
          <cell r="A5968" t="str">
            <v>21742848680</v>
          </cell>
          <cell r="B5968">
            <v>16270.1</v>
          </cell>
        </row>
        <row r="5969">
          <cell r="A5969" t="str">
            <v>21742848691</v>
          </cell>
          <cell r="B5969">
            <v>2225.1999999999998</v>
          </cell>
        </row>
        <row r="5970">
          <cell r="A5970" t="str">
            <v>21742848713</v>
          </cell>
          <cell r="B5970">
            <v>1811.2</v>
          </cell>
        </row>
        <row r="5971">
          <cell r="A5971" t="str">
            <v>21742848724</v>
          </cell>
          <cell r="B5971">
            <v>11880</v>
          </cell>
        </row>
        <row r="5972">
          <cell r="A5972" t="str">
            <v>21742848735</v>
          </cell>
          <cell r="B5972">
            <v>2089.1999999999998</v>
          </cell>
        </row>
        <row r="5973">
          <cell r="A5973" t="str">
            <v>21742848746</v>
          </cell>
          <cell r="B5973">
            <v>15786</v>
          </cell>
        </row>
        <row r="5974">
          <cell r="A5974" t="str">
            <v>21742848761</v>
          </cell>
          <cell r="B5974">
            <v>1947.5</v>
          </cell>
        </row>
        <row r="5975">
          <cell r="A5975" t="str">
            <v>21742848772</v>
          </cell>
          <cell r="B5975">
            <v>20955</v>
          </cell>
        </row>
        <row r="5976">
          <cell r="A5976" t="str">
            <v>21742848783</v>
          </cell>
          <cell r="B5976">
            <v>15904</v>
          </cell>
        </row>
        <row r="5977">
          <cell r="A5977" t="str">
            <v>21742848794</v>
          </cell>
          <cell r="B5977">
            <v>943.4</v>
          </cell>
        </row>
        <row r="5978">
          <cell r="A5978" t="str">
            <v>21742848805</v>
          </cell>
          <cell r="B5978">
            <v>0</v>
          </cell>
        </row>
        <row r="5979">
          <cell r="A5979" t="str">
            <v>21742848816</v>
          </cell>
          <cell r="B5979">
            <v>3043</v>
          </cell>
        </row>
        <row r="5980">
          <cell r="A5980" t="str">
            <v>21742848820</v>
          </cell>
          <cell r="B5980">
            <v>6493.7</v>
          </cell>
        </row>
        <row r="5981">
          <cell r="A5981" t="str">
            <v>21742848831</v>
          </cell>
          <cell r="B5981">
            <v>4489.5</v>
          </cell>
        </row>
        <row r="5982">
          <cell r="A5982" t="str">
            <v>21742848842</v>
          </cell>
          <cell r="B5982">
            <v>75000</v>
          </cell>
        </row>
        <row r="5983">
          <cell r="A5983" t="str">
            <v>21742848853</v>
          </cell>
          <cell r="B5983">
            <v>1563.3</v>
          </cell>
        </row>
        <row r="5984">
          <cell r="A5984" t="str">
            <v>21742848864</v>
          </cell>
          <cell r="B5984">
            <v>14190</v>
          </cell>
        </row>
        <row r="5985">
          <cell r="A5985" t="str">
            <v>21742848875</v>
          </cell>
          <cell r="B5985">
            <v>1238.4000000000001</v>
          </cell>
        </row>
        <row r="5986">
          <cell r="A5986" t="str">
            <v>21742848886</v>
          </cell>
          <cell r="B5986">
            <v>4908.8</v>
          </cell>
        </row>
        <row r="5987">
          <cell r="A5987" t="str">
            <v>21742848890</v>
          </cell>
          <cell r="B5987">
            <v>9900</v>
          </cell>
        </row>
        <row r="5988">
          <cell r="A5988" t="str">
            <v>21742848901</v>
          </cell>
          <cell r="B5988">
            <v>5931.2</v>
          </cell>
        </row>
        <row r="5989">
          <cell r="A5989" t="str">
            <v>21742848912</v>
          </cell>
          <cell r="B5989">
            <v>12154.4</v>
          </cell>
        </row>
        <row r="5990">
          <cell r="A5990" t="str">
            <v>21742848923</v>
          </cell>
          <cell r="B5990">
            <v>1455.6</v>
          </cell>
        </row>
        <row r="5991">
          <cell r="A5991" t="str">
            <v>21742848934</v>
          </cell>
          <cell r="B5991">
            <v>887.3</v>
          </cell>
        </row>
        <row r="5992">
          <cell r="A5992" t="str">
            <v>21742848945</v>
          </cell>
          <cell r="B5992">
            <v>2546.5500000000002</v>
          </cell>
        </row>
        <row r="5993">
          <cell r="A5993" t="str">
            <v>21742848956</v>
          </cell>
          <cell r="B5993">
            <v>29040</v>
          </cell>
        </row>
        <row r="5994">
          <cell r="A5994" t="str">
            <v>21742848960</v>
          </cell>
          <cell r="B5994">
            <v>1106.3800000000001</v>
          </cell>
        </row>
        <row r="5995">
          <cell r="A5995" t="str">
            <v>21742848971</v>
          </cell>
          <cell r="B5995">
            <v>7570.8</v>
          </cell>
        </row>
        <row r="5996">
          <cell r="A5996" t="str">
            <v>21742848982</v>
          </cell>
          <cell r="B5996">
            <v>8187.6</v>
          </cell>
        </row>
        <row r="5997">
          <cell r="A5997" t="str">
            <v>21742848993</v>
          </cell>
          <cell r="B5997">
            <v>14012.6</v>
          </cell>
        </row>
        <row r="5998">
          <cell r="A5998" t="str">
            <v>21743168300</v>
          </cell>
          <cell r="B5998">
            <v>12100</v>
          </cell>
        </row>
        <row r="5999">
          <cell r="A5999" t="str">
            <v>21743168311</v>
          </cell>
          <cell r="B5999">
            <v>12320</v>
          </cell>
        </row>
        <row r="6000">
          <cell r="A6000" t="str">
            <v>21743168322</v>
          </cell>
          <cell r="B6000">
            <v>12210</v>
          </cell>
        </row>
        <row r="6001">
          <cell r="A6001" t="str">
            <v>21743168333</v>
          </cell>
          <cell r="B6001">
            <v>12100</v>
          </cell>
        </row>
        <row r="6002">
          <cell r="A6002" t="str">
            <v>21743168344</v>
          </cell>
          <cell r="B6002">
            <v>12210</v>
          </cell>
        </row>
        <row r="6003">
          <cell r="A6003" t="str">
            <v>21743168355</v>
          </cell>
          <cell r="B6003">
            <v>12100</v>
          </cell>
        </row>
        <row r="6004">
          <cell r="A6004" t="str">
            <v>21743168366</v>
          </cell>
          <cell r="B6004">
            <v>12210</v>
          </cell>
        </row>
        <row r="6005">
          <cell r="A6005" t="str">
            <v>21743168370</v>
          </cell>
          <cell r="B6005">
            <v>12320</v>
          </cell>
        </row>
        <row r="6006">
          <cell r="A6006" t="str">
            <v>21743168381</v>
          </cell>
          <cell r="B6006">
            <v>12320</v>
          </cell>
        </row>
        <row r="6007">
          <cell r="A6007" t="str">
            <v>21743168392</v>
          </cell>
          <cell r="B6007">
            <v>12320</v>
          </cell>
        </row>
        <row r="6008">
          <cell r="A6008" t="str">
            <v>21743168403</v>
          </cell>
          <cell r="B6008">
            <v>12100</v>
          </cell>
        </row>
        <row r="6009">
          <cell r="A6009" t="str">
            <v>21743168414</v>
          </cell>
          <cell r="B6009">
            <v>12100</v>
          </cell>
        </row>
        <row r="6010">
          <cell r="A6010" t="str">
            <v>21743168425</v>
          </cell>
          <cell r="B6010">
            <v>13860</v>
          </cell>
        </row>
        <row r="6011">
          <cell r="A6011" t="str">
            <v>21743168436</v>
          </cell>
          <cell r="B6011">
            <v>12210</v>
          </cell>
        </row>
        <row r="6012">
          <cell r="A6012" t="str">
            <v>21743168440</v>
          </cell>
          <cell r="B6012">
            <v>12210</v>
          </cell>
        </row>
        <row r="6013">
          <cell r="A6013" t="str">
            <v>21743168451</v>
          </cell>
          <cell r="B6013">
            <v>12320</v>
          </cell>
        </row>
        <row r="6014">
          <cell r="A6014" t="str">
            <v>21743168462</v>
          </cell>
          <cell r="B6014">
            <v>12210</v>
          </cell>
        </row>
        <row r="6015">
          <cell r="A6015" t="str">
            <v>21743168473</v>
          </cell>
          <cell r="B6015">
            <v>12210</v>
          </cell>
        </row>
        <row r="6016">
          <cell r="A6016" t="str">
            <v>21743168484</v>
          </cell>
          <cell r="B6016">
            <v>12100</v>
          </cell>
        </row>
        <row r="6017">
          <cell r="A6017" t="str">
            <v>21743168495</v>
          </cell>
          <cell r="B6017">
            <v>12100</v>
          </cell>
        </row>
        <row r="6018">
          <cell r="A6018" t="str">
            <v>21743168506</v>
          </cell>
          <cell r="B6018">
            <v>12540</v>
          </cell>
        </row>
        <row r="6019">
          <cell r="A6019" t="str">
            <v>21743168510</v>
          </cell>
          <cell r="B6019">
            <v>12100</v>
          </cell>
        </row>
        <row r="6020">
          <cell r="A6020" t="str">
            <v>21743168521</v>
          </cell>
          <cell r="B6020">
            <v>12320</v>
          </cell>
        </row>
        <row r="6021">
          <cell r="A6021" t="str">
            <v>21743168532</v>
          </cell>
          <cell r="B6021">
            <v>12100</v>
          </cell>
        </row>
        <row r="6022">
          <cell r="A6022" t="str">
            <v>21743168543</v>
          </cell>
          <cell r="B6022">
            <v>12210</v>
          </cell>
        </row>
        <row r="6023">
          <cell r="A6023" t="str">
            <v>21743168554</v>
          </cell>
          <cell r="B6023">
            <v>12100</v>
          </cell>
        </row>
        <row r="6024">
          <cell r="A6024" t="str">
            <v>21743168565</v>
          </cell>
          <cell r="B6024">
            <v>14300</v>
          </cell>
        </row>
        <row r="6025">
          <cell r="A6025" t="str">
            <v>21743168576</v>
          </cell>
          <cell r="B6025">
            <v>12210</v>
          </cell>
        </row>
        <row r="6026">
          <cell r="A6026" t="str">
            <v>21743168580</v>
          </cell>
          <cell r="B6026">
            <v>12650</v>
          </cell>
        </row>
        <row r="6027">
          <cell r="A6027" t="str">
            <v>21743168591</v>
          </cell>
          <cell r="B6027">
            <v>16720</v>
          </cell>
        </row>
        <row r="6028">
          <cell r="A6028" t="str">
            <v>21743168602</v>
          </cell>
          <cell r="B6028">
            <v>7357.23</v>
          </cell>
        </row>
        <row r="6029">
          <cell r="A6029" t="str">
            <v>21743168613</v>
          </cell>
          <cell r="B6029">
            <v>2913.9</v>
          </cell>
        </row>
        <row r="6030">
          <cell r="A6030" t="str">
            <v>21743168624</v>
          </cell>
          <cell r="B6030">
            <v>20620</v>
          </cell>
        </row>
        <row r="6031">
          <cell r="A6031" t="str">
            <v>21743168635</v>
          </cell>
          <cell r="B6031">
            <v>7596.1</v>
          </cell>
        </row>
        <row r="6032">
          <cell r="A6032" t="str">
            <v>21743168646</v>
          </cell>
          <cell r="B6032">
            <v>15617</v>
          </cell>
        </row>
        <row r="6033">
          <cell r="A6033" t="str">
            <v>21743168650</v>
          </cell>
          <cell r="B6033">
            <v>5721.7</v>
          </cell>
        </row>
        <row r="6034">
          <cell r="A6034" t="str">
            <v>21743168661</v>
          </cell>
          <cell r="B6034">
            <v>1854.1</v>
          </cell>
        </row>
        <row r="6035">
          <cell r="A6035" t="str">
            <v>21743168672</v>
          </cell>
          <cell r="B6035">
            <v>5567.4</v>
          </cell>
        </row>
        <row r="6036">
          <cell r="A6036" t="str">
            <v>21743168683</v>
          </cell>
          <cell r="B6036">
            <v>11928</v>
          </cell>
        </row>
        <row r="6037">
          <cell r="A6037" t="str">
            <v>21743168694</v>
          </cell>
          <cell r="B6037">
            <v>17100</v>
          </cell>
        </row>
        <row r="6038">
          <cell r="A6038" t="str">
            <v>21743168705</v>
          </cell>
          <cell r="B6038">
            <v>5488</v>
          </cell>
        </row>
        <row r="6039">
          <cell r="A6039" t="str">
            <v>21743168716</v>
          </cell>
          <cell r="B6039">
            <v>887.2</v>
          </cell>
        </row>
        <row r="6040">
          <cell r="A6040" t="str">
            <v>21743168720</v>
          </cell>
          <cell r="B6040">
            <v>17486</v>
          </cell>
        </row>
        <row r="6041">
          <cell r="A6041" t="str">
            <v>21743168731</v>
          </cell>
          <cell r="B6041">
            <v>33000</v>
          </cell>
        </row>
        <row r="6042">
          <cell r="A6042" t="str">
            <v>21743168742</v>
          </cell>
          <cell r="B6042">
            <v>897</v>
          </cell>
        </row>
        <row r="6043">
          <cell r="A6043" t="str">
            <v>21743168753</v>
          </cell>
          <cell r="B6043">
            <v>1554.1</v>
          </cell>
        </row>
        <row r="6044">
          <cell r="A6044" t="str">
            <v>21743168764</v>
          </cell>
          <cell r="B6044">
            <v>7863</v>
          </cell>
        </row>
        <row r="6045">
          <cell r="A6045" t="str">
            <v>21743168775</v>
          </cell>
          <cell r="B6045">
            <v>5355.6</v>
          </cell>
        </row>
        <row r="6046">
          <cell r="A6046" t="str">
            <v>21743168786</v>
          </cell>
          <cell r="B6046">
            <v>10572.8</v>
          </cell>
        </row>
        <row r="6047">
          <cell r="A6047" t="str">
            <v>21743168790</v>
          </cell>
          <cell r="B6047">
            <v>1125</v>
          </cell>
        </row>
        <row r="6048">
          <cell r="A6048" t="str">
            <v>21743168801</v>
          </cell>
          <cell r="B6048">
            <v>61991.1</v>
          </cell>
        </row>
        <row r="6049">
          <cell r="A6049" t="str">
            <v>21743168812</v>
          </cell>
          <cell r="B6049">
            <v>1765.6</v>
          </cell>
        </row>
        <row r="6050">
          <cell r="A6050" t="str">
            <v>21743168823</v>
          </cell>
          <cell r="B6050">
            <v>3930.3</v>
          </cell>
        </row>
        <row r="6051">
          <cell r="A6051" t="str">
            <v>21743168834</v>
          </cell>
          <cell r="B6051">
            <v>7104</v>
          </cell>
        </row>
        <row r="6052">
          <cell r="A6052" t="str">
            <v>21743168845</v>
          </cell>
          <cell r="B6052">
            <v>2545.6999999999998</v>
          </cell>
        </row>
        <row r="6053">
          <cell r="A6053" t="str">
            <v>21743168856</v>
          </cell>
          <cell r="B6053">
            <v>5043</v>
          </cell>
        </row>
        <row r="6054">
          <cell r="A6054" t="str">
            <v>21743168860</v>
          </cell>
          <cell r="B6054">
            <v>3531.2</v>
          </cell>
        </row>
        <row r="6055">
          <cell r="A6055" t="str">
            <v>21743168871</v>
          </cell>
          <cell r="B6055">
            <v>23925</v>
          </cell>
        </row>
        <row r="6056">
          <cell r="A6056" t="str">
            <v>21743168882</v>
          </cell>
          <cell r="B6056">
            <v>13916</v>
          </cell>
        </row>
        <row r="6057">
          <cell r="A6057" t="str">
            <v>21743168893</v>
          </cell>
          <cell r="B6057">
            <v>7828.6</v>
          </cell>
        </row>
        <row r="6058">
          <cell r="A6058" t="str">
            <v>21743168904</v>
          </cell>
          <cell r="B6058">
            <v>1044.4000000000001</v>
          </cell>
        </row>
        <row r="6059">
          <cell r="A6059" t="str">
            <v>21743168915</v>
          </cell>
          <cell r="B6059">
            <v>18312.2</v>
          </cell>
        </row>
        <row r="6060">
          <cell r="A6060" t="str">
            <v>21743168926</v>
          </cell>
          <cell r="B6060">
            <v>46839.5</v>
          </cell>
        </row>
        <row r="6061">
          <cell r="A6061" t="str">
            <v>21743168930</v>
          </cell>
          <cell r="B6061">
            <v>3691.4</v>
          </cell>
        </row>
        <row r="6062">
          <cell r="A6062" t="str">
            <v>21743168941</v>
          </cell>
          <cell r="B6062">
            <v>5074.5</v>
          </cell>
        </row>
        <row r="6063">
          <cell r="A6063" t="str">
            <v>21743168952</v>
          </cell>
          <cell r="B6063">
            <v>30888</v>
          </cell>
        </row>
        <row r="6064">
          <cell r="A6064" t="str">
            <v>21743168963</v>
          </cell>
          <cell r="B6064">
            <v>1776.2</v>
          </cell>
        </row>
        <row r="6065">
          <cell r="A6065" t="str">
            <v>21743168974</v>
          </cell>
          <cell r="B6065">
            <v>8610</v>
          </cell>
        </row>
        <row r="6066">
          <cell r="A6066" t="str">
            <v>21743168985</v>
          </cell>
          <cell r="B6066">
            <v>882.7</v>
          </cell>
        </row>
        <row r="6067">
          <cell r="A6067" t="str">
            <v>21743168996</v>
          </cell>
          <cell r="B6067">
            <v>78043.199999999997</v>
          </cell>
        </row>
        <row r="6068">
          <cell r="A6068" t="str">
            <v>21743734700</v>
          </cell>
          <cell r="B6068">
            <v>0</v>
          </cell>
        </row>
        <row r="6069">
          <cell r="A6069" t="str">
            <v>21743737002</v>
          </cell>
          <cell r="B6069">
            <v>11100</v>
          </cell>
        </row>
        <row r="6070">
          <cell r="A6070" t="str">
            <v>21743737013</v>
          </cell>
          <cell r="B6070">
            <v>11200</v>
          </cell>
        </row>
        <row r="6071">
          <cell r="A6071" t="str">
            <v>21743737024</v>
          </cell>
          <cell r="B6071">
            <v>11000</v>
          </cell>
        </row>
        <row r="6072">
          <cell r="A6072" t="str">
            <v>21743737035</v>
          </cell>
          <cell r="B6072">
            <v>11100</v>
          </cell>
        </row>
        <row r="6073">
          <cell r="A6073" t="str">
            <v>21743737046</v>
          </cell>
          <cell r="B6073">
            <v>11300</v>
          </cell>
        </row>
        <row r="6074">
          <cell r="A6074" t="str">
            <v>21743737050</v>
          </cell>
          <cell r="B6074">
            <v>11200</v>
          </cell>
        </row>
        <row r="6075">
          <cell r="A6075" t="str">
            <v>21743737061</v>
          </cell>
          <cell r="B6075">
            <v>11000</v>
          </cell>
        </row>
        <row r="6076">
          <cell r="A6076" t="str">
            <v>21743737072</v>
          </cell>
          <cell r="B6076">
            <v>11200</v>
          </cell>
        </row>
        <row r="6077">
          <cell r="A6077" t="str">
            <v>21743737083</v>
          </cell>
          <cell r="B6077">
            <v>11000</v>
          </cell>
        </row>
        <row r="6078">
          <cell r="A6078" t="str">
            <v>21743737094</v>
          </cell>
          <cell r="B6078">
            <v>11000</v>
          </cell>
        </row>
        <row r="6079">
          <cell r="A6079" t="str">
            <v>21743737105</v>
          </cell>
          <cell r="B6079">
            <v>11000</v>
          </cell>
        </row>
        <row r="6080">
          <cell r="A6080" t="str">
            <v>21743737116</v>
          </cell>
          <cell r="B6080">
            <v>11200</v>
          </cell>
        </row>
        <row r="6081">
          <cell r="A6081" t="str">
            <v>21743737120</v>
          </cell>
          <cell r="B6081">
            <v>11200</v>
          </cell>
        </row>
        <row r="6082">
          <cell r="A6082" t="str">
            <v>21743737131</v>
          </cell>
          <cell r="B6082">
            <v>11100</v>
          </cell>
        </row>
        <row r="6083">
          <cell r="A6083" t="str">
            <v>21743737142</v>
          </cell>
          <cell r="B6083">
            <v>11100</v>
          </cell>
        </row>
        <row r="6084">
          <cell r="A6084" t="str">
            <v>21743737153</v>
          </cell>
          <cell r="B6084">
            <v>11100</v>
          </cell>
        </row>
        <row r="6085">
          <cell r="A6085" t="str">
            <v>21743737315</v>
          </cell>
          <cell r="B6085">
            <v>6446.77</v>
          </cell>
        </row>
        <row r="6086">
          <cell r="A6086" t="str">
            <v>21743737326</v>
          </cell>
          <cell r="B6086">
            <v>1784</v>
          </cell>
        </row>
        <row r="6087">
          <cell r="A6087" t="str">
            <v>21743737330</v>
          </cell>
          <cell r="B6087">
            <v>6527.4</v>
          </cell>
        </row>
        <row r="6088">
          <cell r="A6088" t="str">
            <v>21743737341</v>
          </cell>
          <cell r="B6088">
            <v>21788.2</v>
          </cell>
        </row>
        <row r="6089">
          <cell r="A6089" t="str">
            <v>21743737352</v>
          </cell>
          <cell r="B6089">
            <v>885.4</v>
          </cell>
        </row>
        <row r="6090">
          <cell r="A6090" t="str">
            <v>21743737374</v>
          </cell>
          <cell r="B6090">
            <v>4444.5</v>
          </cell>
        </row>
        <row r="6091">
          <cell r="A6091" t="str">
            <v>21743737385</v>
          </cell>
          <cell r="B6091">
            <v>1866.69</v>
          </cell>
        </row>
        <row r="6092">
          <cell r="A6092" t="str">
            <v>21743737396</v>
          </cell>
          <cell r="B6092">
            <v>4921.8</v>
          </cell>
        </row>
        <row r="6093">
          <cell r="A6093" t="str">
            <v>21743737400</v>
          </cell>
          <cell r="B6093">
            <v>2047.5</v>
          </cell>
        </row>
        <row r="6094">
          <cell r="A6094" t="str">
            <v>21743737411</v>
          </cell>
          <cell r="B6094">
            <v>1867.4</v>
          </cell>
        </row>
        <row r="6095">
          <cell r="A6095" t="str">
            <v>21743737422</v>
          </cell>
          <cell r="B6095">
            <v>15569.7</v>
          </cell>
        </row>
        <row r="6096">
          <cell r="A6096" t="str">
            <v>21743737433</v>
          </cell>
          <cell r="B6096">
            <v>800</v>
          </cell>
        </row>
        <row r="6097">
          <cell r="A6097" t="str">
            <v>21743737444</v>
          </cell>
          <cell r="B6097">
            <v>887</v>
          </cell>
        </row>
        <row r="6098">
          <cell r="A6098" t="str">
            <v>21743737455</v>
          </cell>
          <cell r="B6098">
            <v>15533.18</v>
          </cell>
        </row>
        <row r="6099">
          <cell r="A6099" t="str">
            <v>21743737466</v>
          </cell>
          <cell r="B6099">
            <v>3278.4</v>
          </cell>
        </row>
        <row r="6100">
          <cell r="A6100" t="str">
            <v>21743737470</v>
          </cell>
          <cell r="B6100">
            <v>1639.2</v>
          </cell>
        </row>
        <row r="6101">
          <cell r="A6101" t="str">
            <v>21743737481</v>
          </cell>
          <cell r="B6101">
            <v>4058.1</v>
          </cell>
        </row>
        <row r="6102">
          <cell r="A6102" t="str">
            <v>21743737492</v>
          </cell>
          <cell r="B6102">
            <v>1978.1</v>
          </cell>
        </row>
        <row r="6103">
          <cell r="A6103" t="str">
            <v>21743737503</v>
          </cell>
          <cell r="B6103">
            <v>2731.9</v>
          </cell>
        </row>
        <row r="6104">
          <cell r="A6104" t="str">
            <v>21743737514</v>
          </cell>
          <cell r="B6104">
            <v>3626.68</v>
          </cell>
        </row>
        <row r="6105">
          <cell r="A6105" t="str">
            <v>21743737525</v>
          </cell>
          <cell r="B6105">
            <v>889</v>
          </cell>
        </row>
        <row r="6106">
          <cell r="A6106" t="str">
            <v>21743737536</v>
          </cell>
          <cell r="B6106">
            <v>3070.33</v>
          </cell>
        </row>
        <row r="6107">
          <cell r="A6107" t="str">
            <v>21743737540</v>
          </cell>
          <cell r="B6107">
            <v>4457.5</v>
          </cell>
        </row>
        <row r="6108">
          <cell r="A6108" t="str">
            <v>21743737551</v>
          </cell>
          <cell r="B6108">
            <v>17253.73</v>
          </cell>
        </row>
        <row r="6109">
          <cell r="A6109" t="str">
            <v>21743737562</v>
          </cell>
          <cell r="B6109">
            <v>828</v>
          </cell>
        </row>
        <row r="6110">
          <cell r="A6110" t="str">
            <v>21743737573</v>
          </cell>
          <cell r="B6110">
            <v>8064</v>
          </cell>
        </row>
        <row r="6111">
          <cell r="A6111" t="str">
            <v>21743737584</v>
          </cell>
          <cell r="B6111">
            <v>14268.8</v>
          </cell>
        </row>
        <row r="6112">
          <cell r="A6112" t="str">
            <v>21743737595</v>
          </cell>
          <cell r="B6112">
            <v>1050.8699999999999</v>
          </cell>
        </row>
        <row r="6113">
          <cell r="A6113" t="str">
            <v>21743737606</v>
          </cell>
          <cell r="B6113">
            <v>2564.1</v>
          </cell>
        </row>
        <row r="6114">
          <cell r="A6114" t="str">
            <v>21743737610</v>
          </cell>
          <cell r="B6114">
            <v>2063.8000000000002</v>
          </cell>
        </row>
        <row r="6115">
          <cell r="A6115" t="str">
            <v>21743737621</v>
          </cell>
          <cell r="B6115">
            <v>1226.2</v>
          </cell>
        </row>
        <row r="6116">
          <cell r="A6116" t="str">
            <v>21743737632</v>
          </cell>
          <cell r="B6116">
            <v>7699.17</v>
          </cell>
        </row>
        <row r="6117">
          <cell r="A6117" t="str">
            <v>21743737643</v>
          </cell>
          <cell r="B6117">
            <v>1238.3</v>
          </cell>
        </row>
        <row r="6118">
          <cell r="A6118" t="str">
            <v>21743737665</v>
          </cell>
          <cell r="B6118">
            <v>895</v>
          </cell>
        </row>
        <row r="6119">
          <cell r="A6119" t="str">
            <v>21743737676</v>
          </cell>
          <cell r="B6119">
            <v>24824.17</v>
          </cell>
        </row>
        <row r="6120">
          <cell r="A6120" t="str">
            <v>21743737680</v>
          </cell>
          <cell r="B6120">
            <v>895</v>
          </cell>
        </row>
        <row r="6121">
          <cell r="A6121" t="str">
            <v>21743737691</v>
          </cell>
          <cell r="B6121">
            <v>3165.95</v>
          </cell>
        </row>
        <row r="6122">
          <cell r="A6122" t="str">
            <v>21743737702</v>
          </cell>
          <cell r="B6122">
            <v>2570.37</v>
          </cell>
        </row>
        <row r="6123">
          <cell r="A6123" t="str">
            <v>21743737713</v>
          </cell>
          <cell r="B6123">
            <v>2136.9</v>
          </cell>
        </row>
        <row r="6124">
          <cell r="A6124" t="str">
            <v>21743737724</v>
          </cell>
          <cell r="B6124">
            <v>4478</v>
          </cell>
        </row>
        <row r="6125">
          <cell r="A6125" t="str">
            <v>21743737735</v>
          </cell>
          <cell r="B6125">
            <v>6312.8</v>
          </cell>
        </row>
        <row r="6126">
          <cell r="A6126" t="str">
            <v>21743737746</v>
          </cell>
          <cell r="B6126">
            <v>4210.43</v>
          </cell>
        </row>
        <row r="6127">
          <cell r="A6127" t="str">
            <v>21743737750</v>
          </cell>
          <cell r="B6127">
            <v>896.6</v>
          </cell>
        </row>
        <row r="6128">
          <cell r="A6128" t="str">
            <v>21743737761</v>
          </cell>
          <cell r="B6128">
            <v>985.6</v>
          </cell>
        </row>
        <row r="6129">
          <cell r="A6129" t="str">
            <v>21743737772</v>
          </cell>
          <cell r="B6129">
            <v>7362.2</v>
          </cell>
        </row>
        <row r="6130">
          <cell r="A6130" t="str">
            <v>21743737783</v>
          </cell>
          <cell r="B6130">
            <v>895.2</v>
          </cell>
        </row>
        <row r="6131">
          <cell r="A6131" t="str">
            <v>21743737794</v>
          </cell>
          <cell r="B6131">
            <v>981.2</v>
          </cell>
        </row>
        <row r="6132">
          <cell r="A6132" t="str">
            <v>21743737805</v>
          </cell>
          <cell r="B6132">
            <v>892.5</v>
          </cell>
        </row>
        <row r="6133">
          <cell r="A6133" t="str">
            <v>21743737816</v>
          </cell>
          <cell r="B6133">
            <v>985.16</v>
          </cell>
        </row>
        <row r="6134">
          <cell r="A6134" t="str">
            <v>21743737820</v>
          </cell>
          <cell r="B6134">
            <v>16910</v>
          </cell>
        </row>
        <row r="6135">
          <cell r="A6135" t="str">
            <v>21743737831</v>
          </cell>
          <cell r="B6135">
            <v>4931.3</v>
          </cell>
        </row>
        <row r="6136">
          <cell r="A6136" t="str">
            <v>21743737842</v>
          </cell>
          <cell r="B6136">
            <v>986.3</v>
          </cell>
        </row>
        <row r="6137">
          <cell r="A6137" t="str">
            <v>21743737853</v>
          </cell>
          <cell r="B6137">
            <v>33796</v>
          </cell>
        </row>
        <row r="6138">
          <cell r="A6138" t="str">
            <v>21743737864</v>
          </cell>
          <cell r="B6138">
            <v>5326.72</v>
          </cell>
        </row>
        <row r="6139">
          <cell r="A6139" t="str">
            <v>21743737875</v>
          </cell>
          <cell r="B6139">
            <v>1118.5</v>
          </cell>
        </row>
        <row r="6140">
          <cell r="A6140" t="str">
            <v>21743737886</v>
          </cell>
          <cell r="B6140">
            <v>1874.43</v>
          </cell>
        </row>
        <row r="6141">
          <cell r="A6141" t="str">
            <v>21743737890</v>
          </cell>
          <cell r="B6141">
            <v>3300.9</v>
          </cell>
        </row>
        <row r="6142">
          <cell r="A6142" t="str">
            <v>21743737901</v>
          </cell>
          <cell r="B6142">
            <v>2752.8</v>
          </cell>
        </row>
        <row r="6143">
          <cell r="A6143" t="str">
            <v>21743737912</v>
          </cell>
          <cell r="B6143">
            <v>6782.1</v>
          </cell>
        </row>
        <row r="6144">
          <cell r="A6144" t="str">
            <v>21743737923</v>
          </cell>
          <cell r="B6144">
            <v>4460</v>
          </cell>
        </row>
        <row r="6145">
          <cell r="A6145" t="str">
            <v>21743737934</v>
          </cell>
          <cell r="B6145">
            <v>0</v>
          </cell>
        </row>
        <row r="6146">
          <cell r="A6146" t="str">
            <v>21743737945</v>
          </cell>
          <cell r="B6146">
            <v>892.5</v>
          </cell>
        </row>
        <row r="6147">
          <cell r="A6147" t="str">
            <v>21743737956</v>
          </cell>
          <cell r="B6147">
            <v>2209</v>
          </cell>
        </row>
        <row r="6148">
          <cell r="A6148" t="str">
            <v>21743737960</v>
          </cell>
          <cell r="B6148">
            <v>5547.8</v>
          </cell>
        </row>
        <row r="6149">
          <cell r="A6149" t="str">
            <v>21743737971</v>
          </cell>
          <cell r="B6149">
            <v>981.8</v>
          </cell>
        </row>
        <row r="6150">
          <cell r="A6150" t="str">
            <v>21743737982</v>
          </cell>
          <cell r="B6150">
            <v>3043</v>
          </cell>
        </row>
        <row r="6151">
          <cell r="A6151" t="str">
            <v>21743737993</v>
          </cell>
          <cell r="B6151">
            <v>2683.5</v>
          </cell>
        </row>
        <row r="6152">
          <cell r="A6152" t="str">
            <v>21743738796</v>
          </cell>
          <cell r="B6152">
            <v>984</v>
          </cell>
        </row>
        <row r="6153">
          <cell r="A6153" t="str">
            <v>21743738800</v>
          </cell>
          <cell r="B6153">
            <v>1239.8</v>
          </cell>
        </row>
        <row r="6154">
          <cell r="A6154" t="str">
            <v>21743738811</v>
          </cell>
          <cell r="B6154">
            <v>1790</v>
          </cell>
        </row>
        <row r="6155">
          <cell r="A6155" t="str">
            <v>21743738822</v>
          </cell>
          <cell r="B6155">
            <v>2567.3000000000002</v>
          </cell>
        </row>
        <row r="6156">
          <cell r="A6156" t="str">
            <v>21743738833</v>
          </cell>
          <cell r="B6156">
            <v>4476.5</v>
          </cell>
        </row>
        <row r="6157">
          <cell r="A6157" t="str">
            <v>21743738844</v>
          </cell>
          <cell r="B6157">
            <v>20900</v>
          </cell>
        </row>
        <row r="6158">
          <cell r="A6158" t="str">
            <v>21743738855</v>
          </cell>
          <cell r="B6158">
            <v>12666.9</v>
          </cell>
        </row>
        <row r="6159">
          <cell r="A6159" t="str">
            <v>21743738866</v>
          </cell>
          <cell r="B6159">
            <v>2551.3000000000002</v>
          </cell>
        </row>
        <row r="6160">
          <cell r="A6160" t="str">
            <v>21743738881</v>
          </cell>
          <cell r="B6160">
            <v>2821.8</v>
          </cell>
        </row>
        <row r="6161">
          <cell r="A6161" t="str">
            <v>21743738892</v>
          </cell>
          <cell r="B6161">
            <v>895.8</v>
          </cell>
        </row>
        <row r="6162">
          <cell r="A6162" t="str">
            <v>21743853935</v>
          </cell>
          <cell r="B6162">
            <v>11565</v>
          </cell>
        </row>
        <row r="6163">
          <cell r="A6163" t="str">
            <v>21743853946</v>
          </cell>
          <cell r="B6163">
            <v>55070.8</v>
          </cell>
        </row>
        <row r="6164">
          <cell r="A6164" t="str">
            <v>21752542860</v>
          </cell>
          <cell r="B6164">
            <v>945.8</v>
          </cell>
        </row>
        <row r="6165">
          <cell r="A6165" t="str">
            <v>21774937380</v>
          </cell>
          <cell r="B6165">
            <v>0</v>
          </cell>
        </row>
        <row r="6166">
          <cell r="A6166" t="str">
            <v>21788006603</v>
          </cell>
          <cell r="B6166">
            <v>818.1</v>
          </cell>
        </row>
        <row r="6167">
          <cell r="A6167" t="str">
            <v>21796971641</v>
          </cell>
          <cell r="B6167">
            <v>9786.33</v>
          </cell>
        </row>
        <row r="6168">
          <cell r="A6168" t="str">
            <v>21796971652</v>
          </cell>
          <cell r="B6168">
            <v>83579.600000000006</v>
          </cell>
        </row>
        <row r="6169">
          <cell r="A6169" t="str">
            <v>21796971674</v>
          </cell>
          <cell r="B6169">
            <v>8585.34</v>
          </cell>
        </row>
        <row r="6170">
          <cell r="A6170" t="str">
            <v>21796971685</v>
          </cell>
          <cell r="B6170">
            <v>6198.36</v>
          </cell>
        </row>
        <row r="6171">
          <cell r="A6171" t="str">
            <v>21797213804</v>
          </cell>
          <cell r="B6171">
            <v>3647.8</v>
          </cell>
        </row>
        <row r="6172">
          <cell r="A6172" t="str">
            <v>21797213826</v>
          </cell>
          <cell r="B6172">
            <v>11354.21</v>
          </cell>
        </row>
        <row r="6173">
          <cell r="A6173" t="str">
            <v>21797215510</v>
          </cell>
          <cell r="B6173">
            <v>67063.3</v>
          </cell>
        </row>
        <row r="6174">
          <cell r="A6174" t="str">
            <v>21797216442</v>
          </cell>
          <cell r="B6174">
            <v>14666.68</v>
          </cell>
        </row>
        <row r="6175">
          <cell r="A6175" t="str">
            <v>21797225030</v>
          </cell>
          <cell r="B6175">
            <v>94436.14</v>
          </cell>
        </row>
        <row r="6176">
          <cell r="A6176" t="str">
            <v>21797225041</v>
          </cell>
          <cell r="B6176">
            <v>417300.16</v>
          </cell>
        </row>
        <row r="6177">
          <cell r="A6177" t="str">
            <v>21797229543</v>
          </cell>
          <cell r="B6177">
            <v>360876.1</v>
          </cell>
        </row>
        <row r="6178">
          <cell r="A6178" t="str">
            <v>21797229580</v>
          </cell>
          <cell r="B6178">
            <v>1136.9000000000001</v>
          </cell>
        </row>
        <row r="6179">
          <cell r="A6179" t="str">
            <v>21797401996</v>
          </cell>
          <cell r="B6179">
            <v>179770.8</v>
          </cell>
        </row>
        <row r="6180">
          <cell r="A6180" t="str">
            <v>21797444675</v>
          </cell>
          <cell r="B6180">
            <v>50458.7</v>
          </cell>
        </row>
        <row r="6181">
          <cell r="A6181" t="str">
            <v>21797456800</v>
          </cell>
          <cell r="B6181">
            <v>148203.20000000001</v>
          </cell>
        </row>
        <row r="6182">
          <cell r="A6182" t="str">
            <v>21797457006</v>
          </cell>
          <cell r="B6182">
            <v>16815.599999999999</v>
          </cell>
        </row>
        <row r="6183">
          <cell r="A6183" t="str">
            <v>21797690471</v>
          </cell>
          <cell r="B6183">
            <v>370536.2</v>
          </cell>
        </row>
        <row r="6184">
          <cell r="A6184" t="str">
            <v>21797690902</v>
          </cell>
          <cell r="B6184">
            <v>221620</v>
          </cell>
        </row>
        <row r="6185">
          <cell r="A6185" t="str">
            <v>21797901915</v>
          </cell>
          <cell r="B6185">
            <v>157629.79999999999</v>
          </cell>
        </row>
        <row r="6186">
          <cell r="A6186" t="str">
            <v>21797903551</v>
          </cell>
          <cell r="B6186">
            <v>94320.9</v>
          </cell>
        </row>
        <row r="6187">
          <cell r="A6187" t="str">
            <v>21797908495</v>
          </cell>
          <cell r="B6187">
            <v>322049.59999999998</v>
          </cell>
        </row>
        <row r="6188">
          <cell r="A6188" t="str">
            <v>21797908506</v>
          </cell>
          <cell r="B6188">
            <v>312499.90000000002</v>
          </cell>
        </row>
        <row r="6189">
          <cell r="A6189" t="str">
            <v>21797908591</v>
          </cell>
          <cell r="B6189">
            <v>474662.9</v>
          </cell>
        </row>
        <row r="6190">
          <cell r="A6190" t="str">
            <v>21797908646</v>
          </cell>
          <cell r="B6190">
            <v>652959.19999999995</v>
          </cell>
        </row>
        <row r="6191">
          <cell r="A6191" t="str">
            <v>21797908661</v>
          </cell>
          <cell r="B6191">
            <v>228161.5</v>
          </cell>
        </row>
        <row r="6192">
          <cell r="A6192" t="str">
            <v>21797908672</v>
          </cell>
          <cell r="B6192">
            <v>2144</v>
          </cell>
        </row>
        <row r="6193">
          <cell r="A6193" t="str">
            <v>21797960902</v>
          </cell>
          <cell r="B6193">
            <v>68887.199999999997</v>
          </cell>
        </row>
        <row r="6194">
          <cell r="A6194" t="str">
            <v>21798164765</v>
          </cell>
          <cell r="B6194">
            <v>61606.9</v>
          </cell>
        </row>
        <row r="6195">
          <cell r="A6195" t="str">
            <v>21798164802</v>
          </cell>
          <cell r="B6195">
            <v>155115.5</v>
          </cell>
        </row>
        <row r="6196">
          <cell r="A6196" t="str">
            <v>21798164813</v>
          </cell>
          <cell r="B6196">
            <v>2197.8000000000002</v>
          </cell>
        </row>
        <row r="6197">
          <cell r="A6197" t="str">
            <v>21798303984</v>
          </cell>
          <cell r="B6197">
            <v>203276.7</v>
          </cell>
        </row>
        <row r="6198">
          <cell r="A6198" t="str">
            <v>21798307020</v>
          </cell>
          <cell r="B6198">
            <v>17811.2</v>
          </cell>
        </row>
        <row r="6199">
          <cell r="A6199" t="str">
            <v>21798308582</v>
          </cell>
          <cell r="B6199">
            <v>27268.6</v>
          </cell>
        </row>
        <row r="6200">
          <cell r="A6200" t="str">
            <v>21798308604</v>
          </cell>
          <cell r="B6200">
            <v>52756.4</v>
          </cell>
        </row>
        <row r="6201">
          <cell r="A6201" t="str">
            <v>21798310111</v>
          </cell>
          <cell r="B6201">
            <v>196056.7</v>
          </cell>
        </row>
        <row r="6202">
          <cell r="A6202" t="str">
            <v>21798310122</v>
          </cell>
          <cell r="B6202">
            <v>244543.2</v>
          </cell>
        </row>
        <row r="6203">
          <cell r="A6203" t="str">
            <v>21798310144</v>
          </cell>
          <cell r="B6203">
            <v>192033.8</v>
          </cell>
        </row>
        <row r="6204">
          <cell r="A6204" t="str">
            <v>21798310155</v>
          </cell>
          <cell r="B6204">
            <v>115925.9</v>
          </cell>
        </row>
        <row r="6205">
          <cell r="A6205" t="str">
            <v>21798470956</v>
          </cell>
          <cell r="B6205">
            <v>2159.6999999999998</v>
          </cell>
        </row>
        <row r="6206">
          <cell r="A6206" t="str">
            <v>21798510005</v>
          </cell>
          <cell r="B6206">
            <v>50235.3</v>
          </cell>
        </row>
        <row r="6207">
          <cell r="A6207" t="str">
            <v>21798512960</v>
          </cell>
          <cell r="B6207">
            <v>116138.8</v>
          </cell>
        </row>
        <row r="6208">
          <cell r="A6208" t="str">
            <v>21798537541</v>
          </cell>
          <cell r="B6208">
            <v>6043.4</v>
          </cell>
        </row>
        <row r="6209">
          <cell r="A6209" t="str">
            <v>21798542905</v>
          </cell>
          <cell r="B6209">
            <v>27574.400000000001</v>
          </cell>
        </row>
        <row r="6210">
          <cell r="A6210" t="str">
            <v>21798542953</v>
          </cell>
          <cell r="B6210">
            <v>274063.59999999998</v>
          </cell>
        </row>
        <row r="6211">
          <cell r="A6211" t="str">
            <v>21799031015</v>
          </cell>
          <cell r="B6211">
            <v>445071.3</v>
          </cell>
        </row>
        <row r="6212">
          <cell r="A6212" t="str">
            <v>21799046474</v>
          </cell>
          <cell r="B6212">
            <v>188203.4</v>
          </cell>
        </row>
        <row r="6213">
          <cell r="A6213" t="str">
            <v>21799048585</v>
          </cell>
          <cell r="B6213">
            <v>207234.3</v>
          </cell>
        </row>
        <row r="6214">
          <cell r="A6214" t="str">
            <v>22601777801</v>
          </cell>
          <cell r="B6214">
            <v>884518.5</v>
          </cell>
        </row>
        <row r="6215">
          <cell r="A6215" t="str">
            <v>22601777834</v>
          </cell>
          <cell r="B6215">
            <v>400799.4</v>
          </cell>
        </row>
        <row r="6216">
          <cell r="A6216" t="str">
            <v>22601777893</v>
          </cell>
          <cell r="B6216">
            <v>1826</v>
          </cell>
        </row>
        <row r="6217">
          <cell r="A6217" t="str">
            <v>22936789760</v>
          </cell>
          <cell r="B6217">
            <v>77275.66</v>
          </cell>
        </row>
        <row r="6218">
          <cell r="A6218" t="str">
            <v>22936789771</v>
          </cell>
          <cell r="B6218">
            <v>130232.21</v>
          </cell>
        </row>
        <row r="6219">
          <cell r="A6219" t="str">
            <v>22936789782</v>
          </cell>
          <cell r="B6219">
            <v>202231</v>
          </cell>
        </row>
        <row r="6220">
          <cell r="A6220" t="str">
            <v>22936789793</v>
          </cell>
          <cell r="B6220">
            <v>33304.5</v>
          </cell>
        </row>
        <row r="6221">
          <cell r="A6221" t="str">
            <v>22936789804</v>
          </cell>
          <cell r="B6221">
            <v>916.9</v>
          </cell>
        </row>
        <row r="6222">
          <cell r="A6222" t="str">
            <v>22936789815</v>
          </cell>
          <cell r="B6222">
            <v>63475.8</v>
          </cell>
        </row>
        <row r="6223">
          <cell r="A6223" t="str">
            <v>22937024864</v>
          </cell>
          <cell r="B6223">
            <v>177389.7</v>
          </cell>
        </row>
        <row r="6224">
          <cell r="A6224" t="str">
            <v>22937024886</v>
          </cell>
          <cell r="B6224">
            <v>122897.7</v>
          </cell>
        </row>
        <row r="6225">
          <cell r="A6225" t="str">
            <v>22937024890</v>
          </cell>
          <cell r="B6225">
            <v>73044.899999999994</v>
          </cell>
        </row>
        <row r="6226">
          <cell r="A6226" t="str">
            <v>22937024901</v>
          </cell>
          <cell r="B6226">
            <v>403671.5</v>
          </cell>
        </row>
        <row r="6227">
          <cell r="A6227" t="str">
            <v>22937024912</v>
          </cell>
          <cell r="B6227">
            <v>192907.2</v>
          </cell>
        </row>
        <row r="6228">
          <cell r="A6228" t="str">
            <v>22937024934</v>
          </cell>
          <cell r="B6228">
            <v>609375.69999999995</v>
          </cell>
        </row>
        <row r="6229">
          <cell r="A6229" t="str">
            <v>22937024945</v>
          </cell>
          <cell r="B6229">
            <v>41352</v>
          </cell>
        </row>
        <row r="6230">
          <cell r="A6230" t="str">
            <v>22937024956</v>
          </cell>
          <cell r="B6230">
            <v>225500.35</v>
          </cell>
        </row>
        <row r="6231">
          <cell r="A6231" t="str">
            <v>22937102575</v>
          </cell>
          <cell r="B6231">
            <v>218089.9</v>
          </cell>
        </row>
        <row r="6232">
          <cell r="A6232" t="str">
            <v>22937102586</v>
          </cell>
          <cell r="B6232">
            <v>98311.3</v>
          </cell>
        </row>
        <row r="6233">
          <cell r="A6233" t="str">
            <v>22937102590</v>
          </cell>
          <cell r="B6233">
            <v>355524.3</v>
          </cell>
        </row>
        <row r="6234">
          <cell r="A6234" t="str">
            <v>22937102601</v>
          </cell>
          <cell r="B6234">
            <v>110573.9</v>
          </cell>
        </row>
        <row r="6235">
          <cell r="A6235" t="str">
            <v>22937102612</v>
          </cell>
          <cell r="B6235">
            <v>154114.79999999999</v>
          </cell>
        </row>
        <row r="6236">
          <cell r="A6236" t="str">
            <v>22937102623</v>
          </cell>
          <cell r="B6236">
            <v>300210.09999999998</v>
          </cell>
        </row>
        <row r="6237">
          <cell r="A6237" t="str">
            <v>22937102634</v>
          </cell>
          <cell r="B6237">
            <v>52971.7</v>
          </cell>
        </row>
        <row r="6238">
          <cell r="A6238" t="str">
            <v>22937102645</v>
          </cell>
          <cell r="B6238">
            <v>23327</v>
          </cell>
        </row>
        <row r="6239">
          <cell r="A6239" t="str">
            <v>22937102656</v>
          </cell>
          <cell r="B6239">
            <v>232552.5</v>
          </cell>
        </row>
        <row r="6240">
          <cell r="A6240" t="str">
            <v>22937415405</v>
          </cell>
          <cell r="B6240">
            <v>325108.59999999998</v>
          </cell>
        </row>
        <row r="6241">
          <cell r="A6241" t="str">
            <v>22937415825</v>
          </cell>
          <cell r="B6241">
            <v>647112.30000000005</v>
          </cell>
        </row>
        <row r="6242">
          <cell r="A6242" t="str">
            <v>22937415836</v>
          </cell>
          <cell r="B6242">
            <v>264206.3</v>
          </cell>
        </row>
        <row r="6243">
          <cell r="A6243" t="str">
            <v>22937415840</v>
          </cell>
          <cell r="B6243">
            <v>291019.40000000002</v>
          </cell>
        </row>
        <row r="6244">
          <cell r="A6244" t="str">
            <v>22937415851</v>
          </cell>
          <cell r="B6244">
            <v>672287.6</v>
          </cell>
        </row>
        <row r="6245">
          <cell r="A6245" t="str">
            <v>22937415884</v>
          </cell>
          <cell r="B6245">
            <v>316326.90000000002</v>
          </cell>
        </row>
        <row r="6246">
          <cell r="A6246" t="str">
            <v>22937417424</v>
          </cell>
          <cell r="B6246">
            <v>129114.6</v>
          </cell>
        </row>
        <row r="6247">
          <cell r="A6247" t="str">
            <v>22937417446</v>
          </cell>
          <cell r="B6247">
            <v>55400.5</v>
          </cell>
        </row>
        <row r="6248">
          <cell r="A6248" t="str">
            <v>22937417450</v>
          </cell>
          <cell r="B6248">
            <v>132690</v>
          </cell>
        </row>
        <row r="6249">
          <cell r="A6249" t="str">
            <v>22937417472</v>
          </cell>
          <cell r="B6249">
            <v>238033.3</v>
          </cell>
        </row>
        <row r="6250">
          <cell r="A6250" t="str">
            <v>22937417483</v>
          </cell>
          <cell r="B6250">
            <v>721461.8</v>
          </cell>
        </row>
        <row r="6251">
          <cell r="A6251" t="str">
            <v>22937417494</v>
          </cell>
          <cell r="B6251">
            <v>207545.4</v>
          </cell>
        </row>
        <row r="6252">
          <cell r="A6252" t="str">
            <v>22937417505</v>
          </cell>
          <cell r="B6252">
            <v>7772.7</v>
          </cell>
        </row>
        <row r="6253">
          <cell r="A6253" t="str">
            <v>22937418312</v>
          </cell>
          <cell r="B6253">
            <v>85822.6</v>
          </cell>
        </row>
        <row r="6254">
          <cell r="A6254" t="str">
            <v>22937418323</v>
          </cell>
          <cell r="B6254">
            <v>242882.3</v>
          </cell>
        </row>
        <row r="6255">
          <cell r="A6255" t="str">
            <v>22937418334</v>
          </cell>
          <cell r="B6255">
            <v>86223.4</v>
          </cell>
        </row>
        <row r="6256">
          <cell r="A6256" t="str">
            <v>22937418345</v>
          </cell>
          <cell r="B6256">
            <v>21907.599999999999</v>
          </cell>
        </row>
        <row r="6257">
          <cell r="A6257" t="str">
            <v>22937418356</v>
          </cell>
          <cell r="B6257">
            <v>323847.5</v>
          </cell>
        </row>
        <row r="6258">
          <cell r="A6258" t="str">
            <v>22937418360</v>
          </cell>
          <cell r="B6258">
            <v>214114.2</v>
          </cell>
        </row>
        <row r="6259">
          <cell r="A6259" t="str">
            <v>22937418382</v>
          </cell>
          <cell r="B6259">
            <v>256594.4</v>
          </cell>
        </row>
        <row r="6260">
          <cell r="A6260" t="str">
            <v>22937418393</v>
          </cell>
          <cell r="B6260">
            <v>60675.5</v>
          </cell>
        </row>
        <row r="6261">
          <cell r="A6261" t="str">
            <v>22937418404</v>
          </cell>
          <cell r="B6261">
            <v>211240.6</v>
          </cell>
        </row>
        <row r="6262">
          <cell r="A6262" t="str">
            <v>22937419653</v>
          </cell>
          <cell r="B6262">
            <v>167796.6</v>
          </cell>
        </row>
        <row r="6263">
          <cell r="A6263" t="str">
            <v>22937419664</v>
          </cell>
          <cell r="B6263">
            <v>30973</v>
          </cell>
        </row>
        <row r="6264">
          <cell r="A6264" t="str">
            <v>22937419675</v>
          </cell>
          <cell r="B6264">
            <v>377547.1</v>
          </cell>
        </row>
        <row r="6265">
          <cell r="A6265" t="str">
            <v>22937419686</v>
          </cell>
          <cell r="B6265">
            <v>206953.8</v>
          </cell>
        </row>
        <row r="6266">
          <cell r="A6266" t="str">
            <v>22937419690</v>
          </cell>
          <cell r="B6266">
            <v>107689.9</v>
          </cell>
        </row>
        <row r="6267">
          <cell r="A6267" t="str">
            <v>22937419701</v>
          </cell>
          <cell r="B6267">
            <v>119322</v>
          </cell>
        </row>
        <row r="6268">
          <cell r="A6268" t="str">
            <v>22937419712</v>
          </cell>
          <cell r="B6268">
            <v>168130.6</v>
          </cell>
        </row>
        <row r="6269">
          <cell r="A6269" t="str">
            <v>22937419723</v>
          </cell>
          <cell r="B6269">
            <v>117327.3</v>
          </cell>
        </row>
        <row r="6270">
          <cell r="A6270" t="str">
            <v>22937419734</v>
          </cell>
          <cell r="B6270">
            <v>166849.5</v>
          </cell>
        </row>
        <row r="6271">
          <cell r="A6271" t="str">
            <v>22937419745</v>
          </cell>
          <cell r="B6271">
            <v>22578.3</v>
          </cell>
        </row>
        <row r="6272">
          <cell r="A6272" t="str">
            <v>22937810614</v>
          </cell>
          <cell r="B6272">
            <v>299369.3</v>
          </cell>
        </row>
        <row r="6273">
          <cell r="A6273" t="str">
            <v>22937810625</v>
          </cell>
          <cell r="B6273">
            <v>191984.2</v>
          </cell>
        </row>
        <row r="6274">
          <cell r="A6274" t="str">
            <v>22937810636</v>
          </cell>
          <cell r="B6274">
            <v>153463</v>
          </cell>
        </row>
        <row r="6275">
          <cell r="A6275" t="str">
            <v>22937810640</v>
          </cell>
          <cell r="B6275">
            <v>277182.3</v>
          </cell>
        </row>
        <row r="6276">
          <cell r="A6276" t="str">
            <v>22937810651</v>
          </cell>
          <cell r="B6276">
            <v>323068.79999999999</v>
          </cell>
        </row>
        <row r="6277">
          <cell r="A6277" t="str">
            <v>22937920046</v>
          </cell>
          <cell r="B6277">
            <v>496298</v>
          </cell>
        </row>
        <row r="6278">
          <cell r="A6278" t="str">
            <v>22937920864</v>
          </cell>
          <cell r="B6278">
            <v>284553.5</v>
          </cell>
        </row>
        <row r="6279">
          <cell r="A6279" t="str">
            <v>22937920875</v>
          </cell>
          <cell r="B6279">
            <v>248245.6</v>
          </cell>
        </row>
        <row r="6280">
          <cell r="A6280" t="str">
            <v>22937920901</v>
          </cell>
          <cell r="B6280">
            <v>185774.2</v>
          </cell>
        </row>
        <row r="6281">
          <cell r="A6281" t="str">
            <v>22937920923</v>
          </cell>
          <cell r="B6281">
            <v>738303.6</v>
          </cell>
        </row>
        <row r="6282">
          <cell r="A6282" t="str">
            <v>22937920934</v>
          </cell>
          <cell r="B6282">
            <v>287465.09999999998</v>
          </cell>
        </row>
        <row r="6283">
          <cell r="A6283" t="str">
            <v>22937920945</v>
          </cell>
          <cell r="B6283">
            <v>144746.1</v>
          </cell>
        </row>
        <row r="6284">
          <cell r="A6284" t="str">
            <v>22937920956</v>
          </cell>
          <cell r="B6284">
            <v>454582.6</v>
          </cell>
        </row>
        <row r="6285">
          <cell r="A6285" t="str">
            <v>22937921833</v>
          </cell>
          <cell r="B6285">
            <v>246309.1</v>
          </cell>
        </row>
        <row r="6286">
          <cell r="A6286" t="str">
            <v>22937921844</v>
          </cell>
          <cell r="B6286">
            <v>101125.2</v>
          </cell>
        </row>
        <row r="6287">
          <cell r="A6287" t="str">
            <v>22937921855</v>
          </cell>
          <cell r="B6287">
            <v>191976.6</v>
          </cell>
        </row>
        <row r="6288">
          <cell r="A6288" t="str">
            <v>22937921892</v>
          </cell>
          <cell r="B6288">
            <v>333189.8</v>
          </cell>
        </row>
        <row r="6289">
          <cell r="A6289" t="str">
            <v>22937921903</v>
          </cell>
          <cell r="B6289">
            <v>226575.1</v>
          </cell>
        </row>
        <row r="6290">
          <cell r="A6290" t="str">
            <v>22937958616</v>
          </cell>
          <cell r="B6290">
            <v>5338.03</v>
          </cell>
        </row>
        <row r="6291">
          <cell r="A6291" t="str">
            <v>22937958620</v>
          </cell>
          <cell r="B6291">
            <v>416921.9</v>
          </cell>
        </row>
        <row r="6292">
          <cell r="A6292" t="str">
            <v>22937958631</v>
          </cell>
          <cell r="B6292">
            <v>322425.90000000002</v>
          </cell>
        </row>
        <row r="6293">
          <cell r="A6293" t="str">
            <v>22937958642</v>
          </cell>
          <cell r="B6293">
            <v>322493.5</v>
          </cell>
        </row>
        <row r="6294">
          <cell r="A6294" t="str">
            <v>22937958653</v>
          </cell>
          <cell r="B6294">
            <v>320682.7</v>
          </cell>
        </row>
        <row r="6295">
          <cell r="A6295" t="str">
            <v>22937958664</v>
          </cell>
          <cell r="B6295">
            <v>190698.1</v>
          </cell>
        </row>
        <row r="6296">
          <cell r="A6296" t="str">
            <v>22937958675</v>
          </cell>
          <cell r="B6296">
            <v>392200.3</v>
          </cell>
        </row>
        <row r="6297">
          <cell r="A6297" t="str">
            <v>22937958686</v>
          </cell>
          <cell r="B6297">
            <v>226459.3</v>
          </cell>
        </row>
        <row r="6298">
          <cell r="A6298" t="str">
            <v>22937958690</v>
          </cell>
          <cell r="B6298">
            <v>278450.7</v>
          </cell>
        </row>
        <row r="6299">
          <cell r="A6299" t="str">
            <v>22937958701</v>
          </cell>
          <cell r="B6299">
            <v>205593.3</v>
          </cell>
        </row>
        <row r="6300">
          <cell r="A6300" t="str">
            <v>22937959526</v>
          </cell>
          <cell r="B6300">
            <v>216422.3</v>
          </cell>
        </row>
        <row r="6301">
          <cell r="A6301" t="str">
            <v>22937959530</v>
          </cell>
          <cell r="B6301">
            <v>332199.86</v>
          </cell>
        </row>
        <row r="6302">
          <cell r="A6302" t="str">
            <v>22937959541</v>
          </cell>
          <cell r="B6302">
            <v>252997.6</v>
          </cell>
        </row>
        <row r="6303">
          <cell r="A6303" t="str">
            <v>22937959552</v>
          </cell>
          <cell r="B6303">
            <v>690551.4</v>
          </cell>
        </row>
        <row r="6304">
          <cell r="A6304" t="str">
            <v>22937960742</v>
          </cell>
          <cell r="B6304">
            <v>249513.1</v>
          </cell>
        </row>
        <row r="6305">
          <cell r="A6305" t="str">
            <v>22937960753</v>
          </cell>
          <cell r="B6305">
            <v>303736.2</v>
          </cell>
        </row>
        <row r="6306">
          <cell r="A6306" t="str">
            <v>22937960764</v>
          </cell>
          <cell r="B6306">
            <v>288232.09999999998</v>
          </cell>
        </row>
        <row r="6307">
          <cell r="A6307" t="str">
            <v>22937960775</v>
          </cell>
          <cell r="B6307">
            <v>137956.9</v>
          </cell>
        </row>
        <row r="6308">
          <cell r="A6308" t="str">
            <v>22937960790</v>
          </cell>
          <cell r="B6308">
            <v>269134.59999999998</v>
          </cell>
        </row>
        <row r="6309">
          <cell r="A6309" t="str">
            <v>22937960801</v>
          </cell>
          <cell r="B6309">
            <v>86287.2</v>
          </cell>
        </row>
        <row r="6310">
          <cell r="A6310" t="str">
            <v>22937960812</v>
          </cell>
          <cell r="B6310">
            <v>59067.9</v>
          </cell>
        </row>
        <row r="6311">
          <cell r="A6311" t="str">
            <v>22937960823</v>
          </cell>
          <cell r="B6311">
            <v>96223.8</v>
          </cell>
        </row>
        <row r="6312">
          <cell r="A6312" t="str">
            <v>22937962912</v>
          </cell>
          <cell r="B6312">
            <v>88501.8</v>
          </cell>
        </row>
        <row r="6313">
          <cell r="A6313" t="str">
            <v>22937962934</v>
          </cell>
          <cell r="B6313">
            <v>45893.7</v>
          </cell>
        </row>
        <row r="6314">
          <cell r="A6314" t="str">
            <v>22937962945</v>
          </cell>
          <cell r="B6314">
            <v>213969.6</v>
          </cell>
        </row>
        <row r="6315">
          <cell r="A6315" t="str">
            <v>22937962960</v>
          </cell>
          <cell r="B6315">
            <v>139598.39999999999</v>
          </cell>
        </row>
        <row r="6316">
          <cell r="A6316" t="str">
            <v>22937962971</v>
          </cell>
          <cell r="B6316">
            <v>199422.7</v>
          </cell>
        </row>
        <row r="6317">
          <cell r="A6317" t="str">
            <v>22937962982</v>
          </cell>
          <cell r="B6317">
            <v>177142.39999999999</v>
          </cell>
        </row>
        <row r="6318">
          <cell r="A6318" t="str">
            <v>22937962993</v>
          </cell>
          <cell r="B6318">
            <v>257114.7</v>
          </cell>
        </row>
        <row r="6319">
          <cell r="A6319" t="str">
            <v>22938219112</v>
          </cell>
          <cell r="B6319">
            <v>247274.5</v>
          </cell>
        </row>
        <row r="6320">
          <cell r="A6320" t="str">
            <v>22938219123</v>
          </cell>
          <cell r="B6320">
            <v>190158.3</v>
          </cell>
        </row>
        <row r="6321">
          <cell r="A6321" t="str">
            <v>22938219134</v>
          </cell>
          <cell r="B6321">
            <v>25491.9</v>
          </cell>
        </row>
        <row r="6322">
          <cell r="A6322" t="str">
            <v>22938219145</v>
          </cell>
          <cell r="B6322">
            <v>158450.70000000001</v>
          </cell>
        </row>
        <row r="6323">
          <cell r="A6323" t="str">
            <v>22938219156</v>
          </cell>
          <cell r="B6323">
            <v>50324.7</v>
          </cell>
        </row>
        <row r="6324">
          <cell r="A6324" t="str">
            <v>22938219160</v>
          </cell>
          <cell r="B6324">
            <v>174390.39999999999</v>
          </cell>
        </row>
        <row r="6325">
          <cell r="A6325" t="str">
            <v>22938219171</v>
          </cell>
          <cell r="B6325">
            <v>22084.3</v>
          </cell>
        </row>
        <row r="6326">
          <cell r="A6326" t="str">
            <v>22938219182</v>
          </cell>
          <cell r="B6326">
            <v>210079.9</v>
          </cell>
        </row>
        <row r="6327">
          <cell r="A6327" t="str">
            <v>22938219193</v>
          </cell>
          <cell r="B6327">
            <v>8308.1</v>
          </cell>
        </row>
        <row r="6328">
          <cell r="A6328" t="str">
            <v>22938219204</v>
          </cell>
          <cell r="B6328">
            <v>22504.3</v>
          </cell>
        </row>
        <row r="6329">
          <cell r="A6329" t="str">
            <v>22938219764</v>
          </cell>
          <cell r="B6329">
            <v>228890.5</v>
          </cell>
        </row>
        <row r="6330">
          <cell r="A6330" t="str">
            <v>22938219775</v>
          </cell>
          <cell r="B6330">
            <v>204589.6</v>
          </cell>
        </row>
        <row r="6331">
          <cell r="A6331" t="str">
            <v>22938219786</v>
          </cell>
          <cell r="B6331">
            <v>191653.8</v>
          </cell>
        </row>
        <row r="6332">
          <cell r="A6332" t="str">
            <v>22938219790</v>
          </cell>
          <cell r="B6332">
            <v>44423.5</v>
          </cell>
        </row>
        <row r="6333">
          <cell r="A6333" t="str">
            <v>22938219801</v>
          </cell>
          <cell r="B6333">
            <v>235964.74</v>
          </cell>
        </row>
        <row r="6334">
          <cell r="A6334" t="str">
            <v>22938219812</v>
          </cell>
          <cell r="B6334">
            <v>55763.3</v>
          </cell>
        </row>
        <row r="6335">
          <cell r="A6335" t="str">
            <v>22938219823</v>
          </cell>
          <cell r="B6335">
            <v>62182.2</v>
          </cell>
        </row>
        <row r="6336">
          <cell r="A6336" t="str">
            <v>22938219834</v>
          </cell>
          <cell r="B6336">
            <v>504936.9</v>
          </cell>
        </row>
        <row r="6337">
          <cell r="A6337" t="str">
            <v>22938219845</v>
          </cell>
          <cell r="B6337">
            <v>288449</v>
          </cell>
        </row>
        <row r="6338">
          <cell r="A6338" t="str">
            <v>22938219856</v>
          </cell>
          <cell r="B6338">
            <v>297648</v>
          </cell>
        </row>
        <row r="6339">
          <cell r="A6339" t="str">
            <v>22938296296</v>
          </cell>
          <cell r="B6339">
            <v>157971.70000000001</v>
          </cell>
        </row>
        <row r="6340">
          <cell r="A6340" t="str">
            <v>22938296300</v>
          </cell>
          <cell r="B6340">
            <v>235972</v>
          </cell>
        </row>
        <row r="6341">
          <cell r="A6341" t="str">
            <v>22938296311</v>
          </cell>
          <cell r="B6341">
            <v>30025.599999999999</v>
          </cell>
        </row>
        <row r="6342">
          <cell r="A6342" t="str">
            <v>22938296333</v>
          </cell>
          <cell r="B6342">
            <v>109373.8</v>
          </cell>
        </row>
        <row r="6343">
          <cell r="A6343" t="str">
            <v>22938296355</v>
          </cell>
          <cell r="B6343">
            <v>261773.1</v>
          </cell>
        </row>
        <row r="6344">
          <cell r="A6344" t="str">
            <v>22938296366</v>
          </cell>
          <cell r="B6344">
            <v>48348.12</v>
          </cell>
        </row>
        <row r="6345">
          <cell r="A6345" t="str">
            <v>22938296370</v>
          </cell>
          <cell r="B6345">
            <v>412665.9</v>
          </cell>
        </row>
        <row r="6346">
          <cell r="A6346" t="str">
            <v>22938296381</v>
          </cell>
          <cell r="B6346">
            <v>245196.58</v>
          </cell>
        </row>
        <row r="6347">
          <cell r="A6347" t="str">
            <v>22938296392</v>
          </cell>
          <cell r="B6347">
            <v>10037.9</v>
          </cell>
        </row>
        <row r="6348">
          <cell r="A6348" t="str">
            <v>22938296403</v>
          </cell>
          <cell r="B6348">
            <v>25952.2</v>
          </cell>
        </row>
        <row r="6349">
          <cell r="A6349" t="str">
            <v>22938297346</v>
          </cell>
          <cell r="B6349">
            <v>33420.699999999997</v>
          </cell>
        </row>
        <row r="6350">
          <cell r="A6350" t="str">
            <v>22938297350</v>
          </cell>
          <cell r="B6350">
            <v>151622</v>
          </cell>
        </row>
        <row r="6351">
          <cell r="A6351" t="str">
            <v>22938297361</v>
          </cell>
          <cell r="B6351">
            <v>232031.2</v>
          </cell>
        </row>
        <row r="6352">
          <cell r="A6352" t="str">
            <v>22938297372</v>
          </cell>
          <cell r="B6352">
            <v>22147</v>
          </cell>
        </row>
        <row r="6353">
          <cell r="A6353" t="str">
            <v>22938297383</v>
          </cell>
          <cell r="B6353">
            <v>67434.7</v>
          </cell>
        </row>
        <row r="6354">
          <cell r="A6354" t="str">
            <v>22938297394</v>
          </cell>
          <cell r="B6354">
            <v>215520.7</v>
          </cell>
        </row>
        <row r="6355">
          <cell r="A6355" t="str">
            <v>22938297405</v>
          </cell>
          <cell r="B6355">
            <v>56141.5</v>
          </cell>
        </row>
        <row r="6356">
          <cell r="A6356" t="str">
            <v>22938297416</v>
          </cell>
          <cell r="B6356">
            <v>110663.5</v>
          </cell>
        </row>
        <row r="6357">
          <cell r="A6357" t="str">
            <v>22938297420</v>
          </cell>
          <cell r="B6357">
            <v>288728.40000000002</v>
          </cell>
        </row>
        <row r="6358">
          <cell r="A6358" t="str">
            <v>22938297431</v>
          </cell>
          <cell r="B6358">
            <v>86981.9</v>
          </cell>
        </row>
        <row r="6359">
          <cell r="A6359" t="str">
            <v>22938298595</v>
          </cell>
          <cell r="B6359">
            <v>146072.1</v>
          </cell>
        </row>
        <row r="6360">
          <cell r="A6360" t="str">
            <v>22938298606</v>
          </cell>
          <cell r="B6360">
            <v>125109.9</v>
          </cell>
        </row>
        <row r="6361">
          <cell r="A6361" t="str">
            <v>22938298610</v>
          </cell>
          <cell r="B6361">
            <v>302665.5</v>
          </cell>
        </row>
        <row r="6362">
          <cell r="A6362" t="str">
            <v>22938298621</v>
          </cell>
          <cell r="B6362">
            <v>6510</v>
          </cell>
        </row>
        <row r="6363">
          <cell r="A6363" t="str">
            <v>22938298632</v>
          </cell>
          <cell r="B6363">
            <v>300304.5</v>
          </cell>
        </row>
        <row r="6364">
          <cell r="A6364" t="str">
            <v>22938298643</v>
          </cell>
          <cell r="B6364">
            <v>79912.899999999994</v>
          </cell>
        </row>
        <row r="6365">
          <cell r="A6365" t="str">
            <v>22938298654</v>
          </cell>
          <cell r="B6365">
            <v>49199.4</v>
          </cell>
        </row>
        <row r="6366">
          <cell r="A6366" t="str">
            <v>22938298665</v>
          </cell>
          <cell r="B6366">
            <v>99716.36</v>
          </cell>
        </row>
        <row r="6367">
          <cell r="A6367" t="str">
            <v>22938298676</v>
          </cell>
          <cell r="B6367">
            <v>17669</v>
          </cell>
        </row>
        <row r="6368">
          <cell r="A6368" t="str">
            <v>22938298680</v>
          </cell>
          <cell r="B6368">
            <v>326951.49</v>
          </cell>
        </row>
        <row r="6369">
          <cell r="A6369" t="str">
            <v>22938425015</v>
          </cell>
          <cell r="B6369">
            <v>184243.6</v>
          </cell>
        </row>
        <row r="6370">
          <cell r="A6370" t="str">
            <v>22938425026</v>
          </cell>
          <cell r="B6370">
            <v>162758.9</v>
          </cell>
        </row>
        <row r="6371">
          <cell r="A6371" t="str">
            <v>22938425030</v>
          </cell>
          <cell r="B6371">
            <v>427615.47</v>
          </cell>
        </row>
        <row r="6372">
          <cell r="A6372" t="str">
            <v>22938425041</v>
          </cell>
          <cell r="B6372">
            <v>357077.5</v>
          </cell>
        </row>
        <row r="6373">
          <cell r="A6373" t="str">
            <v>22938425052</v>
          </cell>
          <cell r="B6373">
            <v>241692.72</v>
          </cell>
        </row>
        <row r="6374">
          <cell r="A6374" t="str">
            <v>22938425063</v>
          </cell>
          <cell r="B6374">
            <v>197948.53</v>
          </cell>
        </row>
        <row r="6375">
          <cell r="A6375" t="str">
            <v>22938425074</v>
          </cell>
          <cell r="B6375">
            <v>238064.97</v>
          </cell>
        </row>
        <row r="6376">
          <cell r="A6376" t="str">
            <v>22938425085</v>
          </cell>
          <cell r="B6376">
            <v>224003.5</v>
          </cell>
        </row>
        <row r="6377">
          <cell r="A6377" t="str">
            <v>22938425096</v>
          </cell>
          <cell r="B6377">
            <v>182523.6</v>
          </cell>
        </row>
        <row r="6378">
          <cell r="A6378" t="str">
            <v>22938425100</v>
          </cell>
          <cell r="B6378">
            <v>140000</v>
          </cell>
        </row>
        <row r="6379">
          <cell r="A6379" t="str">
            <v>22938426463</v>
          </cell>
          <cell r="B6379">
            <v>170695.3</v>
          </cell>
        </row>
        <row r="6380">
          <cell r="A6380" t="str">
            <v>22938426474</v>
          </cell>
          <cell r="B6380">
            <v>159262.70000000001</v>
          </cell>
        </row>
        <row r="6381">
          <cell r="A6381" t="str">
            <v>22938426485</v>
          </cell>
          <cell r="B6381">
            <v>347565.4</v>
          </cell>
        </row>
        <row r="6382">
          <cell r="A6382" t="str">
            <v>22938426496</v>
          </cell>
          <cell r="B6382">
            <v>138192.6</v>
          </cell>
        </row>
        <row r="6383">
          <cell r="A6383" t="str">
            <v>22938426500</v>
          </cell>
          <cell r="B6383">
            <v>391179.1</v>
          </cell>
        </row>
        <row r="6384">
          <cell r="A6384" t="str">
            <v>22938426511</v>
          </cell>
          <cell r="B6384">
            <v>49322</v>
          </cell>
        </row>
        <row r="6385">
          <cell r="A6385" t="str">
            <v>22938426522</v>
          </cell>
          <cell r="B6385">
            <v>241646.1</v>
          </cell>
        </row>
        <row r="6386">
          <cell r="A6386" t="str">
            <v>22938426533</v>
          </cell>
          <cell r="B6386">
            <v>176675</v>
          </cell>
        </row>
        <row r="6387">
          <cell r="A6387" t="str">
            <v>22938426544</v>
          </cell>
          <cell r="B6387">
            <v>285376.8</v>
          </cell>
        </row>
        <row r="6388">
          <cell r="A6388" t="str">
            <v>22938426555</v>
          </cell>
          <cell r="B6388">
            <v>305878.3</v>
          </cell>
        </row>
        <row r="6389">
          <cell r="A6389" t="str">
            <v>22938676411</v>
          </cell>
          <cell r="B6389">
            <v>297130.40000000002</v>
          </cell>
        </row>
        <row r="6390">
          <cell r="A6390" t="str">
            <v>22938676422</v>
          </cell>
          <cell r="B6390">
            <v>287519.7</v>
          </cell>
        </row>
        <row r="6391">
          <cell r="A6391" t="str">
            <v>22938676433</v>
          </cell>
          <cell r="B6391">
            <v>97893.2</v>
          </cell>
        </row>
        <row r="6392">
          <cell r="A6392" t="str">
            <v>22938676444</v>
          </cell>
          <cell r="B6392">
            <v>260490.8</v>
          </cell>
        </row>
        <row r="6393">
          <cell r="A6393" t="str">
            <v>22938676455</v>
          </cell>
          <cell r="B6393">
            <v>215710.2</v>
          </cell>
        </row>
        <row r="6394">
          <cell r="A6394" t="str">
            <v>22938676466</v>
          </cell>
          <cell r="B6394">
            <v>293753.8</v>
          </cell>
        </row>
        <row r="6395">
          <cell r="A6395" t="str">
            <v>22938676470</v>
          </cell>
          <cell r="B6395">
            <v>286763.90000000002</v>
          </cell>
        </row>
        <row r="6396">
          <cell r="A6396" t="str">
            <v>22938676492</v>
          </cell>
          <cell r="B6396">
            <v>315454.7</v>
          </cell>
        </row>
        <row r="6397">
          <cell r="A6397" t="str">
            <v>22938676503</v>
          </cell>
          <cell r="B6397">
            <v>260408.4</v>
          </cell>
        </row>
        <row r="6398">
          <cell r="A6398" t="str">
            <v>22938677660</v>
          </cell>
          <cell r="B6398">
            <v>72542.2</v>
          </cell>
        </row>
        <row r="6399">
          <cell r="A6399" t="str">
            <v>22938677671</v>
          </cell>
          <cell r="B6399">
            <v>2972.6</v>
          </cell>
        </row>
        <row r="6400">
          <cell r="A6400" t="str">
            <v>23285507586</v>
          </cell>
          <cell r="B6400">
            <v>16980</v>
          </cell>
        </row>
        <row r="6401">
          <cell r="A6401" t="str">
            <v>23289983600</v>
          </cell>
          <cell r="B6401">
            <v>136732.5</v>
          </cell>
        </row>
        <row r="6402">
          <cell r="A6402" t="str">
            <v>23289983611</v>
          </cell>
          <cell r="B6402">
            <v>157040.1</v>
          </cell>
        </row>
        <row r="6403">
          <cell r="A6403" t="str">
            <v>23291599723</v>
          </cell>
          <cell r="B6403">
            <v>19203.3</v>
          </cell>
        </row>
        <row r="6404">
          <cell r="A6404" t="str">
            <v>23296317056</v>
          </cell>
          <cell r="B6404">
            <v>13269.7</v>
          </cell>
        </row>
        <row r="6405">
          <cell r="A6405" t="str">
            <v>23296317292</v>
          </cell>
          <cell r="B6405">
            <v>279348.7</v>
          </cell>
        </row>
        <row r="6406">
          <cell r="A6406" t="str">
            <v>23296317373</v>
          </cell>
          <cell r="B6406">
            <v>22104.7</v>
          </cell>
        </row>
        <row r="6407">
          <cell r="A6407" t="str">
            <v>23296317384</v>
          </cell>
          <cell r="B6407">
            <v>166329.9</v>
          </cell>
        </row>
        <row r="6408">
          <cell r="A6408" t="str">
            <v>23298130185</v>
          </cell>
          <cell r="B6408">
            <v>132522.9</v>
          </cell>
        </row>
        <row r="6409">
          <cell r="A6409" t="str">
            <v>23298130255</v>
          </cell>
          <cell r="B6409">
            <v>102168.3</v>
          </cell>
        </row>
        <row r="6410">
          <cell r="A6410" t="str">
            <v>23298130281</v>
          </cell>
          <cell r="B6410">
            <v>138210.4</v>
          </cell>
        </row>
        <row r="6411">
          <cell r="A6411" t="str">
            <v>23298140221</v>
          </cell>
          <cell r="B6411">
            <v>122684.5</v>
          </cell>
        </row>
        <row r="6412">
          <cell r="A6412" t="str">
            <v>23298140232</v>
          </cell>
          <cell r="B6412">
            <v>140645.79999999999</v>
          </cell>
        </row>
        <row r="6413">
          <cell r="A6413" t="str">
            <v>23298582256</v>
          </cell>
          <cell r="B6413">
            <v>10197.6</v>
          </cell>
        </row>
        <row r="6414">
          <cell r="A6414" t="str">
            <v>23299308156</v>
          </cell>
          <cell r="B6414">
            <v>26315.9</v>
          </cell>
        </row>
        <row r="6415">
          <cell r="A6415" t="str">
            <v>23299308193</v>
          </cell>
          <cell r="B6415">
            <v>15295.8</v>
          </cell>
        </row>
        <row r="6416">
          <cell r="A6416" t="str">
            <v>23299308215</v>
          </cell>
          <cell r="B6416">
            <v>16001.7</v>
          </cell>
        </row>
        <row r="6417">
          <cell r="A6417" t="str">
            <v>23299598122</v>
          </cell>
          <cell r="B6417">
            <v>12238.6</v>
          </cell>
        </row>
        <row r="6418">
          <cell r="A6418" t="str">
            <v>23299598144</v>
          </cell>
          <cell r="B6418">
            <v>7831.7</v>
          </cell>
        </row>
        <row r="6419">
          <cell r="A6419" t="str">
            <v>23299602134</v>
          </cell>
          <cell r="B6419">
            <v>34924.5</v>
          </cell>
        </row>
        <row r="6420">
          <cell r="A6420" t="str">
            <v>23512691766</v>
          </cell>
          <cell r="B6420">
            <v>2507.6999999999998</v>
          </cell>
        </row>
        <row r="6421">
          <cell r="A6421" t="str">
            <v>23512697510</v>
          </cell>
          <cell r="B6421">
            <v>23933.4</v>
          </cell>
        </row>
        <row r="6422">
          <cell r="A6422" t="str">
            <v>23512698361</v>
          </cell>
          <cell r="B6422">
            <v>200189.5</v>
          </cell>
        </row>
        <row r="6423">
          <cell r="A6423" t="str">
            <v>23512699466</v>
          </cell>
          <cell r="B6423">
            <v>2516.4</v>
          </cell>
        </row>
        <row r="6424">
          <cell r="A6424" t="str">
            <v>23512699503</v>
          </cell>
          <cell r="B6424">
            <v>4808.7</v>
          </cell>
        </row>
        <row r="6425">
          <cell r="A6425" t="str">
            <v>23512700380</v>
          </cell>
          <cell r="B6425">
            <v>565684.87</v>
          </cell>
        </row>
        <row r="6426">
          <cell r="A6426" t="str">
            <v>23512701102</v>
          </cell>
          <cell r="B6426">
            <v>2441.1999999999998</v>
          </cell>
        </row>
        <row r="6427">
          <cell r="A6427" t="str">
            <v>23512703342</v>
          </cell>
          <cell r="B6427">
            <v>4845.2</v>
          </cell>
        </row>
        <row r="6428">
          <cell r="A6428" t="str">
            <v>23512705475</v>
          </cell>
          <cell r="B6428">
            <v>121336.1</v>
          </cell>
        </row>
        <row r="6429">
          <cell r="A6429" t="str">
            <v>23512705921</v>
          </cell>
          <cell r="B6429">
            <v>2436.1</v>
          </cell>
        </row>
        <row r="6430">
          <cell r="A6430" t="str">
            <v>23512705932</v>
          </cell>
          <cell r="B6430">
            <v>2438</v>
          </cell>
        </row>
        <row r="6431">
          <cell r="A6431" t="str">
            <v>23512706116</v>
          </cell>
          <cell r="B6431">
            <v>70944.800000000003</v>
          </cell>
        </row>
        <row r="6432">
          <cell r="A6432" t="str">
            <v>23512706120</v>
          </cell>
          <cell r="B6432">
            <v>108071</v>
          </cell>
        </row>
        <row r="6433">
          <cell r="A6433" t="str">
            <v>23512712722</v>
          </cell>
          <cell r="B6433">
            <v>160749.6</v>
          </cell>
        </row>
        <row r="6434">
          <cell r="A6434" t="str">
            <v>23512713304</v>
          </cell>
          <cell r="B6434">
            <v>99055.2</v>
          </cell>
        </row>
        <row r="6435">
          <cell r="A6435" t="str">
            <v>23512713540</v>
          </cell>
          <cell r="B6435">
            <v>104546.5</v>
          </cell>
        </row>
        <row r="6436">
          <cell r="A6436" t="str">
            <v>23512734816</v>
          </cell>
          <cell r="B6436">
            <v>3200.1</v>
          </cell>
        </row>
        <row r="6437">
          <cell r="A6437" t="str">
            <v>23513084536</v>
          </cell>
          <cell r="B6437">
            <v>7299.2</v>
          </cell>
        </row>
        <row r="6438">
          <cell r="A6438" t="str">
            <v>23513084971</v>
          </cell>
          <cell r="B6438">
            <v>11655.3</v>
          </cell>
        </row>
        <row r="6439">
          <cell r="A6439" t="str">
            <v>23613083254</v>
          </cell>
          <cell r="B6439">
            <v>1589</v>
          </cell>
        </row>
        <row r="6440">
          <cell r="A6440" t="str">
            <v>25010148876</v>
          </cell>
          <cell r="B6440">
            <v>9492</v>
          </cell>
        </row>
        <row r="6441">
          <cell r="A6441" t="str">
            <v>26601582011</v>
          </cell>
          <cell r="B6441">
            <v>553906.5</v>
          </cell>
        </row>
        <row r="6442">
          <cell r="A6442" t="str">
            <v>26601775502</v>
          </cell>
          <cell r="B6442">
            <v>47748.2</v>
          </cell>
        </row>
        <row r="6443">
          <cell r="A6443" t="str">
            <v>26601775513</v>
          </cell>
          <cell r="B6443">
            <v>71435.199999999997</v>
          </cell>
        </row>
        <row r="6444">
          <cell r="A6444" t="str">
            <v>26601775535</v>
          </cell>
          <cell r="B6444">
            <v>48454.7</v>
          </cell>
        </row>
        <row r="6445">
          <cell r="A6445" t="str">
            <v>26601775561</v>
          </cell>
          <cell r="B6445">
            <v>24666.2</v>
          </cell>
        </row>
        <row r="6446">
          <cell r="A6446" t="str">
            <v>26601775572</v>
          </cell>
          <cell r="B6446">
            <v>816169.96</v>
          </cell>
        </row>
        <row r="6447">
          <cell r="A6447" t="str">
            <v>26601775583</v>
          </cell>
          <cell r="B6447">
            <v>690789.35</v>
          </cell>
        </row>
        <row r="6448">
          <cell r="A6448" t="str">
            <v>26601775594</v>
          </cell>
          <cell r="B6448">
            <v>151631.20000000001</v>
          </cell>
        </row>
        <row r="6449">
          <cell r="A6449" t="str">
            <v>26601777801</v>
          </cell>
          <cell r="B6449">
            <v>723511.9</v>
          </cell>
        </row>
        <row r="6450">
          <cell r="A6450" t="str">
            <v>26601777812</v>
          </cell>
          <cell r="B6450">
            <v>5802.3</v>
          </cell>
        </row>
        <row r="6451">
          <cell r="A6451" t="str">
            <v>26601777823</v>
          </cell>
          <cell r="B6451">
            <v>211673.69</v>
          </cell>
        </row>
        <row r="6452">
          <cell r="A6452" t="str">
            <v>26601777845</v>
          </cell>
          <cell r="B6452">
            <v>3208.5</v>
          </cell>
        </row>
        <row r="6453">
          <cell r="A6453" t="str">
            <v>26601777856</v>
          </cell>
          <cell r="B6453">
            <v>257028.5</v>
          </cell>
        </row>
        <row r="6454">
          <cell r="A6454" t="str">
            <v>26601777860</v>
          </cell>
          <cell r="B6454">
            <v>19264</v>
          </cell>
        </row>
        <row r="6455">
          <cell r="A6455" t="str">
            <v>26601777871</v>
          </cell>
          <cell r="B6455">
            <v>399496.14</v>
          </cell>
        </row>
        <row r="6456">
          <cell r="A6456" t="str">
            <v>26601777882</v>
          </cell>
          <cell r="B6456">
            <v>28896</v>
          </cell>
        </row>
        <row r="6457">
          <cell r="A6457" t="str">
            <v>26610777823</v>
          </cell>
          <cell r="B6457">
            <v>8488</v>
          </cell>
        </row>
        <row r="6458">
          <cell r="A6458" t="str">
            <v>28815738096</v>
          </cell>
          <cell r="B6458">
            <v>224809.7</v>
          </cell>
        </row>
        <row r="6459">
          <cell r="A6459" t="str">
            <v>28815738203</v>
          </cell>
          <cell r="B6459">
            <v>27858.2</v>
          </cell>
        </row>
        <row r="6460">
          <cell r="A6460" t="str">
            <v>28815738214</v>
          </cell>
          <cell r="B6460">
            <v>110835.1</v>
          </cell>
        </row>
        <row r="6461">
          <cell r="A6461" t="str">
            <v>29478594810</v>
          </cell>
          <cell r="B6461">
            <v>170856.1</v>
          </cell>
        </row>
        <row r="6462">
          <cell r="A6462" t="str">
            <v>29721046815</v>
          </cell>
          <cell r="B6462">
            <v>10014.27</v>
          </cell>
        </row>
        <row r="6463">
          <cell r="A6463" t="str">
            <v>29721046826</v>
          </cell>
          <cell r="B6463">
            <v>7318.6</v>
          </cell>
        </row>
        <row r="6464">
          <cell r="A6464" t="str">
            <v>29721046830</v>
          </cell>
          <cell r="B6464">
            <v>30643.4</v>
          </cell>
        </row>
        <row r="6465">
          <cell r="A6465" t="str">
            <v>29721046841</v>
          </cell>
          <cell r="B6465">
            <v>4907.49</v>
          </cell>
        </row>
        <row r="6466">
          <cell r="A6466" t="str">
            <v>29721046852</v>
          </cell>
          <cell r="B6466">
            <v>25668.6</v>
          </cell>
        </row>
        <row r="6467">
          <cell r="A6467" t="str">
            <v>29721046874</v>
          </cell>
          <cell r="B6467">
            <v>37608.800000000003</v>
          </cell>
        </row>
        <row r="6468">
          <cell r="A6468" t="str">
            <v>29721046885</v>
          </cell>
          <cell r="B6468">
            <v>10206.200000000001</v>
          </cell>
        </row>
        <row r="6469">
          <cell r="A6469" t="str">
            <v>29721046896</v>
          </cell>
          <cell r="B6469">
            <v>6220.5</v>
          </cell>
        </row>
        <row r="6470">
          <cell r="A6470" t="str">
            <v>29721046900</v>
          </cell>
          <cell r="B6470">
            <v>21353.8</v>
          </cell>
        </row>
        <row r="6471">
          <cell r="A6471" t="str">
            <v>29722275912</v>
          </cell>
          <cell r="B6471">
            <v>5040</v>
          </cell>
        </row>
        <row r="6472">
          <cell r="A6472" t="str">
            <v>29722275923</v>
          </cell>
          <cell r="B6472">
            <v>5610</v>
          </cell>
        </row>
        <row r="6473">
          <cell r="A6473" t="str">
            <v>29722275934</v>
          </cell>
          <cell r="B6473">
            <v>5355</v>
          </cell>
        </row>
        <row r="6474">
          <cell r="A6474" t="str">
            <v>29722275945</v>
          </cell>
          <cell r="B6474">
            <v>4320</v>
          </cell>
        </row>
        <row r="6475">
          <cell r="A6475" t="str">
            <v>29722275956</v>
          </cell>
          <cell r="B6475">
            <v>5642</v>
          </cell>
        </row>
        <row r="6476">
          <cell r="A6476" t="str">
            <v>29722275960</v>
          </cell>
          <cell r="B6476">
            <v>6903.74</v>
          </cell>
        </row>
        <row r="6477">
          <cell r="A6477" t="str">
            <v>29722275971</v>
          </cell>
          <cell r="B6477">
            <v>11078.9</v>
          </cell>
        </row>
        <row r="6478">
          <cell r="A6478" t="str">
            <v>29722275982</v>
          </cell>
          <cell r="B6478">
            <v>14918.11</v>
          </cell>
        </row>
        <row r="6479">
          <cell r="A6479" t="str">
            <v>29722275993</v>
          </cell>
          <cell r="B6479">
            <v>12037.63</v>
          </cell>
        </row>
        <row r="6480">
          <cell r="A6480" t="str">
            <v>29722276004</v>
          </cell>
          <cell r="B6480">
            <v>3058</v>
          </cell>
        </row>
        <row r="6481">
          <cell r="A6481" t="str">
            <v>29722309416</v>
          </cell>
          <cell r="B6481">
            <v>13698.9</v>
          </cell>
        </row>
        <row r="6482">
          <cell r="A6482" t="str">
            <v>29722309420</v>
          </cell>
          <cell r="B6482">
            <v>12263.7</v>
          </cell>
        </row>
        <row r="6483">
          <cell r="A6483" t="str">
            <v>29722309431</v>
          </cell>
          <cell r="B6483">
            <v>14168.5</v>
          </cell>
        </row>
        <row r="6484">
          <cell r="A6484" t="str">
            <v>29722309442</v>
          </cell>
          <cell r="B6484">
            <v>39340.5</v>
          </cell>
        </row>
        <row r="6485">
          <cell r="A6485" t="str">
            <v>29722309453</v>
          </cell>
          <cell r="B6485">
            <v>9417.5</v>
          </cell>
        </row>
        <row r="6486">
          <cell r="A6486" t="str">
            <v>29722309464</v>
          </cell>
          <cell r="B6486">
            <v>11712.4</v>
          </cell>
        </row>
        <row r="6487">
          <cell r="A6487" t="str">
            <v>29722309475</v>
          </cell>
          <cell r="B6487">
            <v>2628</v>
          </cell>
        </row>
        <row r="6488">
          <cell r="A6488" t="str">
            <v>29722309486</v>
          </cell>
          <cell r="B6488">
            <v>1350</v>
          </cell>
        </row>
        <row r="6489">
          <cell r="A6489" t="str">
            <v>29722309490</v>
          </cell>
          <cell r="B6489">
            <v>21750</v>
          </cell>
        </row>
        <row r="6490">
          <cell r="A6490" t="str">
            <v>29722309501</v>
          </cell>
          <cell r="B6490">
            <v>6167</v>
          </cell>
        </row>
        <row r="6491">
          <cell r="A6491" t="str">
            <v>29724934523</v>
          </cell>
          <cell r="B6491">
            <v>19970.3</v>
          </cell>
        </row>
        <row r="6492">
          <cell r="A6492" t="str">
            <v>29724934534</v>
          </cell>
          <cell r="B6492">
            <v>6356</v>
          </cell>
        </row>
        <row r="6493">
          <cell r="A6493" t="str">
            <v>29771491000</v>
          </cell>
          <cell r="B6493">
            <v>9715.2000000000007</v>
          </cell>
        </row>
        <row r="6494">
          <cell r="A6494" t="str">
            <v>29774754514</v>
          </cell>
          <cell r="B6494">
            <v>2057.7199999999998</v>
          </cell>
        </row>
        <row r="6495">
          <cell r="A6495" t="str">
            <v>29774754525</v>
          </cell>
          <cell r="B6495">
            <v>12467.95</v>
          </cell>
        </row>
        <row r="6496">
          <cell r="A6496" t="str">
            <v>29774754536</v>
          </cell>
          <cell r="B6496">
            <v>7454.05</v>
          </cell>
        </row>
        <row r="6497">
          <cell r="A6497" t="str">
            <v>29774754540</v>
          </cell>
          <cell r="B6497">
            <v>4283.3</v>
          </cell>
        </row>
        <row r="6498">
          <cell r="A6498" t="str">
            <v>29774754551</v>
          </cell>
          <cell r="B6498">
            <v>1704.3</v>
          </cell>
        </row>
        <row r="6499">
          <cell r="A6499" t="str">
            <v>29774754573</v>
          </cell>
          <cell r="B6499">
            <v>11119.4</v>
          </cell>
        </row>
        <row r="6500">
          <cell r="A6500" t="str">
            <v>29774754584</v>
          </cell>
          <cell r="B6500">
            <v>1204.96</v>
          </cell>
        </row>
        <row r="6501">
          <cell r="A6501" t="str">
            <v>29774754595</v>
          </cell>
          <cell r="B6501">
            <v>2250</v>
          </cell>
        </row>
        <row r="6502">
          <cell r="A6502" t="str">
            <v>29774754606</v>
          </cell>
          <cell r="B6502">
            <v>7194.24</v>
          </cell>
        </row>
        <row r="6503">
          <cell r="A6503" t="str">
            <v>29774754621</v>
          </cell>
          <cell r="B6503">
            <v>4860</v>
          </cell>
        </row>
        <row r="6504">
          <cell r="A6504" t="str">
            <v>29774754691</v>
          </cell>
          <cell r="B6504">
            <v>28098.41</v>
          </cell>
        </row>
        <row r="6505">
          <cell r="A6505" t="str">
            <v>29774754702</v>
          </cell>
          <cell r="B6505">
            <v>17495.75</v>
          </cell>
        </row>
        <row r="6506">
          <cell r="A6506" t="str">
            <v>29774754713</v>
          </cell>
          <cell r="B6506">
            <v>2284.6999999999998</v>
          </cell>
        </row>
        <row r="6507">
          <cell r="A6507" t="str">
            <v>29774754724</v>
          </cell>
          <cell r="B6507">
            <v>6968.52</v>
          </cell>
        </row>
        <row r="6508">
          <cell r="A6508" t="str">
            <v>29774754735</v>
          </cell>
          <cell r="B6508">
            <v>1234.4000000000001</v>
          </cell>
        </row>
        <row r="6509">
          <cell r="A6509" t="str">
            <v>29774754750</v>
          </cell>
          <cell r="B6509">
            <v>10069.44</v>
          </cell>
        </row>
        <row r="6510">
          <cell r="A6510" t="str">
            <v>29774754783</v>
          </cell>
          <cell r="B6510">
            <v>9156.2900000000009</v>
          </cell>
        </row>
        <row r="6511">
          <cell r="A6511" t="str">
            <v>29774754794</v>
          </cell>
          <cell r="B6511">
            <v>2817.32</v>
          </cell>
        </row>
        <row r="6512">
          <cell r="A6512" t="str">
            <v>29774754805</v>
          </cell>
          <cell r="B6512">
            <v>9848.5</v>
          </cell>
        </row>
        <row r="6513">
          <cell r="A6513" t="str">
            <v>29774754816</v>
          </cell>
          <cell r="B6513">
            <v>1668.9</v>
          </cell>
        </row>
        <row r="6514">
          <cell r="A6514" t="str">
            <v>29774754853</v>
          </cell>
          <cell r="B6514">
            <v>6818.6</v>
          </cell>
        </row>
        <row r="6515">
          <cell r="A6515" t="str">
            <v>29774754864</v>
          </cell>
          <cell r="B6515">
            <v>2518.5</v>
          </cell>
        </row>
        <row r="6516">
          <cell r="A6516" t="str">
            <v>29774754875</v>
          </cell>
          <cell r="B6516">
            <v>13663.6</v>
          </cell>
        </row>
        <row r="6517">
          <cell r="A6517" t="str">
            <v>29774754886</v>
          </cell>
          <cell r="B6517">
            <v>12801.3</v>
          </cell>
        </row>
        <row r="6518">
          <cell r="A6518" t="str">
            <v>29774754890</v>
          </cell>
          <cell r="B6518">
            <v>35401.599999999999</v>
          </cell>
        </row>
        <row r="6519">
          <cell r="A6519" t="str">
            <v>29774754901</v>
          </cell>
          <cell r="B6519">
            <v>2359.6999999999998</v>
          </cell>
        </row>
        <row r="6520">
          <cell r="A6520" t="str">
            <v>29774754912</v>
          </cell>
          <cell r="B6520">
            <v>6673.5</v>
          </cell>
        </row>
        <row r="6521">
          <cell r="A6521" t="str">
            <v>29774754923</v>
          </cell>
          <cell r="B6521">
            <v>5653.7</v>
          </cell>
        </row>
        <row r="6522">
          <cell r="A6522" t="str">
            <v>29774754934</v>
          </cell>
          <cell r="B6522">
            <v>4692.6000000000004</v>
          </cell>
        </row>
        <row r="6523">
          <cell r="A6523" t="str">
            <v>29774754945</v>
          </cell>
          <cell r="B6523">
            <v>5484.9</v>
          </cell>
        </row>
        <row r="6524">
          <cell r="A6524" t="str">
            <v>29774754956</v>
          </cell>
          <cell r="B6524">
            <v>1382692.2</v>
          </cell>
        </row>
        <row r="6525">
          <cell r="A6525" t="str">
            <v>29774754971</v>
          </cell>
          <cell r="B6525">
            <v>5795.3</v>
          </cell>
        </row>
        <row r="6526">
          <cell r="A6526" t="str">
            <v>29774754982</v>
          </cell>
          <cell r="B6526">
            <v>12872.6</v>
          </cell>
        </row>
        <row r="6527">
          <cell r="A6527" t="str">
            <v>29774755004</v>
          </cell>
          <cell r="B6527">
            <v>8859.6</v>
          </cell>
        </row>
        <row r="6528">
          <cell r="A6528" t="str">
            <v>29776262513</v>
          </cell>
          <cell r="B6528">
            <v>15047.6</v>
          </cell>
        </row>
        <row r="6529">
          <cell r="A6529" t="str">
            <v>29776262524</v>
          </cell>
          <cell r="B6529">
            <v>19271.2</v>
          </cell>
        </row>
        <row r="6530">
          <cell r="A6530" t="str">
            <v>29776262535</v>
          </cell>
          <cell r="B6530">
            <v>33730.6</v>
          </cell>
        </row>
        <row r="6531">
          <cell r="A6531" t="str">
            <v>29776262546</v>
          </cell>
          <cell r="B6531">
            <v>16951.3</v>
          </cell>
        </row>
        <row r="6532">
          <cell r="A6532" t="str">
            <v>29776262550</v>
          </cell>
          <cell r="B6532">
            <v>2278.5</v>
          </cell>
        </row>
        <row r="6533">
          <cell r="A6533" t="str">
            <v>29776262572</v>
          </cell>
          <cell r="B6533">
            <v>14705.3</v>
          </cell>
        </row>
        <row r="6534">
          <cell r="A6534" t="str">
            <v>29776262583</v>
          </cell>
          <cell r="B6534">
            <v>5921.3</v>
          </cell>
        </row>
        <row r="6535">
          <cell r="A6535" t="str">
            <v>29776262616</v>
          </cell>
          <cell r="B6535">
            <v>10379.200000000001</v>
          </cell>
        </row>
        <row r="6536">
          <cell r="A6536" t="str">
            <v>29776262620</v>
          </cell>
          <cell r="B6536">
            <v>2395.1999999999998</v>
          </cell>
        </row>
        <row r="6537">
          <cell r="A6537" t="str">
            <v>29776262653</v>
          </cell>
          <cell r="B6537">
            <v>6697.6</v>
          </cell>
        </row>
        <row r="6538">
          <cell r="A6538" t="str">
            <v>29776262686</v>
          </cell>
          <cell r="B6538">
            <v>2316.3000000000002</v>
          </cell>
        </row>
        <row r="6539">
          <cell r="A6539" t="str">
            <v>29776262690</v>
          </cell>
          <cell r="B6539">
            <v>2337</v>
          </cell>
        </row>
        <row r="6540">
          <cell r="A6540" t="str">
            <v>29776262701</v>
          </cell>
          <cell r="B6540">
            <v>2311.5</v>
          </cell>
        </row>
        <row r="6541">
          <cell r="A6541" t="str">
            <v>29776262712</v>
          </cell>
          <cell r="B6541">
            <v>2786.1</v>
          </cell>
        </row>
        <row r="6542">
          <cell r="A6542" t="str">
            <v>29776262723</v>
          </cell>
          <cell r="B6542">
            <v>2321.6999999999998</v>
          </cell>
        </row>
        <row r="6543">
          <cell r="A6543" t="str">
            <v>29776262734</v>
          </cell>
          <cell r="B6543">
            <v>6820</v>
          </cell>
        </row>
        <row r="6544">
          <cell r="A6544" t="str">
            <v>29776262756</v>
          </cell>
          <cell r="B6544">
            <v>9758.7000000000007</v>
          </cell>
        </row>
        <row r="6545">
          <cell r="A6545" t="str">
            <v>29776262771</v>
          </cell>
          <cell r="B6545">
            <v>2226</v>
          </cell>
        </row>
        <row r="6546">
          <cell r="A6546" t="str">
            <v>29776262782</v>
          </cell>
          <cell r="B6546">
            <v>9032.7000000000007</v>
          </cell>
        </row>
        <row r="6547">
          <cell r="A6547" t="str">
            <v>29776262793</v>
          </cell>
          <cell r="B6547">
            <v>3963.7</v>
          </cell>
        </row>
        <row r="6548">
          <cell r="A6548" t="str">
            <v>29776262804</v>
          </cell>
          <cell r="B6548">
            <v>9910.7999999999993</v>
          </cell>
        </row>
        <row r="6549">
          <cell r="A6549" t="str">
            <v>29776262815</v>
          </cell>
          <cell r="B6549">
            <v>14216.9</v>
          </cell>
        </row>
        <row r="6550">
          <cell r="A6550" t="str">
            <v>29776262830</v>
          </cell>
          <cell r="B6550">
            <v>8191.5</v>
          </cell>
        </row>
        <row r="6551">
          <cell r="A6551" t="str">
            <v>29776262841</v>
          </cell>
          <cell r="B6551">
            <v>29192.3</v>
          </cell>
        </row>
        <row r="6552">
          <cell r="A6552" t="str">
            <v>29776262852</v>
          </cell>
          <cell r="B6552">
            <v>6176.4</v>
          </cell>
        </row>
        <row r="6553">
          <cell r="A6553" t="str">
            <v>29776262863</v>
          </cell>
          <cell r="B6553">
            <v>9503.6</v>
          </cell>
        </row>
        <row r="6554">
          <cell r="A6554" t="str">
            <v>29777858071</v>
          </cell>
          <cell r="B6554">
            <v>493410.6</v>
          </cell>
        </row>
        <row r="6555">
          <cell r="A6555" t="str">
            <v>29777883142</v>
          </cell>
          <cell r="B6555">
            <v>650718.6</v>
          </cell>
        </row>
        <row r="6556">
          <cell r="A6556" t="str">
            <v>29777885135</v>
          </cell>
          <cell r="B6556">
            <v>388823.3</v>
          </cell>
        </row>
        <row r="6557">
          <cell r="A6557" t="str">
            <v>29778602296</v>
          </cell>
          <cell r="B6557">
            <v>145901.98000000001</v>
          </cell>
        </row>
        <row r="6558">
          <cell r="A6558" t="str">
            <v>29778611772</v>
          </cell>
          <cell r="B6558">
            <v>1077011.6000000001</v>
          </cell>
        </row>
        <row r="6559">
          <cell r="A6559" t="str">
            <v>29778626111</v>
          </cell>
          <cell r="B6559">
            <v>590713.19999999995</v>
          </cell>
        </row>
        <row r="6560">
          <cell r="A6560" t="str">
            <v>33937417494</v>
          </cell>
          <cell r="B6560">
            <v>92822.2</v>
          </cell>
        </row>
        <row r="6561">
          <cell r="A6561" t="str">
            <v>40302356546</v>
          </cell>
          <cell r="B6561">
            <v>19685205</v>
          </cell>
        </row>
        <row r="6562">
          <cell r="A6562" t="str">
            <v>40302468281</v>
          </cell>
          <cell r="B6562">
            <v>18569000</v>
          </cell>
        </row>
        <row r="6563">
          <cell r="A6563" t="str">
            <v>40302468292</v>
          </cell>
          <cell r="B6563">
            <v>18689000</v>
          </cell>
        </row>
        <row r="6564">
          <cell r="A6564" t="str">
            <v>49401228953</v>
          </cell>
          <cell r="B6564">
            <v>659182.27</v>
          </cell>
        </row>
        <row r="6565">
          <cell r="A6565" t="str">
            <v>49401343591</v>
          </cell>
          <cell r="B6565">
            <v>132787.4</v>
          </cell>
        </row>
        <row r="6566">
          <cell r="A6566" t="str">
            <v>49401343650</v>
          </cell>
          <cell r="B6566">
            <v>495557.9</v>
          </cell>
        </row>
        <row r="6567">
          <cell r="A6567" t="str">
            <v>49401343694</v>
          </cell>
          <cell r="B6567">
            <v>317456.2</v>
          </cell>
        </row>
        <row r="6568">
          <cell r="A6568" t="str">
            <v>49401343742</v>
          </cell>
          <cell r="B6568">
            <v>714614.4</v>
          </cell>
        </row>
        <row r="6569">
          <cell r="A6569" t="str">
            <v>49401343753</v>
          </cell>
          <cell r="B6569">
            <v>513490.1</v>
          </cell>
        </row>
        <row r="6570">
          <cell r="A6570" t="str">
            <v>49401343764</v>
          </cell>
          <cell r="B6570">
            <v>791354.3</v>
          </cell>
        </row>
        <row r="6571">
          <cell r="A6571" t="str">
            <v>51221374221</v>
          </cell>
          <cell r="B6571">
            <v>379218.5</v>
          </cell>
        </row>
        <row r="6572">
          <cell r="A6572" t="str">
            <v>51228286075</v>
          </cell>
          <cell r="B6572">
            <v>153520.4</v>
          </cell>
        </row>
        <row r="6573">
          <cell r="A6573" t="str">
            <v>51228286086</v>
          </cell>
          <cell r="B6573">
            <v>108302.1</v>
          </cell>
        </row>
        <row r="6574">
          <cell r="A6574" t="str">
            <v>51228286554</v>
          </cell>
          <cell r="B6574">
            <v>38343.4</v>
          </cell>
        </row>
        <row r="6575">
          <cell r="A6575" t="str">
            <v>51228286565</v>
          </cell>
          <cell r="B6575">
            <v>43564.3</v>
          </cell>
        </row>
        <row r="6576">
          <cell r="A6576" t="str">
            <v>51228288072</v>
          </cell>
          <cell r="B6576">
            <v>289615</v>
          </cell>
        </row>
        <row r="6577">
          <cell r="A6577" t="str">
            <v>51228288083</v>
          </cell>
          <cell r="B6577">
            <v>11892.8</v>
          </cell>
        </row>
        <row r="6578">
          <cell r="A6578" t="str">
            <v>51228288094</v>
          </cell>
          <cell r="B6578">
            <v>310670.8</v>
          </cell>
        </row>
        <row r="6579">
          <cell r="A6579" t="str">
            <v>51228288971</v>
          </cell>
          <cell r="B6579">
            <v>59061.599999999999</v>
          </cell>
        </row>
        <row r="6580">
          <cell r="A6580" t="str">
            <v>51228288982</v>
          </cell>
          <cell r="B6580">
            <v>42087.4</v>
          </cell>
        </row>
        <row r="6581">
          <cell r="A6581" t="str">
            <v>51228288993</v>
          </cell>
          <cell r="B6581">
            <v>241722.3</v>
          </cell>
        </row>
        <row r="6582">
          <cell r="A6582" t="str">
            <v>51231365482</v>
          </cell>
          <cell r="B6582">
            <v>149263.29999999999</v>
          </cell>
        </row>
        <row r="6583">
          <cell r="A6583" t="str">
            <v>51231365493</v>
          </cell>
          <cell r="B6583">
            <v>66074.7</v>
          </cell>
        </row>
        <row r="6584">
          <cell r="A6584" t="str">
            <v>51231365504</v>
          </cell>
          <cell r="B6584">
            <v>225971.7</v>
          </cell>
        </row>
        <row r="6585">
          <cell r="A6585" t="str">
            <v>51231365515</v>
          </cell>
          <cell r="B6585">
            <v>182457.9</v>
          </cell>
        </row>
        <row r="6586">
          <cell r="A6586" t="str">
            <v>51231365526</v>
          </cell>
          <cell r="B6586">
            <v>49066</v>
          </cell>
        </row>
        <row r="6587">
          <cell r="A6587" t="str">
            <v>51231367173</v>
          </cell>
          <cell r="B6587">
            <v>11886.2</v>
          </cell>
        </row>
        <row r="6588">
          <cell r="A6588" t="str">
            <v>51231367184</v>
          </cell>
          <cell r="B6588">
            <v>313957.7</v>
          </cell>
        </row>
        <row r="6589">
          <cell r="A6589" t="str">
            <v>51231367195</v>
          </cell>
          <cell r="B6589">
            <v>196361.7</v>
          </cell>
        </row>
        <row r="6590">
          <cell r="A6590" t="str">
            <v>51231367416</v>
          </cell>
          <cell r="B6590">
            <v>14782.6</v>
          </cell>
        </row>
        <row r="6591">
          <cell r="A6591" t="str">
            <v>51231367420</v>
          </cell>
          <cell r="B6591">
            <v>251006.9</v>
          </cell>
        </row>
        <row r="6592">
          <cell r="A6592" t="str">
            <v>51231367431</v>
          </cell>
          <cell r="B6592">
            <v>194948.4</v>
          </cell>
        </row>
        <row r="6593">
          <cell r="A6593" t="str">
            <v>51231367442</v>
          </cell>
          <cell r="B6593">
            <v>70816.399999999994</v>
          </cell>
        </row>
        <row r="6594">
          <cell r="A6594" t="str">
            <v>51231367453</v>
          </cell>
          <cell r="B6594">
            <v>242009.2</v>
          </cell>
        </row>
        <row r="6595">
          <cell r="A6595" t="str">
            <v>51231368422</v>
          </cell>
          <cell r="B6595">
            <v>124573.4</v>
          </cell>
        </row>
        <row r="6596">
          <cell r="A6596" t="str">
            <v>51231368433</v>
          </cell>
          <cell r="B6596">
            <v>150895.9</v>
          </cell>
        </row>
        <row r="6597">
          <cell r="A6597" t="str">
            <v>51231368444</v>
          </cell>
          <cell r="B6597">
            <v>49300.5</v>
          </cell>
        </row>
        <row r="6598">
          <cell r="A6598" t="str">
            <v>51231368455</v>
          </cell>
          <cell r="B6598">
            <v>157940.4</v>
          </cell>
        </row>
        <row r="6599">
          <cell r="A6599" t="str">
            <v>51231368466</v>
          </cell>
          <cell r="B6599">
            <v>536407.21</v>
          </cell>
        </row>
        <row r="6600">
          <cell r="A6600" t="str">
            <v>51231368971</v>
          </cell>
          <cell r="B6600">
            <v>610447.22</v>
          </cell>
        </row>
        <row r="6601">
          <cell r="A6601" t="str">
            <v>51231368982</v>
          </cell>
          <cell r="B6601">
            <v>258101.8</v>
          </cell>
        </row>
        <row r="6602">
          <cell r="A6602" t="str">
            <v>51231368993</v>
          </cell>
          <cell r="B6602">
            <v>309421.8</v>
          </cell>
        </row>
        <row r="6603">
          <cell r="A6603" t="str">
            <v>51231369004</v>
          </cell>
          <cell r="B6603">
            <v>194541.92</v>
          </cell>
        </row>
        <row r="6604">
          <cell r="A6604" t="str">
            <v>51231369015</v>
          </cell>
          <cell r="B6604">
            <v>336842.3</v>
          </cell>
        </row>
        <row r="6605">
          <cell r="A6605" t="str">
            <v>51231371104</v>
          </cell>
          <cell r="B6605">
            <v>304982.71000000002</v>
          </cell>
        </row>
        <row r="6606">
          <cell r="A6606" t="str">
            <v>51231371126</v>
          </cell>
          <cell r="B6606">
            <v>454459.1</v>
          </cell>
        </row>
        <row r="6607">
          <cell r="A6607" t="str">
            <v>51231373296</v>
          </cell>
          <cell r="B6607">
            <v>105349.1</v>
          </cell>
        </row>
        <row r="6608">
          <cell r="A6608" t="str">
            <v>51231373300</v>
          </cell>
          <cell r="B6608">
            <v>75064</v>
          </cell>
        </row>
        <row r="6609">
          <cell r="A6609" t="str">
            <v>51231373311</v>
          </cell>
          <cell r="B6609">
            <v>9320.1</v>
          </cell>
        </row>
        <row r="6610">
          <cell r="A6610" t="str">
            <v>51231373322</v>
          </cell>
          <cell r="B6610">
            <v>508275.8</v>
          </cell>
        </row>
        <row r="6611">
          <cell r="A6611" t="str">
            <v>51231373333</v>
          </cell>
          <cell r="B6611">
            <v>623697.9</v>
          </cell>
        </row>
        <row r="6612">
          <cell r="A6612" t="str">
            <v>51231374221</v>
          </cell>
          <cell r="B6612">
            <v>259980.9</v>
          </cell>
        </row>
        <row r="6613">
          <cell r="A6613" t="str">
            <v>51231374232</v>
          </cell>
          <cell r="B6613">
            <v>6821.4</v>
          </cell>
        </row>
        <row r="6614">
          <cell r="A6614" t="str">
            <v>51231374243</v>
          </cell>
          <cell r="B6614">
            <v>523217.2</v>
          </cell>
        </row>
        <row r="6615">
          <cell r="A6615" t="str">
            <v>51231511034</v>
          </cell>
          <cell r="B6615">
            <v>1075465</v>
          </cell>
        </row>
        <row r="6616">
          <cell r="A6616" t="str">
            <v>51231511056</v>
          </cell>
          <cell r="B6616">
            <v>229212.79999999999</v>
          </cell>
        </row>
        <row r="6617">
          <cell r="A6617" t="str">
            <v>51231511060</v>
          </cell>
          <cell r="B6617">
            <v>5472.9</v>
          </cell>
        </row>
        <row r="6618">
          <cell r="A6618" t="str">
            <v>51231511071</v>
          </cell>
          <cell r="B6618">
            <v>80970.899999999994</v>
          </cell>
        </row>
        <row r="6619">
          <cell r="A6619" t="str">
            <v>51231513473</v>
          </cell>
          <cell r="B6619">
            <v>29391.4</v>
          </cell>
        </row>
        <row r="6620">
          <cell r="A6620" t="str">
            <v>51231513484</v>
          </cell>
          <cell r="B6620">
            <v>586.4</v>
          </cell>
        </row>
        <row r="6621">
          <cell r="A6621" t="str">
            <v>51231513495</v>
          </cell>
          <cell r="B6621">
            <v>60324.5</v>
          </cell>
        </row>
        <row r="6622">
          <cell r="A6622" t="str">
            <v>51231513506</v>
          </cell>
          <cell r="B6622">
            <v>57537.599999999999</v>
          </cell>
        </row>
        <row r="6623">
          <cell r="A6623" t="str">
            <v>51231513510</v>
          </cell>
          <cell r="B6623">
            <v>1458.2</v>
          </cell>
        </row>
        <row r="6624">
          <cell r="A6624" t="str">
            <v>51231513541</v>
          </cell>
          <cell r="B6624">
            <v>597260.4</v>
          </cell>
        </row>
        <row r="6625">
          <cell r="A6625" t="str">
            <v>51231515293</v>
          </cell>
          <cell r="B6625">
            <v>199790.2</v>
          </cell>
        </row>
        <row r="6626">
          <cell r="A6626" t="str">
            <v>51231515304</v>
          </cell>
          <cell r="B6626">
            <v>742.7</v>
          </cell>
        </row>
        <row r="6627">
          <cell r="A6627" t="str">
            <v>51231515315</v>
          </cell>
          <cell r="B6627">
            <v>48389.03</v>
          </cell>
        </row>
        <row r="6628">
          <cell r="A6628" t="str">
            <v>51231515326</v>
          </cell>
          <cell r="B6628">
            <v>690352.8</v>
          </cell>
        </row>
        <row r="6629">
          <cell r="A6629" t="str">
            <v>51231515330</v>
          </cell>
          <cell r="B6629">
            <v>56177.3</v>
          </cell>
        </row>
        <row r="6630">
          <cell r="A6630" t="str">
            <v>51231515341</v>
          </cell>
          <cell r="B6630">
            <v>52322.1</v>
          </cell>
        </row>
        <row r="6631">
          <cell r="A6631" t="str">
            <v>51231515352</v>
          </cell>
          <cell r="B6631">
            <v>108765.7</v>
          </cell>
        </row>
        <row r="6632">
          <cell r="A6632" t="str">
            <v>51231515363</v>
          </cell>
          <cell r="B6632">
            <v>14610.5</v>
          </cell>
        </row>
        <row r="6633">
          <cell r="A6633" t="str">
            <v>51231515374</v>
          </cell>
          <cell r="B6633">
            <v>74134.5</v>
          </cell>
        </row>
        <row r="6634">
          <cell r="A6634" t="str">
            <v>51231515385</v>
          </cell>
          <cell r="B6634">
            <v>17684.599999999999</v>
          </cell>
        </row>
        <row r="6635">
          <cell r="A6635" t="str">
            <v>51231519666</v>
          </cell>
          <cell r="B6635">
            <v>6464.1</v>
          </cell>
        </row>
        <row r="6636">
          <cell r="A6636" t="str">
            <v>51231519670</v>
          </cell>
          <cell r="B6636">
            <v>19376.3</v>
          </cell>
        </row>
        <row r="6637">
          <cell r="A6637" t="str">
            <v>51231519681</v>
          </cell>
          <cell r="B6637">
            <v>69163.600000000006</v>
          </cell>
        </row>
        <row r="6638">
          <cell r="A6638" t="str">
            <v>51231519692</v>
          </cell>
          <cell r="B6638">
            <v>207297.4</v>
          </cell>
        </row>
        <row r="6639">
          <cell r="A6639" t="str">
            <v>51231519703</v>
          </cell>
          <cell r="B6639">
            <v>41590.800000000003</v>
          </cell>
        </row>
        <row r="6640">
          <cell r="A6640" t="str">
            <v>51231832964</v>
          </cell>
          <cell r="B6640">
            <v>28205.8</v>
          </cell>
        </row>
        <row r="6641">
          <cell r="A6641" t="str">
            <v>51231832975</v>
          </cell>
          <cell r="B6641">
            <v>212481.6</v>
          </cell>
        </row>
        <row r="6642">
          <cell r="A6642" t="str">
            <v>51231832986</v>
          </cell>
          <cell r="B6642">
            <v>41015</v>
          </cell>
        </row>
        <row r="6643">
          <cell r="A6643" t="str">
            <v>51231832990</v>
          </cell>
          <cell r="B6643">
            <v>1266038.3999999999</v>
          </cell>
        </row>
        <row r="6644">
          <cell r="A6644" t="str">
            <v>51231833001</v>
          </cell>
          <cell r="B6644">
            <v>178915.45</v>
          </cell>
        </row>
        <row r="6645">
          <cell r="A6645" t="str">
            <v>51231835204</v>
          </cell>
          <cell r="B6645">
            <v>9597.9</v>
          </cell>
        </row>
        <row r="6646">
          <cell r="A6646" t="str">
            <v>51231835215</v>
          </cell>
          <cell r="B6646">
            <v>81405.2</v>
          </cell>
        </row>
        <row r="6647">
          <cell r="A6647" t="str">
            <v>51231835226</v>
          </cell>
          <cell r="B6647">
            <v>334018.77</v>
          </cell>
        </row>
        <row r="6648">
          <cell r="A6648" t="str">
            <v>51231835230</v>
          </cell>
          <cell r="B6648">
            <v>299015.67</v>
          </cell>
        </row>
        <row r="6649">
          <cell r="A6649" t="str">
            <v>51231835241</v>
          </cell>
          <cell r="B6649">
            <v>230675.01</v>
          </cell>
        </row>
        <row r="6650">
          <cell r="A6650" t="str">
            <v>51231835252</v>
          </cell>
          <cell r="B6650">
            <v>349981.08</v>
          </cell>
        </row>
        <row r="6651">
          <cell r="A6651" t="str">
            <v>51231835263</v>
          </cell>
          <cell r="B6651">
            <v>462502.27</v>
          </cell>
        </row>
        <row r="6652">
          <cell r="A6652" t="str">
            <v>51231835274</v>
          </cell>
          <cell r="B6652">
            <v>37352.31</v>
          </cell>
        </row>
        <row r="6653">
          <cell r="A6653" t="str">
            <v>51231835285</v>
          </cell>
          <cell r="B6653">
            <v>162936.67000000001</v>
          </cell>
        </row>
        <row r="6654">
          <cell r="A6654" t="str">
            <v>51231835296</v>
          </cell>
          <cell r="B6654">
            <v>254296.53</v>
          </cell>
        </row>
        <row r="6655">
          <cell r="A6655" t="str">
            <v>51231839006</v>
          </cell>
          <cell r="B6655">
            <v>3629255.88</v>
          </cell>
        </row>
        <row r="6656">
          <cell r="A6656" t="str">
            <v>55519145906</v>
          </cell>
          <cell r="B6656">
            <v>5053.3999999999996</v>
          </cell>
        </row>
        <row r="6657">
          <cell r="A6657" t="str">
            <v>55519248806</v>
          </cell>
          <cell r="B6657">
            <v>19119.5</v>
          </cell>
        </row>
        <row r="6658">
          <cell r="A6658" t="str">
            <v>55519299486</v>
          </cell>
          <cell r="B6658">
            <v>7006.89</v>
          </cell>
        </row>
        <row r="6659">
          <cell r="A6659" t="str">
            <v>55519301542</v>
          </cell>
          <cell r="B6659">
            <v>23064.6</v>
          </cell>
        </row>
        <row r="6660">
          <cell r="A6660" t="str">
            <v>55519301903</v>
          </cell>
          <cell r="B6660">
            <v>40594</v>
          </cell>
        </row>
        <row r="6661">
          <cell r="A6661" t="str">
            <v>55519329085</v>
          </cell>
          <cell r="B6661">
            <v>33651.18</v>
          </cell>
        </row>
        <row r="6662">
          <cell r="A6662" t="str">
            <v>55519329096</v>
          </cell>
          <cell r="B6662">
            <v>86301.6</v>
          </cell>
        </row>
        <row r="6663">
          <cell r="A6663" t="str">
            <v>55519496842</v>
          </cell>
          <cell r="B6663">
            <v>41199.5</v>
          </cell>
        </row>
        <row r="6664">
          <cell r="A6664" t="str">
            <v>55519497741</v>
          </cell>
          <cell r="B6664">
            <v>43233.599999999999</v>
          </cell>
        </row>
        <row r="6665">
          <cell r="A6665" t="str">
            <v>55519497866</v>
          </cell>
          <cell r="B6665">
            <v>27790.6</v>
          </cell>
        </row>
        <row r="6666">
          <cell r="A6666" t="str">
            <v>55519497881</v>
          </cell>
          <cell r="B6666">
            <v>34499.199999999997</v>
          </cell>
        </row>
        <row r="6667">
          <cell r="A6667" t="str">
            <v>55519497903</v>
          </cell>
          <cell r="B6667">
            <v>46053.599999999999</v>
          </cell>
        </row>
        <row r="6668">
          <cell r="A6668" t="str">
            <v>55519550101</v>
          </cell>
          <cell r="B6668">
            <v>108703.3</v>
          </cell>
        </row>
        <row r="6669">
          <cell r="A6669" t="str">
            <v>55519550215</v>
          </cell>
          <cell r="B6669">
            <v>57399.1</v>
          </cell>
        </row>
        <row r="6670">
          <cell r="A6670" t="str">
            <v>55519550230</v>
          </cell>
          <cell r="B6670">
            <v>120333.3</v>
          </cell>
        </row>
        <row r="6671">
          <cell r="A6671" t="str">
            <v>55519550812</v>
          </cell>
          <cell r="B6671">
            <v>47285.7</v>
          </cell>
        </row>
        <row r="6672">
          <cell r="A6672" t="str">
            <v>55519552713</v>
          </cell>
          <cell r="B6672">
            <v>22065.3</v>
          </cell>
        </row>
        <row r="6673">
          <cell r="A6673" t="str">
            <v>55519552735</v>
          </cell>
          <cell r="B6673">
            <v>157741.4</v>
          </cell>
        </row>
        <row r="6674">
          <cell r="A6674" t="str">
            <v>55519552746</v>
          </cell>
          <cell r="B6674">
            <v>158866.6</v>
          </cell>
        </row>
        <row r="6675">
          <cell r="A6675" t="str">
            <v>55519552750</v>
          </cell>
          <cell r="B6675">
            <v>109892.6</v>
          </cell>
        </row>
        <row r="6676">
          <cell r="A6676" t="str">
            <v>55519552853</v>
          </cell>
          <cell r="B6676">
            <v>41414.9</v>
          </cell>
        </row>
        <row r="6677">
          <cell r="A6677" t="str">
            <v>55519553575</v>
          </cell>
          <cell r="B6677">
            <v>20109.3</v>
          </cell>
        </row>
        <row r="6678">
          <cell r="A6678" t="str">
            <v>55519553645</v>
          </cell>
          <cell r="B6678">
            <v>191798.2</v>
          </cell>
        </row>
        <row r="6679">
          <cell r="A6679" t="str">
            <v>55519553796</v>
          </cell>
          <cell r="B6679">
            <v>197958.7</v>
          </cell>
        </row>
        <row r="6680">
          <cell r="A6680" t="str">
            <v>55519555491</v>
          </cell>
          <cell r="B6680">
            <v>45046.5</v>
          </cell>
        </row>
        <row r="6681">
          <cell r="A6681" t="str">
            <v>55519555546</v>
          </cell>
          <cell r="B6681">
            <v>193687.2</v>
          </cell>
        </row>
        <row r="6682">
          <cell r="A6682" t="str">
            <v>55519555550</v>
          </cell>
          <cell r="B6682">
            <v>39870.300000000003</v>
          </cell>
        </row>
        <row r="6683">
          <cell r="A6683" t="str">
            <v>55519557801</v>
          </cell>
          <cell r="B6683">
            <v>258627.9</v>
          </cell>
        </row>
        <row r="6684">
          <cell r="A6684" t="str">
            <v>55519557985</v>
          </cell>
          <cell r="B6684">
            <v>123321.7</v>
          </cell>
        </row>
        <row r="6685">
          <cell r="A6685" t="str">
            <v>55519559551</v>
          </cell>
          <cell r="B6685">
            <v>46167.1</v>
          </cell>
        </row>
        <row r="6686">
          <cell r="A6686" t="str">
            <v>55519667572</v>
          </cell>
          <cell r="B6686">
            <v>144967.79999999999</v>
          </cell>
        </row>
        <row r="6687">
          <cell r="A6687" t="str">
            <v>55519836303</v>
          </cell>
          <cell r="B6687">
            <v>26848.9</v>
          </cell>
        </row>
        <row r="6688">
          <cell r="A6688" t="str">
            <v>55519856141</v>
          </cell>
          <cell r="B6688">
            <v>141378.70000000001</v>
          </cell>
        </row>
        <row r="6689">
          <cell r="A6689" t="str">
            <v>55519858473</v>
          </cell>
          <cell r="B6689">
            <v>9600</v>
          </cell>
        </row>
        <row r="6690">
          <cell r="A6690" t="str">
            <v>55519858495</v>
          </cell>
          <cell r="B6690">
            <v>27864.799999999999</v>
          </cell>
        </row>
        <row r="6691">
          <cell r="A6691" t="str">
            <v>55519860385</v>
          </cell>
          <cell r="B6691">
            <v>7889</v>
          </cell>
        </row>
        <row r="6692">
          <cell r="A6692" t="str">
            <v>55519867116</v>
          </cell>
          <cell r="B6692">
            <v>41815.1</v>
          </cell>
        </row>
        <row r="6693">
          <cell r="A6693" t="str">
            <v>55520092435</v>
          </cell>
          <cell r="B6693">
            <v>49293.599999999999</v>
          </cell>
        </row>
        <row r="6694">
          <cell r="A6694" t="str">
            <v>61813591185</v>
          </cell>
          <cell r="B6694">
            <v>16546.5</v>
          </cell>
        </row>
        <row r="6695">
          <cell r="A6695" t="str">
            <v>61813591196</v>
          </cell>
          <cell r="B6695">
            <v>72142.8</v>
          </cell>
        </row>
        <row r="6696">
          <cell r="A6696" t="str">
            <v>61813591200</v>
          </cell>
          <cell r="B6696">
            <v>1029.56</v>
          </cell>
        </row>
        <row r="6697">
          <cell r="A6697" t="str">
            <v>61813591211</v>
          </cell>
          <cell r="B6697">
            <v>105235.8</v>
          </cell>
        </row>
        <row r="6698">
          <cell r="A6698" t="str">
            <v>61813591222</v>
          </cell>
          <cell r="B6698">
            <v>12628.35</v>
          </cell>
        </row>
        <row r="6699">
          <cell r="A6699" t="str">
            <v>61813591270</v>
          </cell>
          <cell r="B6699">
            <v>149359.79999999999</v>
          </cell>
        </row>
        <row r="6700">
          <cell r="A6700" t="str">
            <v>61813591281</v>
          </cell>
          <cell r="B6700">
            <v>13560.3</v>
          </cell>
        </row>
        <row r="6701">
          <cell r="A6701" t="str">
            <v>61813591292</v>
          </cell>
          <cell r="B6701">
            <v>1373.41</v>
          </cell>
        </row>
        <row r="6702">
          <cell r="A6702" t="str">
            <v>61813591303</v>
          </cell>
          <cell r="B6702">
            <v>71922.2</v>
          </cell>
        </row>
        <row r="6703">
          <cell r="A6703" t="str">
            <v>61813603494</v>
          </cell>
          <cell r="B6703">
            <v>17783.5</v>
          </cell>
        </row>
        <row r="6704">
          <cell r="A6704" t="str">
            <v>61813603516</v>
          </cell>
          <cell r="B6704">
            <v>97883.6</v>
          </cell>
        </row>
        <row r="6705">
          <cell r="A6705" t="str">
            <v>61813603531</v>
          </cell>
          <cell r="B6705">
            <v>48098</v>
          </cell>
        </row>
        <row r="6706">
          <cell r="A6706" t="str">
            <v>61813603553</v>
          </cell>
          <cell r="B6706">
            <v>85953.600000000006</v>
          </cell>
        </row>
        <row r="6707">
          <cell r="A6707" t="str">
            <v>61813603564</v>
          </cell>
          <cell r="B6707">
            <v>8190</v>
          </cell>
        </row>
        <row r="6708">
          <cell r="A6708" t="str">
            <v>61813603590</v>
          </cell>
          <cell r="B6708">
            <v>11224.5</v>
          </cell>
        </row>
        <row r="6709">
          <cell r="A6709" t="str">
            <v>61814186233</v>
          </cell>
          <cell r="B6709">
            <v>89397</v>
          </cell>
        </row>
        <row r="6710">
          <cell r="A6710" t="str">
            <v>61814186255</v>
          </cell>
          <cell r="B6710">
            <v>29258.9</v>
          </cell>
        </row>
        <row r="6711">
          <cell r="A6711" t="str">
            <v>61814186281</v>
          </cell>
          <cell r="B6711">
            <v>3258.9</v>
          </cell>
        </row>
        <row r="6712">
          <cell r="A6712" t="str">
            <v>61814186292</v>
          </cell>
          <cell r="B6712">
            <v>73928.2</v>
          </cell>
        </row>
        <row r="6713">
          <cell r="A6713" t="str">
            <v>61814186303</v>
          </cell>
          <cell r="B6713">
            <v>41341.5</v>
          </cell>
        </row>
        <row r="6714">
          <cell r="A6714" t="str">
            <v>61814732012</v>
          </cell>
          <cell r="B6714">
            <v>61273.3</v>
          </cell>
        </row>
        <row r="6715">
          <cell r="A6715" t="str">
            <v>61814732023</v>
          </cell>
          <cell r="B6715">
            <v>38935.1</v>
          </cell>
        </row>
        <row r="6716">
          <cell r="A6716" t="str">
            <v>61814732034</v>
          </cell>
          <cell r="B6716">
            <v>14430.1</v>
          </cell>
        </row>
        <row r="6717">
          <cell r="A6717" t="str">
            <v>61814732045</v>
          </cell>
          <cell r="B6717">
            <v>15742.8</v>
          </cell>
        </row>
        <row r="6718">
          <cell r="A6718" t="str">
            <v>61814732056</v>
          </cell>
          <cell r="B6718">
            <v>22182.400000000001</v>
          </cell>
        </row>
        <row r="6719">
          <cell r="A6719" t="str">
            <v>61814732093</v>
          </cell>
          <cell r="B6719">
            <v>16229.2</v>
          </cell>
        </row>
        <row r="6720">
          <cell r="A6720" t="str">
            <v>61814732104</v>
          </cell>
          <cell r="B6720">
            <v>33577</v>
          </cell>
        </row>
        <row r="6721">
          <cell r="A6721" t="str">
            <v>61814732115</v>
          </cell>
          <cell r="B6721">
            <v>37341.440000000002</v>
          </cell>
        </row>
        <row r="6722">
          <cell r="A6722" t="str">
            <v>61814732152</v>
          </cell>
          <cell r="B6722">
            <v>30806.65</v>
          </cell>
        </row>
        <row r="6723">
          <cell r="A6723" t="str">
            <v>61814732163</v>
          </cell>
          <cell r="B6723">
            <v>26805.4</v>
          </cell>
        </row>
        <row r="6724">
          <cell r="A6724" t="str">
            <v>61814732174</v>
          </cell>
          <cell r="B6724">
            <v>34056.800000000003</v>
          </cell>
        </row>
        <row r="6725">
          <cell r="A6725" t="str">
            <v>61814732185</v>
          </cell>
          <cell r="B6725">
            <v>40851.599999999999</v>
          </cell>
        </row>
        <row r="6726">
          <cell r="A6726" t="str">
            <v>61814732200</v>
          </cell>
          <cell r="B6726">
            <v>9086.2999999999993</v>
          </cell>
        </row>
        <row r="6727">
          <cell r="A6727" t="str">
            <v>61815456011</v>
          </cell>
          <cell r="B6727">
            <v>40826.6</v>
          </cell>
        </row>
        <row r="6728">
          <cell r="A6728" t="str">
            <v>61815456022</v>
          </cell>
          <cell r="B6728">
            <v>18388.8</v>
          </cell>
        </row>
        <row r="6729">
          <cell r="A6729" t="str">
            <v>61815456033</v>
          </cell>
          <cell r="B6729">
            <v>36581</v>
          </cell>
        </row>
        <row r="6730">
          <cell r="A6730" t="str">
            <v>61815456044</v>
          </cell>
          <cell r="B6730">
            <v>56131.4</v>
          </cell>
        </row>
        <row r="6731">
          <cell r="A6731" t="str">
            <v>61815456055</v>
          </cell>
          <cell r="B6731">
            <v>31261.9</v>
          </cell>
        </row>
        <row r="6732">
          <cell r="A6732" t="str">
            <v>61815456066</v>
          </cell>
          <cell r="B6732">
            <v>45784.1</v>
          </cell>
        </row>
        <row r="6733">
          <cell r="A6733" t="str">
            <v>61815456092</v>
          </cell>
          <cell r="B6733">
            <v>2521.9</v>
          </cell>
        </row>
        <row r="6734">
          <cell r="A6734" t="str">
            <v>61815456103</v>
          </cell>
          <cell r="B6734">
            <v>10439.9</v>
          </cell>
        </row>
        <row r="6735">
          <cell r="A6735" t="str">
            <v>61815456114</v>
          </cell>
          <cell r="B6735">
            <v>33161.599999999999</v>
          </cell>
        </row>
        <row r="6736">
          <cell r="A6736" t="str">
            <v>61815456125</v>
          </cell>
          <cell r="B6736">
            <v>60966.2</v>
          </cell>
        </row>
        <row r="6737">
          <cell r="A6737" t="str">
            <v>61815456136</v>
          </cell>
          <cell r="B6737">
            <v>51993.9</v>
          </cell>
        </row>
        <row r="6738">
          <cell r="A6738" t="str">
            <v>61815456140</v>
          </cell>
          <cell r="B6738">
            <v>67176.600000000006</v>
          </cell>
        </row>
        <row r="6739">
          <cell r="A6739" t="str">
            <v>61815456151</v>
          </cell>
          <cell r="B6739">
            <v>33082.9</v>
          </cell>
        </row>
        <row r="6740">
          <cell r="A6740" t="str">
            <v>61815456195</v>
          </cell>
          <cell r="B6740">
            <v>4528.3</v>
          </cell>
        </row>
        <row r="6741">
          <cell r="A6741" t="str">
            <v>61815456206</v>
          </cell>
          <cell r="B6741">
            <v>41896.699999999997</v>
          </cell>
        </row>
        <row r="6742">
          <cell r="A6742" t="str">
            <v>61815888515</v>
          </cell>
          <cell r="B6742">
            <v>47382.9</v>
          </cell>
        </row>
        <row r="6743">
          <cell r="A6743" t="str">
            <v>61815888526</v>
          </cell>
          <cell r="B6743">
            <v>45093.8</v>
          </cell>
        </row>
        <row r="6744">
          <cell r="A6744" t="str">
            <v>61815888530</v>
          </cell>
          <cell r="B6744">
            <v>31110.9</v>
          </cell>
        </row>
        <row r="6745">
          <cell r="A6745" t="str">
            <v>61815888585</v>
          </cell>
          <cell r="B6745">
            <v>4728.1000000000004</v>
          </cell>
        </row>
        <row r="6746">
          <cell r="A6746" t="str">
            <v>61815888596</v>
          </cell>
          <cell r="B6746">
            <v>22773.8</v>
          </cell>
        </row>
        <row r="6747">
          <cell r="A6747" t="str">
            <v>61815888600</v>
          </cell>
          <cell r="B6747">
            <v>42638.6</v>
          </cell>
        </row>
        <row r="6748">
          <cell r="A6748" t="str">
            <v>61815888611</v>
          </cell>
          <cell r="B6748">
            <v>43772.5</v>
          </cell>
        </row>
        <row r="6749">
          <cell r="A6749" t="str">
            <v>61815888622</v>
          </cell>
          <cell r="B6749">
            <v>33172</v>
          </cell>
        </row>
        <row r="6750">
          <cell r="A6750" t="str">
            <v>61815888633</v>
          </cell>
          <cell r="B6750">
            <v>52409.2</v>
          </cell>
        </row>
        <row r="6751">
          <cell r="A6751" t="str">
            <v>61815888644</v>
          </cell>
          <cell r="B6751">
            <v>39457.199999999997</v>
          </cell>
        </row>
        <row r="6752">
          <cell r="A6752" t="str">
            <v>61815888666</v>
          </cell>
          <cell r="B6752">
            <v>33390.6</v>
          </cell>
        </row>
        <row r="6753">
          <cell r="A6753" t="str">
            <v>61815888670</v>
          </cell>
          <cell r="B6753">
            <v>38603.699999999997</v>
          </cell>
        </row>
        <row r="6754">
          <cell r="A6754" t="str">
            <v>61815888681</v>
          </cell>
          <cell r="B6754">
            <v>44877.8</v>
          </cell>
        </row>
        <row r="6755">
          <cell r="A6755" t="str">
            <v>61815888692</v>
          </cell>
          <cell r="B6755">
            <v>16793.400000000001</v>
          </cell>
        </row>
        <row r="6756">
          <cell r="A6756" t="str">
            <v>61815888703</v>
          </cell>
          <cell r="B6756">
            <v>25876.799999999999</v>
          </cell>
        </row>
        <row r="6757">
          <cell r="A6757" t="str">
            <v>61816888012</v>
          </cell>
          <cell r="B6757">
            <v>2181.1999999999998</v>
          </cell>
        </row>
        <row r="6758">
          <cell r="A6758" t="str">
            <v>61816888023</v>
          </cell>
          <cell r="B6758">
            <v>5899</v>
          </cell>
        </row>
        <row r="6759">
          <cell r="A6759" t="str">
            <v>61816888034</v>
          </cell>
          <cell r="B6759">
            <v>47362.3</v>
          </cell>
        </row>
        <row r="6760">
          <cell r="A6760" t="str">
            <v>61816888045</v>
          </cell>
          <cell r="B6760">
            <v>8508.6</v>
          </cell>
        </row>
        <row r="6761">
          <cell r="A6761" t="str">
            <v>61816888056</v>
          </cell>
          <cell r="B6761">
            <v>84234.1</v>
          </cell>
        </row>
        <row r="6762">
          <cell r="A6762" t="str">
            <v>61816888060</v>
          </cell>
          <cell r="B6762">
            <v>31544.799999999999</v>
          </cell>
        </row>
        <row r="6763">
          <cell r="A6763" t="str">
            <v>61816888071</v>
          </cell>
          <cell r="B6763">
            <v>11491</v>
          </cell>
        </row>
        <row r="6764">
          <cell r="A6764" t="str">
            <v>61816888093</v>
          </cell>
          <cell r="B6764">
            <v>30056.799999999999</v>
          </cell>
        </row>
        <row r="6765">
          <cell r="A6765" t="str">
            <v>61817747026</v>
          </cell>
          <cell r="B6765">
            <v>3263.3</v>
          </cell>
        </row>
        <row r="6766">
          <cell r="A6766" t="str">
            <v>61817747063</v>
          </cell>
          <cell r="B6766">
            <v>32449.4</v>
          </cell>
        </row>
        <row r="6767">
          <cell r="A6767" t="str">
            <v>61817747074</v>
          </cell>
          <cell r="B6767">
            <v>44374.2</v>
          </cell>
        </row>
        <row r="6768">
          <cell r="A6768" t="str">
            <v>61817747085</v>
          </cell>
          <cell r="B6768">
            <v>43917.2</v>
          </cell>
        </row>
        <row r="6769">
          <cell r="A6769" t="str">
            <v>61817747096</v>
          </cell>
          <cell r="B6769">
            <v>31015.200000000001</v>
          </cell>
        </row>
        <row r="6770">
          <cell r="A6770" t="str">
            <v>61817770001</v>
          </cell>
          <cell r="B6770">
            <v>756.3</v>
          </cell>
        </row>
        <row r="6771">
          <cell r="A6771" t="str">
            <v>61817775914</v>
          </cell>
          <cell r="B6771">
            <v>58157.1</v>
          </cell>
        </row>
        <row r="6772">
          <cell r="A6772" t="str">
            <v>61817775925</v>
          </cell>
          <cell r="B6772">
            <v>59140.7</v>
          </cell>
        </row>
        <row r="6773">
          <cell r="A6773" t="str">
            <v>61817775936</v>
          </cell>
          <cell r="B6773">
            <v>38633.4</v>
          </cell>
        </row>
        <row r="6774">
          <cell r="A6774" t="str">
            <v>61817775940</v>
          </cell>
          <cell r="B6774">
            <v>41876.300000000003</v>
          </cell>
        </row>
        <row r="6775">
          <cell r="A6775" t="str">
            <v>61817775951</v>
          </cell>
          <cell r="B6775">
            <v>33741</v>
          </cell>
        </row>
        <row r="6776">
          <cell r="A6776" t="str">
            <v>61817775962</v>
          </cell>
          <cell r="B6776">
            <v>3574.3</v>
          </cell>
        </row>
        <row r="6777">
          <cell r="A6777" t="str">
            <v>61818341013</v>
          </cell>
          <cell r="B6777">
            <v>388144</v>
          </cell>
        </row>
        <row r="6778">
          <cell r="A6778" t="str">
            <v>61818341024</v>
          </cell>
          <cell r="B6778">
            <v>5917.2</v>
          </cell>
        </row>
        <row r="6779">
          <cell r="A6779" t="str">
            <v>61818341190</v>
          </cell>
          <cell r="B6779">
            <v>5684.1</v>
          </cell>
        </row>
        <row r="6780">
          <cell r="A6780" t="str">
            <v>61818341201</v>
          </cell>
          <cell r="B6780">
            <v>5902</v>
          </cell>
        </row>
        <row r="6781">
          <cell r="A6781" t="str">
            <v>61819097315</v>
          </cell>
          <cell r="B6781">
            <v>45194</v>
          </cell>
        </row>
        <row r="6782">
          <cell r="A6782" t="str">
            <v>61819097326</v>
          </cell>
          <cell r="B6782">
            <v>51855</v>
          </cell>
        </row>
        <row r="6783">
          <cell r="A6783" t="str">
            <v>61819097330</v>
          </cell>
          <cell r="B6783">
            <v>22701.3</v>
          </cell>
        </row>
        <row r="6784">
          <cell r="A6784" t="str">
            <v>61819097341</v>
          </cell>
          <cell r="B6784">
            <v>3893.5</v>
          </cell>
        </row>
        <row r="6785">
          <cell r="A6785" t="str">
            <v>61819097481</v>
          </cell>
          <cell r="B6785">
            <v>3085.2</v>
          </cell>
        </row>
        <row r="6786">
          <cell r="A6786" t="str">
            <v>61819108596</v>
          </cell>
          <cell r="B6786">
            <v>3249.2</v>
          </cell>
        </row>
        <row r="6787">
          <cell r="A6787" t="str">
            <v>61819108600</v>
          </cell>
          <cell r="B6787">
            <v>21518.9</v>
          </cell>
        </row>
        <row r="6788">
          <cell r="A6788" t="str">
            <v>61819108611</v>
          </cell>
          <cell r="B6788">
            <v>45466.1</v>
          </cell>
        </row>
        <row r="6789">
          <cell r="A6789" t="str">
            <v>61819108622</v>
          </cell>
          <cell r="B6789">
            <v>58844.4</v>
          </cell>
        </row>
        <row r="6790">
          <cell r="A6790" t="str">
            <v>61819108633</v>
          </cell>
          <cell r="B6790">
            <v>43699.8</v>
          </cell>
        </row>
        <row r="6791">
          <cell r="A6791" t="str">
            <v>61819468912</v>
          </cell>
          <cell r="B6791">
            <v>938.2</v>
          </cell>
        </row>
        <row r="6792">
          <cell r="A6792" t="str">
            <v>61819468923</v>
          </cell>
          <cell r="B6792">
            <v>10976.1</v>
          </cell>
        </row>
        <row r="6793">
          <cell r="A6793" t="str">
            <v>61819468934</v>
          </cell>
          <cell r="B6793">
            <v>2139.5</v>
          </cell>
        </row>
        <row r="6794">
          <cell r="A6794" t="str">
            <v>61819468956</v>
          </cell>
          <cell r="B6794">
            <v>2102.1</v>
          </cell>
        </row>
        <row r="6795">
          <cell r="A6795" t="str">
            <v>61819468960</v>
          </cell>
          <cell r="B6795">
            <v>5668.6</v>
          </cell>
        </row>
        <row r="6796">
          <cell r="A6796" t="str">
            <v>61819468971</v>
          </cell>
          <cell r="B6796">
            <v>6746.2</v>
          </cell>
        </row>
        <row r="6797">
          <cell r="A6797" t="str">
            <v>61819468982</v>
          </cell>
          <cell r="B6797">
            <v>21201.9</v>
          </cell>
        </row>
        <row r="6798">
          <cell r="A6798" t="str">
            <v>61819468993</v>
          </cell>
          <cell r="B6798">
            <v>24723.9</v>
          </cell>
        </row>
        <row r="6799">
          <cell r="A6799" t="str">
            <v>61819469004</v>
          </cell>
          <cell r="B6799">
            <v>22129.4</v>
          </cell>
        </row>
        <row r="6800">
          <cell r="A6800" t="str">
            <v>61819483516</v>
          </cell>
          <cell r="B6800">
            <v>26352.9</v>
          </cell>
        </row>
        <row r="6801">
          <cell r="A6801" t="str">
            <v>61819483520</v>
          </cell>
          <cell r="B6801">
            <v>11841.9</v>
          </cell>
        </row>
        <row r="6802">
          <cell r="A6802" t="str">
            <v>61819483531</v>
          </cell>
          <cell r="B6802">
            <v>2341.9</v>
          </cell>
        </row>
        <row r="6803">
          <cell r="A6803" t="str">
            <v>61819483542</v>
          </cell>
          <cell r="B6803">
            <v>2940.8</v>
          </cell>
        </row>
        <row r="6804">
          <cell r="A6804" t="str">
            <v>61819483553</v>
          </cell>
          <cell r="B6804">
            <v>3357.9</v>
          </cell>
        </row>
        <row r="6805">
          <cell r="A6805" t="str">
            <v>61819483564</v>
          </cell>
          <cell r="B6805">
            <v>13221.4</v>
          </cell>
        </row>
        <row r="6806">
          <cell r="A6806" t="str">
            <v>61819483575</v>
          </cell>
          <cell r="B6806">
            <v>3145.7</v>
          </cell>
        </row>
        <row r="6807">
          <cell r="A6807" t="str">
            <v>61819483586</v>
          </cell>
          <cell r="B6807">
            <v>5912.8</v>
          </cell>
        </row>
        <row r="6808">
          <cell r="A6808" t="str">
            <v>61819483590</v>
          </cell>
          <cell r="B6808">
            <v>12846</v>
          </cell>
        </row>
        <row r="6809">
          <cell r="A6809" t="str">
            <v>61819483601</v>
          </cell>
          <cell r="B6809">
            <v>6168.7</v>
          </cell>
        </row>
        <row r="6810">
          <cell r="A6810" t="str">
            <v>61819483612</v>
          </cell>
          <cell r="B6810">
            <v>4079.1</v>
          </cell>
        </row>
        <row r="6811">
          <cell r="A6811" t="str">
            <v>61819483623</v>
          </cell>
          <cell r="B6811">
            <v>3111</v>
          </cell>
        </row>
        <row r="6812">
          <cell r="A6812" t="str">
            <v>61819483634</v>
          </cell>
          <cell r="B6812">
            <v>16025.4</v>
          </cell>
        </row>
        <row r="6813">
          <cell r="A6813" t="str">
            <v>61819483645</v>
          </cell>
          <cell r="B6813">
            <v>2808</v>
          </cell>
        </row>
        <row r="6814">
          <cell r="A6814" t="str">
            <v>61819483660</v>
          </cell>
          <cell r="B6814">
            <v>11058.3</v>
          </cell>
        </row>
        <row r="6815">
          <cell r="A6815" t="str">
            <v>61819483682</v>
          </cell>
          <cell r="B6815">
            <v>13400.7</v>
          </cell>
        </row>
        <row r="6816">
          <cell r="A6816" t="str">
            <v>61820147050</v>
          </cell>
          <cell r="B6816">
            <v>1716.9</v>
          </cell>
        </row>
        <row r="6817">
          <cell r="A6817" t="str">
            <v>61820147061</v>
          </cell>
          <cell r="B6817">
            <v>3510.1</v>
          </cell>
        </row>
        <row r="6818">
          <cell r="A6818" t="str">
            <v>61820147072</v>
          </cell>
          <cell r="B6818">
            <v>4776.3</v>
          </cell>
        </row>
        <row r="6819">
          <cell r="A6819" t="str">
            <v>61820147186</v>
          </cell>
          <cell r="B6819">
            <v>14252.9</v>
          </cell>
        </row>
        <row r="6820">
          <cell r="A6820" t="str">
            <v>61820147201</v>
          </cell>
          <cell r="B6820">
            <v>8760.2999999999993</v>
          </cell>
        </row>
        <row r="6821">
          <cell r="A6821" t="str">
            <v>61820160512</v>
          </cell>
          <cell r="B6821">
            <v>5916.3</v>
          </cell>
        </row>
        <row r="6822">
          <cell r="A6822" t="str">
            <v>61820160626</v>
          </cell>
          <cell r="B6822">
            <v>40974.6</v>
          </cell>
        </row>
        <row r="6823">
          <cell r="A6823" t="str">
            <v>61820160630</v>
          </cell>
          <cell r="B6823">
            <v>46823.4</v>
          </cell>
        </row>
        <row r="6824">
          <cell r="A6824" t="str">
            <v>61820160641</v>
          </cell>
          <cell r="B6824">
            <v>37724.5</v>
          </cell>
        </row>
        <row r="6825">
          <cell r="A6825" t="str">
            <v>61820160652</v>
          </cell>
          <cell r="B6825">
            <v>52179.4</v>
          </cell>
        </row>
        <row r="6826">
          <cell r="A6826" t="str">
            <v>61820160663</v>
          </cell>
          <cell r="B6826">
            <v>43059.1</v>
          </cell>
        </row>
        <row r="6827">
          <cell r="A6827" t="str">
            <v>61820160674</v>
          </cell>
          <cell r="B6827">
            <v>780.5</v>
          </cell>
        </row>
        <row r="6828">
          <cell r="A6828" t="str">
            <v>61820160685</v>
          </cell>
          <cell r="B6828">
            <v>18813.8</v>
          </cell>
        </row>
        <row r="6829">
          <cell r="A6829" t="str">
            <v>61820166893</v>
          </cell>
          <cell r="B6829">
            <v>47457.5</v>
          </cell>
        </row>
        <row r="6830">
          <cell r="A6830" t="str">
            <v>61820167000</v>
          </cell>
          <cell r="B6830">
            <v>2558.6999999999998</v>
          </cell>
        </row>
        <row r="6831">
          <cell r="A6831" t="str">
            <v>61820844445</v>
          </cell>
          <cell r="B6831">
            <v>36599.5</v>
          </cell>
        </row>
        <row r="6832">
          <cell r="A6832" t="str">
            <v>61820844456</v>
          </cell>
          <cell r="B6832">
            <v>43603.3</v>
          </cell>
        </row>
        <row r="6833">
          <cell r="A6833" t="str">
            <v>61820844493</v>
          </cell>
          <cell r="B6833">
            <v>42012.9</v>
          </cell>
        </row>
        <row r="6834">
          <cell r="A6834" t="str">
            <v>61820853066</v>
          </cell>
          <cell r="B6834">
            <v>2798.2</v>
          </cell>
        </row>
        <row r="6835">
          <cell r="A6835" t="str">
            <v>61820853070</v>
          </cell>
          <cell r="B6835">
            <v>806.1</v>
          </cell>
        </row>
        <row r="6836">
          <cell r="A6836" t="str">
            <v>61820853081</v>
          </cell>
          <cell r="B6836">
            <v>54061.1</v>
          </cell>
        </row>
        <row r="6837">
          <cell r="A6837" t="str">
            <v>61820853092</v>
          </cell>
          <cell r="B6837">
            <v>1708.8</v>
          </cell>
        </row>
        <row r="6838">
          <cell r="A6838" t="str">
            <v>61820853103</v>
          </cell>
          <cell r="B6838">
            <v>45452.7</v>
          </cell>
        </row>
        <row r="6839">
          <cell r="A6839" t="str">
            <v>61820853114</v>
          </cell>
          <cell r="B6839">
            <v>54042.400000000001</v>
          </cell>
        </row>
        <row r="6840">
          <cell r="A6840" t="str">
            <v>61820853125</v>
          </cell>
          <cell r="B6840">
            <v>56562.1</v>
          </cell>
        </row>
        <row r="6841">
          <cell r="A6841" t="str">
            <v>61820853136</v>
          </cell>
          <cell r="B6841">
            <v>48391.9</v>
          </cell>
        </row>
        <row r="6842">
          <cell r="A6842" t="str">
            <v>61820853140</v>
          </cell>
          <cell r="B6842">
            <v>51374</v>
          </cell>
        </row>
        <row r="6843">
          <cell r="A6843" t="str">
            <v>61820866355</v>
          </cell>
          <cell r="B6843">
            <v>43297.3</v>
          </cell>
        </row>
        <row r="6844">
          <cell r="A6844" t="str">
            <v>61820866414</v>
          </cell>
          <cell r="B6844">
            <v>37885.599999999999</v>
          </cell>
        </row>
        <row r="6845">
          <cell r="A6845" t="str">
            <v>61820866425</v>
          </cell>
          <cell r="B6845">
            <v>4049.2</v>
          </cell>
        </row>
        <row r="6846">
          <cell r="A6846" t="str">
            <v>61820866436</v>
          </cell>
          <cell r="B6846">
            <v>91545.4</v>
          </cell>
        </row>
        <row r="6847">
          <cell r="A6847" t="str">
            <v>61821240450</v>
          </cell>
          <cell r="B6847">
            <v>44393.8</v>
          </cell>
        </row>
        <row r="6848">
          <cell r="A6848" t="str">
            <v>61821240461</v>
          </cell>
          <cell r="B6848">
            <v>30282.9</v>
          </cell>
        </row>
        <row r="6849">
          <cell r="A6849" t="str">
            <v>61821240472</v>
          </cell>
          <cell r="B6849">
            <v>33600.699999999997</v>
          </cell>
        </row>
        <row r="6850">
          <cell r="A6850" t="str">
            <v>61821240483</v>
          </cell>
          <cell r="B6850">
            <v>27170.1</v>
          </cell>
        </row>
        <row r="6851">
          <cell r="A6851" t="str">
            <v>61821240494</v>
          </cell>
          <cell r="B6851">
            <v>59352.6</v>
          </cell>
        </row>
        <row r="6852">
          <cell r="A6852" t="str">
            <v>61821789316</v>
          </cell>
          <cell r="B6852">
            <v>27822.2</v>
          </cell>
        </row>
        <row r="6853">
          <cell r="A6853" t="str">
            <v>61821789423</v>
          </cell>
          <cell r="B6853">
            <v>51113.4</v>
          </cell>
        </row>
        <row r="6854">
          <cell r="A6854" t="str">
            <v>61821789482</v>
          </cell>
          <cell r="B6854">
            <v>3870.2</v>
          </cell>
        </row>
        <row r="6855">
          <cell r="A6855" t="str">
            <v>61821800715</v>
          </cell>
          <cell r="B6855">
            <v>61522.2</v>
          </cell>
        </row>
        <row r="6856">
          <cell r="A6856" t="str">
            <v>61821800726</v>
          </cell>
          <cell r="B6856">
            <v>18937</v>
          </cell>
        </row>
        <row r="6857">
          <cell r="A6857" t="str">
            <v>61822265633</v>
          </cell>
          <cell r="B6857">
            <v>39418.400000000001</v>
          </cell>
        </row>
        <row r="6858">
          <cell r="A6858" t="str">
            <v>61822265644</v>
          </cell>
          <cell r="B6858">
            <v>17145.400000000001</v>
          </cell>
        </row>
        <row r="6859">
          <cell r="A6859" t="str">
            <v>61822265655</v>
          </cell>
          <cell r="B6859">
            <v>29953.1</v>
          </cell>
        </row>
        <row r="6860">
          <cell r="A6860" t="str">
            <v>61822265666</v>
          </cell>
          <cell r="B6860">
            <v>41454.300000000003</v>
          </cell>
        </row>
        <row r="6861">
          <cell r="A6861" t="str">
            <v>61822265773</v>
          </cell>
          <cell r="B6861">
            <v>51008.1</v>
          </cell>
        </row>
        <row r="6862">
          <cell r="A6862" t="str">
            <v>61822280801</v>
          </cell>
          <cell r="B6862">
            <v>4905</v>
          </cell>
        </row>
        <row r="6863">
          <cell r="A6863" t="str">
            <v>61822297015</v>
          </cell>
          <cell r="B6863">
            <v>6308.3</v>
          </cell>
        </row>
        <row r="6864">
          <cell r="A6864" t="str">
            <v>61822297026</v>
          </cell>
          <cell r="B6864">
            <v>35145.699999999997</v>
          </cell>
        </row>
        <row r="6865">
          <cell r="A6865" t="str">
            <v>61822297030</v>
          </cell>
          <cell r="B6865">
            <v>49099.3</v>
          </cell>
        </row>
        <row r="6866">
          <cell r="A6866" t="str">
            <v>61822297041</v>
          </cell>
          <cell r="B6866">
            <v>31618.799999999999</v>
          </cell>
        </row>
        <row r="6867">
          <cell r="A6867" t="str">
            <v>61822297052</v>
          </cell>
          <cell r="B6867">
            <v>29388.7</v>
          </cell>
        </row>
        <row r="6868">
          <cell r="A6868" t="str">
            <v>61822297063</v>
          </cell>
          <cell r="B6868">
            <v>31855.1</v>
          </cell>
        </row>
        <row r="6869">
          <cell r="A6869" t="str">
            <v>61822297074</v>
          </cell>
          <cell r="B6869">
            <v>55324.5</v>
          </cell>
        </row>
        <row r="6870">
          <cell r="A6870" t="str">
            <v>61822937795</v>
          </cell>
          <cell r="B6870">
            <v>22235.599999999999</v>
          </cell>
        </row>
        <row r="6871">
          <cell r="A6871" t="str">
            <v>61822937806</v>
          </cell>
          <cell r="B6871">
            <v>102511.3</v>
          </cell>
        </row>
        <row r="6872">
          <cell r="A6872" t="str">
            <v>61822943896</v>
          </cell>
          <cell r="B6872">
            <v>1355.1</v>
          </cell>
        </row>
        <row r="6873">
          <cell r="A6873" t="str">
            <v>61822943900</v>
          </cell>
          <cell r="B6873">
            <v>24332</v>
          </cell>
        </row>
        <row r="6874">
          <cell r="A6874" t="str">
            <v>61822952085</v>
          </cell>
          <cell r="B6874">
            <v>863</v>
          </cell>
        </row>
        <row r="6875">
          <cell r="A6875" t="str">
            <v>61822958014</v>
          </cell>
          <cell r="B6875">
            <v>36510.800000000003</v>
          </cell>
        </row>
        <row r="6876">
          <cell r="A6876" t="str">
            <v>61822958025</v>
          </cell>
          <cell r="B6876">
            <v>37922</v>
          </cell>
        </row>
        <row r="6877">
          <cell r="A6877" t="str">
            <v>61822958036</v>
          </cell>
          <cell r="B6877">
            <v>27202.799999999999</v>
          </cell>
        </row>
        <row r="6878">
          <cell r="A6878" t="str">
            <v>61822958040</v>
          </cell>
          <cell r="B6878">
            <v>52539.9</v>
          </cell>
        </row>
        <row r="6879">
          <cell r="A6879" t="str">
            <v>61822958051</v>
          </cell>
          <cell r="B6879">
            <v>6699.4</v>
          </cell>
        </row>
        <row r="6880">
          <cell r="A6880" t="str">
            <v>61823276713</v>
          </cell>
          <cell r="B6880">
            <v>46201.5</v>
          </cell>
        </row>
        <row r="6881">
          <cell r="A6881" t="str">
            <v>61823276724</v>
          </cell>
          <cell r="B6881">
            <v>36872</v>
          </cell>
        </row>
        <row r="6882">
          <cell r="A6882" t="str">
            <v>61823276735</v>
          </cell>
          <cell r="B6882">
            <v>47198.5</v>
          </cell>
        </row>
        <row r="6883">
          <cell r="A6883" t="str">
            <v>61823276746</v>
          </cell>
          <cell r="B6883">
            <v>76789</v>
          </cell>
        </row>
        <row r="6884">
          <cell r="A6884" t="str">
            <v>61823276750</v>
          </cell>
          <cell r="B6884">
            <v>16186</v>
          </cell>
        </row>
        <row r="6885">
          <cell r="A6885" t="str">
            <v>61823276761</v>
          </cell>
          <cell r="B6885">
            <v>42065.8</v>
          </cell>
        </row>
        <row r="6886">
          <cell r="A6886" t="str">
            <v>61823276772</v>
          </cell>
          <cell r="B6886">
            <v>29080.5</v>
          </cell>
        </row>
        <row r="6887">
          <cell r="A6887" t="str">
            <v>61823276783</v>
          </cell>
          <cell r="B6887">
            <v>3012.1</v>
          </cell>
        </row>
        <row r="6888">
          <cell r="A6888" t="str">
            <v>61823276890</v>
          </cell>
          <cell r="B6888">
            <v>16936.400000000001</v>
          </cell>
        </row>
        <row r="6889">
          <cell r="A6889" t="str">
            <v>61823276901</v>
          </cell>
          <cell r="B6889">
            <v>31080.2</v>
          </cell>
        </row>
        <row r="6890">
          <cell r="A6890" t="str">
            <v>61823603016</v>
          </cell>
          <cell r="B6890">
            <v>43876.800000000003</v>
          </cell>
        </row>
        <row r="6891">
          <cell r="A6891" t="str">
            <v>61823603020</v>
          </cell>
          <cell r="B6891">
            <v>15781.5</v>
          </cell>
        </row>
        <row r="6892">
          <cell r="A6892" t="str">
            <v>61823603031</v>
          </cell>
          <cell r="B6892">
            <v>40028.199999999997</v>
          </cell>
        </row>
        <row r="6893">
          <cell r="A6893" t="str">
            <v>61823603145</v>
          </cell>
          <cell r="B6893">
            <v>4686.3999999999996</v>
          </cell>
        </row>
        <row r="6894">
          <cell r="A6894" t="str">
            <v>61823603156</v>
          </cell>
          <cell r="B6894">
            <v>24928.799999999999</v>
          </cell>
        </row>
        <row r="6895">
          <cell r="A6895" t="str">
            <v>61823613166</v>
          </cell>
          <cell r="B6895">
            <v>6900.6</v>
          </cell>
        </row>
        <row r="6896">
          <cell r="A6896" t="str">
            <v>61823613170</v>
          </cell>
          <cell r="B6896">
            <v>50290.7</v>
          </cell>
        </row>
        <row r="6897">
          <cell r="A6897" t="str">
            <v>61823613181</v>
          </cell>
          <cell r="B6897">
            <v>60680.1</v>
          </cell>
        </row>
        <row r="6898">
          <cell r="A6898" t="str">
            <v>61823613192</v>
          </cell>
          <cell r="B6898">
            <v>16446.3</v>
          </cell>
        </row>
        <row r="6899">
          <cell r="A6899" t="str">
            <v>61823613203</v>
          </cell>
          <cell r="B6899">
            <v>23017.4</v>
          </cell>
        </row>
        <row r="6900">
          <cell r="A6900" t="str">
            <v>61824015014</v>
          </cell>
          <cell r="B6900">
            <v>40353.699999999997</v>
          </cell>
        </row>
        <row r="6901">
          <cell r="A6901" t="str">
            <v>61824015025</v>
          </cell>
          <cell r="B6901">
            <v>38494.6</v>
          </cell>
        </row>
        <row r="6902">
          <cell r="A6902" t="str">
            <v>61824015132</v>
          </cell>
          <cell r="B6902">
            <v>86245.4</v>
          </cell>
        </row>
        <row r="6903">
          <cell r="A6903" t="str">
            <v>61824015191</v>
          </cell>
          <cell r="B6903">
            <v>2400</v>
          </cell>
        </row>
        <row r="6904">
          <cell r="A6904" t="str">
            <v>61824015202</v>
          </cell>
          <cell r="B6904">
            <v>1756.7</v>
          </cell>
        </row>
        <row r="6905">
          <cell r="A6905" t="str">
            <v>61824376365</v>
          </cell>
          <cell r="B6905">
            <v>27791.8</v>
          </cell>
        </row>
        <row r="6906">
          <cell r="A6906" t="str">
            <v>61824386176</v>
          </cell>
          <cell r="B6906">
            <v>37537.5</v>
          </cell>
        </row>
        <row r="6907">
          <cell r="A6907" t="str">
            <v>61824386180</v>
          </cell>
          <cell r="B6907">
            <v>40933</v>
          </cell>
        </row>
        <row r="6908">
          <cell r="A6908" t="str">
            <v>61824386191</v>
          </cell>
          <cell r="B6908">
            <v>33189.800000000003</v>
          </cell>
        </row>
        <row r="6909">
          <cell r="A6909" t="str">
            <v>61824386202</v>
          </cell>
          <cell r="B6909">
            <v>46062.2</v>
          </cell>
        </row>
        <row r="6910">
          <cell r="A6910" t="str">
            <v>61824392513</v>
          </cell>
          <cell r="B6910">
            <v>27174.6</v>
          </cell>
        </row>
        <row r="6911">
          <cell r="A6911" t="str">
            <v>61824392524</v>
          </cell>
          <cell r="B6911">
            <v>49274.9</v>
          </cell>
        </row>
        <row r="6912">
          <cell r="A6912" t="str">
            <v>61824392535</v>
          </cell>
          <cell r="B6912">
            <v>35351.4</v>
          </cell>
        </row>
        <row r="6913">
          <cell r="A6913" t="str">
            <v>61824392546</v>
          </cell>
          <cell r="B6913">
            <v>9250</v>
          </cell>
        </row>
        <row r="6914">
          <cell r="A6914" t="str">
            <v>61824638552</v>
          </cell>
          <cell r="B6914">
            <v>39974.6</v>
          </cell>
        </row>
        <row r="6915">
          <cell r="A6915" t="str">
            <v>61824638563</v>
          </cell>
          <cell r="B6915">
            <v>5250</v>
          </cell>
        </row>
        <row r="6916">
          <cell r="A6916" t="str">
            <v>61824638574</v>
          </cell>
          <cell r="B6916">
            <v>52549</v>
          </cell>
        </row>
        <row r="6917">
          <cell r="A6917" t="str">
            <v>61824638585</v>
          </cell>
          <cell r="B6917">
            <v>48784.4</v>
          </cell>
        </row>
        <row r="6918">
          <cell r="A6918" t="str">
            <v>61824638596</v>
          </cell>
          <cell r="B6918">
            <v>54228.7</v>
          </cell>
        </row>
        <row r="6919">
          <cell r="A6919" t="str">
            <v>61824638600</v>
          </cell>
          <cell r="B6919">
            <v>71558.399999999994</v>
          </cell>
        </row>
        <row r="6920">
          <cell r="A6920" t="str">
            <v>61824638703</v>
          </cell>
          <cell r="B6920">
            <v>2429.6999999999998</v>
          </cell>
        </row>
        <row r="6921">
          <cell r="A6921" t="str">
            <v>61824645316</v>
          </cell>
          <cell r="B6921">
            <v>78004.600000000006</v>
          </cell>
        </row>
        <row r="6922">
          <cell r="A6922" t="str">
            <v>61824645320</v>
          </cell>
          <cell r="B6922">
            <v>11626.3</v>
          </cell>
        </row>
        <row r="6923">
          <cell r="A6923" t="str">
            <v>61824645434</v>
          </cell>
          <cell r="B6923">
            <v>5327.2</v>
          </cell>
        </row>
        <row r="6924">
          <cell r="A6924" t="str">
            <v>61824645445</v>
          </cell>
          <cell r="B6924">
            <v>26344.5</v>
          </cell>
        </row>
        <row r="6925">
          <cell r="A6925" t="str">
            <v>61824652456</v>
          </cell>
          <cell r="B6925">
            <v>51705</v>
          </cell>
        </row>
        <row r="6926">
          <cell r="A6926" t="str">
            <v>61824652563</v>
          </cell>
          <cell r="B6926">
            <v>9000</v>
          </cell>
        </row>
        <row r="6927">
          <cell r="A6927" t="str">
            <v>61824652574</v>
          </cell>
          <cell r="B6927">
            <v>38307</v>
          </cell>
        </row>
        <row r="6928">
          <cell r="A6928" t="str">
            <v>61826348162</v>
          </cell>
          <cell r="B6928">
            <v>53562</v>
          </cell>
        </row>
        <row r="6929">
          <cell r="A6929" t="str">
            <v>61826348173</v>
          </cell>
          <cell r="B6929">
            <v>52049.05</v>
          </cell>
        </row>
        <row r="6930">
          <cell r="A6930" t="str">
            <v>61826348184</v>
          </cell>
          <cell r="B6930">
            <v>31300.1</v>
          </cell>
        </row>
        <row r="6931">
          <cell r="A6931" t="str">
            <v>61826348195</v>
          </cell>
          <cell r="B6931">
            <v>46941.1</v>
          </cell>
        </row>
        <row r="6932">
          <cell r="A6932" t="str">
            <v>61826348206</v>
          </cell>
          <cell r="B6932">
            <v>52444.77</v>
          </cell>
        </row>
        <row r="6933">
          <cell r="A6933" t="str">
            <v>61826348210</v>
          </cell>
          <cell r="B6933">
            <v>56865.1</v>
          </cell>
        </row>
        <row r="6934">
          <cell r="A6934" t="str">
            <v>61826348276</v>
          </cell>
          <cell r="B6934">
            <v>4680</v>
          </cell>
        </row>
        <row r="6935">
          <cell r="A6935" t="str">
            <v>61826348280</v>
          </cell>
          <cell r="B6935">
            <v>5240</v>
          </cell>
        </row>
        <row r="6936">
          <cell r="A6936" t="str">
            <v>61826348291</v>
          </cell>
          <cell r="B6936">
            <v>11209.8</v>
          </cell>
        </row>
        <row r="6937">
          <cell r="A6937" t="str">
            <v>61826348302</v>
          </cell>
          <cell r="B6937">
            <v>18564.900000000001</v>
          </cell>
        </row>
        <row r="6938">
          <cell r="A6938" t="str">
            <v>61826359266</v>
          </cell>
          <cell r="B6938">
            <v>8898.7000000000007</v>
          </cell>
        </row>
        <row r="6939">
          <cell r="A6939" t="str">
            <v>61826365743</v>
          </cell>
          <cell r="B6939">
            <v>60808.1</v>
          </cell>
        </row>
        <row r="6940">
          <cell r="A6940" t="str">
            <v>61826365754</v>
          </cell>
          <cell r="B6940">
            <v>49009.7</v>
          </cell>
        </row>
        <row r="6941">
          <cell r="A6941" t="str">
            <v>61826365765</v>
          </cell>
          <cell r="B6941">
            <v>47198.2</v>
          </cell>
        </row>
        <row r="6942">
          <cell r="A6942" t="str">
            <v>61826365776</v>
          </cell>
          <cell r="B6942">
            <v>62190.7</v>
          </cell>
        </row>
        <row r="6943">
          <cell r="A6943" t="str">
            <v>61826365780</v>
          </cell>
          <cell r="B6943">
            <v>8232</v>
          </cell>
        </row>
        <row r="6944">
          <cell r="A6944" t="str">
            <v>61826365791</v>
          </cell>
          <cell r="B6944">
            <v>9000</v>
          </cell>
        </row>
        <row r="6945">
          <cell r="A6945" t="str">
            <v>61826365802</v>
          </cell>
          <cell r="B6945">
            <v>8550</v>
          </cell>
        </row>
        <row r="6946">
          <cell r="A6946" t="str">
            <v>61826982141</v>
          </cell>
          <cell r="B6946">
            <v>4027.5</v>
          </cell>
        </row>
        <row r="6947">
          <cell r="A6947" t="str">
            <v>61827385610</v>
          </cell>
          <cell r="B6947">
            <v>7629.5</v>
          </cell>
        </row>
        <row r="6948">
          <cell r="A6948" t="str">
            <v>61827391571</v>
          </cell>
          <cell r="B6948">
            <v>4372.3</v>
          </cell>
        </row>
        <row r="6949">
          <cell r="A6949" t="str">
            <v>61827391582</v>
          </cell>
          <cell r="B6949">
            <v>136117.4</v>
          </cell>
        </row>
        <row r="6950">
          <cell r="A6950" t="str">
            <v>61827391593</v>
          </cell>
          <cell r="B6950">
            <v>9900</v>
          </cell>
        </row>
        <row r="6951">
          <cell r="A6951" t="str">
            <v>61827391604</v>
          </cell>
          <cell r="B6951">
            <v>1969.8</v>
          </cell>
        </row>
        <row r="6952">
          <cell r="A6952" t="str">
            <v>61827767810</v>
          </cell>
          <cell r="B6952">
            <v>41227.300000000003</v>
          </cell>
        </row>
        <row r="6953">
          <cell r="A6953" t="str">
            <v>61827767821</v>
          </cell>
          <cell r="B6953">
            <v>42726.2</v>
          </cell>
        </row>
        <row r="6954">
          <cell r="A6954" t="str">
            <v>61827767832</v>
          </cell>
          <cell r="B6954">
            <v>42412.6</v>
          </cell>
        </row>
        <row r="6955">
          <cell r="A6955" t="str">
            <v>61827767843</v>
          </cell>
          <cell r="B6955">
            <v>45253.5</v>
          </cell>
        </row>
        <row r="6956">
          <cell r="A6956" t="str">
            <v>61827767854</v>
          </cell>
          <cell r="B6956">
            <v>56694.5</v>
          </cell>
        </row>
        <row r="6957">
          <cell r="A6957" t="str">
            <v>61827767961</v>
          </cell>
          <cell r="B6957">
            <v>3499.45</v>
          </cell>
        </row>
        <row r="6958">
          <cell r="A6958" t="str">
            <v>61827781121</v>
          </cell>
          <cell r="B6958">
            <v>6289.3</v>
          </cell>
        </row>
        <row r="6959">
          <cell r="A6959" t="str">
            <v>61827788530</v>
          </cell>
          <cell r="B6959">
            <v>17232.7</v>
          </cell>
        </row>
        <row r="6960">
          <cell r="A6960" t="str">
            <v>61827788596</v>
          </cell>
          <cell r="B6960">
            <v>2638.9</v>
          </cell>
        </row>
        <row r="6961">
          <cell r="A6961" t="str">
            <v>61827788600</v>
          </cell>
          <cell r="B6961">
            <v>29336.32</v>
          </cell>
        </row>
        <row r="6962">
          <cell r="A6962" t="str">
            <v>61827791713</v>
          </cell>
          <cell r="B6962">
            <v>9203.2000000000007</v>
          </cell>
        </row>
        <row r="6963">
          <cell r="A6963" t="str">
            <v>61827791724</v>
          </cell>
          <cell r="B6963">
            <v>36755.54</v>
          </cell>
        </row>
        <row r="6964">
          <cell r="A6964" t="str">
            <v>61827791735</v>
          </cell>
          <cell r="B6964">
            <v>40191.599999999999</v>
          </cell>
        </row>
        <row r="6965">
          <cell r="A6965" t="str">
            <v>61827791746</v>
          </cell>
          <cell r="B6965">
            <v>36002.699999999997</v>
          </cell>
        </row>
        <row r="6966">
          <cell r="A6966" t="str">
            <v>61827791750</v>
          </cell>
          <cell r="B6966">
            <v>43306.8</v>
          </cell>
        </row>
        <row r="6967">
          <cell r="A6967" t="str">
            <v>61831789504</v>
          </cell>
          <cell r="B6967">
            <v>2069.4</v>
          </cell>
        </row>
        <row r="6968">
          <cell r="A6968" t="str">
            <v>61864063123</v>
          </cell>
          <cell r="B6968">
            <v>85800.6</v>
          </cell>
        </row>
        <row r="6969">
          <cell r="A6969" t="str">
            <v>61864063145</v>
          </cell>
          <cell r="B6969">
            <v>72929.3</v>
          </cell>
        </row>
        <row r="6970">
          <cell r="A6970" t="str">
            <v>61865879715</v>
          </cell>
          <cell r="B6970">
            <v>36852.199999999997</v>
          </cell>
        </row>
        <row r="6971">
          <cell r="A6971" t="str">
            <v>61916098913</v>
          </cell>
          <cell r="B6971">
            <v>7571.7</v>
          </cell>
        </row>
        <row r="6972">
          <cell r="A6972" t="str">
            <v>65800101242</v>
          </cell>
          <cell r="B6972">
            <v>0</v>
          </cell>
        </row>
        <row r="6973">
          <cell r="A6973" t="str">
            <v>65800112340</v>
          </cell>
          <cell r="B6973">
            <v>435663.4</v>
          </cell>
        </row>
        <row r="6974">
          <cell r="A6974" t="str">
            <v>65814866261</v>
          </cell>
          <cell r="B6974">
            <v>565186.65</v>
          </cell>
        </row>
        <row r="6975">
          <cell r="A6975" t="str">
            <v>65915432012</v>
          </cell>
          <cell r="B6975">
            <v>10794.4</v>
          </cell>
        </row>
        <row r="6976">
          <cell r="A6976" t="str">
            <v>67206991250</v>
          </cell>
          <cell r="B6976">
            <v>167162.4</v>
          </cell>
        </row>
        <row r="6977">
          <cell r="A6977" t="str">
            <v>69509797546</v>
          </cell>
          <cell r="B6977">
            <v>314707.11</v>
          </cell>
        </row>
        <row r="6978">
          <cell r="A6978" t="str">
            <v>69509797561</v>
          </cell>
          <cell r="B6978">
            <v>54411.33</v>
          </cell>
        </row>
        <row r="6979">
          <cell r="A6979" t="str">
            <v>69509797572</v>
          </cell>
          <cell r="B6979">
            <v>66384</v>
          </cell>
        </row>
        <row r="6980">
          <cell r="A6980" t="str">
            <v>69509797583</v>
          </cell>
          <cell r="B6980">
            <v>4632.5</v>
          </cell>
        </row>
        <row r="6981">
          <cell r="A6981" t="str">
            <v>69509797594</v>
          </cell>
          <cell r="B6981">
            <v>1262186.1399999999</v>
          </cell>
        </row>
        <row r="6982">
          <cell r="A6982" t="str">
            <v>69509797605</v>
          </cell>
          <cell r="B6982">
            <v>290803.23</v>
          </cell>
        </row>
        <row r="6983">
          <cell r="A6983" t="str">
            <v>69509801816</v>
          </cell>
          <cell r="B6983">
            <v>158145.84</v>
          </cell>
        </row>
        <row r="6984">
          <cell r="A6984" t="str">
            <v>69509801820</v>
          </cell>
          <cell r="B6984">
            <v>60805.56</v>
          </cell>
        </row>
        <row r="6985">
          <cell r="A6985" t="str">
            <v>69509801831</v>
          </cell>
          <cell r="B6985">
            <v>175904.48</v>
          </cell>
        </row>
        <row r="6986">
          <cell r="A6986" t="str">
            <v>69509801842</v>
          </cell>
          <cell r="B6986">
            <v>7664.2</v>
          </cell>
        </row>
        <row r="6987">
          <cell r="A6987" t="str">
            <v>69509801853</v>
          </cell>
          <cell r="B6987">
            <v>551587.61</v>
          </cell>
        </row>
        <row r="6988">
          <cell r="A6988" t="str">
            <v>69509801864</v>
          </cell>
          <cell r="B6988">
            <v>3718.35</v>
          </cell>
        </row>
        <row r="6989">
          <cell r="A6989" t="str">
            <v>69509801875</v>
          </cell>
          <cell r="B6989">
            <v>6481.79</v>
          </cell>
        </row>
        <row r="6990">
          <cell r="A6990" t="str">
            <v>69509801886</v>
          </cell>
          <cell r="B6990">
            <v>105773.61</v>
          </cell>
        </row>
        <row r="6991">
          <cell r="A6991" t="str">
            <v>69509801890</v>
          </cell>
          <cell r="B6991">
            <v>46032.18</v>
          </cell>
        </row>
        <row r="6992">
          <cell r="A6992" t="str">
            <v>69509801901</v>
          </cell>
          <cell r="B6992">
            <v>267484.7</v>
          </cell>
        </row>
        <row r="6993">
          <cell r="A6993" t="str">
            <v>69509805246</v>
          </cell>
          <cell r="B6993">
            <v>8459.26</v>
          </cell>
        </row>
        <row r="6994">
          <cell r="A6994" t="str">
            <v>69509805250</v>
          </cell>
          <cell r="B6994">
            <v>5377.7</v>
          </cell>
        </row>
        <row r="6995">
          <cell r="A6995" t="str">
            <v>69509805261</v>
          </cell>
          <cell r="B6995">
            <v>63128.9</v>
          </cell>
        </row>
        <row r="6996">
          <cell r="A6996" t="str">
            <v>69509805272</v>
          </cell>
          <cell r="B6996">
            <v>240415.2</v>
          </cell>
        </row>
        <row r="6997">
          <cell r="A6997" t="str">
            <v>69509805283</v>
          </cell>
          <cell r="B6997">
            <v>17385</v>
          </cell>
        </row>
        <row r="6998">
          <cell r="A6998" t="str">
            <v>69509805294</v>
          </cell>
          <cell r="B6998">
            <v>262008.8</v>
          </cell>
        </row>
        <row r="6999">
          <cell r="A6999" t="str">
            <v>69509805305</v>
          </cell>
          <cell r="B6999">
            <v>445362.9</v>
          </cell>
        </row>
        <row r="7000">
          <cell r="A7000" t="str">
            <v>69509806915</v>
          </cell>
          <cell r="B7000">
            <v>6742.5</v>
          </cell>
        </row>
        <row r="7001">
          <cell r="A7001" t="str">
            <v>69509806926</v>
          </cell>
          <cell r="B7001">
            <v>18051</v>
          </cell>
        </row>
        <row r="7002">
          <cell r="A7002" t="str">
            <v>69509806930</v>
          </cell>
          <cell r="B7002">
            <v>318664.40000000002</v>
          </cell>
        </row>
        <row r="7003">
          <cell r="A7003" t="str">
            <v>69509806941</v>
          </cell>
          <cell r="B7003">
            <v>117715.75</v>
          </cell>
        </row>
        <row r="7004">
          <cell r="A7004" t="str">
            <v>69509806952</v>
          </cell>
          <cell r="B7004">
            <v>26308.44</v>
          </cell>
        </row>
        <row r="7005">
          <cell r="A7005" t="str">
            <v>69509806963</v>
          </cell>
          <cell r="B7005">
            <v>20113.25</v>
          </cell>
        </row>
        <row r="7006">
          <cell r="A7006" t="str">
            <v>69509806974</v>
          </cell>
          <cell r="B7006">
            <v>114009.71</v>
          </cell>
        </row>
        <row r="7007">
          <cell r="A7007" t="str">
            <v>69509806996</v>
          </cell>
          <cell r="B7007">
            <v>308812.36</v>
          </cell>
        </row>
        <row r="7008">
          <cell r="A7008" t="str">
            <v>69509807000</v>
          </cell>
          <cell r="B7008">
            <v>46177.09</v>
          </cell>
        </row>
        <row r="7009">
          <cell r="A7009" t="str">
            <v>69509809811</v>
          </cell>
          <cell r="B7009">
            <v>443482.5</v>
          </cell>
        </row>
        <row r="7010">
          <cell r="A7010" t="str">
            <v>69509809822</v>
          </cell>
          <cell r="B7010">
            <v>19406.3</v>
          </cell>
        </row>
        <row r="7011">
          <cell r="A7011" t="str">
            <v>69509809833</v>
          </cell>
          <cell r="B7011">
            <v>22059.599999999999</v>
          </cell>
        </row>
        <row r="7012">
          <cell r="A7012" t="str">
            <v>69509809870</v>
          </cell>
          <cell r="B7012">
            <v>4185.4799999999996</v>
          </cell>
        </row>
        <row r="7013">
          <cell r="A7013" t="str">
            <v>69511108930</v>
          </cell>
          <cell r="B7013">
            <v>195752.1</v>
          </cell>
        </row>
        <row r="7014">
          <cell r="A7014" t="str">
            <v>69511108941</v>
          </cell>
          <cell r="B7014">
            <v>970836.31</v>
          </cell>
        </row>
        <row r="7015">
          <cell r="A7015" t="str">
            <v>69511108952</v>
          </cell>
          <cell r="B7015">
            <v>66668.350000000006</v>
          </cell>
        </row>
        <row r="7016">
          <cell r="A7016" t="str">
            <v>69511108963</v>
          </cell>
          <cell r="B7016">
            <v>181498.3</v>
          </cell>
        </row>
        <row r="7017">
          <cell r="A7017" t="str">
            <v>69511108974</v>
          </cell>
          <cell r="B7017">
            <v>2993.2</v>
          </cell>
        </row>
        <row r="7018">
          <cell r="A7018" t="str">
            <v>69511108985</v>
          </cell>
          <cell r="B7018">
            <v>365673.03</v>
          </cell>
        </row>
        <row r="7019">
          <cell r="A7019" t="str">
            <v>69511108996</v>
          </cell>
          <cell r="B7019">
            <v>3709.46</v>
          </cell>
        </row>
        <row r="7020">
          <cell r="A7020" t="str">
            <v>69511109000</v>
          </cell>
          <cell r="B7020">
            <v>277834.99</v>
          </cell>
        </row>
        <row r="7021">
          <cell r="A7021" t="str">
            <v>69511113023</v>
          </cell>
          <cell r="B7021">
            <v>142262.51999999999</v>
          </cell>
        </row>
        <row r="7022">
          <cell r="A7022" t="str">
            <v>69511113034</v>
          </cell>
          <cell r="B7022">
            <v>69224</v>
          </cell>
        </row>
        <row r="7023">
          <cell r="A7023" t="str">
            <v>69511113045</v>
          </cell>
          <cell r="B7023">
            <v>406488.56</v>
          </cell>
        </row>
        <row r="7024">
          <cell r="A7024" t="str">
            <v>69511113056</v>
          </cell>
          <cell r="B7024">
            <v>234386.74</v>
          </cell>
        </row>
        <row r="7025">
          <cell r="A7025" t="str">
            <v>69511113060</v>
          </cell>
          <cell r="B7025">
            <v>42965.2</v>
          </cell>
        </row>
        <row r="7026">
          <cell r="A7026" t="str">
            <v>69511113071</v>
          </cell>
          <cell r="B7026">
            <v>40006.85</v>
          </cell>
        </row>
        <row r="7027">
          <cell r="A7027" t="str">
            <v>69511113093</v>
          </cell>
          <cell r="B7027">
            <v>367354.91</v>
          </cell>
        </row>
        <row r="7028">
          <cell r="A7028" t="str">
            <v>69511113104</v>
          </cell>
          <cell r="B7028">
            <v>106737.39</v>
          </cell>
        </row>
        <row r="7029">
          <cell r="A7029" t="str">
            <v>69511114725</v>
          </cell>
          <cell r="B7029">
            <v>32428</v>
          </cell>
        </row>
        <row r="7030">
          <cell r="A7030" t="str">
            <v>69511114736</v>
          </cell>
          <cell r="B7030">
            <v>222423.27</v>
          </cell>
        </row>
        <row r="7031">
          <cell r="A7031" t="str">
            <v>69511114740</v>
          </cell>
          <cell r="B7031">
            <v>191642.29</v>
          </cell>
        </row>
        <row r="7032">
          <cell r="A7032" t="str">
            <v>69511114751</v>
          </cell>
          <cell r="B7032">
            <v>257944.71</v>
          </cell>
        </row>
        <row r="7033">
          <cell r="A7033" t="str">
            <v>69511114762</v>
          </cell>
          <cell r="B7033">
            <v>234503.4</v>
          </cell>
        </row>
        <row r="7034">
          <cell r="A7034" t="str">
            <v>69511114773</v>
          </cell>
          <cell r="B7034">
            <v>13890.76</v>
          </cell>
        </row>
        <row r="7035">
          <cell r="A7035" t="str">
            <v>69511114795</v>
          </cell>
          <cell r="B7035">
            <v>370868.61</v>
          </cell>
        </row>
        <row r="7036">
          <cell r="A7036" t="str">
            <v>69511114806</v>
          </cell>
          <cell r="B7036">
            <v>53282.09</v>
          </cell>
        </row>
        <row r="7037">
          <cell r="A7037" t="str">
            <v>69511115613</v>
          </cell>
          <cell r="B7037">
            <v>14046.42</v>
          </cell>
        </row>
        <row r="7038">
          <cell r="A7038" t="str">
            <v>69511115635</v>
          </cell>
          <cell r="B7038">
            <v>5666.19</v>
          </cell>
        </row>
        <row r="7039">
          <cell r="A7039" t="str">
            <v>69511115646</v>
          </cell>
          <cell r="B7039">
            <v>13468.61</v>
          </cell>
        </row>
        <row r="7040">
          <cell r="A7040" t="str">
            <v>69511115650</v>
          </cell>
          <cell r="B7040">
            <v>205688.38</v>
          </cell>
        </row>
        <row r="7041">
          <cell r="A7041" t="str">
            <v>69511115672</v>
          </cell>
          <cell r="B7041">
            <v>195724.94</v>
          </cell>
        </row>
        <row r="7042">
          <cell r="A7042" t="str">
            <v>69511115683</v>
          </cell>
          <cell r="B7042">
            <v>2366.67</v>
          </cell>
        </row>
        <row r="7043">
          <cell r="A7043" t="str">
            <v>69511115694</v>
          </cell>
          <cell r="B7043">
            <v>244511.12</v>
          </cell>
        </row>
        <row r="7044">
          <cell r="A7044" t="str">
            <v>69511115705</v>
          </cell>
          <cell r="B7044">
            <v>23217.23</v>
          </cell>
        </row>
        <row r="7045">
          <cell r="A7045" t="str">
            <v>69511117013</v>
          </cell>
          <cell r="B7045">
            <v>209161.17</v>
          </cell>
        </row>
        <row r="7046">
          <cell r="A7046" t="str">
            <v>69511117024</v>
          </cell>
          <cell r="B7046">
            <v>42644.6</v>
          </cell>
        </row>
        <row r="7047">
          <cell r="A7047" t="str">
            <v>69511117046</v>
          </cell>
          <cell r="B7047">
            <v>771239.2</v>
          </cell>
        </row>
        <row r="7048">
          <cell r="A7048" t="str">
            <v>69511117050</v>
          </cell>
          <cell r="B7048">
            <v>103559.65</v>
          </cell>
        </row>
        <row r="7049">
          <cell r="A7049" t="str">
            <v>69511117061</v>
          </cell>
          <cell r="B7049">
            <v>298316.34000000003</v>
          </cell>
        </row>
        <row r="7050">
          <cell r="A7050" t="str">
            <v>69511117072</v>
          </cell>
          <cell r="B7050">
            <v>122834.83</v>
          </cell>
        </row>
        <row r="7051">
          <cell r="A7051" t="str">
            <v>69511117083</v>
          </cell>
          <cell r="B7051">
            <v>732383.72</v>
          </cell>
        </row>
        <row r="7052">
          <cell r="A7052" t="str">
            <v>69511117094</v>
          </cell>
          <cell r="B7052">
            <v>615646.55000000005</v>
          </cell>
        </row>
        <row r="7053">
          <cell r="A7053" t="str">
            <v>69511117116</v>
          </cell>
          <cell r="B7053">
            <v>67890.37</v>
          </cell>
        </row>
        <row r="7054">
          <cell r="A7054" t="str">
            <v>69511117120</v>
          </cell>
          <cell r="B7054">
            <v>1387.9</v>
          </cell>
        </row>
        <row r="7055">
          <cell r="A7055" t="str">
            <v>69511117131</v>
          </cell>
          <cell r="B7055">
            <v>114743.02</v>
          </cell>
        </row>
        <row r="7056">
          <cell r="A7056" t="str">
            <v>69511117142</v>
          </cell>
          <cell r="B7056">
            <v>86869.119999999995</v>
          </cell>
        </row>
        <row r="7057">
          <cell r="A7057" t="str">
            <v>69511117153</v>
          </cell>
          <cell r="B7057">
            <v>78988.95</v>
          </cell>
        </row>
        <row r="7058">
          <cell r="A7058" t="str">
            <v>69511117164</v>
          </cell>
          <cell r="B7058">
            <v>295744.44</v>
          </cell>
        </row>
        <row r="7059">
          <cell r="A7059" t="str">
            <v>69511117175</v>
          </cell>
          <cell r="B7059">
            <v>156250.44</v>
          </cell>
        </row>
        <row r="7060">
          <cell r="A7060" t="str">
            <v>69511117186</v>
          </cell>
          <cell r="B7060">
            <v>52582.2</v>
          </cell>
        </row>
        <row r="7061">
          <cell r="A7061" t="str">
            <v>69511117190</v>
          </cell>
          <cell r="B7061">
            <v>1045777.77</v>
          </cell>
        </row>
        <row r="7062">
          <cell r="A7062" t="str">
            <v>69511117201</v>
          </cell>
          <cell r="B7062">
            <v>207239.6</v>
          </cell>
        </row>
        <row r="7063">
          <cell r="A7063" t="str">
            <v>69511119824</v>
          </cell>
          <cell r="B7063">
            <v>52704.24</v>
          </cell>
        </row>
        <row r="7064">
          <cell r="A7064" t="str">
            <v>69511119835</v>
          </cell>
          <cell r="B7064">
            <v>62199.9</v>
          </cell>
        </row>
        <row r="7065">
          <cell r="A7065" t="str">
            <v>69511119846</v>
          </cell>
          <cell r="B7065">
            <v>256364.9</v>
          </cell>
        </row>
        <row r="7066">
          <cell r="A7066" t="str">
            <v>69511119850</v>
          </cell>
          <cell r="B7066">
            <v>6537.7</v>
          </cell>
        </row>
        <row r="7067">
          <cell r="A7067" t="str">
            <v>69511119861</v>
          </cell>
          <cell r="B7067">
            <v>379786.2</v>
          </cell>
        </row>
        <row r="7068">
          <cell r="A7068" t="str">
            <v>69511119872</v>
          </cell>
          <cell r="B7068">
            <v>541634.5</v>
          </cell>
        </row>
        <row r="7069">
          <cell r="A7069" t="str">
            <v>69511119883</v>
          </cell>
          <cell r="B7069">
            <v>167352.1</v>
          </cell>
        </row>
        <row r="7070">
          <cell r="A7070" t="str">
            <v>69511119894</v>
          </cell>
          <cell r="B7070">
            <v>379786.2</v>
          </cell>
        </row>
        <row r="7071">
          <cell r="A7071" t="str">
            <v>69511119905</v>
          </cell>
          <cell r="B7071">
            <v>386017.7</v>
          </cell>
        </row>
        <row r="7072">
          <cell r="A7072" t="str">
            <v>69511119916</v>
          </cell>
          <cell r="B7072">
            <v>1070161.2</v>
          </cell>
        </row>
        <row r="7073">
          <cell r="A7073" t="str">
            <v>69511119920</v>
          </cell>
          <cell r="B7073">
            <v>121391.1</v>
          </cell>
        </row>
        <row r="7074">
          <cell r="A7074" t="str">
            <v>69511119942</v>
          </cell>
          <cell r="B7074">
            <v>919264.9</v>
          </cell>
        </row>
        <row r="7075">
          <cell r="A7075" t="str">
            <v>69511119953</v>
          </cell>
          <cell r="B7075">
            <v>588941.1</v>
          </cell>
        </row>
        <row r="7076">
          <cell r="A7076" t="str">
            <v>69511119964</v>
          </cell>
          <cell r="B7076">
            <v>100408.4</v>
          </cell>
        </row>
        <row r="7077">
          <cell r="A7077" t="str">
            <v>69511119975</v>
          </cell>
          <cell r="B7077">
            <v>323921.3</v>
          </cell>
        </row>
        <row r="7078">
          <cell r="A7078" t="str">
            <v>69511119986</v>
          </cell>
          <cell r="B7078">
            <v>397686.8</v>
          </cell>
        </row>
        <row r="7079">
          <cell r="A7079" t="str">
            <v>69511119990</v>
          </cell>
          <cell r="B7079">
            <v>658384</v>
          </cell>
        </row>
        <row r="7080">
          <cell r="A7080" t="str">
            <v>69511120001</v>
          </cell>
          <cell r="B7080">
            <v>1172165.7</v>
          </cell>
        </row>
        <row r="7081">
          <cell r="A7081" t="str">
            <v>69511120416</v>
          </cell>
          <cell r="B7081">
            <v>9885.9</v>
          </cell>
        </row>
        <row r="7082">
          <cell r="A7082" t="str">
            <v>69511123114</v>
          </cell>
          <cell r="B7082">
            <v>10674</v>
          </cell>
        </row>
        <row r="7083">
          <cell r="A7083" t="str">
            <v>69511123125</v>
          </cell>
          <cell r="B7083">
            <v>498117.1</v>
          </cell>
        </row>
        <row r="7084">
          <cell r="A7084" t="str">
            <v>69511123136</v>
          </cell>
          <cell r="B7084">
            <v>455017.9</v>
          </cell>
        </row>
        <row r="7085">
          <cell r="A7085" t="str">
            <v>69511123140</v>
          </cell>
          <cell r="B7085">
            <v>626293</v>
          </cell>
        </row>
        <row r="7086">
          <cell r="A7086" t="str">
            <v>69511123151</v>
          </cell>
          <cell r="B7086">
            <v>10708.4</v>
          </cell>
        </row>
        <row r="7087">
          <cell r="A7087" t="str">
            <v>69511123162</v>
          </cell>
          <cell r="B7087">
            <v>119671.9</v>
          </cell>
        </row>
        <row r="7088">
          <cell r="A7088" t="str">
            <v>69511123173</v>
          </cell>
          <cell r="B7088">
            <v>973394.7</v>
          </cell>
        </row>
        <row r="7089">
          <cell r="A7089" t="str">
            <v>69511123184</v>
          </cell>
          <cell r="B7089">
            <v>69594.100000000006</v>
          </cell>
        </row>
        <row r="7090">
          <cell r="A7090" t="str">
            <v>69511123195</v>
          </cell>
          <cell r="B7090">
            <v>226010.7</v>
          </cell>
        </row>
        <row r="7091">
          <cell r="A7091" t="str">
            <v>69511123206</v>
          </cell>
          <cell r="B7091">
            <v>460537.5</v>
          </cell>
        </row>
        <row r="7092">
          <cell r="A7092" t="str">
            <v>69511123210</v>
          </cell>
          <cell r="B7092">
            <v>357203.6</v>
          </cell>
        </row>
        <row r="7093">
          <cell r="A7093" t="str">
            <v>69511123231</v>
          </cell>
          <cell r="B7093">
            <v>7222.1</v>
          </cell>
        </row>
        <row r="7094">
          <cell r="A7094" t="str">
            <v>69511123232</v>
          </cell>
          <cell r="B7094">
            <v>120395</v>
          </cell>
        </row>
        <row r="7095">
          <cell r="A7095" t="str">
            <v>69511123243</v>
          </cell>
          <cell r="B7095">
            <v>494401</v>
          </cell>
        </row>
        <row r="7096">
          <cell r="A7096" t="str">
            <v>69511123254</v>
          </cell>
          <cell r="B7096">
            <v>319648.40000000002</v>
          </cell>
        </row>
        <row r="7097">
          <cell r="A7097" t="str">
            <v>69511123265</v>
          </cell>
          <cell r="B7097">
            <v>318191.7</v>
          </cell>
        </row>
        <row r="7098">
          <cell r="A7098" t="str">
            <v>69511123276</v>
          </cell>
          <cell r="B7098">
            <v>333159.8</v>
          </cell>
        </row>
        <row r="7099">
          <cell r="A7099" t="str">
            <v>69511123280</v>
          </cell>
          <cell r="B7099">
            <v>155086.1</v>
          </cell>
        </row>
        <row r="7100">
          <cell r="A7100" t="str">
            <v>69511123302</v>
          </cell>
          <cell r="B7100">
            <v>80838.3</v>
          </cell>
        </row>
        <row r="7101">
          <cell r="A7101" t="str">
            <v>69511126710</v>
          </cell>
          <cell r="B7101">
            <v>374777.8</v>
          </cell>
        </row>
        <row r="7102">
          <cell r="A7102" t="str">
            <v>69511126721</v>
          </cell>
          <cell r="B7102">
            <v>77099.5</v>
          </cell>
        </row>
        <row r="7103">
          <cell r="A7103" t="str">
            <v>69511126732</v>
          </cell>
          <cell r="B7103">
            <v>12845.2</v>
          </cell>
        </row>
        <row r="7104">
          <cell r="A7104" t="str">
            <v>69511126743</v>
          </cell>
          <cell r="B7104">
            <v>925572</v>
          </cell>
        </row>
        <row r="7105">
          <cell r="A7105" t="str">
            <v>69511126754</v>
          </cell>
          <cell r="B7105">
            <v>58734.6</v>
          </cell>
        </row>
        <row r="7106">
          <cell r="A7106" t="str">
            <v>69511126765</v>
          </cell>
          <cell r="B7106">
            <v>5233.6000000000004</v>
          </cell>
        </row>
        <row r="7107">
          <cell r="A7107" t="str">
            <v>69511126780</v>
          </cell>
          <cell r="B7107">
            <v>217541.4</v>
          </cell>
        </row>
        <row r="7108">
          <cell r="A7108" t="str">
            <v>69511126791</v>
          </cell>
          <cell r="B7108">
            <v>761819.4</v>
          </cell>
        </row>
        <row r="7109">
          <cell r="A7109" t="str">
            <v>69511126802</v>
          </cell>
          <cell r="B7109">
            <v>304464.8</v>
          </cell>
        </row>
        <row r="7110">
          <cell r="A7110" t="str">
            <v>69511126813</v>
          </cell>
          <cell r="B7110">
            <v>137155</v>
          </cell>
        </row>
        <row r="7111">
          <cell r="A7111" t="str">
            <v>69511126835</v>
          </cell>
          <cell r="B7111">
            <v>72224.5</v>
          </cell>
        </row>
        <row r="7112">
          <cell r="A7112" t="str">
            <v>69511126846</v>
          </cell>
          <cell r="B7112">
            <v>467168.3</v>
          </cell>
        </row>
        <row r="7113">
          <cell r="A7113" t="str">
            <v>69511126850</v>
          </cell>
          <cell r="B7113">
            <v>308417.40000000002</v>
          </cell>
        </row>
        <row r="7114">
          <cell r="A7114" t="str">
            <v>69511126861</v>
          </cell>
          <cell r="B7114">
            <v>1216772.8</v>
          </cell>
        </row>
        <row r="7115">
          <cell r="A7115" t="str">
            <v>69511126872</v>
          </cell>
          <cell r="B7115">
            <v>136076.6</v>
          </cell>
        </row>
        <row r="7116">
          <cell r="A7116" t="str">
            <v>69511126883</v>
          </cell>
          <cell r="B7116">
            <v>174177.9</v>
          </cell>
        </row>
        <row r="7117">
          <cell r="A7117" t="str">
            <v>69511126894</v>
          </cell>
          <cell r="B7117">
            <v>224936.1</v>
          </cell>
        </row>
        <row r="7118">
          <cell r="A7118" t="str">
            <v>69511126905</v>
          </cell>
          <cell r="B7118">
            <v>757766.3</v>
          </cell>
        </row>
        <row r="7119">
          <cell r="A7119" t="str">
            <v>69511130416</v>
          </cell>
          <cell r="B7119">
            <v>284745.2</v>
          </cell>
        </row>
        <row r="7120">
          <cell r="A7120" t="str">
            <v>69511130420</v>
          </cell>
          <cell r="B7120">
            <v>441299.5</v>
          </cell>
        </row>
        <row r="7121">
          <cell r="A7121" t="str">
            <v>69511130431</v>
          </cell>
          <cell r="B7121">
            <v>292528.3</v>
          </cell>
        </row>
        <row r="7122">
          <cell r="A7122" t="str">
            <v>69511130442</v>
          </cell>
          <cell r="B7122">
            <v>1520836</v>
          </cell>
        </row>
        <row r="7123">
          <cell r="A7123" t="str">
            <v>69511130453</v>
          </cell>
          <cell r="B7123">
            <v>45763.9</v>
          </cell>
        </row>
        <row r="7124">
          <cell r="A7124" t="str">
            <v>69511130464</v>
          </cell>
          <cell r="B7124">
            <v>49216.3</v>
          </cell>
        </row>
        <row r="7125">
          <cell r="A7125" t="str">
            <v>69511130475</v>
          </cell>
          <cell r="B7125">
            <v>186908.7</v>
          </cell>
        </row>
        <row r="7126">
          <cell r="A7126" t="str">
            <v>69511130486</v>
          </cell>
          <cell r="B7126">
            <v>138779.20000000001</v>
          </cell>
        </row>
        <row r="7127">
          <cell r="A7127" t="str">
            <v>69511130490</v>
          </cell>
          <cell r="B7127">
            <v>605186.80000000005</v>
          </cell>
        </row>
        <row r="7128">
          <cell r="A7128" t="str">
            <v>69511130501</v>
          </cell>
          <cell r="B7128">
            <v>903824.5</v>
          </cell>
        </row>
        <row r="7129">
          <cell r="A7129" t="str">
            <v>69511130512</v>
          </cell>
          <cell r="B7129">
            <v>1089423.8999999999</v>
          </cell>
        </row>
        <row r="7130">
          <cell r="A7130" t="str">
            <v>69511130523</v>
          </cell>
          <cell r="B7130">
            <v>666790.80000000005</v>
          </cell>
        </row>
        <row r="7131">
          <cell r="A7131" t="str">
            <v>69511130534</v>
          </cell>
          <cell r="B7131">
            <v>153747.70000000001</v>
          </cell>
        </row>
        <row r="7132">
          <cell r="A7132" t="str">
            <v>69511130545</v>
          </cell>
          <cell r="B7132">
            <v>44068</v>
          </cell>
        </row>
        <row r="7133">
          <cell r="A7133" t="str">
            <v>69511130556</v>
          </cell>
          <cell r="B7133">
            <v>300210.09999999998</v>
          </cell>
        </row>
        <row r="7134">
          <cell r="A7134" t="str">
            <v>69511130560</v>
          </cell>
          <cell r="B7134">
            <v>130865.60000000001</v>
          </cell>
        </row>
        <row r="7135">
          <cell r="A7135" t="str">
            <v>69511130571</v>
          </cell>
          <cell r="B7135">
            <v>1286789.2</v>
          </cell>
        </row>
        <row r="7136">
          <cell r="A7136" t="str">
            <v>69511130582</v>
          </cell>
          <cell r="B7136">
            <v>106916.9</v>
          </cell>
        </row>
        <row r="7137">
          <cell r="A7137" t="str">
            <v>69511130593</v>
          </cell>
          <cell r="B7137">
            <v>395420.8</v>
          </cell>
        </row>
        <row r="7138">
          <cell r="A7138" t="str">
            <v>69511130604</v>
          </cell>
          <cell r="B7138">
            <v>146348.70000000001</v>
          </cell>
        </row>
        <row r="7139">
          <cell r="A7139" t="str">
            <v>69511133216</v>
          </cell>
          <cell r="B7139">
            <v>715775.9</v>
          </cell>
        </row>
        <row r="7140">
          <cell r="A7140" t="str">
            <v>69511133220</v>
          </cell>
          <cell r="B7140">
            <v>219644.6</v>
          </cell>
        </row>
        <row r="7141">
          <cell r="A7141" t="str">
            <v>69511133231</v>
          </cell>
          <cell r="B7141">
            <v>577162</v>
          </cell>
        </row>
        <row r="7142">
          <cell r="A7142" t="str">
            <v>69511133242</v>
          </cell>
          <cell r="B7142">
            <v>314525.90000000002</v>
          </cell>
        </row>
        <row r="7143">
          <cell r="A7143" t="str">
            <v>69511133253</v>
          </cell>
          <cell r="B7143">
            <v>1007390.6</v>
          </cell>
        </row>
        <row r="7144">
          <cell r="A7144" t="str">
            <v>69511133264</v>
          </cell>
          <cell r="B7144">
            <v>6983</v>
          </cell>
        </row>
        <row r="7145">
          <cell r="A7145" t="str">
            <v>69511133275</v>
          </cell>
          <cell r="B7145">
            <v>310341.09999999998</v>
          </cell>
        </row>
        <row r="7146">
          <cell r="A7146" t="str">
            <v>69511133286</v>
          </cell>
          <cell r="B7146">
            <v>171835.6</v>
          </cell>
        </row>
        <row r="7147">
          <cell r="A7147" t="str">
            <v>69511133290</v>
          </cell>
          <cell r="B7147">
            <v>297657.7</v>
          </cell>
        </row>
        <row r="7148">
          <cell r="A7148" t="str">
            <v>69511133301</v>
          </cell>
          <cell r="B7148">
            <v>1906.3</v>
          </cell>
        </row>
        <row r="7149">
          <cell r="A7149" t="str">
            <v>69511133302</v>
          </cell>
          <cell r="B7149">
            <v>117023.8</v>
          </cell>
        </row>
        <row r="7150">
          <cell r="A7150" t="str">
            <v>69511133312</v>
          </cell>
          <cell r="B7150">
            <v>1042771.1</v>
          </cell>
        </row>
        <row r="7151">
          <cell r="A7151" t="str">
            <v>69511133323</v>
          </cell>
          <cell r="B7151">
            <v>359011.4</v>
          </cell>
        </row>
        <row r="7152">
          <cell r="A7152" t="str">
            <v>69511133334</v>
          </cell>
          <cell r="B7152">
            <v>2004322.2</v>
          </cell>
        </row>
        <row r="7153">
          <cell r="A7153" t="str">
            <v>69511133345</v>
          </cell>
          <cell r="B7153">
            <v>919502.6</v>
          </cell>
        </row>
        <row r="7154">
          <cell r="A7154" t="str">
            <v>69511133356</v>
          </cell>
          <cell r="B7154">
            <v>143267.70000000001</v>
          </cell>
        </row>
        <row r="7155">
          <cell r="A7155" t="str">
            <v>69511133360</v>
          </cell>
          <cell r="B7155">
            <v>402389.3</v>
          </cell>
        </row>
        <row r="7156">
          <cell r="A7156" t="str">
            <v>69511133371</v>
          </cell>
          <cell r="B7156">
            <v>329327.2</v>
          </cell>
        </row>
        <row r="7157">
          <cell r="A7157" t="str">
            <v>69511133382</v>
          </cell>
          <cell r="B7157">
            <v>117870</v>
          </cell>
        </row>
        <row r="7158">
          <cell r="A7158" t="str">
            <v>69511133404</v>
          </cell>
          <cell r="B7158">
            <v>10446</v>
          </cell>
        </row>
        <row r="7159">
          <cell r="A7159" t="str">
            <v>69511136824</v>
          </cell>
          <cell r="B7159">
            <v>124171.8</v>
          </cell>
        </row>
        <row r="7160">
          <cell r="A7160" t="str">
            <v>69511137416</v>
          </cell>
          <cell r="B7160">
            <v>296817.7</v>
          </cell>
        </row>
        <row r="7161">
          <cell r="A7161" t="str">
            <v>69511137420</v>
          </cell>
          <cell r="B7161">
            <v>1693191</v>
          </cell>
        </row>
        <row r="7162">
          <cell r="A7162" t="str">
            <v>69511137431</v>
          </cell>
          <cell r="B7162">
            <v>5899</v>
          </cell>
        </row>
        <row r="7163">
          <cell r="A7163" t="str">
            <v>69511137442</v>
          </cell>
          <cell r="B7163">
            <v>724365.8</v>
          </cell>
        </row>
        <row r="7164">
          <cell r="A7164" t="str">
            <v>69511137453</v>
          </cell>
          <cell r="B7164">
            <v>1466647.4</v>
          </cell>
        </row>
        <row r="7165">
          <cell r="A7165" t="str">
            <v>69511137464</v>
          </cell>
          <cell r="B7165">
            <v>1114384.5</v>
          </cell>
        </row>
        <row r="7166">
          <cell r="A7166" t="str">
            <v>69511137475</v>
          </cell>
          <cell r="B7166">
            <v>578074.19999999995</v>
          </cell>
        </row>
        <row r="7167">
          <cell r="A7167" t="str">
            <v>69511137486</v>
          </cell>
          <cell r="B7167">
            <v>319447.2</v>
          </cell>
        </row>
        <row r="7168">
          <cell r="A7168" t="str">
            <v>69511137490</v>
          </cell>
          <cell r="B7168">
            <v>5756.3</v>
          </cell>
        </row>
        <row r="7169">
          <cell r="A7169" t="str">
            <v>69511137501</v>
          </cell>
          <cell r="B7169">
            <v>113063.3</v>
          </cell>
        </row>
        <row r="7170">
          <cell r="A7170" t="str">
            <v>69511137512</v>
          </cell>
          <cell r="B7170">
            <v>1183347.3</v>
          </cell>
        </row>
        <row r="7171">
          <cell r="A7171" t="str">
            <v>69511137523</v>
          </cell>
          <cell r="B7171">
            <v>847648.2</v>
          </cell>
        </row>
        <row r="7172">
          <cell r="A7172" t="str">
            <v>69511137534</v>
          </cell>
          <cell r="B7172">
            <v>109474.5</v>
          </cell>
        </row>
        <row r="7173">
          <cell r="A7173" t="str">
            <v>69511137556</v>
          </cell>
          <cell r="B7173">
            <v>1051574.8999999999</v>
          </cell>
        </row>
        <row r="7174">
          <cell r="A7174" t="str">
            <v>69511137560</v>
          </cell>
          <cell r="B7174">
            <v>384564.7</v>
          </cell>
        </row>
        <row r="7175">
          <cell r="A7175" t="str">
            <v>69511137571</v>
          </cell>
          <cell r="B7175">
            <v>1620343.3</v>
          </cell>
        </row>
        <row r="7176">
          <cell r="A7176" t="str">
            <v>69511137582</v>
          </cell>
          <cell r="B7176">
            <v>169752.4</v>
          </cell>
        </row>
        <row r="7177">
          <cell r="A7177" t="str">
            <v>69511137593</v>
          </cell>
          <cell r="B7177">
            <v>1703025.2</v>
          </cell>
        </row>
        <row r="7178">
          <cell r="A7178" t="str">
            <v>69511137604</v>
          </cell>
          <cell r="B7178">
            <v>165072.20000000001</v>
          </cell>
        </row>
        <row r="7179">
          <cell r="A7179" t="str">
            <v>69511140710</v>
          </cell>
          <cell r="B7179">
            <v>1027087</v>
          </cell>
        </row>
        <row r="7180">
          <cell r="A7180" t="str">
            <v>69511140721</v>
          </cell>
          <cell r="B7180">
            <v>330524.79999999999</v>
          </cell>
        </row>
        <row r="7181">
          <cell r="A7181" t="str">
            <v>69511140723</v>
          </cell>
          <cell r="B7181">
            <v>168277.5</v>
          </cell>
        </row>
        <row r="7182">
          <cell r="A7182" t="str">
            <v>69511140743</v>
          </cell>
          <cell r="B7182">
            <v>1756763.2</v>
          </cell>
        </row>
        <row r="7183">
          <cell r="A7183" t="str">
            <v>69511140754</v>
          </cell>
          <cell r="B7183">
            <v>167836.1</v>
          </cell>
        </row>
        <row r="7184">
          <cell r="A7184" t="str">
            <v>69511140776</v>
          </cell>
          <cell r="B7184">
            <v>4309.1000000000004</v>
          </cell>
        </row>
        <row r="7185">
          <cell r="A7185" t="str">
            <v>69511140780</v>
          </cell>
          <cell r="B7185">
            <v>77288.7</v>
          </cell>
        </row>
        <row r="7186">
          <cell r="A7186" t="str">
            <v>69511140791</v>
          </cell>
          <cell r="B7186">
            <v>43603.3</v>
          </cell>
        </row>
        <row r="7187">
          <cell r="A7187" t="str">
            <v>69511140802</v>
          </cell>
          <cell r="B7187">
            <v>289622.3</v>
          </cell>
        </row>
        <row r="7188">
          <cell r="A7188" t="str">
            <v>69511140813</v>
          </cell>
          <cell r="B7188">
            <v>582360.9</v>
          </cell>
        </row>
        <row r="7189">
          <cell r="A7189" t="str">
            <v>69511140824</v>
          </cell>
          <cell r="B7189">
            <v>744150.3</v>
          </cell>
        </row>
        <row r="7190">
          <cell r="A7190" t="str">
            <v>69511140835</v>
          </cell>
          <cell r="B7190">
            <v>402156.1</v>
          </cell>
        </row>
        <row r="7191">
          <cell r="A7191" t="str">
            <v>69511140846</v>
          </cell>
          <cell r="B7191">
            <v>355552.6</v>
          </cell>
        </row>
        <row r="7192">
          <cell r="A7192" t="str">
            <v>69511140850</v>
          </cell>
          <cell r="B7192">
            <v>873103.2</v>
          </cell>
        </row>
        <row r="7193">
          <cell r="A7193" t="str">
            <v>69511140861</v>
          </cell>
          <cell r="B7193">
            <v>576746.80000000005</v>
          </cell>
        </row>
        <row r="7194">
          <cell r="A7194" t="str">
            <v>69511140872</v>
          </cell>
          <cell r="B7194">
            <v>12564.3</v>
          </cell>
        </row>
        <row r="7195">
          <cell r="A7195" t="str">
            <v>69511140883</v>
          </cell>
          <cell r="B7195">
            <v>539122.30000000005</v>
          </cell>
        </row>
        <row r="7196">
          <cell r="A7196" t="str">
            <v>69511140894</v>
          </cell>
          <cell r="B7196">
            <v>2136114.7000000002</v>
          </cell>
        </row>
        <row r="7197">
          <cell r="A7197" t="str">
            <v>69511140905</v>
          </cell>
          <cell r="B7197">
            <v>760517.9</v>
          </cell>
        </row>
        <row r="7198">
          <cell r="A7198" t="str">
            <v>69511147464</v>
          </cell>
          <cell r="B7198">
            <v>92753.1</v>
          </cell>
        </row>
        <row r="7199">
          <cell r="A7199" t="str">
            <v>69511446240</v>
          </cell>
          <cell r="B7199">
            <v>5470.2</v>
          </cell>
        </row>
        <row r="7200">
          <cell r="A7200" t="str">
            <v>69511731915</v>
          </cell>
          <cell r="B7200">
            <v>59659.6</v>
          </cell>
        </row>
        <row r="7201">
          <cell r="A7201" t="str">
            <v>69511731926</v>
          </cell>
          <cell r="B7201">
            <v>968723</v>
          </cell>
        </row>
        <row r="7202">
          <cell r="A7202" t="str">
            <v>69511731930</v>
          </cell>
          <cell r="B7202">
            <v>66502.100000000006</v>
          </cell>
        </row>
        <row r="7203">
          <cell r="A7203" t="str">
            <v>69511731941</v>
          </cell>
          <cell r="B7203">
            <v>242076.9</v>
          </cell>
        </row>
        <row r="7204">
          <cell r="A7204" t="str">
            <v>69511731952</v>
          </cell>
          <cell r="B7204">
            <v>3080</v>
          </cell>
        </row>
        <row r="7205">
          <cell r="A7205" t="str">
            <v>69511731985</v>
          </cell>
          <cell r="B7205">
            <v>6139.5</v>
          </cell>
        </row>
        <row r="7206">
          <cell r="A7206" t="str">
            <v>69511731996</v>
          </cell>
          <cell r="B7206">
            <v>56205.2</v>
          </cell>
        </row>
        <row r="7207">
          <cell r="A7207" t="str">
            <v>69511732000</v>
          </cell>
          <cell r="B7207">
            <v>181829.4</v>
          </cell>
        </row>
        <row r="7208">
          <cell r="A7208" t="str">
            <v>69511732253</v>
          </cell>
          <cell r="B7208">
            <v>118287.3</v>
          </cell>
        </row>
        <row r="7209">
          <cell r="A7209" t="str">
            <v>69511733013</v>
          </cell>
          <cell r="B7209">
            <v>593245.5</v>
          </cell>
        </row>
        <row r="7210">
          <cell r="A7210" t="str">
            <v>69511733024</v>
          </cell>
          <cell r="B7210">
            <v>634073.30000000005</v>
          </cell>
        </row>
        <row r="7211">
          <cell r="A7211" t="str">
            <v>69511733035</v>
          </cell>
          <cell r="B7211">
            <v>466277</v>
          </cell>
        </row>
        <row r="7212">
          <cell r="A7212" t="str">
            <v>69511733046</v>
          </cell>
          <cell r="B7212">
            <v>2496862</v>
          </cell>
        </row>
        <row r="7213">
          <cell r="A7213" t="str">
            <v>69511733050</v>
          </cell>
          <cell r="B7213">
            <v>544113.30000000005</v>
          </cell>
        </row>
        <row r="7214">
          <cell r="A7214" t="str">
            <v>69511733061</v>
          </cell>
          <cell r="B7214">
            <v>689532.9</v>
          </cell>
        </row>
        <row r="7215">
          <cell r="A7215" t="str">
            <v>69511733072</v>
          </cell>
          <cell r="B7215">
            <v>63621.1</v>
          </cell>
        </row>
        <row r="7216">
          <cell r="A7216" t="str">
            <v>69511733083</v>
          </cell>
          <cell r="B7216">
            <v>257921.6</v>
          </cell>
        </row>
        <row r="7217">
          <cell r="A7217" t="str">
            <v>69511733094</v>
          </cell>
          <cell r="B7217">
            <v>251616.2</v>
          </cell>
        </row>
        <row r="7218">
          <cell r="A7218" t="str">
            <v>69511733105</v>
          </cell>
          <cell r="B7218">
            <v>681260</v>
          </cell>
        </row>
        <row r="7219">
          <cell r="A7219" t="str">
            <v>69511733116</v>
          </cell>
          <cell r="B7219">
            <v>731141.8</v>
          </cell>
        </row>
        <row r="7220">
          <cell r="A7220" t="str">
            <v>69511733120</v>
          </cell>
          <cell r="B7220">
            <v>303372.5</v>
          </cell>
        </row>
        <row r="7221">
          <cell r="A7221" t="str">
            <v>69511733142</v>
          </cell>
          <cell r="B7221">
            <v>750880.5</v>
          </cell>
        </row>
        <row r="7222">
          <cell r="A7222" t="str">
            <v>69511733186</v>
          </cell>
          <cell r="B7222">
            <v>564839.5</v>
          </cell>
        </row>
        <row r="7223">
          <cell r="A7223" t="str">
            <v>69511733190</v>
          </cell>
          <cell r="B7223">
            <v>749570.7</v>
          </cell>
        </row>
        <row r="7224">
          <cell r="A7224" t="str">
            <v>69511733201</v>
          </cell>
          <cell r="B7224">
            <v>300500.5</v>
          </cell>
        </row>
        <row r="7225">
          <cell r="A7225" t="str">
            <v>69511737581</v>
          </cell>
          <cell r="B7225">
            <v>9675.7000000000007</v>
          </cell>
        </row>
        <row r="7226">
          <cell r="A7226" t="str">
            <v>69511737611</v>
          </cell>
          <cell r="B7226">
            <v>1074295.5</v>
          </cell>
        </row>
        <row r="7227">
          <cell r="A7227" t="str">
            <v>69511737622</v>
          </cell>
          <cell r="B7227">
            <v>678515.8</v>
          </cell>
        </row>
        <row r="7228">
          <cell r="A7228" t="str">
            <v>69511737633</v>
          </cell>
          <cell r="B7228">
            <v>777406.1</v>
          </cell>
        </row>
        <row r="7229">
          <cell r="A7229" t="str">
            <v>69511737644</v>
          </cell>
          <cell r="B7229">
            <v>995557.9</v>
          </cell>
        </row>
        <row r="7230">
          <cell r="A7230" t="str">
            <v>69511737655</v>
          </cell>
          <cell r="B7230">
            <v>603472.9</v>
          </cell>
        </row>
        <row r="7231">
          <cell r="A7231" t="str">
            <v>69511737666</v>
          </cell>
          <cell r="B7231">
            <v>185738.1</v>
          </cell>
        </row>
        <row r="7232">
          <cell r="A7232" t="str">
            <v>69511737670</v>
          </cell>
          <cell r="B7232">
            <v>159580.70000000001</v>
          </cell>
        </row>
        <row r="7233">
          <cell r="A7233" t="str">
            <v>69511737681</v>
          </cell>
          <cell r="B7233">
            <v>171654.8</v>
          </cell>
        </row>
        <row r="7234">
          <cell r="A7234" t="str">
            <v>69511737692</v>
          </cell>
          <cell r="B7234">
            <v>166468.4</v>
          </cell>
        </row>
        <row r="7235">
          <cell r="A7235" t="str">
            <v>69511737703</v>
          </cell>
          <cell r="B7235">
            <v>495921.7</v>
          </cell>
        </row>
        <row r="7236">
          <cell r="A7236" t="str">
            <v>69511739313</v>
          </cell>
          <cell r="B7236">
            <v>1253020.5</v>
          </cell>
        </row>
        <row r="7237">
          <cell r="A7237" t="str">
            <v>69511739324</v>
          </cell>
          <cell r="B7237">
            <v>201448.9</v>
          </cell>
        </row>
        <row r="7238">
          <cell r="A7238" t="str">
            <v>69511739335</v>
          </cell>
          <cell r="B7238">
            <v>173747.9</v>
          </cell>
        </row>
        <row r="7239">
          <cell r="A7239" t="str">
            <v>69511739346</v>
          </cell>
          <cell r="B7239">
            <v>194489.3</v>
          </cell>
        </row>
        <row r="7240">
          <cell r="A7240" t="str">
            <v>69511739350</v>
          </cell>
          <cell r="B7240">
            <v>619634</v>
          </cell>
        </row>
        <row r="7241">
          <cell r="A7241" t="str">
            <v>69511739361</v>
          </cell>
          <cell r="B7241">
            <v>452837</v>
          </cell>
        </row>
        <row r="7242">
          <cell r="A7242" t="str">
            <v>69511739372</v>
          </cell>
          <cell r="B7242">
            <v>347753.2</v>
          </cell>
        </row>
        <row r="7243">
          <cell r="A7243" t="str">
            <v>69511739383</v>
          </cell>
          <cell r="B7243">
            <v>2317.8000000000002</v>
          </cell>
        </row>
        <row r="7244">
          <cell r="A7244" t="str">
            <v>69511739394</v>
          </cell>
          <cell r="B7244">
            <v>19324.900000000001</v>
          </cell>
        </row>
        <row r="7245">
          <cell r="A7245" t="str">
            <v>69511739405</v>
          </cell>
          <cell r="B7245">
            <v>113468.9</v>
          </cell>
        </row>
        <row r="7246">
          <cell r="A7246" t="str">
            <v>69511739416</v>
          </cell>
          <cell r="B7246">
            <v>188642.6</v>
          </cell>
        </row>
        <row r="7247">
          <cell r="A7247" t="str">
            <v>69511739420</v>
          </cell>
          <cell r="B7247">
            <v>94470.6</v>
          </cell>
        </row>
        <row r="7248">
          <cell r="A7248" t="str">
            <v>69511739431</v>
          </cell>
          <cell r="B7248">
            <v>95359.360000000001</v>
          </cell>
        </row>
        <row r="7249">
          <cell r="A7249" t="str">
            <v>69511739442</v>
          </cell>
          <cell r="B7249">
            <v>1206998.5</v>
          </cell>
        </row>
        <row r="7250">
          <cell r="A7250" t="str">
            <v>69511739453</v>
          </cell>
          <cell r="B7250">
            <v>419453.1</v>
          </cell>
        </row>
        <row r="7251">
          <cell r="A7251" t="str">
            <v>69511739464</v>
          </cell>
          <cell r="B7251">
            <v>472677.1</v>
          </cell>
        </row>
        <row r="7252">
          <cell r="A7252" t="str">
            <v>69511739475</v>
          </cell>
          <cell r="B7252">
            <v>336167.9</v>
          </cell>
        </row>
        <row r="7253">
          <cell r="A7253" t="str">
            <v>69511739486</v>
          </cell>
          <cell r="B7253">
            <v>137319.57</v>
          </cell>
        </row>
        <row r="7254">
          <cell r="A7254" t="str">
            <v>69511739490</v>
          </cell>
          <cell r="B7254">
            <v>146090.70000000001</v>
          </cell>
        </row>
        <row r="7255">
          <cell r="A7255" t="str">
            <v>69511739501</v>
          </cell>
          <cell r="B7255">
            <v>158656.20000000001</v>
          </cell>
        </row>
        <row r="7256">
          <cell r="A7256" t="str">
            <v>69511742216</v>
          </cell>
          <cell r="B7256">
            <v>106370.3</v>
          </cell>
        </row>
        <row r="7257">
          <cell r="A7257" t="str">
            <v>69511742220</v>
          </cell>
          <cell r="B7257">
            <v>233357.1</v>
          </cell>
        </row>
        <row r="7258">
          <cell r="A7258" t="str">
            <v>69511742231</v>
          </cell>
          <cell r="B7258">
            <v>82363.5</v>
          </cell>
        </row>
        <row r="7259">
          <cell r="A7259" t="str">
            <v>69511742242</v>
          </cell>
          <cell r="B7259">
            <v>648438.80000000005</v>
          </cell>
        </row>
        <row r="7260">
          <cell r="A7260" t="str">
            <v>69511742253</v>
          </cell>
          <cell r="B7260">
            <v>1186375.8999999999</v>
          </cell>
        </row>
        <row r="7261">
          <cell r="A7261" t="str">
            <v>69511742264</v>
          </cell>
          <cell r="B7261">
            <v>1942.5</v>
          </cell>
        </row>
        <row r="7262">
          <cell r="A7262" t="str">
            <v>69511742275</v>
          </cell>
          <cell r="B7262">
            <v>12560.4</v>
          </cell>
        </row>
        <row r="7263">
          <cell r="A7263" t="str">
            <v>69511742286</v>
          </cell>
          <cell r="B7263">
            <v>137436.20000000001</v>
          </cell>
        </row>
        <row r="7264">
          <cell r="A7264" t="str">
            <v>69511742290</v>
          </cell>
          <cell r="B7264">
            <v>778831.8</v>
          </cell>
        </row>
        <row r="7265">
          <cell r="A7265" t="str">
            <v>69511742301</v>
          </cell>
          <cell r="B7265">
            <v>22112.1</v>
          </cell>
        </row>
        <row r="7266">
          <cell r="A7266" t="str">
            <v>69511742312</v>
          </cell>
          <cell r="B7266">
            <v>61419.5</v>
          </cell>
        </row>
        <row r="7267">
          <cell r="A7267" t="str">
            <v>69511742323</v>
          </cell>
          <cell r="B7267">
            <v>603975.69999999995</v>
          </cell>
        </row>
        <row r="7268">
          <cell r="A7268" t="str">
            <v>69511742334</v>
          </cell>
          <cell r="B7268">
            <v>348151.36</v>
          </cell>
        </row>
        <row r="7269">
          <cell r="A7269" t="str">
            <v>69511742345</v>
          </cell>
          <cell r="B7269">
            <v>289200.7</v>
          </cell>
        </row>
        <row r="7270">
          <cell r="A7270" t="str">
            <v>69511742356</v>
          </cell>
          <cell r="B7270">
            <v>167080</v>
          </cell>
        </row>
        <row r="7271">
          <cell r="A7271" t="str">
            <v>69511742360</v>
          </cell>
          <cell r="B7271">
            <v>109649.7</v>
          </cell>
        </row>
        <row r="7272">
          <cell r="A7272" t="str">
            <v>69511742371</v>
          </cell>
          <cell r="B7272">
            <v>816265.3</v>
          </cell>
        </row>
        <row r="7273">
          <cell r="A7273" t="str">
            <v>69511742382</v>
          </cell>
          <cell r="B7273">
            <v>38413.800000000003</v>
          </cell>
        </row>
        <row r="7274">
          <cell r="A7274" t="str">
            <v>69511742393</v>
          </cell>
          <cell r="B7274">
            <v>249832.6</v>
          </cell>
        </row>
        <row r="7275">
          <cell r="A7275" t="str">
            <v>69511742404</v>
          </cell>
          <cell r="B7275">
            <v>563603.6</v>
          </cell>
        </row>
        <row r="7276">
          <cell r="A7276" t="str">
            <v>69511745915</v>
          </cell>
          <cell r="B7276">
            <v>98813.9</v>
          </cell>
        </row>
        <row r="7277">
          <cell r="A7277" t="str">
            <v>69511745926</v>
          </cell>
          <cell r="B7277">
            <v>21608.9</v>
          </cell>
        </row>
        <row r="7278">
          <cell r="A7278" t="str">
            <v>69511745930</v>
          </cell>
          <cell r="B7278">
            <v>52064.800000000003</v>
          </cell>
        </row>
        <row r="7279">
          <cell r="A7279" t="str">
            <v>69511745941</v>
          </cell>
          <cell r="B7279">
            <v>294699.59999999998</v>
          </cell>
        </row>
        <row r="7280">
          <cell r="A7280" t="str">
            <v>69511745952</v>
          </cell>
          <cell r="B7280">
            <v>598964.80000000005</v>
          </cell>
        </row>
        <row r="7281">
          <cell r="A7281" t="str">
            <v>69511745985</v>
          </cell>
          <cell r="B7281">
            <v>136792</v>
          </cell>
        </row>
        <row r="7282">
          <cell r="A7282" t="str">
            <v>69511745996</v>
          </cell>
          <cell r="B7282">
            <v>72661.7</v>
          </cell>
        </row>
        <row r="7283">
          <cell r="A7283" t="str">
            <v>69511746000</v>
          </cell>
          <cell r="B7283">
            <v>119970</v>
          </cell>
        </row>
        <row r="7284">
          <cell r="A7284" t="str">
            <v>69511746011</v>
          </cell>
          <cell r="B7284">
            <v>139965</v>
          </cell>
        </row>
        <row r="7285">
          <cell r="A7285" t="str">
            <v>69511746022</v>
          </cell>
          <cell r="B7285">
            <v>219945</v>
          </cell>
        </row>
        <row r="7286">
          <cell r="A7286" t="str">
            <v>69511746033</v>
          </cell>
          <cell r="B7286">
            <v>203690.3</v>
          </cell>
        </row>
        <row r="7287">
          <cell r="A7287" t="str">
            <v>69511746044</v>
          </cell>
          <cell r="B7287">
            <v>32482.6</v>
          </cell>
        </row>
        <row r="7288">
          <cell r="A7288" t="str">
            <v>69511746055</v>
          </cell>
          <cell r="B7288">
            <v>36020</v>
          </cell>
        </row>
        <row r="7289">
          <cell r="A7289" t="str">
            <v>69511746066</v>
          </cell>
          <cell r="B7289">
            <v>34603.9</v>
          </cell>
        </row>
        <row r="7290">
          <cell r="A7290" t="str">
            <v>69511746070</v>
          </cell>
          <cell r="B7290">
            <v>58356.1</v>
          </cell>
        </row>
        <row r="7291">
          <cell r="A7291" t="str">
            <v>69511746081</v>
          </cell>
          <cell r="B7291">
            <v>417698.6</v>
          </cell>
        </row>
        <row r="7292">
          <cell r="A7292" t="str">
            <v>69511746092</v>
          </cell>
          <cell r="B7292">
            <v>4689</v>
          </cell>
        </row>
        <row r="7293">
          <cell r="A7293" t="str">
            <v>69511746103</v>
          </cell>
          <cell r="B7293">
            <v>142853.29999999999</v>
          </cell>
        </row>
        <row r="7294">
          <cell r="A7294" t="str">
            <v>69511750513</v>
          </cell>
          <cell r="B7294">
            <v>650014.19999999995</v>
          </cell>
        </row>
        <row r="7295">
          <cell r="A7295" t="str">
            <v>69511750524</v>
          </cell>
          <cell r="B7295">
            <v>125222.6</v>
          </cell>
        </row>
        <row r="7296">
          <cell r="A7296" t="str">
            <v>69511750535</v>
          </cell>
          <cell r="B7296">
            <v>653673.80000000005</v>
          </cell>
        </row>
        <row r="7297">
          <cell r="A7297" t="str">
            <v>69511750546</v>
          </cell>
          <cell r="B7297">
            <v>564008.4</v>
          </cell>
        </row>
        <row r="7298">
          <cell r="A7298" t="str">
            <v>69511750550</v>
          </cell>
          <cell r="B7298">
            <v>160615.6</v>
          </cell>
        </row>
        <row r="7299">
          <cell r="A7299" t="str">
            <v>69511750561</v>
          </cell>
          <cell r="B7299">
            <v>543139.1</v>
          </cell>
        </row>
        <row r="7300">
          <cell r="A7300" t="str">
            <v>69511750572</v>
          </cell>
          <cell r="B7300">
            <v>431401.9</v>
          </cell>
        </row>
        <row r="7301">
          <cell r="A7301" t="str">
            <v>69511750583</v>
          </cell>
          <cell r="B7301">
            <v>506613.7</v>
          </cell>
        </row>
        <row r="7302">
          <cell r="A7302" t="str">
            <v>69511750594</v>
          </cell>
          <cell r="B7302">
            <v>305546.7</v>
          </cell>
        </row>
        <row r="7303">
          <cell r="A7303" t="str">
            <v>69511750616</v>
          </cell>
          <cell r="B7303">
            <v>200172.4</v>
          </cell>
        </row>
        <row r="7304">
          <cell r="A7304" t="str">
            <v>69511750620</v>
          </cell>
          <cell r="B7304">
            <v>104828.5</v>
          </cell>
        </row>
        <row r="7305">
          <cell r="A7305" t="str">
            <v>69511750642</v>
          </cell>
          <cell r="B7305">
            <v>2313.9</v>
          </cell>
        </row>
        <row r="7306">
          <cell r="A7306" t="str">
            <v>69511750653</v>
          </cell>
          <cell r="B7306">
            <v>129139.3</v>
          </cell>
        </row>
        <row r="7307">
          <cell r="A7307" t="str">
            <v>69511750664</v>
          </cell>
          <cell r="B7307">
            <v>291037.3</v>
          </cell>
        </row>
        <row r="7308">
          <cell r="A7308" t="str">
            <v>69511750675</v>
          </cell>
          <cell r="B7308">
            <v>2315.1</v>
          </cell>
        </row>
        <row r="7309">
          <cell r="A7309" t="str">
            <v>69511750686</v>
          </cell>
          <cell r="B7309">
            <v>268398.40000000002</v>
          </cell>
        </row>
        <row r="7310">
          <cell r="A7310" t="str">
            <v>69511750690</v>
          </cell>
          <cell r="B7310">
            <v>1091225.7</v>
          </cell>
        </row>
        <row r="7311">
          <cell r="A7311" t="str">
            <v>69511750701</v>
          </cell>
          <cell r="B7311">
            <v>639991.69999999995</v>
          </cell>
        </row>
        <row r="7312">
          <cell r="A7312" t="str">
            <v>69511754212</v>
          </cell>
          <cell r="B7312">
            <v>394856.7</v>
          </cell>
        </row>
        <row r="7313">
          <cell r="A7313" t="str">
            <v>69511754223</v>
          </cell>
          <cell r="B7313">
            <v>162136.70000000001</v>
          </cell>
        </row>
        <row r="7314">
          <cell r="A7314" t="str">
            <v>69511754234</v>
          </cell>
          <cell r="B7314">
            <v>222811.5</v>
          </cell>
        </row>
        <row r="7315">
          <cell r="A7315" t="str">
            <v>69511754245</v>
          </cell>
          <cell r="B7315">
            <v>47735</v>
          </cell>
        </row>
        <row r="7316">
          <cell r="A7316" t="str">
            <v>69511754256</v>
          </cell>
          <cell r="B7316">
            <v>385359.1</v>
          </cell>
        </row>
        <row r="7317">
          <cell r="A7317" t="str">
            <v>69511754260</v>
          </cell>
          <cell r="B7317">
            <v>657870.69999999995</v>
          </cell>
        </row>
        <row r="7318">
          <cell r="A7318" t="str">
            <v>69511754271</v>
          </cell>
          <cell r="B7318">
            <v>35884.75</v>
          </cell>
        </row>
        <row r="7319">
          <cell r="A7319" t="str">
            <v>69511754282</v>
          </cell>
          <cell r="B7319">
            <v>866431.7</v>
          </cell>
        </row>
        <row r="7320">
          <cell r="A7320" t="str">
            <v>69511754293</v>
          </cell>
          <cell r="B7320">
            <v>2693755.9</v>
          </cell>
        </row>
        <row r="7321">
          <cell r="A7321" t="str">
            <v>69511754304</v>
          </cell>
          <cell r="B7321">
            <v>673174.4</v>
          </cell>
        </row>
        <row r="7322">
          <cell r="A7322" t="str">
            <v>69511754315</v>
          </cell>
          <cell r="B7322">
            <v>3103.3</v>
          </cell>
        </row>
        <row r="7323">
          <cell r="A7323" t="str">
            <v>69511754326</v>
          </cell>
          <cell r="B7323">
            <v>394736.4</v>
          </cell>
        </row>
        <row r="7324">
          <cell r="A7324" t="str">
            <v>69511754330</v>
          </cell>
          <cell r="B7324">
            <v>2711679.1</v>
          </cell>
        </row>
        <row r="7325">
          <cell r="A7325" t="str">
            <v>69511754341</v>
          </cell>
          <cell r="B7325">
            <v>4205.6000000000004</v>
          </cell>
        </row>
        <row r="7326">
          <cell r="A7326" t="str">
            <v>69511754352</v>
          </cell>
          <cell r="B7326">
            <v>19756.900000000001</v>
          </cell>
        </row>
        <row r="7327">
          <cell r="A7327" t="str">
            <v>69511754363</v>
          </cell>
          <cell r="B7327">
            <v>447081.7</v>
          </cell>
        </row>
        <row r="7328">
          <cell r="A7328" t="str">
            <v>69511754385</v>
          </cell>
          <cell r="B7328">
            <v>251703.5</v>
          </cell>
        </row>
        <row r="7329">
          <cell r="A7329" t="str">
            <v>69511754396</v>
          </cell>
          <cell r="B7329">
            <v>189066.9</v>
          </cell>
        </row>
        <row r="7330">
          <cell r="A7330" t="str">
            <v>69511756016</v>
          </cell>
          <cell r="B7330">
            <v>20981.4</v>
          </cell>
        </row>
        <row r="7331">
          <cell r="A7331" t="str">
            <v>69511756146</v>
          </cell>
          <cell r="B7331">
            <v>1877719.16</v>
          </cell>
        </row>
        <row r="7332">
          <cell r="A7332" t="str">
            <v>69511756150</v>
          </cell>
          <cell r="B7332">
            <v>643253.56000000006</v>
          </cell>
        </row>
        <row r="7333">
          <cell r="A7333" t="str">
            <v>69511756161</v>
          </cell>
          <cell r="B7333">
            <v>45982.7</v>
          </cell>
        </row>
        <row r="7334">
          <cell r="A7334" t="str">
            <v>69511756172</v>
          </cell>
          <cell r="B7334">
            <v>989808.16</v>
          </cell>
        </row>
        <row r="7335">
          <cell r="A7335" t="str">
            <v>69511756183</v>
          </cell>
          <cell r="B7335">
            <v>945111.32</v>
          </cell>
        </row>
        <row r="7336">
          <cell r="A7336" t="str">
            <v>69511756194</v>
          </cell>
          <cell r="B7336">
            <v>259233.4</v>
          </cell>
        </row>
        <row r="7337">
          <cell r="A7337" t="str">
            <v>69511756205</v>
          </cell>
          <cell r="B7337">
            <v>927315.15</v>
          </cell>
        </row>
        <row r="7338">
          <cell r="A7338" t="str">
            <v>69511756813</v>
          </cell>
          <cell r="B7338">
            <v>190578.5</v>
          </cell>
        </row>
        <row r="7339">
          <cell r="A7339" t="str">
            <v>69511756824</v>
          </cell>
          <cell r="B7339">
            <v>198745.60000000001</v>
          </cell>
        </row>
        <row r="7340">
          <cell r="A7340" t="str">
            <v>69511756835</v>
          </cell>
          <cell r="B7340">
            <v>3038.4</v>
          </cell>
        </row>
        <row r="7341">
          <cell r="A7341" t="str">
            <v>69511756846</v>
          </cell>
          <cell r="B7341">
            <v>2247.3000000000002</v>
          </cell>
        </row>
        <row r="7342">
          <cell r="A7342" t="str">
            <v>69511756850</v>
          </cell>
          <cell r="B7342">
            <v>124886.8</v>
          </cell>
        </row>
        <row r="7343">
          <cell r="A7343" t="str">
            <v>69511756861</v>
          </cell>
          <cell r="B7343">
            <v>557977.9</v>
          </cell>
        </row>
        <row r="7344">
          <cell r="A7344" t="str">
            <v>69511756872</v>
          </cell>
          <cell r="B7344">
            <v>3894.3</v>
          </cell>
        </row>
        <row r="7345">
          <cell r="A7345" t="str">
            <v>69511756883</v>
          </cell>
          <cell r="B7345">
            <v>115421.2</v>
          </cell>
        </row>
        <row r="7346">
          <cell r="A7346" t="str">
            <v>69511756894</v>
          </cell>
          <cell r="B7346">
            <v>201815.6</v>
          </cell>
        </row>
        <row r="7347">
          <cell r="A7347" t="str">
            <v>69511756905</v>
          </cell>
          <cell r="B7347">
            <v>235443.7</v>
          </cell>
        </row>
        <row r="7348">
          <cell r="A7348" t="str">
            <v>69511756916</v>
          </cell>
          <cell r="B7348">
            <v>93315.7</v>
          </cell>
        </row>
        <row r="7349">
          <cell r="A7349" t="str">
            <v>69511756920</v>
          </cell>
          <cell r="B7349">
            <v>273911.2</v>
          </cell>
        </row>
        <row r="7350">
          <cell r="A7350" t="str">
            <v>69511756931</v>
          </cell>
          <cell r="B7350">
            <v>4501.7</v>
          </cell>
        </row>
        <row r="7351">
          <cell r="A7351" t="str">
            <v>69511756953</v>
          </cell>
          <cell r="B7351">
            <v>118818</v>
          </cell>
        </row>
        <row r="7352">
          <cell r="A7352" t="str">
            <v>69511756964</v>
          </cell>
          <cell r="B7352">
            <v>4435.6000000000004</v>
          </cell>
        </row>
        <row r="7353">
          <cell r="A7353" t="str">
            <v>69511756975</v>
          </cell>
          <cell r="B7353">
            <v>3198.2</v>
          </cell>
        </row>
        <row r="7354">
          <cell r="A7354" t="str">
            <v>69511756990</v>
          </cell>
          <cell r="B7354">
            <v>190197.6</v>
          </cell>
        </row>
        <row r="7355">
          <cell r="A7355" t="str">
            <v>69511757001</v>
          </cell>
          <cell r="B7355">
            <v>442634</v>
          </cell>
        </row>
        <row r="7356">
          <cell r="A7356" t="str">
            <v>69511757781</v>
          </cell>
          <cell r="B7356">
            <v>3108.6</v>
          </cell>
        </row>
        <row r="7357">
          <cell r="A7357" t="str">
            <v>69511767615</v>
          </cell>
          <cell r="B7357">
            <v>3730</v>
          </cell>
        </row>
        <row r="7358">
          <cell r="A7358" t="str">
            <v>69511767626</v>
          </cell>
          <cell r="B7358">
            <v>278003.40000000002</v>
          </cell>
        </row>
        <row r="7359">
          <cell r="A7359" t="str">
            <v>69511767630</v>
          </cell>
          <cell r="B7359">
            <v>745013.3</v>
          </cell>
        </row>
        <row r="7360">
          <cell r="A7360" t="str">
            <v>69511767641</v>
          </cell>
          <cell r="B7360">
            <v>638165.5</v>
          </cell>
        </row>
        <row r="7361">
          <cell r="A7361" t="str">
            <v>69511767652</v>
          </cell>
          <cell r="B7361">
            <v>2242.5</v>
          </cell>
        </row>
        <row r="7362">
          <cell r="A7362" t="str">
            <v>69511767663</v>
          </cell>
          <cell r="B7362">
            <v>554602.80000000005</v>
          </cell>
        </row>
        <row r="7363">
          <cell r="A7363" t="str">
            <v>69511767674</v>
          </cell>
          <cell r="B7363">
            <v>423645.7</v>
          </cell>
        </row>
        <row r="7364">
          <cell r="A7364" t="str">
            <v>69511767685</v>
          </cell>
          <cell r="B7364">
            <v>166672.1</v>
          </cell>
        </row>
        <row r="7365">
          <cell r="A7365" t="str">
            <v>69511767696</v>
          </cell>
          <cell r="B7365">
            <v>431970.9</v>
          </cell>
        </row>
        <row r="7366">
          <cell r="A7366" t="str">
            <v>69511767711</v>
          </cell>
          <cell r="B7366">
            <v>10050.299999999999</v>
          </cell>
        </row>
        <row r="7367">
          <cell r="A7367" t="str">
            <v>69511767722</v>
          </cell>
          <cell r="B7367">
            <v>6111.9</v>
          </cell>
        </row>
        <row r="7368">
          <cell r="A7368" t="str">
            <v>69511767733</v>
          </cell>
          <cell r="B7368">
            <v>180344.8</v>
          </cell>
        </row>
        <row r="7369">
          <cell r="A7369" t="str">
            <v>69511767744</v>
          </cell>
          <cell r="B7369">
            <v>162937.9</v>
          </cell>
        </row>
        <row r="7370">
          <cell r="A7370" t="str">
            <v>69511767755</v>
          </cell>
          <cell r="B7370">
            <v>141266.1</v>
          </cell>
        </row>
        <row r="7371">
          <cell r="A7371" t="str">
            <v>69511767766</v>
          </cell>
          <cell r="B7371">
            <v>495530.4</v>
          </cell>
        </row>
        <row r="7372">
          <cell r="A7372" t="str">
            <v>69511767770</v>
          </cell>
          <cell r="B7372">
            <v>248045.1</v>
          </cell>
        </row>
        <row r="7373">
          <cell r="A7373" t="str">
            <v>69511767781</v>
          </cell>
          <cell r="B7373">
            <v>67657.100000000006</v>
          </cell>
        </row>
        <row r="7374">
          <cell r="A7374" t="str">
            <v>69511767792</v>
          </cell>
          <cell r="B7374">
            <v>276171</v>
          </cell>
        </row>
        <row r="7375">
          <cell r="A7375" t="str">
            <v>69511767803</v>
          </cell>
          <cell r="B7375">
            <v>582622.80000000005</v>
          </cell>
        </row>
        <row r="7376">
          <cell r="A7376" t="str">
            <v>69511772014</v>
          </cell>
          <cell r="B7376">
            <v>2268.9</v>
          </cell>
        </row>
        <row r="7377">
          <cell r="A7377" t="str">
            <v>69511772025</v>
          </cell>
          <cell r="B7377">
            <v>255976.3</v>
          </cell>
        </row>
        <row r="7378">
          <cell r="A7378" t="str">
            <v>69511772036</v>
          </cell>
          <cell r="B7378">
            <v>779408.7</v>
          </cell>
        </row>
        <row r="7379">
          <cell r="A7379" t="str">
            <v>69511772040</v>
          </cell>
          <cell r="B7379">
            <v>771666.2</v>
          </cell>
        </row>
        <row r="7380">
          <cell r="A7380" t="str">
            <v>69511772051</v>
          </cell>
          <cell r="B7380">
            <v>584513.1</v>
          </cell>
        </row>
        <row r="7381">
          <cell r="A7381" t="str">
            <v>69511772062</v>
          </cell>
          <cell r="B7381">
            <v>400722.3</v>
          </cell>
        </row>
        <row r="7382">
          <cell r="A7382" t="str">
            <v>69511772084</v>
          </cell>
          <cell r="B7382">
            <v>581893.1</v>
          </cell>
        </row>
        <row r="7383">
          <cell r="A7383" t="str">
            <v>69511772106</v>
          </cell>
          <cell r="B7383">
            <v>247264.2</v>
          </cell>
        </row>
        <row r="7384">
          <cell r="A7384" t="str">
            <v>69511772110</v>
          </cell>
          <cell r="B7384">
            <v>329994.90000000002</v>
          </cell>
        </row>
        <row r="7385">
          <cell r="A7385" t="str">
            <v>69511772121</v>
          </cell>
          <cell r="B7385">
            <v>141212.79999999999</v>
          </cell>
        </row>
        <row r="7386">
          <cell r="A7386" t="str">
            <v>69511772132</v>
          </cell>
          <cell r="B7386">
            <v>3111</v>
          </cell>
        </row>
        <row r="7387">
          <cell r="A7387" t="str">
            <v>69511772143</v>
          </cell>
          <cell r="B7387">
            <v>8826.1</v>
          </cell>
        </row>
        <row r="7388">
          <cell r="A7388" t="str">
            <v>69511772154</v>
          </cell>
          <cell r="B7388">
            <v>430272.5</v>
          </cell>
        </row>
        <row r="7389">
          <cell r="A7389" t="str">
            <v>69511772165</v>
          </cell>
          <cell r="B7389">
            <v>457091.3</v>
          </cell>
        </row>
        <row r="7390">
          <cell r="A7390" t="str">
            <v>69511772176</v>
          </cell>
          <cell r="B7390">
            <v>506183.5</v>
          </cell>
        </row>
        <row r="7391">
          <cell r="A7391" t="str">
            <v>69511772180</v>
          </cell>
          <cell r="B7391">
            <v>333610.3</v>
          </cell>
        </row>
        <row r="7392">
          <cell r="A7392" t="str">
            <v>69511772191</v>
          </cell>
          <cell r="B7392">
            <v>209923.5</v>
          </cell>
        </row>
        <row r="7393">
          <cell r="A7393" t="str">
            <v>69511772202</v>
          </cell>
          <cell r="B7393">
            <v>653516.69999999995</v>
          </cell>
        </row>
        <row r="7394">
          <cell r="A7394" t="str">
            <v>69511776214</v>
          </cell>
          <cell r="B7394">
            <v>2274.3000000000002</v>
          </cell>
        </row>
        <row r="7395">
          <cell r="A7395" t="str">
            <v>69511776225</v>
          </cell>
          <cell r="B7395">
            <v>205498.9</v>
          </cell>
        </row>
        <row r="7396">
          <cell r="A7396" t="str">
            <v>69511776236</v>
          </cell>
          <cell r="B7396">
            <v>637518.80000000005</v>
          </cell>
        </row>
        <row r="7397">
          <cell r="A7397" t="str">
            <v>69511776240</v>
          </cell>
          <cell r="B7397">
            <v>1002883.9</v>
          </cell>
        </row>
        <row r="7398">
          <cell r="A7398" t="str">
            <v>69511776251</v>
          </cell>
          <cell r="B7398">
            <v>375191.4</v>
          </cell>
        </row>
        <row r="7399">
          <cell r="A7399" t="str">
            <v>69511776273</v>
          </cell>
          <cell r="B7399">
            <v>7364.2</v>
          </cell>
        </row>
        <row r="7400">
          <cell r="A7400" t="str">
            <v>69511776284</v>
          </cell>
          <cell r="B7400">
            <v>301549</v>
          </cell>
        </row>
        <row r="7401">
          <cell r="A7401" t="str">
            <v>69511776295</v>
          </cell>
          <cell r="B7401">
            <v>184315.9</v>
          </cell>
        </row>
        <row r="7402">
          <cell r="A7402" t="str">
            <v>69511776306</v>
          </cell>
          <cell r="B7402">
            <v>454708.1</v>
          </cell>
        </row>
        <row r="7403">
          <cell r="A7403" t="str">
            <v>69511776310</v>
          </cell>
          <cell r="B7403">
            <v>363821.6</v>
          </cell>
        </row>
        <row r="7404">
          <cell r="A7404" t="str">
            <v>69511776321</v>
          </cell>
          <cell r="B7404">
            <v>554443.80000000005</v>
          </cell>
        </row>
        <row r="7405">
          <cell r="A7405" t="str">
            <v>69511776332</v>
          </cell>
          <cell r="B7405">
            <v>400626.7</v>
          </cell>
        </row>
        <row r="7406">
          <cell r="A7406" t="str">
            <v>69511776343</v>
          </cell>
          <cell r="B7406">
            <v>131541</v>
          </cell>
        </row>
        <row r="7407">
          <cell r="A7407" t="str">
            <v>69511776354</v>
          </cell>
          <cell r="B7407">
            <v>372514.4</v>
          </cell>
        </row>
        <row r="7408">
          <cell r="A7408" t="str">
            <v>69511776365</v>
          </cell>
          <cell r="B7408">
            <v>602399.19999999995</v>
          </cell>
        </row>
        <row r="7409">
          <cell r="A7409" t="str">
            <v>69511776376</v>
          </cell>
          <cell r="B7409">
            <v>10527.6</v>
          </cell>
        </row>
        <row r="7410">
          <cell r="A7410" t="str">
            <v>69511776380</v>
          </cell>
          <cell r="B7410">
            <v>372441.1</v>
          </cell>
        </row>
        <row r="7411">
          <cell r="A7411" t="str">
            <v>69511776391</v>
          </cell>
          <cell r="B7411">
            <v>617294.30000000005</v>
          </cell>
        </row>
        <row r="7412">
          <cell r="A7412" t="str">
            <v>69511776402</v>
          </cell>
          <cell r="B7412">
            <v>286425.5</v>
          </cell>
        </row>
        <row r="7413">
          <cell r="A7413" t="str">
            <v>69511839372</v>
          </cell>
          <cell r="B7413">
            <v>59557.1</v>
          </cell>
        </row>
        <row r="7414">
          <cell r="A7414" t="str">
            <v>69514831790</v>
          </cell>
          <cell r="B7414">
            <v>4391.8999999999996</v>
          </cell>
        </row>
        <row r="7415">
          <cell r="A7415" t="str">
            <v>69514850216</v>
          </cell>
          <cell r="B7415">
            <v>1194427.8999999999</v>
          </cell>
        </row>
        <row r="7416">
          <cell r="A7416" t="str">
            <v>69514850220</v>
          </cell>
          <cell r="B7416">
            <v>285016.2</v>
          </cell>
        </row>
        <row r="7417">
          <cell r="A7417" t="str">
            <v>69514850231</v>
          </cell>
          <cell r="B7417">
            <v>526499.6</v>
          </cell>
        </row>
        <row r="7418">
          <cell r="A7418" t="str">
            <v>69514850242</v>
          </cell>
          <cell r="B7418">
            <v>458041.1</v>
          </cell>
        </row>
        <row r="7419">
          <cell r="A7419" t="str">
            <v>69514850253</v>
          </cell>
          <cell r="B7419">
            <v>8788.6</v>
          </cell>
        </row>
        <row r="7420">
          <cell r="A7420" t="str">
            <v>69514850264</v>
          </cell>
          <cell r="B7420">
            <v>189679.9</v>
          </cell>
        </row>
        <row r="7421">
          <cell r="A7421" t="str">
            <v>69514850275</v>
          </cell>
          <cell r="B7421">
            <v>80966.600000000006</v>
          </cell>
        </row>
        <row r="7422">
          <cell r="A7422" t="str">
            <v>69514850286</v>
          </cell>
          <cell r="B7422">
            <v>611860.80000000005</v>
          </cell>
        </row>
        <row r="7423">
          <cell r="A7423" t="str">
            <v>69514850290</v>
          </cell>
          <cell r="B7423">
            <v>257845.5</v>
          </cell>
        </row>
        <row r="7424">
          <cell r="A7424" t="str">
            <v>69514850301</v>
          </cell>
          <cell r="B7424">
            <v>7172.8</v>
          </cell>
        </row>
        <row r="7425">
          <cell r="A7425" t="str">
            <v>69514850323</v>
          </cell>
          <cell r="B7425">
            <v>3933.8</v>
          </cell>
        </row>
        <row r="7426">
          <cell r="A7426" t="str">
            <v>69514850334</v>
          </cell>
          <cell r="B7426">
            <v>868296.1</v>
          </cell>
        </row>
        <row r="7427">
          <cell r="A7427" t="str">
            <v>69514850345</v>
          </cell>
          <cell r="B7427">
            <v>24169</v>
          </cell>
        </row>
        <row r="7428">
          <cell r="A7428" t="str">
            <v>69514850356</v>
          </cell>
          <cell r="B7428">
            <v>301098.40000000002</v>
          </cell>
        </row>
        <row r="7429">
          <cell r="A7429" t="str">
            <v>69514850360</v>
          </cell>
          <cell r="B7429">
            <v>6190.3</v>
          </cell>
        </row>
        <row r="7430">
          <cell r="A7430" t="str">
            <v>69514850371</v>
          </cell>
          <cell r="B7430">
            <v>351977.1</v>
          </cell>
        </row>
        <row r="7431">
          <cell r="A7431" t="str">
            <v>69514850382</v>
          </cell>
          <cell r="B7431">
            <v>581490.19999999995</v>
          </cell>
        </row>
        <row r="7432">
          <cell r="A7432" t="str">
            <v>69514850404</v>
          </cell>
          <cell r="B7432">
            <v>3096.4</v>
          </cell>
        </row>
        <row r="7433">
          <cell r="A7433" t="str">
            <v>69514854210</v>
          </cell>
          <cell r="B7433">
            <v>844833.6</v>
          </cell>
        </row>
        <row r="7434">
          <cell r="A7434" t="str">
            <v>69514854221</v>
          </cell>
          <cell r="B7434">
            <v>29265.9</v>
          </cell>
        </row>
        <row r="7435">
          <cell r="A7435" t="str">
            <v>69514854232</v>
          </cell>
          <cell r="B7435">
            <v>3007.3</v>
          </cell>
        </row>
        <row r="7436">
          <cell r="A7436" t="str">
            <v>69514854243</v>
          </cell>
          <cell r="B7436">
            <v>589445.9</v>
          </cell>
        </row>
        <row r="7437">
          <cell r="A7437" t="str">
            <v>69514854254</v>
          </cell>
          <cell r="B7437">
            <v>130419.5</v>
          </cell>
        </row>
        <row r="7438">
          <cell r="A7438" t="str">
            <v>69514854276</v>
          </cell>
          <cell r="B7438">
            <v>528421.6</v>
          </cell>
        </row>
        <row r="7439">
          <cell r="A7439" t="str">
            <v>69514854324</v>
          </cell>
          <cell r="B7439">
            <v>295622.90000000002</v>
          </cell>
        </row>
        <row r="7440">
          <cell r="A7440" t="str">
            <v>69514854335</v>
          </cell>
          <cell r="B7440">
            <v>8186.6</v>
          </cell>
        </row>
        <row r="7441">
          <cell r="A7441" t="str">
            <v>69514854346</v>
          </cell>
          <cell r="B7441">
            <v>154573.20000000001</v>
          </cell>
        </row>
        <row r="7442">
          <cell r="A7442" t="str">
            <v>69514854361</v>
          </cell>
          <cell r="B7442">
            <v>535528.1</v>
          </cell>
        </row>
        <row r="7443">
          <cell r="A7443" t="str">
            <v>69514854372</v>
          </cell>
          <cell r="B7443">
            <v>3156.7</v>
          </cell>
        </row>
        <row r="7444">
          <cell r="A7444" t="str">
            <v>69514854383</v>
          </cell>
          <cell r="B7444">
            <v>129300.9</v>
          </cell>
        </row>
        <row r="7445">
          <cell r="A7445" t="str">
            <v>69514854394</v>
          </cell>
          <cell r="B7445">
            <v>24336.1</v>
          </cell>
        </row>
        <row r="7446">
          <cell r="A7446" t="str">
            <v>69514854405</v>
          </cell>
          <cell r="B7446">
            <v>248200</v>
          </cell>
        </row>
        <row r="7447">
          <cell r="A7447" t="str">
            <v>69514860613</v>
          </cell>
          <cell r="B7447">
            <v>747486.1</v>
          </cell>
        </row>
        <row r="7448">
          <cell r="A7448" t="str">
            <v>69514860624</v>
          </cell>
          <cell r="B7448">
            <v>136885.9</v>
          </cell>
        </row>
        <row r="7449">
          <cell r="A7449" t="str">
            <v>69514860635</v>
          </cell>
          <cell r="B7449">
            <v>592109.9</v>
          </cell>
        </row>
        <row r="7450">
          <cell r="A7450" t="str">
            <v>69514860646</v>
          </cell>
          <cell r="B7450">
            <v>1335278</v>
          </cell>
        </row>
        <row r="7451">
          <cell r="A7451" t="str">
            <v>69514860650</v>
          </cell>
          <cell r="B7451">
            <v>496178</v>
          </cell>
        </row>
        <row r="7452">
          <cell r="A7452" t="str">
            <v>69514860661</v>
          </cell>
          <cell r="B7452">
            <v>969268.1</v>
          </cell>
        </row>
        <row r="7453">
          <cell r="A7453" t="str">
            <v>69514860672</v>
          </cell>
          <cell r="B7453">
            <v>240371.5</v>
          </cell>
        </row>
        <row r="7454">
          <cell r="A7454" t="str">
            <v>69514860683</v>
          </cell>
          <cell r="B7454">
            <v>603384</v>
          </cell>
        </row>
        <row r="7455">
          <cell r="A7455" t="str">
            <v>69514860694</v>
          </cell>
          <cell r="B7455">
            <v>365044.2</v>
          </cell>
        </row>
        <row r="7456">
          <cell r="A7456" t="str">
            <v>69514860705</v>
          </cell>
          <cell r="B7456">
            <v>335415.40000000002</v>
          </cell>
        </row>
        <row r="7457">
          <cell r="A7457" t="str">
            <v>69514860716</v>
          </cell>
          <cell r="B7457">
            <v>2664.7</v>
          </cell>
        </row>
        <row r="7458">
          <cell r="A7458" t="str">
            <v>69514860720</v>
          </cell>
          <cell r="B7458">
            <v>7807.1</v>
          </cell>
        </row>
        <row r="7459">
          <cell r="A7459" t="str">
            <v>69514860731</v>
          </cell>
          <cell r="B7459">
            <v>168477.3</v>
          </cell>
        </row>
        <row r="7460">
          <cell r="A7460" t="str">
            <v>69514860742</v>
          </cell>
          <cell r="B7460">
            <v>403945.58</v>
          </cell>
        </row>
        <row r="7461">
          <cell r="A7461" t="str">
            <v>69514860764</v>
          </cell>
          <cell r="B7461">
            <v>1231322.6000000001</v>
          </cell>
        </row>
        <row r="7462">
          <cell r="A7462" t="str">
            <v>69514860775</v>
          </cell>
          <cell r="B7462">
            <v>790268.4</v>
          </cell>
        </row>
        <row r="7463">
          <cell r="A7463" t="str">
            <v>69514860786</v>
          </cell>
          <cell r="B7463">
            <v>695317.8</v>
          </cell>
        </row>
        <row r="7464">
          <cell r="A7464" t="str">
            <v>69514860790</v>
          </cell>
          <cell r="B7464">
            <v>632873.1</v>
          </cell>
        </row>
        <row r="7465">
          <cell r="A7465" t="str">
            <v>69514860801</v>
          </cell>
          <cell r="B7465">
            <v>1426133.3</v>
          </cell>
        </row>
        <row r="7466">
          <cell r="A7466" t="str">
            <v>69514866213</v>
          </cell>
          <cell r="B7466">
            <v>42612.4</v>
          </cell>
        </row>
        <row r="7467">
          <cell r="A7467" t="str">
            <v>69514866235</v>
          </cell>
          <cell r="B7467">
            <v>256454.7</v>
          </cell>
        </row>
        <row r="7468">
          <cell r="A7468" t="str">
            <v>69514866244</v>
          </cell>
          <cell r="B7468">
            <v>197055.9</v>
          </cell>
        </row>
        <row r="7469">
          <cell r="A7469" t="str">
            <v>69514866246</v>
          </cell>
          <cell r="B7469">
            <v>617839.19999999995</v>
          </cell>
        </row>
        <row r="7470">
          <cell r="A7470" t="str">
            <v>69514866250</v>
          </cell>
          <cell r="B7470">
            <v>617839.19999999995</v>
          </cell>
        </row>
        <row r="7471">
          <cell r="A7471" t="str">
            <v>69514866272</v>
          </cell>
          <cell r="B7471">
            <v>954091.5</v>
          </cell>
        </row>
        <row r="7472">
          <cell r="A7472" t="str">
            <v>69514866283</v>
          </cell>
          <cell r="B7472">
            <v>124171.9</v>
          </cell>
        </row>
        <row r="7473">
          <cell r="A7473" t="str">
            <v>69514866294</v>
          </cell>
          <cell r="B7473">
            <v>1449511.5</v>
          </cell>
        </row>
        <row r="7474">
          <cell r="A7474" t="str">
            <v>69514866305</v>
          </cell>
          <cell r="B7474">
            <v>208818.8</v>
          </cell>
        </row>
        <row r="7475">
          <cell r="A7475" t="str">
            <v>69514866316</v>
          </cell>
          <cell r="B7475">
            <v>667490.5</v>
          </cell>
        </row>
        <row r="7476">
          <cell r="A7476" t="str">
            <v>69514866320</v>
          </cell>
          <cell r="B7476">
            <v>582583.44999999995</v>
          </cell>
        </row>
        <row r="7477">
          <cell r="A7477" t="str">
            <v>69514866331</v>
          </cell>
          <cell r="B7477">
            <v>9968.7999999999993</v>
          </cell>
        </row>
        <row r="7478">
          <cell r="A7478" t="str">
            <v>69514866342</v>
          </cell>
          <cell r="B7478">
            <v>14596.7</v>
          </cell>
        </row>
        <row r="7479">
          <cell r="A7479" t="str">
            <v>69514866364</v>
          </cell>
          <cell r="B7479">
            <v>923032.8</v>
          </cell>
        </row>
        <row r="7480">
          <cell r="A7480" t="str">
            <v>69514866375</v>
          </cell>
          <cell r="B7480">
            <v>403046.7</v>
          </cell>
        </row>
        <row r="7481">
          <cell r="A7481" t="str">
            <v>69514866386</v>
          </cell>
          <cell r="B7481">
            <v>69871</v>
          </cell>
        </row>
        <row r="7482">
          <cell r="A7482" t="str">
            <v>69514866390</v>
          </cell>
          <cell r="B7482">
            <v>23925.3</v>
          </cell>
        </row>
        <row r="7483">
          <cell r="A7483" t="str">
            <v>69514866401</v>
          </cell>
          <cell r="B7483">
            <v>536987.1</v>
          </cell>
        </row>
        <row r="7484">
          <cell r="A7484" t="str">
            <v>69514872211</v>
          </cell>
          <cell r="B7484">
            <v>1122000.8999999999</v>
          </cell>
        </row>
        <row r="7485">
          <cell r="A7485" t="str">
            <v>69514872222</v>
          </cell>
          <cell r="B7485">
            <v>553305</v>
          </cell>
        </row>
        <row r="7486">
          <cell r="A7486" t="str">
            <v>69514872233</v>
          </cell>
          <cell r="B7486">
            <v>572250.81999999995</v>
          </cell>
        </row>
        <row r="7487">
          <cell r="A7487" t="str">
            <v>69514872244</v>
          </cell>
          <cell r="B7487">
            <v>374557.2</v>
          </cell>
        </row>
        <row r="7488">
          <cell r="A7488" t="str">
            <v>69514872255</v>
          </cell>
          <cell r="B7488">
            <v>1075260.8999999999</v>
          </cell>
        </row>
        <row r="7489">
          <cell r="A7489" t="str">
            <v>69514872266</v>
          </cell>
          <cell r="B7489">
            <v>889339.4</v>
          </cell>
        </row>
        <row r="7490">
          <cell r="A7490" t="str">
            <v>69514872270</v>
          </cell>
          <cell r="B7490">
            <v>701876.5</v>
          </cell>
        </row>
        <row r="7491">
          <cell r="A7491" t="str">
            <v>69514872281</v>
          </cell>
          <cell r="B7491">
            <v>331273.3</v>
          </cell>
        </row>
        <row r="7492">
          <cell r="A7492" t="str">
            <v>69514872292</v>
          </cell>
          <cell r="B7492">
            <v>498383.3</v>
          </cell>
        </row>
        <row r="7493">
          <cell r="A7493" t="str">
            <v>69514872303</v>
          </cell>
          <cell r="B7493">
            <v>750129.8</v>
          </cell>
        </row>
        <row r="7494">
          <cell r="A7494" t="str">
            <v>69514872314</v>
          </cell>
          <cell r="B7494">
            <v>163099.1</v>
          </cell>
        </row>
        <row r="7495">
          <cell r="A7495" t="str">
            <v>69514872325</v>
          </cell>
          <cell r="B7495">
            <v>163099.1</v>
          </cell>
        </row>
        <row r="7496">
          <cell r="A7496" t="str">
            <v>69514872336</v>
          </cell>
          <cell r="B7496">
            <v>55071.6</v>
          </cell>
        </row>
        <row r="7497">
          <cell r="A7497" t="str">
            <v>69514872340</v>
          </cell>
          <cell r="B7497">
            <v>1281438.76</v>
          </cell>
        </row>
        <row r="7498">
          <cell r="A7498" t="str">
            <v>69514872351</v>
          </cell>
          <cell r="B7498">
            <v>580289.4</v>
          </cell>
        </row>
        <row r="7499">
          <cell r="A7499" t="str">
            <v>69514872362</v>
          </cell>
          <cell r="B7499">
            <v>311896</v>
          </cell>
        </row>
        <row r="7500">
          <cell r="A7500" t="str">
            <v>69514872373</v>
          </cell>
          <cell r="B7500">
            <v>599750.96</v>
          </cell>
        </row>
        <row r="7501">
          <cell r="A7501" t="str">
            <v>69514872384</v>
          </cell>
          <cell r="B7501">
            <v>303894.5</v>
          </cell>
        </row>
        <row r="7502">
          <cell r="A7502" t="str">
            <v>69514872395</v>
          </cell>
          <cell r="B7502">
            <v>159194.20000000001</v>
          </cell>
        </row>
        <row r="7503">
          <cell r="A7503" t="str">
            <v>69514875313</v>
          </cell>
          <cell r="B7503">
            <v>19367.8</v>
          </cell>
        </row>
        <row r="7504">
          <cell r="A7504" t="str">
            <v>69514875324</v>
          </cell>
          <cell r="B7504">
            <v>1189051.6299999999</v>
          </cell>
        </row>
        <row r="7505">
          <cell r="A7505" t="str">
            <v>69514875335</v>
          </cell>
          <cell r="B7505">
            <v>1294364.1000000001</v>
          </cell>
        </row>
        <row r="7506">
          <cell r="A7506" t="str">
            <v>69514875346</v>
          </cell>
          <cell r="B7506">
            <v>8713.6</v>
          </cell>
        </row>
        <row r="7507">
          <cell r="A7507" t="str">
            <v>69514875350</v>
          </cell>
          <cell r="B7507">
            <v>516275.61</v>
          </cell>
        </row>
        <row r="7508">
          <cell r="A7508" t="str">
            <v>69514875361</v>
          </cell>
          <cell r="B7508">
            <v>21215.200000000001</v>
          </cell>
        </row>
        <row r="7509">
          <cell r="A7509" t="str">
            <v>69514875372</v>
          </cell>
          <cell r="B7509">
            <v>907317.04</v>
          </cell>
        </row>
        <row r="7510">
          <cell r="A7510" t="str">
            <v>69514875383</v>
          </cell>
          <cell r="B7510">
            <v>301141.40000000002</v>
          </cell>
        </row>
        <row r="7511">
          <cell r="A7511" t="str">
            <v>69514875394</v>
          </cell>
          <cell r="B7511">
            <v>466346.16</v>
          </cell>
        </row>
        <row r="7512">
          <cell r="A7512" t="str">
            <v>69514875405</v>
          </cell>
          <cell r="B7512">
            <v>241991.7</v>
          </cell>
        </row>
        <row r="7513">
          <cell r="A7513" t="str">
            <v>69514875416</v>
          </cell>
          <cell r="B7513">
            <v>565842.9</v>
          </cell>
        </row>
        <row r="7514">
          <cell r="A7514" t="str">
            <v>69514875431</v>
          </cell>
          <cell r="B7514">
            <v>52359.6</v>
          </cell>
        </row>
        <row r="7515">
          <cell r="A7515" t="str">
            <v>69514875442</v>
          </cell>
          <cell r="B7515">
            <v>665239.6</v>
          </cell>
        </row>
        <row r="7516">
          <cell r="A7516" t="str">
            <v>69514875464</v>
          </cell>
          <cell r="B7516">
            <v>2048303.19</v>
          </cell>
        </row>
        <row r="7517">
          <cell r="A7517" t="str">
            <v>69514875475</v>
          </cell>
          <cell r="B7517">
            <v>254496.3</v>
          </cell>
        </row>
        <row r="7518">
          <cell r="A7518" t="str">
            <v>69514875486</v>
          </cell>
          <cell r="B7518">
            <v>808899</v>
          </cell>
        </row>
        <row r="7519">
          <cell r="A7519" t="str">
            <v>69514875490</v>
          </cell>
          <cell r="B7519">
            <v>1542575.1</v>
          </cell>
        </row>
        <row r="7520">
          <cell r="A7520" t="str">
            <v>69514875501</v>
          </cell>
          <cell r="B7520">
            <v>517158.3</v>
          </cell>
        </row>
        <row r="7521">
          <cell r="A7521" t="str">
            <v>69514878266</v>
          </cell>
          <cell r="B7521">
            <v>16902</v>
          </cell>
        </row>
        <row r="7522">
          <cell r="A7522" t="str">
            <v>69514881613</v>
          </cell>
          <cell r="B7522">
            <v>302735</v>
          </cell>
        </row>
        <row r="7523">
          <cell r="A7523" t="str">
            <v>69514881635</v>
          </cell>
          <cell r="B7523">
            <v>19359.900000000001</v>
          </cell>
        </row>
        <row r="7524">
          <cell r="A7524" t="str">
            <v>69514881646</v>
          </cell>
          <cell r="B7524">
            <v>20994.2</v>
          </cell>
        </row>
        <row r="7525">
          <cell r="A7525" t="str">
            <v>69514881650</v>
          </cell>
          <cell r="B7525">
            <v>118920.2</v>
          </cell>
        </row>
        <row r="7526">
          <cell r="A7526" t="str">
            <v>69514881661</v>
          </cell>
          <cell r="B7526">
            <v>1477030.04</v>
          </cell>
        </row>
        <row r="7527">
          <cell r="A7527" t="str">
            <v>69514881672</v>
          </cell>
          <cell r="B7527">
            <v>233242.9</v>
          </cell>
        </row>
        <row r="7528">
          <cell r="A7528" t="str">
            <v>69514881683</v>
          </cell>
          <cell r="B7528">
            <v>34204.1</v>
          </cell>
        </row>
        <row r="7529">
          <cell r="A7529" t="str">
            <v>69514881694</v>
          </cell>
          <cell r="B7529">
            <v>637990.94999999995</v>
          </cell>
        </row>
        <row r="7530">
          <cell r="A7530" t="str">
            <v>69514881705</v>
          </cell>
          <cell r="B7530">
            <v>424573.59</v>
          </cell>
        </row>
        <row r="7531">
          <cell r="A7531" t="str">
            <v>69514881716</v>
          </cell>
          <cell r="B7531">
            <v>6864.6</v>
          </cell>
        </row>
        <row r="7532">
          <cell r="A7532" t="str">
            <v>69514881720</v>
          </cell>
          <cell r="B7532">
            <v>719969.2</v>
          </cell>
        </row>
        <row r="7533">
          <cell r="A7533" t="str">
            <v>69514881731</v>
          </cell>
          <cell r="B7533">
            <v>1455523.47</v>
          </cell>
        </row>
        <row r="7534">
          <cell r="A7534" t="str">
            <v>69514881742</v>
          </cell>
          <cell r="B7534">
            <v>1613393</v>
          </cell>
        </row>
        <row r="7535">
          <cell r="A7535" t="str">
            <v>69514881753</v>
          </cell>
          <cell r="B7535">
            <v>142206</v>
          </cell>
        </row>
        <row r="7536">
          <cell r="A7536" t="str">
            <v>69514881764</v>
          </cell>
          <cell r="B7536">
            <v>61231.6</v>
          </cell>
        </row>
        <row r="7537">
          <cell r="A7537" t="str">
            <v>69514881786</v>
          </cell>
          <cell r="B7537">
            <v>98541.8</v>
          </cell>
        </row>
        <row r="7538">
          <cell r="A7538" t="str">
            <v>69514881790</v>
          </cell>
          <cell r="B7538">
            <v>956905.4</v>
          </cell>
        </row>
        <row r="7539">
          <cell r="A7539" t="str">
            <v>69514881801</v>
          </cell>
          <cell r="B7539">
            <v>215829.8</v>
          </cell>
        </row>
        <row r="7540">
          <cell r="A7540" t="str">
            <v>69514884520</v>
          </cell>
          <cell r="B7540">
            <v>278182.40000000002</v>
          </cell>
        </row>
        <row r="7541">
          <cell r="A7541" t="str">
            <v>69514884531</v>
          </cell>
          <cell r="B7541">
            <v>859401</v>
          </cell>
        </row>
        <row r="7542">
          <cell r="A7542" t="str">
            <v>69514884542</v>
          </cell>
          <cell r="B7542">
            <v>602084.13</v>
          </cell>
        </row>
        <row r="7543">
          <cell r="A7543" t="str">
            <v>69514884553</v>
          </cell>
          <cell r="B7543">
            <v>485068.06</v>
          </cell>
        </row>
        <row r="7544">
          <cell r="A7544" t="str">
            <v>69514884564</v>
          </cell>
          <cell r="B7544">
            <v>447640.8</v>
          </cell>
        </row>
        <row r="7545">
          <cell r="A7545" t="str">
            <v>69514884575</v>
          </cell>
          <cell r="B7545">
            <v>441567.7</v>
          </cell>
        </row>
        <row r="7546">
          <cell r="A7546" t="str">
            <v>69514884586</v>
          </cell>
          <cell r="B7546">
            <v>503579.1</v>
          </cell>
        </row>
        <row r="7547">
          <cell r="A7547" t="str">
            <v>69514884590</v>
          </cell>
          <cell r="B7547">
            <v>1455629.27</v>
          </cell>
        </row>
        <row r="7548">
          <cell r="A7548" t="str">
            <v>69514884601</v>
          </cell>
          <cell r="B7548">
            <v>1612962.96</v>
          </cell>
        </row>
        <row r="7549">
          <cell r="A7549" t="str">
            <v>69514884612</v>
          </cell>
          <cell r="B7549">
            <v>1512058.73</v>
          </cell>
        </row>
        <row r="7550">
          <cell r="A7550" t="str">
            <v>69514884623</v>
          </cell>
          <cell r="B7550">
            <v>379733</v>
          </cell>
        </row>
        <row r="7551">
          <cell r="A7551" t="str">
            <v>69514884634</v>
          </cell>
          <cell r="B7551">
            <v>671678.6</v>
          </cell>
        </row>
        <row r="7552">
          <cell r="A7552" t="str">
            <v>69514884645</v>
          </cell>
          <cell r="B7552">
            <v>245599.5</v>
          </cell>
        </row>
        <row r="7553">
          <cell r="A7553" t="str">
            <v>69514884656</v>
          </cell>
          <cell r="B7553">
            <v>1062963.83</v>
          </cell>
        </row>
        <row r="7554">
          <cell r="A7554" t="str">
            <v>69514884660</v>
          </cell>
          <cell r="B7554">
            <v>72712.2</v>
          </cell>
        </row>
        <row r="7555">
          <cell r="A7555" t="str">
            <v>69514884671</v>
          </cell>
          <cell r="B7555">
            <v>1242228.83</v>
          </cell>
        </row>
        <row r="7556">
          <cell r="A7556" t="str">
            <v>69514884682</v>
          </cell>
          <cell r="B7556">
            <v>1266248.6000000001</v>
          </cell>
        </row>
        <row r="7557">
          <cell r="A7557" t="str">
            <v>69514884693</v>
          </cell>
          <cell r="B7557">
            <v>69384</v>
          </cell>
        </row>
        <row r="7558">
          <cell r="A7558" t="str">
            <v>69514884704</v>
          </cell>
          <cell r="B7558">
            <v>735551.5</v>
          </cell>
        </row>
        <row r="7559">
          <cell r="A7559" t="str">
            <v>69514887725</v>
          </cell>
          <cell r="B7559">
            <v>657012.19999999995</v>
          </cell>
        </row>
        <row r="7560">
          <cell r="A7560" t="str">
            <v>69514887736</v>
          </cell>
          <cell r="B7560">
            <v>50100.7</v>
          </cell>
        </row>
        <row r="7561">
          <cell r="A7561" t="str">
            <v>69514887740</v>
          </cell>
          <cell r="B7561">
            <v>953752.2</v>
          </cell>
        </row>
        <row r="7562">
          <cell r="A7562" t="str">
            <v>69514887751</v>
          </cell>
          <cell r="B7562">
            <v>124325.7</v>
          </cell>
        </row>
        <row r="7563">
          <cell r="A7563" t="str">
            <v>69514887762</v>
          </cell>
          <cell r="B7563">
            <v>155302.5</v>
          </cell>
        </row>
        <row r="7564">
          <cell r="A7564" t="str">
            <v>69514887773</v>
          </cell>
          <cell r="B7564">
            <v>20820.8</v>
          </cell>
        </row>
        <row r="7565">
          <cell r="A7565" t="str">
            <v>69514887784</v>
          </cell>
          <cell r="B7565">
            <v>97318.7</v>
          </cell>
        </row>
        <row r="7566">
          <cell r="A7566" t="str">
            <v>69514887795</v>
          </cell>
          <cell r="B7566">
            <v>44496.3</v>
          </cell>
        </row>
        <row r="7567">
          <cell r="A7567" t="str">
            <v>69514887806</v>
          </cell>
          <cell r="B7567">
            <v>715054.9</v>
          </cell>
        </row>
        <row r="7568">
          <cell r="A7568" t="str">
            <v>69514887810</v>
          </cell>
          <cell r="B7568">
            <v>527785.80000000005</v>
          </cell>
        </row>
        <row r="7569">
          <cell r="A7569" t="str">
            <v>69514887821</v>
          </cell>
          <cell r="B7569">
            <v>107601.3</v>
          </cell>
        </row>
        <row r="7570">
          <cell r="A7570" t="str">
            <v>69514887832</v>
          </cell>
          <cell r="B7570">
            <v>489823.7</v>
          </cell>
        </row>
        <row r="7571">
          <cell r="A7571" t="str">
            <v>69514887843</v>
          </cell>
          <cell r="B7571">
            <v>556350.1</v>
          </cell>
        </row>
        <row r="7572">
          <cell r="A7572" t="str">
            <v>69514887854</v>
          </cell>
          <cell r="B7572">
            <v>1830916.6</v>
          </cell>
        </row>
        <row r="7573">
          <cell r="A7573" t="str">
            <v>69514887865</v>
          </cell>
          <cell r="B7573">
            <v>370775</v>
          </cell>
        </row>
        <row r="7574">
          <cell r="A7574" t="str">
            <v>69514887876</v>
          </cell>
          <cell r="B7574">
            <v>4865.3999999999996</v>
          </cell>
        </row>
        <row r="7575">
          <cell r="A7575" t="str">
            <v>69514887880</v>
          </cell>
          <cell r="B7575">
            <v>346808.8</v>
          </cell>
        </row>
        <row r="7576">
          <cell r="A7576" t="str">
            <v>69514887902</v>
          </cell>
          <cell r="B7576">
            <v>813306.1</v>
          </cell>
        </row>
        <row r="7577">
          <cell r="A7577" t="str">
            <v>69514892511</v>
          </cell>
          <cell r="B7577">
            <v>1049952.6499999999</v>
          </cell>
        </row>
        <row r="7578">
          <cell r="A7578" t="str">
            <v>69514892522</v>
          </cell>
          <cell r="B7578">
            <v>55236.4</v>
          </cell>
        </row>
        <row r="7579">
          <cell r="A7579" t="str">
            <v>69514892544</v>
          </cell>
          <cell r="B7579">
            <v>79374.8</v>
          </cell>
        </row>
        <row r="7580">
          <cell r="A7580" t="str">
            <v>69514892555</v>
          </cell>
          <cell r="B7580">
            <v>819354.3</v>
          </cell>
        </row>
        <row r="7581">
          <cell r="A7581" t="str">
            <v>69514892566</v>
          </cell>
          <cell r="B7581">
            <v>709868.4</v>
          </cell>
        </row>
        <row r="7582">
          <cell r="A7582" t="str">
            <v>69514892570</v>
          </cell>
          <cell r="B7582">
            <v>156906.6</v>
          </cell>
        </row>
        <row r="7583">
          <cell r="A7583" t="str">
            <v>69514892581</v>
          </cell>
          <cell r="B7583">
            <v>162893.6</v>
          </cell>
        </row>
        <row r="7584">
          <cell r="A7584" t="str">
            <v>69514892592</v>
          </cell>
          <cell r="B7584">
            <v>1660423</v>
          </cell>
        </row>
        <row r="7585">
          <cell r="A7585" t="str">
            <v>69514892603</v>
          </cell>
          <cell r="B7585">
            <v>120206.7</v>
          </cell>
        </row>
        <row r="7586">
          <cell r="A7586" t="str">
            <v>69514892614</v>
          </cell>
          <cell r="B7586">
            <v>468723.5</v>
          </cell>
        </row>
        <row r="7587">
          <cell r="A7587" t="str">
            <v>69514892625</v>
          </cell>
          <cell r="B7587">
            <v>3242.9</v>
          </cell>
        </row>
        <row r="7588">
          <cell r="A7588" t="str">
            <v>69514892636</v>
          </cell>
          <cell r="B7588">
            <v>350229.4</v>
          </cell>
        </row>
        <row r="7589">
          <cell r="A7589" t="str">
            <v>69514892640</v>
          </cell>
          <cell r="B7589">
            <v>178127</v>
          </cell>
        </row>
        <row r="7590">
          <cell r="A7590" t="str">
            <v>69514892651</v>
          </cell>
          <cell r="B7590">
            <v>179382.39999999999</v>
          </cell>
        </row>
        <row r="7591">
          <cell r="A7591" t="str">
            <v>69514892662</v>
          </cell>
          <cell r="B7591">
            <v>807923.7</v>
          </cell>
        </row>
        <row r="7592">
          <cell r="A7592" t="str">
            <v>69514892673</v>
          </cell>
          <cell r="B7592">
            <v>874252.1</v>
          </cell>
        </row>
        <row r="7593">
          <cell r="A7593" t="str">
            <v>69514892684</v>
          </cell>
          <cell r="B7593">
            <v>1296595.6000000001</v>
          </cell>
        </row>
        <row r="7594">
          <cell r="A7594" t="str">
            <v>69514892706</v>
          </cell>
          <cell r="B7594">
            <v>205005.6</v>
          </cell>
        </row>
        <row r="7595">
          <cell r="A7595" t="str">
            <v>69515422766</v>
          </cell>
          <cell r="B7595">
            <v>484709.5</v>
          </cell>
        </row>
        <row r="7596">
          <cell r="A7596" t="str">
            <v>69515423914</v>
          </cell>
          <cell r="B7596">
            <v>1288769.2</v>
          </cell>
        </row>
        <row r="7597">
          <cell r="A7597" t="str">
            <v>69515423925</v>
          </cell>
          <cell r="B7597">
            <v>157770.4</v>
          </cell>
        </row>
        <row r="7598">
          <cell r="A7598" t="str">
            <v>69515423936</v>
          </cell>
          <cell r="B7598">
            <v>2351210</v>
          </cell>
        </row>
        <row r="7599">
          <cell r="A7599" t="str">
            <v>69515423951</v>
          </cell>
          <cell r="B7599">
            <v>776612.7</v>
          </cell>
        </row>
        <row r="7600">
          <cell r="A7600" t="str">
            <v>69515423962</v>
          </cell>
          <cell r="B7600">
            <v>566465.30000000005</v>
          </cell>
        </row>
        <row r="7601">
          <cell r="A7601" t="str">
            <v>69515423973</v>
          </cell>
          <cell r="B7601">
            <v>1913392.4</v>
          </cell>
        </row>
        <row r="7602">
          <cell r="A7602" t="str">
            <v>69515423984</v>
          </cell>
          <cell r="B7602">
            <v>209409</v>
          </cell>
        </row>
        <row r="7603">
          <cell r="A7603" t="str">
            <v>69515423995</v>
          </cell>
          <cell r="B7603">
            <v>716295.1</v>
          </cell>
        </row>
        <row r="7604">
          <cell r="A7604" t="str">
            <v>69515424006</v>
          </cell>
          <cell r="B7604">
            <v>1140225.2</v>
          </cell>
        </row>
        <row r="7605">
          <cell r="A7605" t="str">
            <v>69515424021</v>
          </cell>
          <cell r="B7605">
            <v>561738.9</v>
          </cell>
        </row>
        <row r="7606">
          <cell r="A7606" t="str">
            <v>69515424032</v>
          </cell>
          <cell r="B7606">
            <v>982776.6</v>
          </cell>
        </row>
        <row r="7607">
          <cell r="A7607" t="str">
            <v>69515424043</v>
          </cell>
          <cell r="B7607">
            <v>511090.9</v>
          </cell>
        </row>
        <row r="7608">
          <cell r="A7608" t="str">
            <v>69515424054</v>
          </cell>
          <cell r="B7608">
            <v>1450843.3</v>
          </cell>
        </row>
        <row r="7609">
          <cell r="A7609" t="str">
            <v>69515424065</v>
          </cell>
          <cell r="B7609">
            <v>1105507.6000000001</v>
          </cell>
        </row>
        <row r="7610">
          <cell r="A7610" t="str">
            <v>69515424076</v>
          </cell>
          <cell r="B7610">
            <v>1105507.6000000001</v>
          </cell>
        </row>
        <row r="7611">
          <cell r="A7611" t="str">
            <v>69515424080</v>
          </cell>
          <cell r="B7611">
            <v>376240.7</v>
          </cell>
        </row>
        <row r="7612">
          <cell r="A7612" t="str">
            <v>69515424102</v>
          </cell>
          <cell r="B7612">
            <v>659539.4</v>
          </cell>
        </row>
        <row r="7613">
          <cell r="A7613" t="str">
            <v>69515427613</v>
          </cell>
          <cell r="B7613">
            <v>140456.79999999999</v>
          </cell>
        </row>
        <row r="7614">
          <cell r="A7614" t="str">
            <v>69515427624</v>
          </cell>
          <cell r="B7614">
            <v>161905.20000000001</v>
          </cell>
        </row>
        <row r="7615">
          <cell r="A7615" t="str">
            <v>69515427635</v>
          </cell>
          <cell r="B7615">
            <v>760255.3</v>
          </cell>
        </row>
        <row r="7616">
          <cell r="A7616" t="str">
            <v>69515427646</v>
          </cell>
          <cell r="B7616">
            <v>11400.5</v>
          </cell>
        </row>
        <row r="7617">
          <cell r="A7617" t="str">
            <v>69515427650</v>
          </cell>
          <cell r="B7617">
            <v>62948.4</v>
          </cell>
        </row>
        <row r="7618">
          <cell r="A7618" t="str">
            <v>69515427661</v>
          </cell>
          <cell r="B7618">
            <v>67077.8</v>
          </cell>
        </row>
        <row r="7619">
          <cell r="A7619" t="str">
            <v>69515427672</v>
          </cell>
          <cell r="B7619">
            <v>551125</v>
          </cell>
        </row>
        <row r="7620">
          <cell r="A7620" t="str">
            <v>69515427694</v>
          </cell>
          <cell r="B7620">
            <v>62418.8</v>
          </cell>
        </row>
        <row r="7621">
          <cell r="A7621" t="str">
            <v>69515427705</v>
          </cell>
          <cell r="B7621">
            <v>29817.7</v>
          </cell>
        </row>
        <row r="7622">
          <cell r="A7622" t="str">
            <v>69515427716</v>
          </cell>
          <cell r="B7622">
            <v>527127.69999999995</v>
          </cell>
        </row>
        <row r="7623">
          <cell r="A7623" t="str">
            <v>69515427720</v>
          </cell>
          <cell r="B7623">
            <v>489839.7</v>
          </cell>
        </row>
        <row r="7624">
          <cell r="A7624" t="str">
            <v>69515427731</v>
          </cell>
          <cell r="B7624">
            <v>1041905.8</v>
          </cell>
        </row>
        <row r="7625">
          <cell r="A7625" t="str">
            <v>69515427742</v>
          </cell>
          <cell r="B7625">
            <v>69025.8</v>
          </cell>
        </row>
        <row r="7626">
          <cell r="A7626" t="str">
            <v>69515427764</v>
          </cell>
          <cell r="B7626">
            <v>211509.5</v>
          </cell>
        </row>
        <row r="7627">
          <cell r="A7627" t="str">
            <v>69515427775</v>
          </cell>
          <cell r="B7627">
            <v>191847.3</v>
          </cell>
        </row>
        <row r="7628">
          <cell r="A7628" t="str">
            <v>69515427786</v>
          </cell>
          <cell r="B7628">
            <v>3342.8</v>
          </cell>
        </row>
        <row r="7629">
          <cell r="A7629" t="str">
            <v>69515427790</v>
          </cell>
          <cell r="B7629">
            <v>49002.3</v>
          </cell>
        </row>
        <row r="7630">
          <cell r="A7630" t="str">
            <v>69515427801</v>
          </cell>
          <cell r="B7630">
            <v>453361.8</v>
          </cell>
        </row>
        <row r="7631">
          <cell r="A7631" t="str">
            <v>69515432012</v>
          </cell>
          <cell r="B7631">
            <v>388685.9</v>
          </cell>
        </row>
        <row r="7632">
          <cell r="A7632" t="str">
            <v>69515432023</v>
          </cell>
          <cell r="B7632">
            <v>186252.3</v>
          </cell>
        </row>
        <row r="7633">
          <cell r="A7633" t="str">
            <v>69515432034</v>
          </cell>
          <cell r="B7633">
            <v>269207.90000000002</v>
          </cell>
        </row>
        <row r="7634">
          <cell r="A7634" t="str">
            <v>69515432045</v>
          </cell>
          <cell r="B7634">
            <v>62347.8</v>
          </cell>
        </row>
        <row r="7635">
          <cell r="A7635" t="str">
            <v>69515432056</v>
          </cell>
          <cell r="B7635">
            <v>117203.9</v>
          </cell>
        </row>
        <row r="7636">
          <cell r="A7636" t="str">
            <v>69515432060</v>
          </cell>
          <cell r="B7636">
            <v>121523.3</v>
          </cell>
        </row>
        <row r="7637">
          <cell r="A7637" t="str">
            <v>69515432071</v>
          </cell>
          <cell r="B7637">
            <v>975360.6</v>
          </cell>
        </row>
        <row r="7638">
          <cell r="A7638" t="str">
            <v>69515432082</v>
          </cell>
          <cell r="B7638">
            <v>29317.7</v>
          </cell>
        </row>
        <row r="7639">
          <cell r="A7639" t="str">
            <v>69515432093</v>
          </cell>
          <cell r="B7639">
            <v>6078.3</v>
          </cell>
        </row>
        <row r="7640">
          <cell r="A7640" t="str">
            <v>69515432104</v>
          </cell>
          <cell r="B7640">
            <v>463879</v>
          </cell>
        </row>
        <row r="7641">
          <cell r="A7641" t="str">
            <v>69515432115</v>
          </cell>
          <cell r="B7641">
            <v>53890.2</v>
          </cell>
        </row>
        <row r="7642">
          <cell r="A7642" t="str">
            <v>69515432126</v>
          </cell>
          <cell r="B7642">
            <v>377793.6</v>
          </cell>
        </row>
        <row r="7643">
          <cell r="A7643" t="str">
            <v>69515432130</v>
          </cell>
          <cell r="B7643">
            <v>16973.2</v>
          </cell>
        </row>
        <row r="7644">
          <cell r="A7644" t="str">
            <v>69515432141</v>
          </cell>
          <cell r="B7644">
            <v>639155.19999999995</v>
          </cell>
        </row>
        <row r="7645">
          <cell r="A7645" t="str">
            <v>69515432152</v>
          </cell>
          <cell r="B7645">
            <v>78892.899999999994</v>
          </cell>
        </row>
        <row r="7646">
          <cell r="A7646" t="str">
            <v>69515432163</v>
          </cell>
          <cell r="B7646">
            <v>103071.6</v>
          </cell>
        </row>
        <row r="7647">
          <cell r="A7647" t="str">
            <v>69515432185</v>
          </cell>
          <cell r="B7647">
            <v>76178.600000000006</v>
          </cell>
        </row>
        <row r="7648">
          <cell r="A7648" t="str">
            <v>69515432196</v>
          </cell>
          <cell r="B7648">
            <v>1117208.1000000001</v>
          </cell>
        </row>
        <row r="7649">
          <cell r="A7649" t="str">
            <v>69515432200</v>
          </cell>
          <cell r="B7649">
            <v>1218728.1000000001</v>
          </cell>
        </row>
        <row r="7650">
          <cell r="A7650" t="str">
            <v>69515437516</v>
          </cell>
          <cell r="B7650">
            <v>216185.9</v>
          </cell>
        </row>
        <row r="7651">
          <cell r="A7651" t="str">
            <v>69515437520</v>
          </cell>
          <cell r="B7651">
            <v>229174.7</v>
          </cell>
        </row>
        <row r="7652">
          <cell r="A7652" t="str">
            <v>69515437531</v>
          </cell>
          <cell r="B7652">
            <v>292954.90000000002</v>
          </cell>
        </row>
        <row r="7653">
          <cell r="A7653" t="str">
            <v>69515437542</v>
          </cell>
          <cell r="B7653">
            <v>388441.2</v>
          </cell>
        </row>
        <row r="7654">
          <cell r="A7654" t="str">
            <v>69515437553</v>
          </cell>
          <cell r="B7654">
            <v>278419.3</v>
          </cell>
        </row>
        <row r="7655">
          <cell r="A7655" t="str">
            <v>69515437575</v>
          </cell>
          <cell r="B7655">
            <v>34683</v>
          </cell>
        </row>
        <row r="7656">
          <cell r="A7656" t="str">
            <v>69515437586</v>
          </cell>
          <cell r="B7656">
            <v>395298.9</v>
          </cell>
        </row>
        <row r="7657">
          <cell r="A7657" t="str">
            <v>69515437590</v>
          </cell>
          <cell r="B7657">
            <v>295947.09999999998</v>
          </cell>
        </row>
        <row r="7658">
          <cell r="A7658" t="str">
            <v>69515437601</v>
          </cell>
          <cell r="B7658">
            <v>476385.4</v>
          </cell>
        </row>
        <row r="7659">
          <cell r="A7659" t="str">
            <v>69515437612</v>
          </cell>
          <cell r="B7659">
            <v>69727.899999999994</v>
          </cell>
        </row>
        <row r="7660">
          <cell r="A7660" t="str">
            <v>69515437623</v>
          </cell>
          <cell r="B7660">
            <v>479361.8</v>
          </cell>
        </row>
        <row r="7661">
          <cell r="A7661" t="str">
            <v>69515437634</v>
          </cell>
          <cell r="B7661">
            <v>158011.6</v>
          </cell>
        </row>
        <row r="7662">
          <cell r="A7662" t="str">
            <v>69515437645</v>
          </cell>
          <cell r="B7662">
            <v>185281.8</v>
          </cell>
        </row>
        <row r="7663">
          <cell r="A7663" t="str">
            <v>69515437656</v>
          </cell>
          <cell r="B7663">
            <v>6329.9</v>
          </cell>
        </row>
        <row r="7664">
          <cell r="A7664" t="str">
            <v>69515437660</v>
          </cell>
          <cell r="B7664">
            <v>483536.7</v>
          </cell>
        </row>
        <row r="7665">
          <cell r="A7665" t="str">
            <v>69515437671</v>
          </cell>
          <cell r="B7665">
            <v>477069.3</v>
          </cell>
        </row>
        <row r="7666">
          <cell r="A7666" t="str">
            <v>69515437682</v>
          </cell>
          <cell r="B7666">
            <v>271830.90000000002</v>
          </cell>
        </row>
        <row r="7667">
          <cell r="A7667" t="str">
            <v>69515437693</v>
          </cell>
          <cell r="B7667">
            <v>505106.4</v>
          </cell>
        </row>
        <row r="7668">
          <cell r="A7668" t="str">
            <v>69515437704</v>
          </cell>
          <cell r="B7668">
            <v>469962.5</v>
          </cell>
        </row>
        <row r="7669">
          <cell r="A7669" t="str">
            <v>69515444310</v>
          </cell>
          <cell r="B7669">
            <v>133820</v>
          </cell>
        </row>
        <row r="7670">
          <cell r="A7670" t="str">
            <v>69515444332</v>
          </cell>
          <cell r="B7670">
            <v>477986.3</v>
          </cell>
        </row>
        <row r="7671">
          <cell r="A7671" t="str">
            <v>69515444343</v>
          </cell>
          <cell r="B7671">
            <v>12140.5</v>
          </cell>
        </row>
        <row r="7672">
          <cell r="A7672" t="str">
            <v>69515444354</v>
          </cell>
          <cell r="B7672">
            <v>529088.9</v>
          </cell>
        </row>
        <row r="7673">
          <cell r="A7673" t="str">
            <v>69515444365</v>
          </cell>
          <cell r="B7673">
            <v>26724</v>
          </cell>
        </row>
        <row r="7674">
          <cell r="A7674" t="str">
            <v>69515444376</v>
          </cell>
          <cell r="B7674">
            <v>478513.6</v>
          </cell>
        </row>
        <row r="7675">
          <cell r="A7675" t="str">
            <v>69515444380</v>
          </cell>
          <cell r="B7675">
            <v>475923</v>
          </cell>
        </row>
        <row r="7676">
          <cell r="A7676" t="str">
            <v>69515444391</v>
          </cell>
          <cell r="B7676">
            <v>464889.59999999998</v>
          </cell>
        </row>
        <row r="7677">
          <cell r="A7677" t="str">
            <v>69515444402</v>
          </cell>
          <cell r="B7677">
            <v>471246.3</v>
          </cell>
        </row>
        <row r="7678">
          <cell r="A7678" t="str">
            <v>69515444413</v>
          </cell>
          <cell r="B7678">
            <v>1726</v>
          </cell>
        </row>
        <row r="7679">
          <cell r="A7679" t="str">
            <v>69515444424</v>
          </cell>
          <cell r="B7679">
            <v>127047.8</v>
          </cell>
        </row>
        <row r="7680">
          <cell r="A7680" t="str">
            <v>69515444435</v>
          </cell>
          <cell r="B7680">
            <v>97682.3</v>
          </cell>
        </row>
        <row r="7681">
          <cell r="A7681" t="str">
            <v>69515444446</v>
          </cell>
          <cell r="B7681">
            <v>761841.3</v>
          </cell>
        </row>
        <row r="7682">
          <cell r="A7682" t="str">
            <v>69515444450</v>
          </cell>
          <cell r="B7682">
            <v>75510.899999999994</v>
          </cell>
        </row>
        <row r="7683">
          <cell r="A7683" t="str">
            <v>69515444461</v>
          </cell>
          <cell r="B7683">
            <v>492385</v>
          </cell>
        </row>
        <row r="7684">
          <cell r="A7684" t="str">
            <v>69515444472</v>
          </cell>
          <cell r="B7684">
            <v>70413.2</v>
          </cell>
        </row>
        <row r="7685">
          <cell r="A7685" t="str">
            <v>69515444494</v>
          </cell>
          <cell r="B7685">
            <v>375410.7</v>
          </cell>
        </row>
        <row r="7686">
          <cell r="A7686" t="str">
            <v>69515444505</v>
          </cell>
          <cell r="B7686">
            <v>15012.6</v>
          </cell>
        </row>
        <row r="7687">
          <cell r="A7687" t="str">
            <v>69515452522</v>
          </cell>
          <cell r="B7687">
            <v>28350.3</v>
          </cell>
        </row>
        <row r="7688">
          <cell r="A7688" t="str">
            <v>69515452533</v>
          </cell>
          <cell r="B7688">
            <v>505462.46</v>
          </cell>
        </row>
        <row r="7689">
          <cell r="A7689" t="str">
            <v>69515452544</v>
          </cell>
          <cell r="B7689">
            <v>75885.399999999994</v>
          </cell>
        </row>
        <row r="7690">
          <cell r="A7690" t="str">
            <v>69515452555</v>
          </cell>
          <cell r="B7690">
            <v>90388.1</v>
          </cell>
        </row>
        <row r="7691">
          <cell r="A7691" t="str">
            <v>69515452566</v>
          </cell>
          <cell r="B7691">
            <v>92092.7</v>
          </cell>
        </row>
        <row r="7692">
          <cell r="A7692" t="str">
            <v>69515452570</v>
          </cell>
          <cell r="B7692">
            <v>17524.400000000001</v>
          </cell>
        </row>
        <row r="7693">
          <cell r="A7693" t="str">
            <v>69515452592</v>
          </cell>
          <cell r="B7693">
            <v>732800.19</v>
          </cell>
        </row>
        <row r="7694">
          <cell r="A7694" t="str">
            <v>69515452603</v>
          </cell>
          <cell r="B7694">
            <v>458194.4</v>
          </cell>
        </row>
        <row r="7695">
          <cell r="A7695" t="str">
            <v>69515452614</v>
          </cell>
          <cell r="B7695">
            <v>84416</v>
          </cell>
        </row>
        <row r="7696">
          <cell r="A7696" t="str">
            <v>69515452625</v>
          </cell>
          <cell r="B7696">
            <v>181938.87</v>
          </cell>
        </row>
        <row r="7697">
          <cell r="A7697" t="str">
            <v>69515452651</v>
          </cell>
          <cell r="B7697">
            <v>4800.3</v>
          </cell>
        </row>
        <row r="7698">
          <cell r="A7698" t="str">
            <v>69515452662</v>
          </cell>
          <cell r="B7698">
            <v>25451.01</v>
          </cell>
        </row>
        <row r="7699">
          <cell r="A7699" t="str">
            <v>69515452673</v>
          </cell>
          <cell r="B7699">
            <v>123618.41</v>
          </cell>
        </row>
        <row r="7700">
          <cell r="A7700" t="str">
            <v>69515452684</v>
          </cell>
          <cell r="B7700">
            <v>385156.3</v>
          </cell>
        </row>
        <row r="7701">
          <cell r="A7701" t="str">
            <v>69515452695</v>
          </cell>
          <cell r="B7701">
            <v>100195</v>
          </cell>
        </row>
        <row r="7702">
          <cell r="A7702" t="str">
            <v>69515452706</v>
          </cell>
          <cell r="B7702">
            <v>36977.31</v>
          </cell>
        </row>
        <row r="7703">
          <cell r="A7703" t="str">
            <v>69515458914</v>
          </cell>
          <cell r="B7703">
            <v>161901.1</v>
          </cell>
        </row>
        <row r="7704">
          <cell r="A7704" t="str">
            <v>69515458925</v>
          </cell>
          <cell r="B7704">
            <v>320418</v>
          </cell>
        </row>
        <row r="7705">
          <cell r="A7705" t="str">
            <v>69515458936</v>
          </cell>
          <cell r="B7705">
            <v>188325.6</v>
          </cell>
        </row>
        <row r="7706">
          <cell r="A7706" t="str">
            <v>69515458940</v>
          </cell>
          <cell r="B7706">
            <v>20633.8</v>
          </cell>
        </row>
        <row r="7707">
          <cell r="A7707" t="str">
            <v>69515458962</v>
          </cell>
          <cell r="B7707">
            <v>615523.37</v>
          </cell>
        </row>
        <row r="7708">
          <cell r="A7708" t="str">
            <v>69515458973</v>
          </cell>
          <cell r="B7708">
            <v>3026.1</v>
          </cell>
        </row>
        <row r="7709">
          <cell r="A7709" t="str">
            <v>69515458984</v>
          </cell>
          <cell r="B7709">
            <v>131219.93</v>
          </cell>
        </row>
        <row r="7710">
          <cell r="A7710" t="str">
            <v>69515458995</v>
          </cell>
          <cell r="B7710">
            <v>25071.200000000001</v>
          </cell>
        </row>
        <row r="7711">
          <cell r="A7711" t="str">
            <v>69515459006</v>
          </cell>
          <cell r="B7711">
            <v>361759.8</v>
          </cell>
        </row>
        <row r="7712">
          <cell r="A7712" t="str">
            <v>69515459010</v>
          </cell>
          <cell r="B7712">
            <v>208671.68</v>
          </cell>
        </row>
        <row r="7713">
          <cell r="A7713" t="str">
            <v>69515459021</v>
          </cell>
          <cell r="B7713">
            <v>927947.3</v>
          </cell>
        </row>
        <row r="7714">
          <cell r="A7714" t="str">
            <v>69515459032</v>
          </cell>
          <cell r="B7714">
            <v>2007492.1</v>
          </cell>
        </row>
        <row r="7715">
          <cell r="A7715" t="str">
            <v>69515459043</v>
          </cell>
          <cell r="B7715">
            <v>440979.22</v>
          </cell>
        </row>
        <row r="7716">
          <cell r="A7716" t="str">
            <v>69515459054</v>
          </cell>
          <cell r="B7716">
            <v>224352.4</v>
          </cell>
        </row>
        <row r="7717">
          <cell r="A7717" t="str">
            <v>69515459065</v>
          </cell>
          <cell r="B7717">
            <v>76671.100000000006</v>
          </cell>
        </row>
        <row r="7718">
          <cell r="A7718" t="str">
            <v>69515459076</v>
          </cell>
          <cell r="B7718">
            <v>352407.6</v>
          </cell>
        </row>
        <row r="7719">
          <cell r="A7719" t="str">
            <v>69515459080</v>
          </cell>
          <cell r="B7719">
            <v>5610</v>
          </cell>
        </row>
        <row r="7720">
          <cell r="A7720" t="str">
            <v>69515459091</v>
          </cell>
          <cell r="B7720">
            <v>13199.9</v>
          </cell>
        </row>
        <row r="7721">
          <cell r="A7721" t="str">
            <v>69515459102</v>
          </cell>
          <cell r="B7721">
            <v>1951325.33</v>
          </cell>
        </row>
        <row r="7722">
          <cell r="A7722" t="str">
            <v>69515469056</v>
          </cell>
          <cell r="B7722">
            <v>443060.71</v>
          </cell>
        </row>
        <row r="7723">
          <cell r="A7723" t="str">
            <v>69515469414</v>
          </cell>
          <cell r="B7723">
            <v>622401.30000000005</v>
          </cell>
        </row>
        <row r="7724">
          <cell r="A7724" t="str">
            <v>69515469425</v>
          </cell>
          <cell r="B7724">
            <v>22400</v>
          </cell>
        </row>
        <row r="7725">
          <cell r="A7725" t="str">
            <v>69515469436</v>
          </cell>
          <cell r="B7725">
            <v>470724.02</v>
          </cell>
        </row>
        <row r="7726">
          <cell r="A7726" t="str">
            <v>69515469440</v>
          </cell>
          <cell r="B7726">
            <v>358434.8</v>
          </cell>
        </row>
        <row r="7727">
          <cell r="A7727" t="str">
            <v>69515469462</v>
          </cell>
          <cell r="B7727">
            <v>486408.8</v>
          </cell>
        </row>
        <row r="7728">
          <cell r="A7728" t="str">
            <v>69515469473</v>
          </cell>
          <cell r="B7728">
            <v>634701.19999999995</v>
          </cell>
        </row>
        <row r="7729">
          <cell r="A7729" t="str">
            <v>69515469484</v>
          </cell>
          <cell r="B7729">
            <v>13875</v>
          </cell>
        </row>
        <row r="7730">
          <cell r="A7730" t="str">
            <v>69515469495</v>
          </cell>
          <cell r="B7730">
            <v>10304.799999999999</v>
          </cell>
        </row>
        <row r="7731">
          <cell r="A7731" t="str">
            <v>69515469510</v>
          </cell>
          <cell r="B7731">
            <v>23838.29</v>
          </cell>
        </row>
        <row r="7732">
          <cell r="A7732" t="str">
            <v>69515469521</v>
          </cell>
          <cell r="B7732">
            <v>158291.1</v>
          </cell>
        </row>
        <row r="7733">
          <cell r="A7733" t="str">
            <v>69515469532</v>
          </cell>
          <cell r="B7733">
            <v>261939.04</v>
          </cell>
        </row>
        <row r="7734">
          <cell r="A7734" t="str">
            <v>69515469543</v>
          </cell>
          <cell r="B7734">
            <v>181367.6</v>
          </cell>
        </row>
        <row r="7735">
          <cell r="A7735" t="str">
            <v>69515469554</v>
          </cell>
          <cell r="B7735">
            <v>23837.4</v>
          </cell>
        </row>
        <row r="7736">
          <cell r="A7736" t="str">
            <v>69515469565</v>
          </cell>
          <cell r="B7736">
            <v>106337.7</v>
          </cell>
        </row>
        <row r="7737">
          <cell r="A7737" t="str">
            <v>69515469576</v>
          </cell>
          <cell r="B7737">
            <v>1927381.4</v>
          </cell>
        </row>
        <row r="7738">
          <cell r="A7738" t="str">
            <v>69515469580</v>
          </cell>
          <cell r="B7738">
            <v>12989.9</v>
          </cell>
        </row>
        <row r="7739">
          <cell r="A7739" t="str">
            <v>69515469591</v>
          </cell>
          <cell r="B7739">
            <v>7574</v>
          </cell>
        </row>
        <row r="7740">
          <cell r="A7740" t="str">
            <v>69515469602</v>
          </cell>
          <cell r="B7740">
            <v>523153.65</v>
          </cell>
        </row>
        <row r="7741">
          <cell r="A7741" t="str">
            <v>69516069410</v>
          </cell>
          <cell r="B7741">
            <v>28712.35</v>
          </cell>
        </row>
        <row r="7742">
          <cell r="A7742" t="str">
            <v>69516069421</v>
          </cell>
          <cell r="B7742">
            <v>133945.29999999999</v>
          </cell>
        </row>
        <row r="7743">
          <cell r="A7743" t="str">
            <v>69516069432</v>
          </cell>
          <cell r="B7743">
            <v>195781.4</v>
          </cell>
        </row>
        <row r="7744">
          <cell r="A7744" t="str">
            <v>69516069443</v>
          </cell>
          <cell r="B7744">
            <v>344938.5</v>
          </cell>
        </row>
        <row r="7745">
          <cell r="A7745" t="str">
            <v>69516069454</v>
          </cell>
          <cell r="B7745">
            <v>168176.4</v>
          </cell>
        </row>
        <row r="7746">
          <cell r="A7746" t="str">
            <v>69516069465</v>
          </cell>
          <cell r="B7746">
            <v>274204.79999999999</v>
          </cell>
        </row>
        <row r="7747">
          <cell r="A7747" t="str">
            <v>69516069480</v>
          </cell>
          <cell r="B7747">
            <v>232895.1</v>
          </cell>
        </row>
        <row r="7748">
          <cell r="A7748" t="str">
            <v>69516069491</v>
          </cell>
          <cell r="B7748">
            <v>687157.4</v>
          </cell>
        </row>
        <row r="7749">
          <cell r="A7749" t="str">
            <v>69516069502</v>
          </cell>
          <cell r="B7749">
            <v>9796.7999999999993</v>
          </cell>
        </row>
        <row r="7750">
          <cell r="A7750" t="str">
            <v>69516069513</v>
          </cell>
          <cell r="B7750">
            <v>326887.2</v>
          </cell>
        </row>
        <row r="7751">
          <cell r="A7751" t="str">
            <v>69516069524</v>
          </cell>
          <cell r="B7751">
            <v>16100</v>
          </cell>
        </row>
        <row r="7752">
          <cell r="A7752" t="str">
            <v>69516069535</v>
          </cell>
          <cell r="B7752">
            <v>46122.2</v>
          </cell>
        </row>
        <row r="7753">
          <cell r="A7753" t="str">
            <v>69516069546</v>
          </cell>
          <cell r="B7753">
            <v>141182.31</v>
          </cell>
        </row>
        <row r="7754">
          <cell r="A7754" t="str">
            <v>69516069550</v>
          </cell>
          <cell r="B7754">
            <v>40250.300000000003</v>
          </cell>
        </row>
        <row r="7755">
          <cell r="A7755" t="str">
            <v>69516069561</v>
          </cell>
          <cell r="B7755">
            <v>17328.400000000001</v>
          </cell>
        </row>
        <row r="7756">
          <cell r="A7756" t="str">
            <v>69516069572</v>
          </cell>
          <cell r="B7756">
            <v>201031.4</v>
          </cell>
        </row>
        <row r="7757">
          <cell r="A7757" t="str">
            <v>69516069583</v>
          </cell>
          <cell r="B7757">
            <v>460228.2</v>
          </cell>
        </row>
        <row r="7758">
          <cell r="A7758" t="str">
            <v>69516069594</v>
          </cell>
          <cell r="B7758">
            <v>333997</v>
          </cell>
        </row>
        <row r="7759">
          <cell r="A7759" t="str">
            <v>69516069605</v>
          </cell>
          <cell r="B7759">
            <v>1130776</v>
          </cell>
        </row>
        <row r="7760">
          <cell r="A7760" t="str">
            <v>69516089924</v>
          </cell>
          <cell r="B7760">
            <v>3393.5</v>
          </cell>
        </row>
        <row r="7761">
          <cell r="A7761" t="str">
            <v>69516090012</v>
          </cell>
          <cell r="B7761">
            <v>264322.2</v>
          </cell>
        </row>
        <row r="7762">
          <cell r="A7762" t="str">
            <v>69516090023</v>
          </cell>
          <cell r="B7762">
            <v>5120.1000000000004</v>
          </cell>
        </row>
        <row r="7763">
          <cell r="A7763" t="str">
            <v>69516090034</v>
          </cell>
          <cell r="B7763">
            <v>8050</v>
          </cell>
        </row>
        <row r="7764">
          <cell r="A7764" t="str">
            <v>69516090045</v>
          </cell>
          <cell r="B7764">
            <v>254185.1</v>
          </cell>
        </row>
        <row r="7765">
          <cell r="A7765" t="str">
            <v>69516090056</v>
          </cell>
          <cell r="B7765">
            <v>17348.8</v>
          </cell>
        </row>
        <row r="7766">
          <cell r="A7766" t="str">
            <v>69516090060</v>
          </cell>
          <cell r="B7766">
            <v>13005.2</v>
          </cell>
        </row>
        <row r="7767">
          <cell r="A7767" t="str">
            <v>69516090071</v>
          </cell>
          <cell r="B7767">
            <v>136634.79999999999</v>
          </cell>
        </row>
        <row r="7768">
          <cell r="A7768" t="str">
            <v>69516090082</v>
          </cell>
          <cell r="B7768">
            <v>2160113.6</v>
          </cell>
        </row>
        <row r="7769">
          <cell r="A7769" t="str">
            <v>69516090093</v>
          </cell>
          <cell r="B7769">
            <v>359816.15</v>
          </cell>
        </row>
        <row r="7770">
          <cell r="A7770" t="str">
            <v>69516090104</v>
          </cell>
          <cell r="B7770">
            <v>679981.9</v>
          </cell>
        </row>
        <row r="7771">
          <cell r="A7771" t="str">
            <v>69516090115</v>
          </cell>
          <cell r="B7771">
            <v>10031.799999999999</v>
          </cell>
        </row>
        <row r="7772">
          <cell r="A7772" t="str">
            <v>69516090126</v>
          </cell>
          <cell r="B7772">
            <v>94648.6</v>
          </cell>
        </row>
        <row r="7773">
          <cell r="A7773" t="str">
            <v>69516090130</v>
          </cell>
          <cell r="B7773">
            <v>90028.7</v>
          </cell>
        </row>
        <row r="7774">
          <cell r="A7774" t="str">
            <v>69516090141</v>
          </cell>
          <cell r="B7774">
            <v>77549</v>
          </cell>
        </row>
        <row r="7775">
          <cell r="A7775" t="str">
            <v>69516090152</v>
          </cell>
          <cell r="B7775">
            <v>2127087.9</v>
          </cell>
        </row>
        <row r="7776">
          <cell r="A7776" t="str">
            <v>69516090163</v>
          </cell>
          <cell r="B7776">
            <v>2002548</v>
          </cell>
        </row>
        <row r="7777">
          <cell r="A7777" t="str">
            <v>69516090174</v>
          </cell>
          <cell r="B7777">
            <v>95753.7</v>
          </cell>
        </row>
        <row r="7778">
          <cell r="A7778" t="str">
            <v>69516090185</v>
          </cell>
          <cell r="B7778">
            <v>143743</v>
          </cell>
        </row>
        <row r="7779">
          <cell r="A7779" t="str">
            <v>69516090196</v>
          </cell>
          <cell r="B7779">
            <v>216306.3</v>
          </cell>
        </row>
        <row r="7780">
          <cell r="A7780" t="str">
            <v>69516090200</v>
          </cell>
          <cell r="B7780">
            <v>21916.400000000001</v>
          </cell>
        </row>
        <row r="7781">
          <cell r="A7781" t="str">
            <v>69516098810</v>
          </cell>
          <cell r="B7781">
            <v>199363.4</v>
          </cell>
        </row>
        <row r="7782">
          <cell r="A7782" t="str">
            <v>69516098821</v>
          </cell>
          <cell r="B7782">
            <v>124286.9</v>
          </cell>
        </row>
        <row r="7783">
          <cell r="A7783" t="str">
            <v>69516098832</v>
          </cell>
          <cell r="B7783">
            <v>68932.2</v>
          </cell>
        </row>
        <row r="7784">
          <cell r="A7784" t="str">
            <v>69516098843</v>
          </cell>
          <cell r="B7784">
            <v>1001861.7</v>
          </cell>
        </row>
        <row r="7785">
          <cell r="A7785" t="str">
            <v>69516098854</v>
          </cell>
          <cell r="B7785">
            <v>23204.3</v>
          </cell>
        </row>
        <row r="7786">
          <cell r="A7786" t="str">
            <v>69516098865</v>
          </cell>
          <cell r="B7786">
            <v>241059.8</v>
          </cell>
        </row>
        <row r="7787">
          <cell r="A7787" t="str">
            <v>69516098876</v>
          </cell>
          <cell r="B7787">
            <v>11267.9</v>
          </cell>
        </row>
        <row r="7788">
          <cell r="A7788" t="str">
            <v>69516098880</v>
          </cell>
          <cell r="B7788">
            <v>199441.57</v>
          </cell>
        </row>
        <row r="7789">
          <cell r="A7789" t="str">
            <v>69516098891</v>
          </cell>
          <cell r="B7789">
            <v>287453.3</v>
          </cell>
        </row>
        <row r="7790">
          <cell r="A7790" t="str">
            <v>69516098902</v>
          </cell>
          <cell r="B7790">
            <v>17672.599999999999</v>
          </cell>
        </row>
        <row r="7791">
          <cell r="A7791" t="str">
            <v>69516098913</v>
          </cell>
          <cell r="B7791">
            <v>92986.5</v>
          </cell>
        </row>
        <row r="7792">
          <cell r="A7792" t="str">
            <v>69516098924</v>
          </cell>
          <cell r="B7792">
            <v>99378.9</v>
          </cell>
        </row>
        <row r="7793">
          <cell r="A7793" t="str">
            <v>69516098935</v>
          </cell>
          <cell r="B7793">
            <v>41646.800000000003</v>
          </cell>
        </row>
        <row r="7794">
          <cell r="A7794" t="str">
            <v>69516098946</v>
          </cell>
          <cell r="B7794">
            <v>15856.3</v>
          </cell>
        </row>
        <row r="7795">
          <cell r="A7795" t="str">
            <v>69516098950</v>
          </cell>
          <cell r="B7795">
            <v>17040</v>
          </cell>
        </row>
        <row r="7796">
          <cell r="A7796" t="str">
            <v>69516098961</v>
          </cell>
          <cell r="B7796">
            <v>802191.6</v>
          </cell>
        </row>
        <row r="7797">
          <cell r="A7797" t="str">
            <v>69516098972</v>
          </cell>
          <cell r="B7797">
            <v>14412.2</v>
          </cell>
        </row>
        <row r="7798">
          <cell r="A7798" t="str">
            <v>69516098983</v>
          </cell>
          <cell r="B7798">
            <v>657049.30000000005</v>
          </cell>
        </row>
        <row r="7799">
          <cell r="A7799" t="str">
            <v>69516098994</v>
          </cell>
          <cell r="B7799">
            <v>611817.80000000005</v>
          </cell>
        </row>
        <row r="7800">
          <cell r="A7800" t="str">
            <v>69516099005</v>
          </cell>
          <cell r="B7800">
            <v>7744.06</v>
          </cell>
        </row>
        <row r="7801">
          <cell r="A7801" t="str">
            <v>69516101875</v>
          </cell>
          <cell r="B7801">
            <v>0</v>
          </cell>
        </row>
        <row r="7802">
          <cell r="A7802" t="str">
            <v>69516108912</v>
          </cell>
          <cell r="B7802">
            <v>303600</v>
          </cell>
        </row>
        <row r="7803">
          <cell r="A7803" t="str">
            <v>69516108923</v>
          </cell>
          <cell r="B7803">
            <v>27741.25</v>
          </cell>
        </row>
        <row r="7804">
          <cell r="A7804" t="str">
            <v>69516108934</v>
          </cell>
          <cell r="B7804">
            <v>457248.9</v>
          </cell>
        </row>
        <row r="7805">
          <cell r="A7805" t="str">
            <v>69516108945</v>
          </cell>
          <cell r="B7805">
            <v>660677.18000000005</v>
          </cell>
        </row>
        <row r="7806">
          <cell r="A7806" t="str">
            <v>69516108956</v>
          </cell>
          <cell r="B7806">
            <v>932075.65</v>
          </cell>
        </row>
        <row r="7807">
          <cell r="A7807" t="str">
            <v>69516108960</v>
          </cell>
          <cell r="B7807">
            <v>27321.3</v>
          </cell>
        </row>
        <row r="7808">
          <cell r="A7808" t="str">
            <v>69516108971</v>
          </cell>
          <cell r="B7808">
            <v>208398.3</v>
          </cell>
        </row>
        <row r="7809">
          <cell r="A7809" t="str">
            <v>69516108982</v>
          </cell>
          <cell r="B7809">
            <v>583691.6</v>
          </cell>
        </row>
        <row r="7810">
          <cell r="A7810" t="str">
            <v>69516108993</v>
          </cell>
          <cell r="B7810">
            <v>3049</v>
          </cell>
        </row>
        <row r="7811">
          <cell r="A7811" t="str">
            <v>69516109004</v>
          </cell>
          <cell r="B7811">
            <v>17220</v>
          </cell>
        </row>
        <row r="7812">
          <cell r="A7812" t="str">
            <v>69516109015</v>
          </cell>
          <cell r="B7812">
            <v>610793.74</v>
          </cell>
        </row>
        <row r="7813">
          <cell r="A7813" t="str">
            <v>69516109026</v>
          </cell>
          <cell r="B7813">
            <v>555270.69999999995</v>
          </cell>
        </row>
        <row r="7814">
          <cell r="A7814" t="str">
            <v>69516109030</v>
          </cell>
          <cell r="B7814">
            <v>477451.8</v>
          </cell>
        </row>
        <row r="7815">
          <cell r="A7815" t="str">
            <v>69516109041</v>
          </cell>
          <cell r="B7815">
            <v>649327.6</v>
          </cell>
        </row>
        <row r="7816">
          <cell r="A7816" t="str">
            <v>69516109052</v>
          </cell>
          <cell r="B7816">
            <v>14560</v>
          </cell>
        </row>
        <row r="7817">
          <cell r="A7817" t="str">
            <v>69516109074</v>
          </cell>
          <cell r="B7817">
            <v>9472.7000000000007</v>
          </cell>
        </row>
        <row r="7818">
          <cell r="A7818" t="str">
            <v>69516109085</v>
          </cell>
          <cell r="B7818">
            <v>31123.8</v>
          </cell>
        </row>
        <row r="7819">
          <cell r="A7819" t="str">
            <v>69516109096</v>
          </cell>
          <cell r="B7819">
            <v>10924.1</v>
          </cell>
        </row>
        <row r="7820">
          <cell r="A7820" t="str">
            <v>69516109100</v>
          </cell>
          <cell r="B7820">
            <v>501167.1</v>
          </cell>
        </row>
        <row r="7821">
          <cell r="A7821" t="str">
            <v>7346855160</v>
          </cell>
          <cell r="B7821">
            <v>0</v>
          </cell>
        </row>
        <row r="7822">
          <cell r="A7822" t="str">
            <v>73806716021</v>
          </cell>
          <cell r="B7822">
            <v>1824.32</v>
          </cell>
        </row>
        <row r="7823">
          <cell r="A7823" t="str">
            <v>73806719683</v>
          </cell>
          <cell r="B7823">
            <v>13699.9</v>
          </cell>
        </row>
        <row r="7824">
          <cell r="A7824" t="str">
            <v>75400416091</v>
          </cell>
          <cell r="B7824">
            <v>377324.7</v>
          </cell>
        </row>
        <row r="7825">
          <cell r="A7825" t="str">
            <v>75400416102</v>
          </cell>
          <cell r="B7825">
            <v>933199.2</v>
          </cell>
        </row>
        <row r="7826">
          <cell r="A7826" t="str">
            <v>75400448501</v>
          </cell>
          <cell r="B7826">
            <v>343251.8</v>
          </cell>
        </row>
        <row r="7827">
          <cell r="A7827" t="str">
            <v>75400449260</v>
          </cell>
          <cell r="B7827">
            <v>276318.7</v>
          </cell>
        </row>
        <row r="7828">
          <cell r="A7828" t="str">
            <v>75400449293</v>
          </cell>
          <cell r="B7828">
            <v>45659</v>
          </cell>
        </row>
        <row r="7829">
          <cell r="A7829" t="str">
            <v>75400449326</v>
          </cell>
          <cell r="B7829">
            <v>277420.7</v>
          </cell>
        </row>
        <row r="7830">
          <cell r="A7830" t="str">
            <v>75400457516</v>
          </cell>
          <cell r="B7830">
            <v>210208.2</v>
          </cell>
        </row>
        <row r="7831">
          <cell r="A7831" t="str">
            <v>75400470315</v>
          </cell>
          <cell r="B7831">
            <v>265398.7</v>
          </cell>
        </row>
        <row r="7832">
          <cell r="A7832" t="str">
            <v>75700416091</v>
          </cell>
          <cell r="B7832">
            <v>171434.2</v>
          </cell>
        </row>
        <row r="7833">
          <cell r="A7833" t="str">
            <v>78114720252</v>
          </cell>
          <cell r="B7833">
            <v>47970</v>
          </cell>
        </row>
        <row r="7834">
          <cell r="A7834" t="str">
            <v>78404212305</v>
          </cell>
          <cell r="B7834">
            <v>5346.2</v>
          </cell>
        </row>
        <row r="7835">
          <cell r="A7835" t="str">
            <v>78408071604</v>
          </cell>
          <cell r="B7835">
            <v>7020</v>
          </cell>
        </row>
        <row r="7836">
          <cell r="A7836" t="str">
            <v>78408399532</v>
          </cell>
          <cell r="B7836">
            <v>6435</v>
          </cell>
        </row>
        <row r="7837">
          <cell r="A7837" t="str">
            <v>93331110590</v>
          </cell>
          <cell r="B7837">
            <v>291637.2</v>
          </cell>
        </row>
        <row r="7838">
          <cell r="A7838" t="str">
            <v>93331133211</v>
          </cell>
          <cell r="B7838">
            <v>44536.2</v>
          </cell>
        </row>
        <row r="7839">
          <cell r="A7839" t="str">
            <v>93331133266</v>
          </cell>
          <cell r="B7839">
            <v>82594.7</v>
          </cell>
        </row>
        <row r="7840">
          <cell r="A7840" t="str">
            <v>93331133270</v>
          </cell>
          <cell r="B7840">
            <v>82210.8</v>
          </cell>
        </row>
        <row r="7841">
          <cell r="A7841" t="str">
            <v>93331138553</v>
          </cell>
          <cell r="B7841">
            <v>88514.6</v>
          </cell>
        </row>
        <row r="7842">
          <cell r="A7842" t="str">
            <v>93331138564</v>
          </cell>
          <cell r="B7842">
            <v>27617.7</v>
          </cell>
        </row>
        <row r="7843">
          <cell r="A7843" t="str">
            <v>93331144293</v>
          </cell>
          <cell r="B7843">
            <v>283034</v>
          </cell>
        </row>
        <row r="7844">
          <cell r="A7844" t="str">
            <v>93331144315</v>
          </cell>
          <cell r="B7844">
            <v>30589.7</v>
          </cell>
        </row>
        <row r="7845">
          <cell r="A7845" t="str">
            <v>93331145052</v>
          </cell>
          <cell r="B7845">
            <v>83252.899999999994</v>
          </cell>
        </row>
        <row r="7846">
          <cell r="A7846" t="str">
            <v>93331145063</v>
          </cell>
          <cell r="B7846">
            <v>82594.7</v>
          </cell>
        </row>
        <row r="7847">
          <cell r="A7847" t="str">
            <v>93331146360</v>
          </cell>
          <cell r="B7847">
            <v>118599.9</v>
          </cell>
        </row>
        <row r="7848">
          <cell r="A7848" t="str">
            <v>93331146371</v>
          </cell>
          <cell r="B7848">
            <v>58987.5</v>
          </cell>
        </row>
        <row r="7849">
          <cell r="A7849" t="str">
            <v>93331146382</v>
          </cell>
          <cell r="B7849">
            <v>62514.6</v>
          </cell>
        </row>
        <row r="7850">
          <cell r="A7850" t="str">
            <v>93331146393</v>
          </cell>
          <cell r="B7850">
            <v>100981.4</v>
          </cell>
        </row>
        <row r="7851">
          <cell r="A7851" t="str">
            <v>93331146404</v>
          </cell>
          <cell r="B7851">
            <v>175899.3</v>
          </cell>
        </row>
        <row r="7852">
          <cell r="A7852" t="str">
            <v>93331146415</v>
          </cell>
          <cell r="B7852">
            <v>199806.9</v>
          </cell>
        </row>
        <row r="7853">
          <cell r="A7853" t="str">
            <v>93331146754</v>
          </cell>
          <cell r="B7853">
            <v>80214.5</v>
          </cell>
        </row>
        <row r="7854">
          <cell r="A7854" t="str">
            <v>93331149436</v>
          </cell>
          <cell r="B7854">
            <v>98863.6</v>
          </cell>
        </row>
        <row r="7855">
          <cell r="A7855" t="str">
            <v>93331152295</v>
          </cell>
          <cell r="B7855">
            <v>114665.2</v>
          </cell>
        </row>
        <row r="7856">
          <cell r="A7856" t="str">
            <v>93331152306</v>
          </cell>
          <cell r="B7856">
            <v>502402.4</v>
          </cell>
        </row>
        <row r="7857">
          <cell r="A7857" t="str">
            <v>93331159450</v>
          </cell>
          <cell r="B7857">
            <v>279367.5</v>
          </cell>
        </row>
        <row r="7858">
          <cell r="A7858" t="str">
            <v>93331160710</v>
          </cell>
          <cell r="B7858">
            <v>84207.1</v>
          </cell>
        </row>
        <row r="7859">
          <cell r="A7859" t="str">
            <v>93331227593</v>
          </cell>
          <cell r="B7859">
            <v>82912.800000000003</v>
          </cell>
        </row>
        <row r="7860">
          <cell r="A7860" t="str">
            <v>93331228816</v>
          </cell>
          <cell r="B7860">
            <v>149677.4</v>
          </cell>
        </row>
        <row r="7861">
          <cell r="A7861" t="str">
            <v>93331228820</v>
          </cell>
          <cell r="B7861">
            <v>83373.5</v>
          </cell>
        </row>
        <row r="7862">
          <cell r="A7862" t="str">
            <v>93331228831</v>
          </cell>
          <cell r="B7862">
            <v>95860.3</v>
          </cell>
        </row>
        <row r="7863">
          <cell r="A7863" t="str">
            <v>93331228886</v>
          </cell>
          <cell r="B7863">
            <v>124872.5</v>
          </cell>
        </row>
        <row r="7864">
          <cell r="A7864" t="str">
            <v>93331231760</v>
          </cell>
          <cell r="B7864">
            <v>128135.2</v>
          </cell>
        </row>
        <row r="7865">
          <cell r="A7865" t="str">
            <v>93331231771</v>
          </cell>
          <cell r="B7865">
            <v>96406</v>
          </cell>
        </row>
        <row r="7866">
          <cell r="A7866" t="str">
            <v>93331231896</v>
          </cell>
          <cell r="B7866">
            <v>83223.399999999994</v>
          </cell>
        </row>
        <row r="7867">
          <cell r="A7867" t="str">
            <v>93331237861</v>
          </cell>
          <cell r="B7867">
            <v>96659.8</v>
          </cell>
        </row>
        <row r="7868">
          <cell r="A7868" t="str">
            <v>93331237872</v>
          </cell>
          <cell r="B7868">
            <v>145093.5</v>
          </cell>
        </row>
        <row r="7869">
          <cell r="A7869" t="str">
            <v>93331248770</v>
          </cell>
          <cell r="B7869">
            <v>149139.29999999999</v>
          </cell>
        </row>
        <row r="7870">
          <cell r="A7870" t="str">
            <v>93331248825</v>
          </cell>
          <cell r="B7870">
            <v>83087.8</v>
          </cell>
        </row>
        <row r="7871">
          <cell r="A7871" t="str">
            <v>93331249816</v>
          </cell>
          <cell r="B7871">
            <v>49633.9</v>
          </cell>
        </row>
        <row r="7872">
          <cell r="A7872" t="str">
            <v>93331253703</v>
          </cell>
          <cell r="B7872">
            <v>27337.8</v>
          </cell>
        </row>
        <row r="7873">
          <cell r="A7873" t="str">
            <v>93331255910</v>
          </cell>
          <cell r="B7873">
            <v>99386.9</v>
          </cell>
        </row>
        <row r="7874">
          <cell r="A7874" t="str">
            <v>93331256794</v>
          </cell>
          <cell r="B7874">
            <v>13655</v>
          </cell>
        </row>
        <row r="7875">
          <cell r="A7875" t="str">
            <v>93331260633</v>
          </cell>
          <cell r="B7875">
            <v>67257.3</v>
          </cell>
        </row>
        <row r="7876">
          <cell r="A7876" t="str">
            <v>93331261742</v>
          </cell>
          <cell r="B7876">
            <v>35065.1</v>
          </cell>
        </row>
        <row r="7877">
          <cell r="A7877" t="str">
            <v>93331261764</v>
          </cell>
          <cell r="B7877">
            <v>67739.399999999994</v>
          </cell>
        </row>
        <row r="7878">
          <cell r="A7878" t="str">
            <v>93331282226</v>
          </cell>
          <cell r="B7878">
            <v>46049.8</v>
          </cell>
        </row>
        <row r="7879">
          <cell r="A7879" t="str">
            <v>93331282230</v>
          </cell>
          <cell r="B7879">
            <v>33996.6</v>
          </cell>
        </row>
        <row r="7880">
          <cell r="A7880" t="str">
            <v>93331282274</v>
          </cell>
          <cell r="B7880">
            <v>107452.3</v>
          </cell>
        </row>
        <row r="7881">
          <cell r="A7881" t="str">
            <v>93331282300</v>
          </cell>
          <cell r="B7881">
            <v>88611.8</v>
          </cell>
        </row>
        <row r="7882">
          <cell r="A7882" t="str">
            <v>93331283464</v>
          </cell>
          <cell r="B7882">
            <v>35435.199999999997</v>
          </cell>
        </row>
        <row r="7883">
          <cell r="A7883" t="str">
            <v>93331283475</v>
          </cell>
          <cell r="B7883">
            <v>35212.6</v>
          </cell>
        </row>
        <row r="7884">
          <cell r="A7884" t="str">
            <v>93331284341</v>
          </cell>
          <cell r="B7884">
            <v>51147.1</v>
          </cell>
        </row>
        <row r="7885">
          <cell r="A7885" t="str">
            <v>93331287583</v>
          </cell>
          <cell r="B7885">
            <v>121103.3</v>
          </cell>
        </row>
        <row r="7886">
          <cell r="A7886" t="str">
            <v>93331287664</v>
          </cell>
          <cell r="B7886">
            <v>52126.8</v>
          </cell>
        </row>
        <row r="7887">
          <cell r="A7887" t="str">
            <v>93331288036</v>
          </cell>
          <cell r="B7887">
            <v>69194.399999999994</v>
          </cell>
        </row>
        <row r="7888">
          <cell r="A7888" t="str">
            <v>93331288040</v>
          </cell>
          <cell r="B7888">
            <v>138869.20000000001</v>
          </cell>
        </row>
        <row r="7889">
          <cell r="A7889" t="str">
            <v>93331288051</v>
          </cell>
          <cell r="B7889">
            <v>52877.1</v>
          </cell>
        </row>
        <row r="7890">
          <cell r="A7890" t="str">
            <v>93331288062</v>
          </cell>
          <cell r="B7890">
            <v>52689.3</v>
          </cell>
        </row>
        <row r="7891">
          <cell r="A7891" t="str">
            <v>93331288073</v>
          </cell>
          <cell r="B7891">
            <v>69196</v>
          </cell>
        </row>
        <row r="7892">
          <cell r="A7892" t="str">
            <v>93331289274</v>
          </cell>
          <cell r="B7892">
            <v>141535.79999999999</v>
          </cell>
        </row>
        <row r="7893">
          <cell r="A7893" t="str">
            <v>93331289893</v>
          </cell>
          <cell r="B7893">
            <v>72172.3</v>
          </cell>
        </row>
        <row r="7894">
          <cell r="A7894" t="str">
            <v>93331289952</v>
          </cell>
          <cell r="B7894">
            <v>142981</v>
          </cell>
        </row>
        <row r="7895">
          <cell r="A7895" t="str">
            <v>93331289996</v>
          </cell>
          <cell r="B7895">
            <v>53812.1</v>
          </cell>
        </row>
        <row r="7896">
          <cell r="A7896" t="str">
            <v>93331292925</v>
          </cell>
          <cell r="B7896">
            <v>52101.2</v>
          </cell>
        </row>
        <row r="7897">
          <cell r="A7897" t="str">
            <v>93331292936</v>
          </cell>
          <cell r="B7897">
            <v>52574.5</v>
          </cell>
        </row>
        <row r="7898">
          <cell r="A7898" t="str">
            <v>93331292940</v>
          </cell>
          <cell r="B7898">
            <v>34478.800000000003</v>
          </cell>
        </row>
        <row r="7899">
          <cell r="A7899" t="str">
            <v>93331292951</v>
          </cell>
          <cell r="B7899">
            <v>35007.300000000003</v>
          </cell>
        </row>
        <row r="7900">
          <cell r="A7900" t="str">
            <v>93331293006</v>
          </cell>
          <cell r="B7900">
            <v>86973</v>
          </cell>
        </row>
        <row r="7901">
          <cell r="A7901" t="str">
            <v>93331294406</v>
          </cell>
          <cell r="B7901">
            <v>103791.6</v>
          </cell>
        </row>
        <row r="7902">
          <cell r="A7902" t="str">
            <v>93331300570</v>
          </cell>
          <cell r="B7902">
            <v>87240.5</v>
          </cell>
        </row>
        <row r="7903">
          <cell r="A7903" t="str">
            <v>93331300581</v>
          </cell>
          <cell r="B7903">
            <v>122807.5</v>
          </cell>
        </row>
        <row r="7904">
          <cell r="A7904" t="str">
            <v>93331300592</v>
          </cell>
          <cell r="B7904">
            <v>52517.599999999999</v>
          </cell>
        </row>
        <row r="7905">
          <cell r="A7905" t="str">
            <v>93331300603</v>
          </cell>
          <cell r="B7905">
            <v>70023.5</v>
          </cell>
        </row>
        <row r="7906">
          <cell r="A7906" t="str">
            <v>93331444304</v>
          </cell>
          <cell r="B7906">
            <v>136451.29999999999</v>
          </cell>
        </row>
        <row r="7907">
          <cell r="A7907" t="str">
            <v>98812215825</v>
          </cell>
          <cell r="B7907">
            <v>221293.2</v>
          </cell>
        </row>
        <row r="7908">
          <cell r="A7908" t="str">
            <v>98812225334</v>
          </cell>
          <cell r="B7908">
            <v>6037.3</v>
          </cell>
        </row>
        <row r="7909">
          <cell r="A7909" t="str">
            <v>99995436935</v>
          </cell>
          <cell r="B7909">
            <v>10024.200000000001</v>
          </cell>
        </row>
        <row r="7910">
          <cell r="A7910" t="str">
            <v>99995438943</v>
          </cell>
          <cell r="B7910">
            <v>257742.9</v>
          </cell>
        </row>
        <row r="7911">
          <cell r="A7911" t="str">
            <v>99995438954</v>
          </cell>
          <cell r="B7911">
            <v>153123.9</v>
          </cell>
        </row>
        <row r="7912">
          <cell r="A7912" t="str">
            <v>99995440656</v>
          </cell>
          <cell r="B7912">
            <v>690930.3</v>
          </cell>
        </row>
        <row r="7913">
          <cell r="A7913" t="str">
            <v>99995441544</v>
          </cell>
          <cell r="B7913">
            <v>8238.2000000000007</v>
          </cell>
        </row>
        <row r="7914">
          <cell r="A7914" t="str">
            <v>99995443331</v>
          </cell>
          <cell r="B7914">
            <v>279787.09999999998</v>
          </cell>
        </row>
        <row r="7915">
          <cell r="A7915" t="str">
            <v>99996839385</v>
          </cell>
          <cell r="B7915">
            <v>1147387.6000000001</v>
          </cell>
        </row>
        <row r="7916">
          <cell r="A7916" t="str">
            <v>99996839396</v>
          </cell>
          <cell r="B7916">
            <v>304489.7</v>
          </cell>
        </row>
        <row r="7917">
          <cell r="A7917" t="str">
            <v>99997503232</v>
          </cell>
          <cell r="B7917">
            <v>1043752.4</v>
          </cell>
        </row>
        <row r="7918">
          <cell r="A7918" t="str">
            <v>99998742372</v>
          </cell>
          <cell r="B7918">
            <v>47760</v>
          </cell>
        </row>
        <row r="7919">
          <cell r="A7919" t="str">
            <v>99998742755</v>
          </cell>
          <cell r="B7919">
            <v>5280</v>
          </cell>
        </row>
      </sheetData>
      <sheetData sheetId="4" refreshError="1"/>
      <sheetData sheetId="5" refreshError="1"/>
      <sheetData sheetId="6" refreshError="1"/>
      <sheetData sheetId="7" refreshError="1"/>
    </sheetDataSet>
  </externalBook>
</externalLink>
</file>

<file path=xl/externalLinks/externalLink7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0"/>
      <sheetName val="AR"/>
    </sheetNames>
    <sheetDataSet>
      <sheetData sheetId="0"/>
      <sheetData sheetId="1" refreshError="1"/>
    </sheetDataSet>
  </externalBook>
</externalLink>
</file>

<file path=xl/externalLinks/externalLink7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ccpacTB"/>
      <sheetName val="Total Trial Balance"/>
      <sheetName val="Sheet1"/>
      <sheetName val="Total_Trial_Balance"/>
      <sheetName val="10"/>
      <sheetName val="BUDGET"/>
      <sheetName val="MAIN"/>
      <sheetName val="10-1 Media"/>
      <sheetName val="Menu"/>
      <sheetName val="DETAIL "/>
      <sheetName val="J2"/>
      <sheetName val="Group"/>
      <sheetName val="CodeA"/>
      <sheetName val="Cost Center_2014"/>
      <sheetName val="17. Non consolidated stock"/>
      <sheetName val="General Data"/>
      <sheetName val="Assets"/>
      <sheetName val="Liabilities"/>
      <sheetName val="P-L"/>
      <sheetName val="14. Fixed assets"/>
      <sheetName val="13. Intangible assets"/>
      <sheetName val="Budget-Bal"/>
      <sheetName val="HTE LIST"/>
      <sheetName val="Trial Balance"/>
      <sheetName val="Hit"/>
      <sheetName val="tax10"/>
      <sheetName val="EQ4NTV"/>
      <sheetName val="Cost Center_2016"/>
      <sheetName val="Reason to investment"/>
      <sheetName val="CUSTOMER"/>
      <sheetName val="price1-15"/>
      <sheetName val="Depreciation Calc"/>
      <sheetName val="JJDHT"/>
      <sheetName val="JJDHT-Cash Flows"/>
      <sheetName val="JJDHT-Change Share"/>
      <sheetName val="JJDHT-Cash_Flows"/>
      <sheetName val="JJDHT-Change_Share"/>
      <sheetName val="PL"/>
      <sheetName val="ลูกหนี้(เก่า)"/>
      <sheetName val="TX-8_Donation"/>
      <sheetName val="Job header"/>
      <sheetName val="Statement-BAHT"/>
      <sheetName val="เงินกู้ธนชาติ"/>
      <sheetName val="เงินกู้ MGC"/>
      <sheetName val="YTD-Actual"/>
      <sheetName val="YTD_Revised"/>
      <sheetName val="TRUE-END"/>
      <sheetName val="Sheet4"/>
      <sheetName val="DIS"/>
      <sheetName val="Calculation of end rates"/>
      <sheetName val="code G"/>
      <sheetName val="DEP12"/>
      <sheetName val="FG-ISSUED"/>
      <sheetName val="C"/>
      <sheetName val="gvl"/>
      <sheetName val="Total_Trial_Balance1"/>
      <sheetName val="DETAIL_"/>
      <sheetName val="10-1_Media"/>
      <sheetName val="Cost_Center_2014"/>
      <sheetName val="17__Non_consolidated_stock"/>
      <sheetName val="General_Data"/>
      <sheetName val="14__Fixed_assets"/>
      <sheetName val="13__Intangible_assets"/>
      <sheetName val="HTE_LIST"/>
      <sheetName val="Trial_Balance"/>
      <sheetName val="Depreciation_Calc"/>
      <sheetName val="Raw Material"/>
      <sheetName val="TB - Apr"/>
      <sheetName val="ห้ามลบ"/>
      <sheetName val="DATA WP"/>
      <sheetName val="Sheet3"/>
      <sheetName val="Total_Trial_Balance2"/>
      <sheetName val="Total_Trial_Balance3"/>
      <sheetName val="Total_Trial_Balance4"/>
      <sheetName val="Total_Trial_Balance5"/>
      <sheetName val="DETAIL_1"/>
      <sheetName val="10-1_Media1"/>
      <sheetName val="Total_Trial_Balance6"/>
      <sheetName val="DETAIL_2"/>
      <sheetName val="10-1_Media2"/>
      <sheetName val="Total_Trial_Balance7"/>
      <sheetName val="DETAIL_3"/>
      <sheetName val="10-1_Media3"/>
      <sheetName val="input data"/>
      <sheetName val="Checklist"/>
      <sheetName val="1 financials"/>
      <sheetName val="1a profit"/>
      <sheetName val="1b investment"/>
      <sheetName val="7A csf"/>
      <sheetName val="9A risks"/>
      <sheetName val="9B opps"/>
      <sheetName val="10A capex"/>
      <sheetName val="10B MIS"/>
      <sheetName val="10C Environment"/>
      <sheetName val="11A Growth"/>
      <sheetName val="11B Growth"/>
      <sheetName val="12A Growth"/>
      <sheetName val="12B Growth"/>
      <sheetName val="13A Tax"/>
      <sheetName val="13B Extra gains"/>
      <sheetName val="13c-1 interest"/>
      <sheetName val="13c-2 Funding"/>
      <sheetName val="DataSheet"/>
      <sheetName val="COA"/>
      <sheetName val="input_data"/>
      <sheetName val="1_financials"/>
      <sheetName val="1a_profit"/>
      <sheetName val="1b_investment"/>
      <sheetName val="7A_csf"/>
      <sheetName val="9A_risks"/>
      <sheetName val="9B_opps"/>
      <sheetName val="10A_capex"/>
      <sheetName val="10B_MIS"/>
      <sheetName val="10C_Environment"/>
      <sheetName val="11A_Growth"/>
      <sheetName val="11B_Growth"/>
      <sheetName val="12A_Growth"/>
      <sheetName val="12B_Growth"/>
      <sheetName val="13A_Tax"/>
      <sheetName val="13B_Extra_gains"/>
      <sheetName val="13c-1_interest"/>
      <sheetName val="13c-2_Funding"/>
      <sheetName val="input_data1"/>
      <sheetName val="1_financials1"/>
      <sheetName val="1a_profit1"/>
      <sheetName val="1b_investment1"/>
      <sheetName val="7A_csf1"/>
      <sheetName val="9A_risks1"/>
      <sheetName val="9B_opps1"/>
      <sheetName val="10A_capex1"/>
      <sheetName val="10B_MIS1"/>
      <sheetName val="10C_Environment1"/>
      <sheetName val="11A_Growth1"/>
      <sheetName val="11B_Growth1"/>
      <sheetName val="12A_Growth1"/>
      <sheetName val="12B_Growth1"/>
      <sheetName val="13A_Tax1"/>
      <sheetName val="13B_Extra_gains1"/>
      <sheetName val="13c-1_interest1"/>
      <sheetName val="13c-2_Funding1"/>
      <sheetName val="input_data2"/>
      <sheetName val="1_financials2"/>
      <sheetName val="1a_profit2"/>
      <sheetName val="1b_investment2"/>
      <sheetName val="7A_csf2"/>
      <sheetName val="9A_risks2"/>
      <sheetName val="9B_opps2"/>
      <sheetName val="10A_capex2"/>
      <sheetName val="10B_MIS2"/>
      <sheetName val="10C_Environment2"/>
      <sheetName val="11A_Growth2"/>
      <sheetName val="11B_Growth2"/>
      <sheetName val="12A_Growth2"/>
      <sheetName val="12B_Growth2"/>
      <sheetName val="13A_Tax2"/>
      <sheetName val="13B_Extra_gains2"/>
      <sheetName val="13c-1_interest2"/>
      <sheetName val="13c-2_Funding2"/>
      <sheetName val="16-25"/>
      <sheetName val="Amount"/>
      <sheetName val="Quantity"/>
      <sheetName val="bs&amp;pl"/>
      <sheetName val="L to 20"/>
      <sheetName val="SUM RV"/>
      <sheetName val="Project Details"/>
      <sheetName val="Product Return Detail"/>
      <sheetName val="Allocat keys"/>
      <sheetName val="BRAZIL"/>
      <sheetName val="99 CHART OF ACCOUNTS"/>
      <sheetName val="eva1"/>
      <sheetName val="SALES07"/>
      <sheetName val="คีย์ข้อมูลรายละเอียดต่างๆ"/>
      <sheetName val="sumcaje_09'00"/>
      <sheetName val="F-1"/>
      <sheetName val="F-2"/>
      <sheetName val="F-3"/>
      <sheetName val="Sum CAJE"/>
      <sheetName val="U"/>
      <sheetName val="20"/>
      <sheetName val="20-1"/>
      <sheetName val="sub f1, f2 q3'96"/>
      <sheetName val="LINE"/>
      <sheetName val="TE"/>
      <sheetName val="40"/>
      <sheetName val="L-T LOAN"/>
      <sheetName val="90"/>
      <sheetName val="YTD Data"/>
      <sheetName val="Sum_CAJE"/>
      <sheetName val="sub_f1,_f2_q3'96"/>
      <sheetName val="L-T_LOAN"/>
      <sheetName val="YTD_Data"/>
      <sheetName val="cc"/>
      <sheetName val="US007"/>
      <sheetName val="Sum_CAJE1"/>
      <sheetName val="sub_f1,_f2_q3'961"/>
      <sheetName val="L-T_LOAN1"/>
      <sheetName val="17__Non_consolidated_stock1"/>
      <sheetName val="General_Data1"/>
      <sheetName val="14__Fixed_assets1"/>
      <sheetName val="13__Intangible_assets1"/>
      <sheetName val="YTD_Data1"/>
      <sheetName val="10-cut"/>
      <sheetName val="DealerData"/>
      <sheetName val="PD_M95"/>
      <sheetName val="total"/>
      <sheetName val="시산표"/>
      <sheetName val="l*****"/>
      <sheetName val="exchange rate"/>
      <sheetName val="BS"/>
      <sheetName val="GiaVL"/>
      <sheetName val="Cls_Budget"/>
      <sheetName val="Index"/>
      <sheetName val="MD"/>
      <sheetName val="1.ProdDiv"/>
      <sheetName val="2.OlefinsDept"/>
      <sheetName val="3.AromaticDept"/>
      <sheetName val="4.Planning"/>
      <sheetName val="5.Technical"/>
      <sheetName val="6.QualityCtl"/>
      <sheetName val="7. Eng&amp;Maintainance"/>
      <sheetName val="8.Personnel"/>
      <sheetName val="9.Safety"/>
      <sheetName val="10.TQC"/>
      <sheetName val="11.Accounting"/>
      <sheetName val="Cls IO"/>
      <sheetName val="CCtr"/>
      <sheetName val="Header"/>
      <sheetName val="1_ProdDiv"/>
      <sheetName val="2_OlefinsDept"/>
      <sheetName val="3_AromaticDept"/>
      <sheetName val="4_Planning"/>
      <sheetName val="5_Technical"/>
      <sheetName val="6_QualityCtl"/>
      <sheetName val="7__Eng&amp;Maintainance"/>
      <sheetName val="8_Personnel"/>
      <sheetName val="9_Safety"/>
      <sheetName val="10_TQC"/>
      <sheetName val="11_Accounting"/>
      <sheetName val="Cls_IO"/>
      <sheetName val="1_ProdDiv1"/>
      <sheetName val="2_OlefinsDept1"/>
      <sheetName val="3_AromaticDept1"/>
      <sheetName val="4_Planning1"/>
      <sheetName val="5_Technical1"/>
      <sheetName val="6_QualityCtl1"/>
      <sheetName val="7__Eng&amp;Maintainance1"/>
      <sheetName val="8_Personnel1"/>
      <sheetName val="9_Safety1"/>
      <sheetName val="10_TQC1"/>
      <sheetName val="11_Accounting1"/>
      <sheetName val="Cls_IO1"/>
      <sheetName val="1_ProdDiv2"/>
      <sheetName val="2_OlefinsDept2"/>
      <sheetName val="3_AromaticDept2"/>
      <sheetName val="4_Planning2"/>
      <sheetName val="5_Technical2"/>
      <sheetName val="6_QualityCtl2"/>
      <sheetName val="7__Eng&amp;Maintainance2"/>
      <sheetName val="8_Personnel2"/>
      <sheetName val="9_Safety2"/>
      <sheetName val="10_TQC2"/>
      <sheetName val="11_Accounting2"/>
      <sheetName val="Cls_IO2"/>
      <sheetName val="2006"/>
      <sheetName val="ROFF2003"/>
      <sheetName val="Program"/>
      <sheetName val="วิเคราะห์"/>
      <sheetName val="BS'000"/>
      <sheetName val="BS_Detail"/>
      <sheetName val="GL_FSC"/>
      <sheetName val="101xxx"/>
      <sheetName val="bank"/>
      <sheetName val="128xxx"/>
      <sheetName val="vat"/>
      <sheetName val="PL _ ผลงานใหม่รวม"/>
      <sheetName val="Control_BS"/>
      <sheetName val="PL___ผลงานใหม่รวม"/>
      <sheetName val="PL___ผลงานใหม่รวม1"/>
      <sheetName val="PL___ผลงานใหม่รวม2"/>
      <sheetName val="data"/>
      <sheetName val="?????????"/>
      <sheetName val="Table_TB"/>
      <sheetName val="Content"/>
      <sheetName val="frptolocal"/>
      <sheetName val="Tables_TB"/>
      <sheetName val="Input Schedule"/>
      <sheetName val="BSLA"/>
      <sheetName val="BSLATEMP"/>
      <sheetName val="Inquiry"/>
      <sheetName val="Journal Drill"/>
      <sheetName val="Invoice Drill"/>
      <sheetName val="Used_Acc"/>
      <sheetName val="Journal_Drill"/>
      <sheetName val="Invoice_Drill"/>
      <sheetName val="Journal_Drill1"/>
      <sheetName val="Invoice_Drill1"/>
      <sheetName val="Consign1"/>
      <sheetName val="DW"/>
      <sheetName val="Contents"/>
      <sheetName val="Sum"/>
      <sheetName val="Setting"/>
      <sheetName val="List valid date"/>
      <sheetName val=" IB-PL-YTD"/>
      <sheetName val="BS ATTACH"/>
      <sheetName val="månres jfrt bu"/>
      <sheetName val="månres jfrt få"/>
      <sheetName val="CJEs"/>
      <sheetName val="CRJE"/>
      <sheetName val="_IB-PL-YTD"/>
      <sheetName val="Inq-CCC"/>
      <sheetName val="GIVTR00P"/>
      <sheetName val="วิเคราะห์ consignment "/>
      <sheetName val="วิเคราะห์ผลการดำเนินงาน-plaza"/>
      <sheetName val="Analize Food"/>
      <sheetName val="Journal_Drill2"/>
      <sheetName val="Invoice_Drill2"/>
      <sheetName val="Journal_Drill3"/>
      <sheetName val="Invoice_Drill3"/>
      <sheetName val="List_valid_date"/>
      <sheetName val="_IB-PL-YTD1"/>
      <sheetName val="BS_ATTACH"/>
      <sheetName val="månres_jfrt_bu"/>
      <sheetName val="månres_jfrt_få"/>
      <sheetName val="วิเคราะห์_consignment_"/>
      <sheetName val="Analize_Food"/>
      <sheetName val="Journal_Drill4"/>
      <sheetName val="Invoice_Drill4"/>
      <sheetName val="List_valid_date1"/>
      <sheetName val="_IB-PL-YTD2"/>
      <sheetName val="BS_ATTACH1"/>
      <sheetName val="månres_jfrt_bu1"/>
      <sheetName val="månres_jfrt_få1"/>
      <sheetName val="วิเคราะห์_consignment_1"/>
      <sheetName val="Analize_Food1"/>
      <sheetName val="Journal_Drill5"/>
      <sheetName val="Invoice_Drill5"/>
      <sheetName val="List_valid_date2"/>
      <sheetName val="17__Non_consolidated_stock2"/>
      <sheetName val="General_Data2"/>
      <sheetName val="14__Fixed_assets2"/>
      <sheetName val="13__Intangible_assets2"/>
      <sheetName val="_IB-PL-YTD3"/>
      <sheetName val="BS_ATTACH2"/>
      <sheetName val="månres_jfrt_bu2"/>
      <sheetName val="månres_jfrt_få2"/>
      <sheetName val="วิเคราะห์_consignment_2"/>
      <sheetName val="Analize_Food2"/>
      <sheetName val="Journal_Drill6"/>
      <sheetName val="Invoice_Drill6"/>
      <sheetName val="List_valid_date3"/>
      <sheetName val="17__Non_consolidated_stock3"/>
      <sheetName val="General_Data3"/>
      <sheetName val="14__Fixed_assets3"/>
      <sheetName val="13__Intangible_assets3"/>
      <sheetName val="_IB-PL-YTD4"/>
      <sheetName val="BS_ATTACH3"/>
      <sheetName val="månres_jfrt_bu3"/>
      <sheetName val="månres_jfrt_få3"/>
      <sheetName val="วิเคราะห์_consignment_3"/>
      <sheetName val="Analize_Food3"/>
      <sheetName val="Sales Listing"/>
      <sheetName val="201"/>
      <sheetName val="212"/>
      <sheetName val="ต้นฉบับ"/>
      <sheetName val="NBCA_2001_Completed"/>
      <sheetName val="Eval-1"/>
      <sheetName val="TB 2006"/>
      <sheetName val="I"/>
      <sheetName val="Data NYB (6W)"/>
    </sheetNames>
    <sheetDataSet>
      <sheetData sheetId="0" refreshError="1">
        <row r="8">
          <cell r="N8">
            <v>16820367.16</v>
          </cell>
          <cell r="P8" t="str">
            <v>0030</v>
          </cell>
        </row>
        <row r="9">
          <cell r="N9">
            <v>984444.36</v>
          </cell>
          <cell r="P9" t="str">
            <v>0201</v>
          </cell>
        </row>
        <row r="10">
          <cell r="N10">
            <v>926519.88</v>
          </cell>
          <cell r="P10" t="str">
            <v>0202</v>
          </cell>
        </row>
        <row r="11">
          <cell r="N11">
            <v>3095121.5</v>
          </cell>
          <cell r="P11" t="str">
            <v>0204</v>
          </cell>
        </row>
        <row r="12">
          <cell r="N12">
            <v>844785.95</v>
          </cell>
          <cell r="P12" t="str">
            <v>0206</v>
          </cell>
        </row>
        <row r="13">
          <cell r="N13">
            <v>1522005</v>
          </cell>
          <cell r="P13" t="str">
            <v>0207</v>
          </cell>
        </row>
        <row r="14">
          <cell r="N14">
            <v>168258.88</v>
          </cell>
          <cell r="P14" t="str">
            <v>0208</v>
          </cell>
        </row>
        <row r="15">
          <cell r="N15">
            <v>0</v>
          </cell>
          <cell r="P15" t="str">
            <v>0211</v>
          </cell>
        </row>
        <row r="16">
          <cell r="N16">
            <v>0</v>
          </cell>
          <cell r="P16" t="str">
            <v>0511</v>
          </cell>
        </row>
        <row r="17">
          <cell r="N17">
            <v>0</v>
          </cell>
          <cell r="P17" t="str">
            <v>0521</v>
          </cell>
        </row>
        <row r="18">
          <cell r="N18">
            <v>-2000000</v>
          </cell>
          <cell r="P18" t="str">
            <v>0701</v>
          </cell>
        </row>
        <row r="19">
          <cell r="N19">
            <v>-6305047.5200000005</v>
          </cell>
          <cell r="P19" t="str">
            <v>0702</v>
          </cell>
        </row>
        <row r="20">
          <cell r="N20">
            <v>-1235201.27</v>
          </cell>
          <cell r="P20" t="str">
            <v>0801</v>
          </cell>
        </row>
        <row r="21">
          <cell r="N21">
            <v>0</v>
          </cell>
          <cell r="P21" t="str">
            <v>0831</v>
          </cell>
        </row>
        <row r="22">
          <cell r="N22">
            <v>-300000</v>
          </cell>
          <cell r="P22" t="str">
            <v>0841</v>
          </cell>
        </row>
        <row r="23">
          <cell r="N23">
            <v>-1365642.8</v>
          </cell>
          <cell r="P23" t="str">
            <v>0851</v>
          </cell>
        </row>
        <row r="24">
          <cell r="N24">
            <v>-183333.37</v>
          </cell>
          <cell r="P24" t="str">
            <v>0852</v>
          </cell>
        </row>
        <row r="25">
          <cell r="N25">
            <v>0</v>
          </cell>
          <cell r="P25" t="str">
            <v>0853</v>
          </cell>
        </row>
        <row r="26">
          <cell r="N26">
            <v>0</v>
          </cell>
          <cell r="P26" t="str">
            <v>0854</v>
          </cell>
        </row>
        <row r="27">
          <cell r="N27">
            <v>-2038903.66</v>
          </cell>
          <cell r="P27" t="str">
            <v>0855</v>
          </cell>
        </row>
        <row r="28">
          <cell r="N28">
            <v>0</v>
          </cell>
          <cell r="P28" t="str">
            <v>0856</v>
          </cell>
        </row>
        <row r="29">
          <cell r="N29">
            <v>0</v>
          </cell>
          <cell r="P29" t="str">
            <v>0870</v>
          </cell>
        </row>
        <row r="30">
          <cell r="N30">
            <v>-930633.91</v>
          </cell>
          <cell r="P30" t="str">
            <v>0871</v>
          </cell>
        </row>
        <row r="31">
          <cell r="N31">
            <v>-850060.28</v>
          </cell>
          <cell r="P31" t="str">
            <v>0872</v>
          </cell>
        </row>
        <row r="32">
          <cell r="N32">
            <v>-2369036.7799999998</v>
          </cell>
          <cell r="P32" t="str">
            <v>0874</v>
          </cell>
        </row>
        <row r="33">
          <cell r="N33">
            <v>-358399.91</v>
          </cell>
          <cell r="P33" t="str">
            <v>0876</v>
          </cell>
        </row>
        <row r="34">
          <cell r="N34">
            <v>-752792.65</v>
          </cell>
          <cell r="P34" t="str">
            <v>0877</v>
          </cell>
        </row>
        <row r="35">
          <cell r="N35">
            <v>-168256.88</v>
          </cell>
          <cell r="P35" t="str">
            <v>0878</v>
          </cell>
        </row>
        <row r="36">
          <cell r="N36">
            <v>-2795384.09</v>
          </cell>
          <cell r="P36" t="str">
            <v>0879</v>
          </cell>
        </row>
        <row r="37">
          <cell r="N37">
            <v>0</v>
          </cell>
          <cell r="P37" t="str">
            <v>0881</v>
          </cell>
        </row>
        <row r="38">
          <cell r="N38">
            <v>0</v>
          </cell>
          <cell r="P38" t="str">
            <v>0991</v>
          </cell>
        </row>
        <row r="39">
          <cell r="N39">
            <v>0</v>
          </cell>
          <cell r="P39" t="str">
            <v>0992</v>
          </cell>
        </row>
        <row r="40">
          <cell r="N40">
            <v>20000</v>
          </cell>
          <cell r="P40" t="str">
            <v>1001</v>
          </cell>
        </row>
        <row r="41">
          <cell r="N41">
            <v>214697.1</v>
          </cell>
          <cell r="P41" t="str">
            <v>1101</v>
          </cell>
        </row>
        <row r="42">
          <cell r="N42">
            <v>0</v>
          </cell>
          <cell r="P42" t="str">
            <v>1102</v>
          </cell>
        </row>
        <row r="43">
          <cell r="N43">
            <v>0</v>
          </cell>
          <cell r="P43" t="str">
            <v>1103</v>
          </cell>
        </row>
        <row r="44">
          <cell r="N44">
            <v>5194289.25</v>
          </cell>
          <cell r="P44" t="str">
            <v>1104</v>
          </cell>
        </row>
        <row r="45">
          <cell r="N45">
            <v>0</v>
          </cell>
          <cell r="P45" t="str">
            <v>1105</v>
          </cell>
        </row>
        <row r="46">
          <cell r="N46">
            <v>0</v>
          </cell>
          <cell r="P46" t="str">
            <v>1106</v>
          </cell>
        </row>
        <row r="47">
          <cell r="N47">
            <v>0</v>
          </cell>
          <cell r="P47" t="str">
            <v>1112</v>
          </cell>
        </row>
        <row r="48">
          <cell r="N48">
            <v>0</v>
          </cell>
          <cell r="P48" t="str">
            <v>1115</v>
          </cell>
        </row>
        <row r="49">
          <cell r="N49">
            <v>12828416.08</v>
          </cell>
          <cell r="P49" t="str">
            <v>1401</v>
          </cell>
        </row>
        <row r="50">
          <cell r="N50">
            <v>703443.25</v>
          </cell>
          <cell r="P50" t="str">
            <v>1402</v>
          </cell>
        </row>
        <row r="51">
          <cell r="N51">
            <v>0</v>
          </cell>
          <cell r="P51" t="str">
            <v>1450</v>
          </cell>
        </row>
        <row r="52">
          <cell r="N52">
            <v>0</v>
          </cell>
          <cell r="P52" t="str">
            <v>1450</v>
          </cell>
        </row>
        <row r="53">
          <cell r="N53">
            <v>161922.44</v>
          </cell>
          <cell r="P53" t="str">
            <v>1501</v>
          </cell>
        </row>
        <row r="54">
          <cell r="N54">
            <v>372411.05</v>
          </cell>
          <cell r="P54" t="str">
            <v>1503</v>
          </cell>
        </row>
        <row r="55">
          <cell r="N55">
            <v>0</v>
          </cell>
          <cell r="P55" t="str">
            <v>1504</v>
          </cell>
        </row>
        <row r="56">
          <cell r="N56">
            <v>0</v>
          </cell>
          <cell r="P56" t="str">
            <v>1505</v>
          </cell>
        </row>
        <row r="57">
          <cell r="N57">
            <v>0</v>
          </cell>
          <cell r="P57" t="str">
            <v>1511</v>
          </cell>
        </row>
        <row r="58">
          <cell r="N58">
            <v>0</v>
          </cell>
          <cell r="P58" t="str">
            <v>1512</v>
          </cell>
        </row>
        <row r="59">
          <cell r="N59">
            <v>0</v>
          </cell>
          <cell r="P59" t="str">
            <v>1513</v>
          </cell>
        </row>
        <row r="60">
          <cell r="N60">
            <v>0</v>
          </cell>
          <cell r="P60" t="str">
            <v>1514</v>
          </cell>
        </row>
        <row r="61">
          <cell r="N61">
            <v>66883</v>
          </cell>
          <cell r="P61" t="str">
            <v>1551</v>
          </cell>
        </row>
        <row r="62">
          <cell r="N62">
            <v>10008</v>
          </cell>
          <cell r="P62" t="str">
            <v>1552</v>
          </cell>
        </row>
        <row r="63">
          <cell r="N63">
            <v>247466.33</v>
          </cell>
          <cell r="P63" t="str">
            <v>1561</v>
          </cell>
        </row>
        <row r="64">
          <cell r="N64">
            <v>-1303058.58</v>
          </cell>
          <cell r="P64" t="str">
            <v>1562</v>
          </cell>
        </row>
        <row r="65">
          <cell r="N65">
            <v>1127.06</v>
          </cell>
          <cell r="P65" t="str">
            <v>1563</v>
          </cell>
        </row>
        <row r="66">
          <cell r="N66">
            <v>0</v>
          </cell>
          <cell r="P66" t="str">
            <v>1564</v>
          </cell>
        </row>
        <row r="67">
          <cell r="N67">
            <v>-19737368.780000001</v>
          </cell>
          <cell r="P67" t="str">
            <v>1601</v>
          </cell>
        </row>
        <row r="68">
          <cell r="N68">
            <v>-12221.75</v>
          </cell>
          <cell r="P68" t="str">
            <v>1602</v>
          </cell>
        </row>
        <row r="69">
          <cell r="N69">
            <v>0</v>
          </cell>
          <cell r="P69" t="str">
            <v>1603</v>
          </cell>
        </row>
        <row r="70">
          <cell r="N70">
            <v>-288654.96999999997</v>
          </cell>
          <cell r="P70" t="str">
            <v>1604</v>
          </cell>
        </row>
        <row r="71">
          <cell r="N71">
            <v>-461562.25</v>
          </cell>
          <cell r="P71" t="str">
            <v>1605</v>
          </cell>
        </row>
        <row r="72">
          <cell r="N72">
            <v>-88630</v>
          </cell>
          <cell r="P72" t="str">
            <v>1606</v>
          </cell>
        </row>
        <row r="73">
          <cell r="N73">
            <v>0</v>
          </cell>
          <cell r="P73" t="str">
            <v>1607</v>
          </cell>
        </row>
        <row r="74">
          <cell r="N74">
            <v>-62364.2</v>
          </cell>
          <cell r="P74" t="str">
            <v>1608</v>
          </cell>
        </row>
        <row r="75">
          <cell r="N75">
            <v>0</v>
          </cell>
          <cell r="P75" t="str">
            <v>1615</v>
          </cell>
        </row>
        <row r="76">
          <cell r="N76">
            <v>-6596721</v>
          </cell>
          <cell r="P76" t="str">
            <v>1621</v>
          </cell>
        </row>
        <row r="77">
          <cell r="N77">
            <v>-46353.5</v>
          </cell>
          <cell r="P77" t="str">
            <v>1841</v>
          </cell>
        </row>
        <row r="78">
          <cell r="N78">
            <v>0</v>
          </cell>
          <cell r="P78" t="str">
            <v>1842</v>
          </cell>
        </row>
        <row r="79">
          <cell r="N79">
            <v>-14044</v>
          </cell>
          <cell r="P79" t="str">
            <v>1843</v>
          </cell>
        </row>
        <row r="80">
          <cell r="N80">
            <v>0</v>
          </cell>
          <cell r="P80" t="str">
            <v>2074</v>
          </cell>
        </row>
        <row r="81">
          <cell r="N81">
            <v>-49.1</v>
          </cell>
          <cell r="P81" t="str">
            <v>2074</v>
          </cell>
        </row>
        <row r="82">
          <cell r="N82">
            <v>0</v>
          </cell>
          <cell r="P82" t="str">
            <v>2074</v>
          </cell>
        </row>
        <row r="83">
          <cell r="N83">
            <v>0</v>
          </cell>
          <cell r="P83" t="str">
            <v>2074</v>
          </cell>
        </row>
        <row r="84">
          <cell r="N84">
            <v>-10341.15</v>
          </cell>
          <cell r="P84" t="str">
            <v>2074</v>
          </cell>
        </row>
        <row r="85">
          <cell r="N85">
            <v>0</v>
          </cell>
          <cell r="P85" t="str">
            <v>2131</v>
          </cell>
        </row>
        <row r="86">
          <cell r="N86">
            <v>1026.78</v>
          </cell>
          <cell r="P86" t="str">
            <v>2131</v>
          </cell>
        </row>
        <row r="87">
          <cell r="N87">
            <v>397989.08</v>
          </cell>
          <cell r="P87" t="str">
            <v>2131</v>
          </cell>
        </row>
        <row r="88">
          <cell r="N88">
            <v>0</v>
          </cell>
          <cell r="P88" t="str">
            <v>2131</v>
          </cell>
        </row>
        <row r="89">
          <cell r="N89">
            <v>0</v>
          </cell>
          <cell r="P89" t="str">
            <v>2131</v>
          </cell>
        </row>
        <row r="90">
          <cell r="N90">
            <v>0</v>
          </cell>
          <cell r="P90" t="str">
            <v>2134</v>
          </cell>
        </row>
        <row r="91">
          <cell r="N91">
            <v>0</v>
          </cell>
          <cell r="P91" t="str">
            <v>2134</v>
          </cell>
        </row>
        <row r="92">
          <cell r="N92">
            <v>1303058.58</v>
          </cell>
          <cell r="P92" t="str">
            <v>2134</v>
          </cell>
        </row>
        <row r="93">
          <cell r="N93">
            <v>0</v>
          </cell>
          <cell r="P93" t="str">
            <v>2134</v>
          </cell>
        </row>
        <row r="94">
          <cell r="N94">
            <v>0</v>
          </cell>
          <cell r="P94" t="str">
            <v>2134</v>
          </cell>
        </row>
        <row r="95">
          <cell r="N95">
            <v>0</v>
          </cell>
          <cell r="P95" t="str">
            <v>2281</v>
          </cell>
        </row>
        <row r="96">
          <cell r="N96">
            <v>0</v>
          </cell>
          <cell r="P96" t="str">
            <v>2281</v>
          </cell>
        </row>
        <row r="97">
          <cell r="N97">
            <v>0</v>
          </cell>
          <cell r="P97" t="str">
            <v>2281</v>
          </cell>
        </row>
        <row r="98">
          <cell r="N98">
            <v>0</v>
          </cell>
          <cell r="P98" t="str">
            <v>2281</v>
          </cell>
        </row>
        <row r="99">
          <cell r="N99">
            <v>0</v>
          </cell>
          <cell r="P99" t="str">
            <v>2281</v>
          </cell>
        </row>
        <row r="100">
          <cell r="N100">
            <v>0</v>
          </cell>
          <cell r="P100" t="str">
            <v>2283</v>
          </cell>
        </row>
        <row r="101">
          <cell r="N101">
            <v>0</v>
          </cell>
          <cell r="P101" t="str">
            <v>2283</v>
          </cell>
        </row>
        <row r="102">
          <cell r="N102">
            <v>0</v>
          </cell>
          <cell r="P102" t="str">
            <v>2283</v>
          </cell>
        </row>
        <row r="103">
          <cell r="N103">
            <v>0</v>
          </cell>
          <cell r="P103" t="str">
            <v>2283</v>
          </cell>
        </row>
        <row r="104">
          <cell r="N104">
            <v>-867391.37</v>
          </cell>
          <cell r="P104" t="str">
            <v>2283</v>
          </cell>
        </row>
        <row r="105">
          <cell r="N105">
            <v>0</v>
          </cell>
          <cell r="P105" t="str">
            <v>2284</v>
          </cell>
        </row>
        <row r="106">
          <cell r="N106">
            <v>24415.15</v>
          </cell>
          <cell r="P106" t="str">
            <v>2284</v>
          </cell>
        </row>
        <row r="107">
          <cell r="N107">
            <v>0</v>
          </cell>
          <cell r="P107" t="str">
            <v>2284</v>
          </cell>
        </row>
        <row r="108">
          <cell r="N108">
            <v>0</v>
          </cell>
          <cell r="P108" t="str">
            <v>2284</v>
          </cell>
        </row>
        <row r="109">
          <cell r="N109">
            <v>29294.18</v>
          </cell>
          <cell r="P109" t="str">
            <v>2284</v>
          </cell>
        </row>
        <row r="110">
          <cell r="N110">
            <v>0</v>
          </cell>
          <cell r="P110" t="str">
            <v>2501</v>
          </cell>
        </row>
        <row r="111">
          <cell r="N111">
            <v>0</v>
          </cell>
          <cell r="P111" t="str">
            <v>2501</v>
          </cell>
        </row>
        <row r="112">
          <cell r="N112">
            <v>0</v>
          </cell>
          <cell r="P112" t="str">
            <v>2501</v>
          </cell>
        </row>
        <row r="113">
          <cell r="N113">
            <v>0</v>
          </cell>
          <cell r="P113" t="str">
            <v>2501</v>
          </cell>
        </row>
        <row r="114">
          <cell r="N114">
            <v>0</v>
          </cell>
          <cell r="P114" t="str">
            <v>2501</v>
          </cell>
        </row>
        <row r="115">
          <cell r="N115">
            <v>0</v>
          </cell>
          <cell r="P115" t="str">
            <v>2502</v>
          </cell>
        </row>
        <row r="116">
          <cell r="N116">
            <v>0</v>
          </cell>
          <cell r="P116" t="str">
            <v>2502</v>
          </cell>
        </row>
        <row r="117">
          <cell r="N117">
            <v>0</v>
          </cell>
          <cell r="P117" t="str">
            <v>2502</v>
          </cell>
        </row>
        <row r="118">
          <cell r="N118">
            <v>0</v>
          </cell>
          <cell r="P118" t="str">
            <v>2502</v>
          </cell>
        </row>
        <row r="119">
          <cell r="N119">
            <v>0</v>
          </cell>
          <cell r="P119" t="str">
            <v>2502</v>
          </cell>
        </row>
        <row r="120">
          <cell r="N120">
            <v>0</v>
          </cell>
          <cell r="P120" t="str">
            <v>2503</v>
          </cell>
        </row>
        <row r="121">
          <cell r="N121">
            <v>520</v>
          </cell>
          <cell r="P121" t="str">
            <v>2503</v>
          </cell>
        </row>
        <row r="122">
          <cell r="N122">
            <v>11823.32</v>
          </cell>
          <cell r="P122" t="str">
            <v>2503</v>
          </cell>
        </row>
        <row r="123">
          <cell r="N123">
            <v>1765.55</v>
          </cell>
          <cell r="P123" t="str">
            <v>2503</v>
          </cell>
        </row>
        <row r="124">
          <cell r="N124">
            <v>8222.5</v>
          </cell>
          <cell r="P124" t="str">
            <v>2503</v>
          </cell>
        </row>
        <row r="125">
          <cell r="N125">
            <v>0</v>
          </cell>
          <cell r="P125" t="str">
            <v>2901</v>
          </cell>
        </row>
        <row r="126">
          <cell r="N126">
            <v>0</v>
          </cell>
          <cell r="P126" t="str">
            <v>2901</v>
          </cell>
        </row>
        <row r="127">
          <cell r="N127">
            <v>0</v>
          </cell>
          <cell r="P127" t="str">
            <v>2901</v>
          </cell>
        </row>
        <row r="128">
          <cell r="N128">
            <v>0</v>
          </cell>
          <cell r="P128" t="str">
            <v>2901</v>
          </cell>
        </row>
        <row r="129">
          <cell r="N129">
            <v>300000</v>
          </cell>
          <cell r="P129" t="str">
            <v>2901</v>
          </cell>
        </row>
        <row r="130">
          <cell r="N130">
            <v>6924521.5499999998</v>
          </cell>
          <cell r="P130" t="str">
            <v>3001</v>
          </cell>
        </row>
        <row r="131">
          <cell r="N131">
            <v>0</v>
          </cell>
          <cell r="P131" t="str">
            <v>3001</v>
          </cell>
        </row>
        <row r="132">
          <cell r="N132">
            <v>0</v>
          </cell>
          <cell r="P132" t="str">
            <v>3001</v>
          </cell>
        </row>
        <row r="133">
          <cell r="N133">
            <v>0</v>
          </cell>
          <cell r="P133" t="str">
            <v>3001</v>
          </cell>
        </row>
        <row r="134">
          <cell r="N134">
            <v>0</v>
          </cell>
          <cell r="P134" t="str">
            <v>3001</v>
          </cell>
        </row>
        <row r="135">
          <cell r="N135">
            <v>0</v>
          </cell>
          <cell r="P135" t="str">
            <v>3002</v>
          </cell>
        </row>
        <row r="136">
          <cell r="N136">
            <v>0</v>
          </cell>
          <cell r="P136" t="str">
            <v>3002</v>
          </cell>
        </row>
        <row r="137">
          <cell r="N137">
            <v>0</v>
          </cell>
          <cell r="P137" t="str">
            <v>3002</v>
          </cell>
        </row>
        <row r="138">
          <cell r="N138">
            <v>0</v>
          </cell>
          <cell r="P138" t="str">
            <v>3002</v>
          </cell>
        </row>
        <row r="139">
          <cell r="N139">
            <v>0</v>
          </cell>
          <cell r="P139" t="str">
            <v>3002</v>
          </cell>
        </row>
        <row r="140">
          <cell r="N140">
            <v>0</v>
          </cell>
          <cell r="P140" t="str">
            <v>3003</v>
          </cell>
        </row>
        <row r="141">
          <cell r="N141">
            <v>0</v>
          </cell>
          <cell r="P141" t="str">
            <v>3003</v>
          </cell>
        </row>
        <row r="142">
          <cell r="N142">
            <v>0</v>
          </cell>
          <cell r="P142" t="str">
            <v>3003</v>
          </cell>
        </row>
        <row r="143">
          <cell r="N143">
            <v>0</v>
          </cell>
          <cell r="P143" t="str">
            <v>3003</v>
          </cell>
        </row>
        <row r="144">
          <cell r="N144">
            <v>0</v>
          </cell>
          <cell r="P144" t="str">
            <v>3003</v>
          </cell>
        </row>
        <row r="145">
          <cell r="N145">
            <v>0</v>
          </cell>
          <cell r="P145" t="str">
            <v>3004</v>
          </cell>
        </row>
        <row r="146">
          <cell r="N146">
            <v>0</v>
          </cell>
          <cell r="P146" t="str">
            <v>3004</v>
          </cell>
        </row>
        <row r="147">
          <cell r="N147">
            <v>0</v>
          </cell>
          <cell r="P147" t="str">
            <v>3004</v>
          </cell>
        </row>
        <row r="148">
          <cell r="N148">
            <v>0</v>
          </cell>
          <cell r="P148" t="str">
            <v>3004</v>
          </cell>
        </row>
        <row r="149">
          <cell r="N149">
            <v>0</v>
          </cell>
          <cell r="P149" t="str">
            <v>3004</v>
          </cell>
        </row>
        <row r="150">
          <cell r="N150">
            <v>0</v>
          </cell>
          <cell r="P150" t="str">
            <v>4202</v>
          </cell>
        </row>
        <row r="151">
          <cell r="N151">
            <v>2182666.13</v>
          </cell>
          <cell r="P151" t="str">
            <v>4202</v>
          </cell>
        </row>
        <row r="152">
          <cell r="N152">
            <v>649590</v>
          </cell>
          <cell r="P152" t="str">
            <v>4202</v>
          </cell>
        </row>
        <row r="153">
          <cell r="N153">
            <v>1976337.74</v>
          </cell>
          <cell r="P153" t="str">
            <v>4202</v>
          </cell>
        </row>
        <row r="154">
          <cell r="N154">
            <v>1268630</v>
          </cell>
          <cell r="P154" t="str">
            <v>4202</v>
          </cell>
        </row>
        <row r="155">
          <cell r="N155">
            <v>0</v>
          </cell>
          <cell r="P155" t="str">
            <v>4203</v>
          </cell>
        </row>
        <row r="156">
          <cell r="N156">
            <v>0</v>
          </cell>
          <cell r="P156" t="str">
            <v>4203</v>
          </cell>
        </row>
        <row r="157">
          <cell r="N157">
            <v>0</v>
          </cell>
          <cell r="P157" t="str">
            <v>4203</v>
          </cell>
        </row>
        <row r="158">
          <cell r="N158">
            <v>0</v>
          </cell>
          <cell r="P158" t="str">
            <v>4203</v>
          </cell>
        </row>
        <row r="159">
          <cell r="N159">
            <v>50000</v>
          </cell>
          <cell r="P159" t="str">
            <v>4203</v>
          </cell>
        </row>
        <row r="160">
          <cell r="N160">
            <v>0</v>
          </cell>
          <cell r="P160" t="str">
            <v>4204</v>
          </cell>
        </row>
        <row r="161">
          <cell r="N161">
            <v>264354.18</v>
          </cell>
          <cell r="P161" t="str">
            <v>4204</v>
          </cell>
        </row>
        <row r="162">
          <cell r="N162">
            <v>314174.14</v>
          </cell>
          <cell r="P162" t="str">
            <v>4204</v>
          </cell>
        </row>
        <row r="163">
          <cell r="N163">
            <v>774326.4</v>
          </cell>
          <cell r="P163" t="str">
            <v>4204</v>
          </cell>
        </row>
        <row r="164">
          <cell r="N164">
            <v>562735.57999999996</v>
          </cell>
          <cell r="P164" t="str">
            <v>4204</v>
          </cell>
        </row>
        <row r="165">
          <cell r="N165">
            <v>0</v>
          </cell>
          <cell r="P165" t="str">
            <v>4301</v>
          </cell>
        </row>
        <row r="166">
          <cell r="N166">
            <v>87232.5</v>
          </cell>
          <cell r="P166" t="str">
            <v>4301</v>
          </cell>
        </row>
        <row r="167">
          <cell r="N167">
            <v>37965.300000000003</v>
          </cell>
          <cell r="P167" t="str">
            <v>4301</v>
          </cell>
        </row>
        <row r="168">
          <cell r="N168">
            <v>80546</v>
          </cell>
          <cell r="P168" t="str">
            <v>4301</v>
          </cell>
        </row>
        <row r="169">
          <cell r="N169">
            <v>104129.45</v>
          </cell>
          <cell r="P169" t="str">
            <v>4301</v>
          </cell>
        </row>
        <row r="170">
          <cell r="N170">
            <v>0</v>
          </cell>
          <cell r="P170" t="str">
            <v>4305</v>
          </cell>
        </row>
        <row r="171">
          <cell r="N171">
            <v>13847</v>
          </cell>
          <cell r="P171" t="str">
            <v>4305</v>
          </cell>
        </row>
        <row r="172">
          <cell r="N172">
            <v>1500</v>
          </cell>
          <cell r="P172" t="str">
            <v>4305</v>
          </cell>
        </row>
        <row r="173">
          <cell r="N173">
            <v>2860</v>
          </cell>
          <cell r="P173" t="str">
            <v>4305</v>
          </cell>
        </row>
        <row r="174">
          <cell r="N174">
            <v>25031.71</v>
          </cell>
          <cell r="P174" t="str">
            <v>4305</v>
          </cell>
        </row>
        <row r="175">
          <cell r="N175">
            <v>0</v>
          </cell>
          <cell r="P175" t="str">
            <v>4401</v>
          </cell>
        </row>
        <row r="176">
          <cell r="N176">
            <v>0</v>
          </cell>
          <cell r="P176" t="str">
            <v>4401</v>
          </cell>
        </row>
        <row r="177">
          <cell r="N177">
            <v>0</v>
          </cell>
          <cell r="P177" t="str">
            <v>4401</v>
          </cell>
        </row>
        <row r="178">
          <cell r="N178">
            <v>0</v>
          </cell>
          <cell r="P178" t="str">
            <v>4401</v>
          </cell>
        </row>
        <row r="179">
          <cell r="N179">
            <v>36212.589999999997</v>
          </cell>
          <cell r="P179" t="str">
            <v>4401</v>
          </cell>
        </row>
        <row r="180">
          <cell r="N180">
            <v>0</v>
          </cell>
          <cell r="P180" t="str">
            <v>4402</v>
          </cell>
        </row>
        <row r="181">
          <cell r="N181">
            <v>7290.74</v>
          </cell>
          <cell r="P181" t="str">
            <v>4402</v>
          </cell>
        </row>
        <row r="182">
          <cell r="N182">
            <v>0</v>
          </cell>
          <cell r="P182" t="str">
            <v>4402</v>
          </cell>
        </row>
        <row r="183">
          <cell r="N183">
            <v>300</v>
          </cell>
          <cell r="P183" t="str">
            <v>4402</v>
          </cell>
        </row>
        <row r="184">
          <cell r="N184">
            <v>21243.63</v>
          </cell>
          <cell r="P184" t="str">
            <v>4402</v>
          </cell>
        </row>
        <row r="185">
          <cell r="N185">
            <v>0</v>
          </cell>
          <cell r="P185" t="str">
            <v>4412</v>
          </cell>
        </row>
        <row r="186">
          <cell r="N186">
            <v>800</v>
          </cell>
          <cell r="P186" t="str">
            <v>4412</v>
          </cell>
        </row>
        <row r="187">
          <cell r="N187">
            <v>1620.2</v>
          </cell>
          <cell r="P187" t="str">
            <v>4412</v>
          </cell>
        </row>
        <row r="188">
          <cell r="N188">
            <v>16705.29</v>
          </cell>
          <cell r="P188" t="str">
            <v>4412</v>
          </cell>
        </row>
        <row r="189">
          <cell r="N189">
            <v>0</v>
          </cell>
          <cell r="P189" t="str">
            <v>4412</v>
          </cell>
        </row>
        <row r="190">
          <cell r="N190">
            <v>0</v>
          </cell>
          <cell r="P190" t="str">
            <v>4431</v>
          </cell>
        </row>
        <row r="191">
          <cell r="N191">
            <v>1152.2</v>
          </cell>
          <cell r="P191" t="str">
            <v>4431</v>
          </cell>
        </row>
        <row r="192">
          <cell r="N192">
            <v>0</v>
          </cell>
          <cell r="P192" t="str">
            <v>4431</v>
          </cell>
        </row>
        <row r="193">
          <cell r="N193">
            <v>0</v>
          </cell>
          <cell r="P193" t="str">
            <v>4431</v>
          </cell>
        </row>
        <row r="194">
          <cell r="N194">
            <v>0</v>
          </cell>
          <cell r="P194" t="str">
            <v>4431</v>
          </cell>
        </row>
        <row r="195">
          <cell r="N195">
            <v>0</v>
          </cell>
          <cell r="P195" t="str">
            <v>4451</v>
          </cell>
        </row>
        <row r="196">
          <cell r="N196">
            <v>0</v>
          </cell>
          <cell r="P196" t="str">
            <v>4451</v>
          </cell>
        </row>
        <row r="197">
          <cell r="N197">
            <v>0</v>
          </cell>
          <cell r="P197" t="str">
            <v>4451</v>
          </cell>
        </row>
        <row r="198">
          <cell r="N198">
            <v>0</v>
          </cell>
          <cell r="P198" t="str">
            <v>4451</v>
          </cell>
        </row>
        <row r="199">
          <cell r="N199">
            <v>350808.08</v>
          </cell>
          <cell r="P199" t="str">
            <v>4451</v>
          </cell>
        </row>
        <row r="200">
          <cell r="N200">
            <v>0</v>
          </cell>
          <cell r="P200" t="str">
            <v>4476</v>
          </cell>
        </row>
        <row r="201">
          <cell r="N201">
            <v>0</v>
          </cell>
          <cell r="P201" t="str">
            <v>4476</v>
          </cell>
        </row>
        <row r="202">
          <cell r="N202">
            <v>0</v>
          </cell>
          <cell r="P202" t="str">
            <v>4476</v>
          </cell>
        </row>
        <row r="203">
          <cell r="N203">
            <v>0</v>
          </cell>
          <cell r="P203" t="str">
            <v>4476</v>
          </cell>
        </row>
        <row r="204">
          <cell r="N204">
            <v>0</v>
          </cell>
          <cell r="P204" t="str">
            <v>4476</v>
          </cell>
        </row>
        <row r="205">
          <cell r="N205">
            <v>0</v>
          </cell>
          <cell r="P205" t="str">
            <v>4501</v>
          </cell>
        </row>
        <row r="206">
          <cell r="N206">
            <v>0</v>
          </cell>
          <cell r="P206" t="str">
            <v>4501</v>
          </cell>
        </row>
        <row r="207">
          <cell r="N207">
            <v>0</v>
          </cell>
          <cell r="P207" t="str">
            <v>4501</v>
          </cell>
        </row>
        <row r="208">
          <cell r="N208">
            <v>0</v>
          </cell>
          <cell r="P208" t="str">
            <v>4501</v>
          </cell>
        </row>
        <row r="209">
          <cell r="N209">
            <v>83027.5</v>
          </cell>
          <cell r="P209" t="str">
            <v>4501</v>
          </cell>
        </row>
        <row r="210">
          <cell r="N210">
            <v>0</v>
          </cell>
          <cell r="P210" t="str">
            <v>4502</v>
          </cell>
        </row>
        <row r="211">
          <cell r="N211">
            <v>0</v>
          </cell>
          <cell r="P211" t="str">
            <v>4502</v>
          </cell>
        </row>
        <row r="212">
          <cell r="N212">
            <v>0</v>
          </cell>
          <cell r="P212" t="str">
            <v>4502</v>
          </cell>
        </row>
        <row r="213">
          <cell r="N213">
            <v>0</v>
          </cell>
          <cell r="P213" t="str">
            <v>4502</v>
          </cell>
        </row>
        <row r="214">
          <cell r="N214">
            <v>0</v>
          </cell>
          <cell r="P214" t="str">
            <v>4502</v>
          </cell>
        </row>
        <row r="215">
          <cell r="N215">
            <v>0</v>
          </cell>
          <cell r="P215" t="str">
            <v>4601</v>
          </cell>
        </row>
        <row r="216">
          <cell r="N216">
            <v>0</v>
          </cell>
          <cell r="P216" t="str">
            <v>4601</v>
          </cell>
        </row>
        <row r="217">
          <cell r="N217">
            <v>0</v>
          </cell>
          <cell r="P217" t="str">
            <v>4601</v>
          </cell>
        </row>
        <row r="218">
          <cell r="N218">
            <v>0</v>
          </cell>
          <cell r="P218" t="str">
            <v>4601</v>
          </cell>
        </row>
        <row r="219">
          <cell r="N219">
            <v>127000</v>
          </cell>
          <cell r="P219" t="str">
            <v>4601</v>
          </cell>
        </row>
        <row r="220">
          <cell r="N220">
            <v>0</v>
          </cell>
          <cell r="P220" t="str">
            <v>4602</v>
          </cell>
        </row>
        <row r="221">
          <cell r="N221">
            <v>0</v>
          </cell>
          <cell r="P221" t="str">
            <v>4602</v>
          </cell>
        </row>
        <row r="222">
          <cell r="N222">
            <v>0</v>
          </cell>
          <cell r="P222" t="str">
            <v>4602</v>
          </cell>
        </row>
        <row r="223">
          <cell r="N223">
            <v>0</v>
          </cell>
          <cell r="P223" t="str">
            <v>4602</v>
          </cell>
        </row>
        <row r="224">
          <cell r="N224">
            <v>193533.37</v>
          </cell>
          <cell r="P224" t="str">
            <v>4602</v>
          </cell>
        </row>
        <row r="225">
          <cell r="N225">
            <v>0</v>
          </cell>
          <cell r="P225" t="str">
            <v>4603</v>
          </cell>
        </row>
        <row r="226">
          <cell r="N226">
            <v>0</v>
          </cell>
          <cell r="P226" t="str">
            <v>4603</v>
          </cell>
        </row>
        <row r="227">
          <cell r="N227">
            <v>0</v>
          </cell>
          <cell r="P227" t="str">
            <v>4603</v>
          </cell>
        </row>
        <row r="228">
          <cell r="N228">
            <v>0</v>
          </cell>
          <cell r="P228" t="str">
            <v>4603</v>
          </cell>
        </row>
        <row r="229">
          <cell r="N229">
            <v>42975</v>
          </cell>
          <cell r="P229" t="str">
            <v>4603</v>
          </cell>
        </row>
        <row r="230">
          <cell r="N230">
            <v>0</v>
          </cell>
          <cell r="P230" t="str">
            <v>4604</v>
          </cell>
        </row>
        <row r="231">
          <cell r="N231">
            <v>0</v>
          </cell>
          <cell r="P231" t="str">
            <v>4604</v>
          </cell>
        </row>
        <row r="232">
          <cell r="N232">
            <v>0</v>
          </cell>
          <cell r="P232" t="str">
            <v>4604</v>
          </cell>
        </row>
        <row r="233">
          <cell r="N233">
            <v>0</v>
          </cell>
          <cell r="P233" t="str">
            <v>4604</v>
          </cell>
        </row>
        <row r="234">
          <cell r="N234">
            <v>0</v>
          </cell>
          <cell r="P234" t="str">
            <v>4604</v>
          </cell>
        </row>
        <row r="235">
          <cell r="N235">
            <v>0</v>
          </cell>
          <cell r="P235" t="str">
            <v>4605</v>
          </cell>
        </row>
        <row r="236">
          <cell r="N236">
            <v>52542.26</v>
          </cell>
          <cell r="P236" t="str">
            <v>4605</v>
          </cell>
        </row>
        <row r="237">
          <cell r="N237">
            <v>0</v>
          </cell>
          <cell r="P237" t="str">
            <v>4605</v>
          </cell>
        </row>
        <row r="238">
          <cell r="N238">
            <v>40004.29</v>
          </cell>
          <cell r="P238" t="str">
            <v>4605</v>
          </cell>
        </row>
        <row r="239">
          <cell r="N239">
            <v>95401.88</v>
          </cell>
          <cell r="P239" t="str">
            <v>4605</v>
          </cell>
        </row>
        <row r="240">
          <cell r="N240">
            <v>0</v>
          </cell>
          <cell r="P240" t="str">
            <v>4611</v>
          </cell>
        </row>
        <row r="241">
          <cell r="N241">
            <v>3711.31</v>
          </cell>
          <cell r="P241" t="str">
            <v>4611</v>
          </cell>
        </row>
        <row r="242">
          <cell r="N242">
            <v>3314</v>
          </cell>
          <cell r="P242" t="str">
            <v>4611</v>
          </cell>
        </row>
        <row r="243">
          <cell r="N243">
            <v>487</v>
          </cell>
          <cell r="P243" t="str">
            <v>4611</v>
          </cell>
        </row>
        <row r="244">
          <cell r="N244">
            <v>13248.58</v>
          </cell>
          <cell r="P244" t="str">
            <v>4611</v>
          </cell>
        </row>
        <row r="245">
          <cell r="N245">
            <v>0</v>
          </cell>
          <cell r="P245" t="str">
            <v>4612</v>
          </cell>
        </row>
        <row r="246">
          <cell r="N246">
            <v>131612.69</v>
          </cell>
          <cell r="P246" t="str">
            <v>4612</v>
          </cell>
        </row>
        <row r="247">
          <cell r="N247">
            <v>50787.12</v>
          </cell>
          <cell r="P247" t="str">
            <v>4612</v>
          </cell>
        </row>
        <row r="248">
          <cell r="N248">
            <v>134777.78</v>
          </cell>
          <cell r="P248" t="str">
            <v>4612</v>
          </cell>
        </row>
        <row r="249">
          <cell r="N249">
            <v>245514.9</v>
          </cell>
          <cell r="P249" t="str">
            <v>4612</v>
          </cell>
        </row>
        <row r="250">
          <cell r="N250">
            <v>0</v>
          </cell>
          <cell r="P250" t="str">
            <v>4613</v>
          </cell>
        </row>
        <row r="251">
          <cell r="N251">
            <v>0</v>
          </cell>
          <cell r="P251" t="str">
            <v>4613</v>
          </cell>
        </row>
        <row r="252">
          <cell r="N252">
            <v>0</v>
          </cell>
          <cell r="P252" t="str">
            <v>4613</v>
          </cell>
        </row>
        <row r="253">
          <cell r="N253">
            <v>0</v>
          </cell>
          <cell r="P253" t="str">
            <v>4613</v>
          </cell>
        </row>
        <row r="254">
          <cell r="N254">
            <v>0</v>
          </cell>
          <cell r="P254" t="str">
            <v>4613</v>
          </cell>
        </row>
        <row r="255">
          <cell r="N255">
            <v>0</v>
          </cell>
          <cell r="P255" t="str">
            <v>4631</v>
          </cell>
        </row>
        <row r="256">
          <cell r="N256">
            <v>53066.77</v>
          </cell>
          <cell r="P256" t="str">
            <v>4631</v>
          </cell>
        </row>
        <row r="257">
          <cell r="N257">
            <v>0</v>
          </cell>
          <cell r="P257" t="str">
            <v>4631</v>
          </cell>
        </row>
        <row r="258">
          <cell r="N258">
            <v>16366.25</v>
          </cell>
          <cell r="P258" t="str">
            <v>4631</v>
          </cell>
        </row>
        <row r="259">
          <cell r="N259">
            <v>0</v>
          </cell>
          <cell r="P259" t="str">
            <v>4631</v>
          </cell>
        </row>
        <row r="260">
          <cell r="N260">
            <v>0</v>
          </cell>
          <cell r="P260" t="str">
            <v>4632</v>
          </cell>
        </row>
        <row r="261">
          <cell r="N261">
            <v>0</v>
          </cell>
          <cell r="P261" t="str">
            <v>4632</v>
          </cell>
        </row>
        <row r="262">
          <cell r="N262">
            <v>0</v>
          </cell>
          <cell r="P262" t="str">
            <v>4632</v>
          </cell>
        </row>
        <row r="263">
          <cell r="N263">
            <v>0</v>
          </cell>
          <cell r="P263" t="str">
            <v>4632</v>
          </cell>
        </row>
        <row r="264">
          <cell r="N264">
            <v>0</v>
          </cell>
          <cell r="P264" t="str">
            <v>4632</v>
          </cell>
        </row>
        <row r="265">
          <cell r="N265">
            <v>0</v>
          </cell>
          <cell r="P265" t="str">
            <v>4633</v>
          </cell>
        </row>
        <row r="266">
          <cell r="N266">
            <v>3550</v>
          </cell>
          <cell r="P266" t="str">
            <v>4633</v>
          </cell>
        </row>
        <row r="267">
          <cell r="N267">
            <v>60962.48</v>
          </cell>
          <cell r="P267" t="str">
            <v>4633</v>
          </cell>
        </row>
        <row r="268">
          <cell r="N268">
            <v>4733.6499999999996</v>
          </cell>
          <cell r="P268" t="str">
            <v>4633</v>
          </cell>
        </row>
        <row r="269">
          <cell r="N269">
            <v>46038</v>
          </cell>
          <cell r="P269" t="str">
            <v>4633</v>
          </cell>
        </row>
        <row r="270">
          <cell r="N270">
            <v>0</v>
          </cell>
          <cell r="P270" t="str">
            <v>4634</v>
          </cell>
        </row>
        <row r="271">
          <cell r="N271">
            <v>9039.51</v>
          </cell>
          <cell r="P271" t="str">
            <v>4634</v>
          </cell>
        </row>
        <row r="272">
          <cell r="N272">
            <v>0</v>
          </cell>
          <cell r="P272" t="str">
            <v>4634</v>
          </cell>
        </row>
        <row r="273">
          <cell r="N273">
            <v>4743.6499999999996</v>
          </cell>
          <cell r="P273" t="str">
            <v>4634</v>
          </cell>
        </row>
        <row r="274">
          <cell r="N274">
            <v>100</v>
          </cell>
          <cell r="P274" t="str">
            <v>4634</v>
          </cell>
        </row>
        <row r="275">
          <cell r="N275">
            <v>0</v>
          </cell>
          <cell r="P275" t="str">
            <v>4641</v>
          </cell>
        </row>
        <row r="276">
          <cell r="N276">
            <v>56847.33</v>
          </cell>
          <cell r="P276" t="str">
            <v>4641</v>
          </cell>
        </row>
        <row r="277">
          <cell r="N277">
            <v>1042</v>
          </cell>
          <cell r="P277" t="str">
            <v>4641</v>
          </cell>
        </row>
        <row r="278">
          <cell r="N278">
            <v>515</v>
          </cell>
          <cell r="P278" t="str">
            <v>4641</v>
          </cell>
        </row>
        <row r="279">
          <cell r="N279">
            <v>0</v>
          </cell>
          <cell r="P279" t="str">
            <v>4641</v>
          </cell>
        </row>
        <row r="280">
          <cell r="N280">
            <v>0</v>
          </cell>
          <cell r="P280" t="str">
            <v>4651</v>
          </cell>
        </row>
        <row r="281">
          <cell r="N281">
            <v>0</v>
          </cell>
          <cell r="P281" t="str">
            <v>4651</v>
          </cell>
        </row>
        <row r="282">
          <cell r="N282">
            <v>0</v>
          </cell>
          <cell r="P282" t="str">
            <v>4651</v>
          </cell>
        </row>
        <row r="283">
          <cell r="N283">
            <v>0</v>
          </cell>
          <cell r="P283" t="str">
            <v>4651</v>
          </cell>
        </row>
        <row r="284">
          <cell r="N284">
            <v>31181.3</v>
          </cell>
          <cell r="P284" t="str">
            <v>4651</v>
          </cell>
        </row>
        <row r="285">
          <cell r="N285">
            <v>0</v>
          </cell>
          <cell r="P285" t="str">
            <v>4652</v>
          </cell>
        </row>
        <row r="286">
          <cell r="N286">
            <v>5303.73</v>
          </cell>
          <cell r="P286" t="str">
            <v>4652</v>
          </cell>
        </row>
        <row r="287">
          <cell r="N287">
            <v>13082.69</v>
          </cell>
          <cell r="P287" t="str">
            <v>4652</v>
          </cell>
        </row>
        <row r="288">
          <cell r="N288">
            <v>21122.62</v>
          </cell>
          <cell r="P288" t="str">
            <v>4652</v>
          </cell>
        </row>
        <row r="289">
          <cell r="N289">
            <v>155679.62</v>
          </cell>
          <cell r="P289" t="str">
            <v>4652</v>
          </cell>
        </row>
        <row r="290">
          <cell r="N290">
            <v>0</v>
          </cell>
          <cell r="P290" t="str">
            <v>4653</v>
          </cell>
        </row>
        <row r="291">
          <cell r="N291">
            <v>151861.79</v>
          </cell>
          <cell r="P291" t="str">
            <v>4653</v>
          </cell>
        </row>
        <row r="292">
          <cell r="N292">
            <v>132794.76</v>
          </cell>
          <cell r="P292" t="str">
            <v>4653</v>
          </cell>
        </row>
        <row r="293">
          <cell r="N293">
            <v>19040.77</v>
          </cell>
          <cell r="P293" t="str">
            <v>4653</v>
          </cell>
        </row>
        <row r="294">
          <cell r="N294">
            <v>556973.46</v>
          </cell>
          <cell r="P294" t="str">
            <v>4653</v>
          </cell>
        </row>
        <row r="295">
          <cell r="N295">
            <v>0</v>
          </cell>
          <cell r="P295" t="str">
            <v>4654</v>
          </cell>
        </row>
        <row r="296">
          <cell r="N296">
            <v>13234.58</v>
          </cell>
          <cell r="P296" t="str">
            <v>4654</v>
          </cell>
        </row>
        <row r="297">
          <cell r="N297">
            <v>2500</v>
          </cell>
          <cell r="P297" t="str">
            <v>4654</v>
          </cell>
        </row>
        <row r="298">
          <cell r="N298">
            <v>4200</v>
          </cell>
          <cell r="P298" t="str">
            <v>4654</v>
          </cell>
        </row>
        <row r="299">
          <cell r="N299">
            <v>15100</v>
          </cell>
          <cell r="P299" t="str">
            <v>4654</v>
          </cell>
        </row>
        <row r="300">
          <cell r="N300">
            <v>0</v>
          </cell>
          <cell r="P300" t="str">
            <v>4655</v>
          </cell>
        </row>
        <row r="301">
          <cell r="N301">
            <v>1040</v>
          </cell>
          <cell r="P301" t="str">
            <v>4655</v>
          </cell>
        </row>
        <row r="302">
          <cell r="N302">
            <v>0</v>
          </cell>
          <cell r="P302" t="str">
            <v>4655</v>
          </cell>
        </row>
        <row r="303">
          <cell r="N303">
            <v>0</v>
          </cell>
          <cell r="P303" t="str">
            <v>4655</v>
          </cell>
        </row>
        <row r="304">
          <cell r="N304">
            <v>38759.120000000003</v>
          </cell>
          <cell r="P304" t="str">
            <v>4655</v>
          </cell>
        </row>
        <row r="305">
          <cell r="N305">
            <v>0</v>
          </cell>
          <cell r="P305" t="str">
            <v>4656</v>
          </cell>
        </row>
        <row r="306">
          <cell r="N306">
            <v>0</v>
          </cell>
          <cell r="P306" t="str">
            <v>4656</v>
          </cell>
        </row>
        <row r="307">
          <cell r="N307">
            <v>0</v>
          </cell>
          <cell r="P307" t="str">
            <v>4656</v>
          </cell>
        </row>
        <row r="308">
          <cell r="N308">
            <v>0</v>
          </cell>
          <cell r="P308" t="str">
            <v>4656</v>
          </cell>
        </row>
        <row r="309">
          <cell r="N309">
            <v>0</v>
          </cell>
          <cell r="P309" t="str">
            <v>4656</v>
          </cell>
        </row>
        <row r="310">
          <cell r="N310">
            <v>0</v>
          </cell>
          <cell r="P310" t="str">
            <v>4657</v>
          </cell>
        </row>
        <row r="311">
          <cell r="N311">
            <v>0</v>
          </cell>
          <cell r="P311" t="str">
            <v>4657</v>
          </cell>
        </row>
        <row r="312">
          <cell r="N312">
            <v>0</v>
          </cell>
          <cell r="P312" t="str">
            <v>4657</v>
          </cell>
        </row>
        <row r="313">
          <cell r="N313">
            <v>0</v>
          </cell>
          <cell r="P313" t="str">
            <v>4657</v>
          </cell>
        </row>
        <row r="314">
          <cell r="N314">
            <v>0</v>
          </cell>
          <cell r="P314" t="str">
            <v>4657</v>
          </cell>
        </row>
        <row r="315">
          <cell r="N315">
            <v>0</v>
          </cell>
          <cell r="P315" t="str">
            <v>4661</v>
          </cell>
        </row>
        <row r="316">
          <cell r="N316">
            <v>372106.62</v>
          </cell>
          <cell r="P316" t="str">
            <v>4661</v>
          </cell>
        </row>
        <row r="317">
          <cell r="N317">
            <v>1312</v>
          </cell>
          <cell r="P317" t="str">
            <v>4661</v>
          </cell>
        </row>
        <row r="318">
          <cell r="N318">
            <v>13910.38</v>
          </cell>
          <cell r="P318" t="str">
            <v>4661</v>
          </cell>
        </row>
        <row r="319">
          <cell r="N319">
            <v>4298</v>
          </cell>
          <cell r="P319" t="str">
            <v>4661</v>
          </cell>
        </row>
        <row r="320">
          <cell r="N320">
            <v>0</v>
          </cell>
          <cell r="P320" t="str">
            <v>4662</v>
          </cell>
        </row>
        <row r="321">
          <cell r="N321">
            <v>168882.81</v>
          </cell>
          <cell r="P321" t="str">
            <v>4662</v>
          </cell>
        </row>
        <row r="322">
          <cell r="N322">
            <v>0</v>
          </cell>
          <cell r="P322" t="str">
            <v>4662</v>
          </cell>
        </row>
        <row r="323">
          <cell r="N323">
            <v>43418.879999999997</v>
          </cell>
          <cell r="P323" t="str">
            <v>4662</v>
          </cell>
        </row>
        <row r="324">
          <cell r="N324">
            <v>0</v>
          </cell>
          <cell r="P324" t="str">
            <v>4662</v>
          </cell>
        </row>
        <row r="325">
          <cell r="N325">
            <v>0</v>
          </cell>
          <cell r="P325" t="str">
            <v>4781</v>
          </cell>
        </row>
        <row r="326">
          <cell r="N326">
            <v>10000</v>
          </cell>
          <cell r="P326" t="str">
            <v>4781</v>
          </cell>
        </row>
        <row r="327">
          <cell r="N327">
            <v>0</v>
          </cell>
          <cell r="P327" t="str">
            <v>4781</v>
          </cell>
        </row>
        <row r="328">
          <cell r="N328">
            <v>0</v>
          </cell>
          <cell r="P328" t="str">
            <v>4781</v>
          </cell>
        </row>
        <row r="329">
          <cell r="N329">
            <v>0</v>
          </cell>
          <cell r="P329" t="str">
            <v>4781</v>
          </cell>
        </row>
        <row r="330">
          <cell r="N330">
            <v>0</v>
          </cell>
          <cell r="P330" t="str">
            <v>4782</v>
          </cell>
        </row>
        <row r="331">
          <cell r="N331">
            <v>43496.47</v>
          </cell>
          <cell r="P331" t="str">
            <v>4782</v>
          </cell>
        </row>
        <row r="332">
          <cell r="N332">
            <v>0</v>
          </cell>
          <cell r="P332" t="str">
            <v>4782</v>
          </cell>
        </row>
        <row r="333">
          <cell r="N333">
            <v>0</v>
          </cell>
          <cell r="P333" t="str">
            <v>4782</v>
          </cell>
        </row>
        <row r="334">
          <cell r="N334">
            <v>10350</v>
          </cell>
          <cell r="P334" t="str">
            <v>4782</v>
          </cell>
        </row>
        <row r="335">
          <cell r="N335">
            <v>0</v>
          </cell>
          <cell r="P335" t="str">
            <v>4783</v>
          </cell>
        </row>
        <row r="336">
          <cell r="N336">
            <v>0</v>
          </cell>
          <cell r="P336" t="str">
            <v>4783</v>
          </cell>
        </row>
        <row r="337">
          <cell r="N337">
            <v>0</v>
          </cell>
          <cell r="P337" t="str">
            <v>4783</v>
          </cell>
        </row>
        <row r="338">
          <cell r="N338">
            <v>0</v>
          </cell>
          <cell r="P338" t="str">
            <v>4783</v>
          </cell>
        </row>
        <row r="339">
          <cell r="N339">
            <v>0</v>
          </cell>
          <cell r="P339" t="str">
            <v>4783</v>
          </cell>
        </row>
        <row r="340">
          <cell r="N340">
            <v>0</v>
          </cell>
          <cell r="P340" t="str">
            <v>4841</v>
          </cell>
        </row>
        <row r="341">
          <cell r="N341">
            <v>293420.93</v>
          </cell>
          <cell r="P341" t="str">
            <v>4841</v>
          </cell>
        </row>
        <row r="342">
          <cell r="N342">
            <v>0</v>
          </cell>
          <cell r="P342" t="str">
            <v>4841</v>
          </cell>
        </row>
        <row r="343">
          <cell r="N343">
            <v>190586.67</v>
          </cell>
          <cell r="P343" t="str">
            <v>4841</v>
          </cell>
        </row>
        <row r="344">
          <cell r="N344">
            <v>1018241.32</v>
          </cell>
          <cell r="P344" t="str">
            <v>4841</v>
          </cell>
        </row>
        <row r="345">
          <cell r="N345">
            <v>0</v>
          </cell>
          <cell r="P345" t="str">
            <v>4842</v>
          </cell>
        </row>
        <row r="346">
          <cell r="N346">
            <v>0</v>
          </cell>
          <cell r="P346" t="str">
            <v>4842</v>
          </cell>
        </row>
        <row r="347">
          <cell r="N347">
            <v>624100.71</v>
          </cell>
          <cell r="P347" t="str">
            <v>4842</v>
          </cell>
        </row>
        <row r="348">
          <cell r="N348">
            <v>0</v>
          </cell>
          <cell r="P348" t="str">
            <v>4842</v>
          </cell>
        </row>
        <row r="349">
          <cell r="N349">
            <v>0</v>
          </cell>
          <cell r="P349" t="str">
            <v>4842</v>
          </cell>
        </row>
        <row r="350">
          <cell r="N350">
            <v>0</v>
          </cell>
          <cell r="P350" t="str">
            <v>4843</v>
          </cell>
        </row>
        <row r="351">
          <cell r="N351">
            <v>0</v>
          </cell>
          <cell r="P351" t="str">
            <v>4843</v>
          </cell>
        </row>
        <row r="352">
          <cell r="N352">
            <v>0</v>
          </cell>
          <cell r="P352" t="str">
            <v>4843</v>
          </cell>
        </row>
        <row r="353">
          <cell r="N353">
            <v>0</v>
          </cell>
          <cell r="P353" t="str">
            <v>4843</v>
          </cell>
        </row>
        <row r="354">
          <cell r="N354">
            <v>0</v>
          </cell>
          <cell r="P354" t="str">
            <v>4843</v>
          </cell>
        </row>
        <row r="355">
          <cell r="N355">
            <v>0</v>
          </cell>
          <cell r="P355" t="str">
            <v>4901</v>
          </cell>
        </row>
        <row r="356">
          <cell r="N356">
            <v>0</v>
          </cell>
          <cell r="P356" t="str">
            <v>4901</v>
          </cell>
        </row>
        <row r="357">
          <cell r="N357">
            <v>0</v>
          </cell>
          <cell r="P357" t="str">
            <v>4901</v>
          </cell>
        </row>
        <row r="358">
          <cell r="N358">
            <v>0</v>
          </cell>
          <cell r="P358" t="str">
            <v>4901</v>
          </cell>
        </row>
        <row r="359">
          <cell r="N359">
            <v>0</v>
          </cell>
          <cell r="P359" t="str">
            <v>4901</v>
          </cell>
        </row>
        <row r="360">
          <cell r="N360">
            <v>0</v>
          </cell>
          <cell r="P360" t="str">
            <v>4931</v>
          </cell>
        </row>
        <row r="361">
          <cell r="N361">
            <v>0</v>
          </cell>
          <cell r="P361" t="str">
            <v>4931</v>
          </cell>
        </row>
        <row r="362">
          <cell r="N362">
            <v>0</v>
          </cell>
          <cell r="P362" t="str">
            <v>4931</v>
          </cell>
        </row>
        <row r="363">
          <cell r="N363">
            <v>0</v>
          </cell>
          <cell r="P363" t="str">
            <v>4931</v>
          </cell>
        </row>
        <row r="364">
          <cell r="N364">
            <v>0</v>
          </cell>
          <cell r="P364" t="str">
            <v>4931</v>
          </cell>
        </row>
        <row r="365">
          <cell r="N365">
            <v>0</v>
          </cell>
          <cell r="P365" t="str">
            <v>7351</v>
          </cell>
        </row>
        <row r="366">
          <cell r="N366">
            <v>0</v>
          </cell>
          <cell r="P366" t="str">
            <v>7351</v>
          </cell>
        </row>
        <row r="367">
          <cell r="N367">
            <v>19187514.850000001</v>
          </cell>
          <cell r="P367" t="str">
            <v>7351</v>
          </cell>
        </row>
        <row r="368">
          <cell r="N368">
            <v>0</v>
          </cell>
          <cell r="P368" t="str">
            <v>7351</v>
          </cell>
        </row>
        <row r="369">
          <cell r="N369">
            <v>0</v>
          </cell>
          <cell r="P369" t="str">
            <v>7351</v>
          </cell>
        </row>
        <row r="370">
          <cell r="N370">
            <v>0</v>
          </cell>
          <cell r="P370" t="str">
            <v>7352</v>
          </cell>
        </row>
        <row r="371">
          <cell r="N371">
            <v>0</v>
          </cell>
          <cell r="P371" t="str">
            <v>7352</v>
          </cell>
        </row>
        <row r="372">
          <cell r="N372">
            <v>38612.76</v>
          </cell>
          <cell r="P372" t="str">
            <v>7352</v>
          </cell>
        </row>
        <row r="373">
          <cell r="N373">
            <v>0</v>
          </cell>
          <cell r="P373" t="str">
            <v>7352</v>
          </cell>
        </row>
        <row r="374">
          <cell r="N374">
            <v>0</v>
          </cell>
          <cell r="P374" t="str">
            <v>7352</v>
          </cell>
        </row>
        <row r="375">
          <cell r="N375">
            <v>0</v>
          </cell>
          <cell r="P375" t="str">
            <v>7356</v>
          </cell>
        </row>
        <row r="376">
          <cell r="N376">
            <v>0</v>
          </cell>
          <cell r="P376" t="str">
            <v>7356</v>
          </cell>
        </row>
        <row r="377">
          <cell r="N377">
            <v>0</v>
          </cell>
          <cell r="P377" t="str">
            <v>7356</v>
          </cell>
        </row>
        <row r="378">
          <cell r="N378">
            <v>0</v>
          </cell>
          <cell r="P378" t="str">
            <v>7356</v>
          </cell>
        </row>
        <row r="379">
          <cell r="N379">
            <v>0</v>
          </cell>
          <cell r="P379" t="str">
            <v>7356</v>
          </cell>
        </row>
        <row r="380">
          <cell r="N380">
            <v>0</v>
          </cell>
          <cell r="P380" t="str">
            <v>7357</v>
          </cell>
        </row>
        <row r="381">
          <cell r="N381">
            <v>0</v>
          </cell>
          <cell r="P381" t="str">
            <v>7357</v>
          </cell>
        </row>
        <row r="382">
          <cell r="N382">
            <v>0</v>
          </cell>
          <cell r="P382" t="str">
            <v>7357</v>
          </cell>
        </row>
        <row r="383">
          <cell r="N383">
            <v>0</v>
          </cell>
          <cell r="P383" t="str">
            <v>7357</v>
          </cell>
        </row>
        <row r="384">
          <cell r="N384">
            <v>0</v>
          </cell>
          <cell r="P384" t="str">
            <v>7357</v>
          </cell>
        </row>
        <row r="385">
          <cell r="N385">
            <v>0</v>
          </cell>
          <cell r="P385" t="str">
            <v>7381</v>
          </cell>
        </row>
        <row r="386">
          <cell r="N386">
            <v>0</v>
          </cell>
          <cell r="P386" t="str">
            <v>7381</v>
          </cell>
        </row>
        <row r="387">
          <cell r="N387">
            <v>938813.92</v>
          </cell>
          <cell r="P387" t="str">
            <v>7381</v>
          </cell>
        </row>
        <row r="388">
          <cell r="N388">
            <v>948355.45</v>
          </cell>
          <cell r="P388" t="str">
            <v>7381</v>
          </cell>
        </row>
        <row r="389">
          <cell r="N389">
            <v>0</v>
          </cell>
          <cell r="P389" t="str">
            <v>7381</v>
          </cell>
        </row>
        <row r="390">
          <cell r="N390">
            <v>0</v>
          </cell>
          <cell r="P390" t="str">
            <v>7382</v>
          </cell>
        </row>
        <row r="391">
          <cell r="N391">
            <v>0</v>
          </cell>
          <cell r="P391" t="str">
            <v>7382</v>
          </cell>
        </row>
        <row r="392">
          <cell r="N392">
            <v>0</v>
          </cell>
          <cell r="P392" t="str">
            <v>7382</v>
          </cell>
        </row>
        <row r="393">
          <cell r="N393">
            <v>0</v>
          </cell>
          <cell r="P393" t="str">
            <v>7382</v>
          </cell>
        </row>
        <row r="394">
          <cell r="N394">
            <v>0</v>
          </cell>
          <cell r="P394" t="str">
            <v>7382</v>
          </cell>
        </row>
        <row r="395">
          <cell r="N395">
            <v>0</v>
          </cell>
          <cell r="P395" t="str">
            <v>7383</v>
          </cell>
        </row>
        <row r="396">
          <cell r="N396">
            <v>0</v>
          </cell>
          <cell r="P396" t="str">
            <v>7383</v>
          </cell>
        </row>
        <row r="397">
          <cell r="N397">
            <v>0</v>
          </cell>
          <cell r="P397" t="str">
            <v>7383</v>
          </cell>
        </row>
        <row r="398">
          <cell r="N398">
            <v>0</v>
          </cell>
          <cell r="P398" t="str">
            <v>7383</v>
          </cell>
        </row>
        <row r="399">
          <cell r="N399">
            <v>0</v>
          </cell>
          <cell r="P399" t="str">
            <v>7383</v>
          </cell>
        </row>
        <row r="400">
          <cell r="N400">
            <v>0</v>
          </cell>
          <cell r="P400" t="str">
            <v>7385</v>
          </cell>
        </row>
        <row r="401">
          <cell r="N401">
            <v>0</v>
          </cell>
          <cell r="P401" t="str">
            <v>7551</v>
          </cell>
        </row>
        <row r="402">
          <cell r="N402">
            <v>6200995.7199999997</v>
          </cell>
          <cell r="P402" t="str">
            <v>7551</v>
          </cell>
        </row>
        <row r="403">
          <cell r="N403">
            <v>0</v>
          </cell>
          <cell r="P403" t="str">
            <v>7551</v>
          </cell>
        </row>
        <row r="404">
          <cell r="N404">
            <v>0</v>
          </cell>
          <cell r="P404" t="str">
            <v>7551</v>
          </cell>
        </row>
        <row r="405">
          <cell r="N405">
            <v>0</v>
          </cell>
          <cell r="P405" t="str">
            <v>7551</v>
          </cell>
        </row>
        <row r="406">
          <cell r="N406">
            <v>0</v>
          </cell>
          <cell r="P406" t="str">
            <v>7556</v>
          </cell>
        </row>
        <row r="407">
          <cell r="N407">
            <v>0</v>
          </cell>
          <cell r="P407" t="str">
            <v>7556</v>
          </cell>
        </row>
        <row r="408">
          <cell r="N408">
            <v>0</v>
          </cell>
          <cell r="P408" t="str">
            <v>7556</v>
          </cell>
        </row>
        <row r="409">
          <cell r="N409">
            <v>0</v>
          </cell>
          <cell r="P409" t="str">
            <v>7556</v>
          </cell>
        </row>
        <row r="410">
          <cell r="N410">
            <v>0</v>
          </cell>
          <cell r="P410" t="str">
            <v>7556</v>
          </cell>
        </row>
        <row r="411">
          <cell r="N411">
            <v>0</v>
          </cell>
          <cell r="P411" t="str">
            <v>7557</v>
          </cell>
        </row>
        <row r="412">
          <cell r="N412">
            <v>0</v>
          </cell>
          <cell r="P412" t="str">
            <v>7557</v>
          </cell>
        </row>
        <row r="413">
          <cell r="N413">
            <v>0</v>
          </cell>
          <cell r="P413" t="str">
            <v>7557</v>
          </cell>
        </row>
        <row r="414">
          <cell r="N414">
            <v>0</v>
          </cell>
          <cell r="P414" t="str">
            <v>7557</v>
          </cell>
        </row>
        <row r="415">
          <cell r="N415">
            <v>0</v>
          </cell>
          <cell r="P415" t="str">
            <v>7557</v>
          </cell>
        </row>
        <row r="416">
          <cell r="N416">
            <v>0</v>
          </cell>
          <cell r="P416" t="str">
            <v>8351</v>
          </cell>
        </row>
        <row r="417">
          <cell r="N417">
            <v>0</v>
          </cell>
          <cell r="P417" t="str">
            <v>8351</v>
          </cell>
        </row>
        <row r="418">
          <cell r="N418">
            <v>-31383475.68</v>
          </cell>
          <cell r="P418" t="str">
            <v>8351</v>
          </cell>
        </row>
        <row r="419">
          <cell r="N419">
            <v>0</v>
          </cell>
          <cell r="P419" t="str">
            <v>8351</v>
          </cell>
        </row>
        <row r="420">
          <cell r="N420">
            <v>0</v>
          </cell>
          <cell r="P420" t="str">
            <v>8351</v>
          </cell>
        </row>
        <row r="421">
          <cell r="N421">
            <v>0</v>
          </cell>
          <cell r="P421" t="str">
            <v>8356</v>
          </cell>
        </row>
        <row r="422">
          <cell r="N422">
            <v>0</v>
          </cell>
          <cell r="P422" t="str">
            <v>8356</v>
          </cell>
        </row>
        <row r="423">
          <cell r="N423">
            <v>0</v>
          </cell>
          <cell r="P423" t="str">
            <v>8356</v>
          </cell>
        </row>
        <row r="424">
          <cell r="N424">
            <v>0</v>
          </cell>
          <cell r="P424" t="str">
            <v>8356</v>
          </cell>
        </row>
        <row r="425">
          <cell r="N425">
            <v>0</v>
          </cell>
          <cell r="P425" t="str">
            <v>8356</v>
          </cell>
        </row>
        <row r="426">
          <cell r="N426">
            <v>0</v>
          </cell>
          <cell r="P426" t="str">
            <v>8357</v>
          </cell>
        </row>
        <row r="427">
          <cell r="N427">
            <v>0</v>
          </cell>
          <cell r="P427" t="str">
            <v>8357</v>
          </cell>
        </row>
        <row r="428">
          <cell r="N428">
            <v>0</v>
          </cell>
          <cell r="P428" t="str">
            <v>8357</v>
          </cell>
        </row>
        <row r="429">
          <cell r="N429">
            <v>0</v>
          </cell>
          <cell r="P429" t="str">
            <v>8357</v>
          </cell>
        </row>
        <row r="430">
          <cell r="N430">
            <v>0</v>
          </cell>
          <cell r="P430" t="str">
            <v>8357</v>
          </cell>
        </row>
        <row r="431">
          <cell r="N431">
            <v>0</v>
          </cell>
          <cell r="P431" t="str">
            <v>8381</v>
          </cell>
        </row>
        <row r="432">
          <cell r="N432">
            <v>0</v>
          </cell>
          <cell r="P432" t="str">
            <v>8381</v>
          </cell>
        </row>
        <row r="433">
          <cell r="N433">
            <v>-1000000</v>
          </cell>
          <cell r="P433" t="str">
            <v>8381</v>
          </cell>
        </row>
        <row r="434">
          <cell r="N434">
            <v>-3006780.15</v>
          </cell>
          <cell r="P434" t="str">
            <v>8381</v>
          </cell>
        </row>
        <row r="435">
          <cell r="N435">
            <v>0</v>
          </cell>
          <cell r="P435" t="str">
            <v>8381</v>
          </cell>
        </row>
        <row r="436">
          <cell r="N436">
            <v>0</v>
          </cell>
          <cell r="P436" t="str">
            <v>8382</v>
          </cell>
        </row>
        <row r="437">
          <cell r="N437">
            <v>0</v>
          </cell>
          <cell r="P437" t="str">
            <v>8382</v>
          </cell>
        </row>
        <row r="438">
          <cell r="N438">
            <v>0</v>
          </cell>
          <cell r="P438" t="str">
            <v>8382</v>
          </cell>
        </row>
        <row r="439">
          <cell r="N439">
            <v>0</v>
          </cell>
          <cell r="P439" t="str">
            <v>8382</v>
          </cell>
        </row>
        <row r="440">
          <cell r="N440">
            <v>0</v>
          </cell>
          <cell r="P440" t="str">
            <v>8382</v>
          </cell>
        </row>
        <row r="441">
          <cell r="N441">
            <v>0</v>
          </cell>
          <cell r="P441" t="str">
            <v>8551</v>
          </cell>
        </row>
        <row r="442">
          <cell r="N442">
            <v>-6422781</v>
          </cell>
          <cell r="P442" t="str">
            <v>8551</v>
          </cell>
        </row>
        <row r="443">
          <cell r="N443">
            <v>0</v>
          </cell>
          <cell r="P443" t="str">
            <v>8551</v>
          </cell>
        </row>
        <row r="444">
          <cell r="N444">
            <v>0</v>
          </cell>
          <cell r="P444" t="str">
            <v>8551</v>
          </cell>
        </row>
        <row r="445">
          <cell r="N445">
            <v>0</v>
          </cell>
          <cell r="P445" t="str">
            <v>8551</v>
          </cell>
        </row>
        <row r="446">
          <cell r="N446">
            <v>0</v>
          </cell>
          <cell r="P446" t="str">
            <v>8556</v>
          </cell>
        </row>
        <row r="447">
          <cell r="N447">
            <v>0</v>
          </cell>
          <cell r="P447" t="str">
            <v>8556</v>
          </cell>
        </row>
        <row r="448">
          <cell r="N448">
            <v>0</v>
          </cell>
          <cell r="P448" t="str">
            <v>8556</v>
          </cell>
        </row>
        <row r="449">
          <cell r="N449">
            <v>0</v>
          </cell>
          <cell r="P449" t="str">
            <v>8556</v>
          </cell>
        </row>
        <row r="450">
          <cell r="N450">
            <v>0</v>
          </cell>
          <cell r="P450" t="str">
            <v>8556</v>
          </cell>
        </row>
        <row r="451">
          <cell r="N451">
            <v>0</v>
          </cell>
          <cell r="P451" t="str">
            <v>8557</v>
          </cell>
        </row>
        <row r="452">
          <cell r="N452">
            <v>0</v>
          </cell>
          <cell r="P452" t="str">
            <v>8557</v>
          </cell>
        </row>
        <row r="453">
          <cell r="N453">
            <v>0</v>
          </cell>
          <cell r="P453" t="str">
            <v>8557</v>
          </cell>
        </row>
        <row r="454">
          <cell r="N454">
            <v>-1807605.49</v>
          </cell>
          <cell r="P454" t="str">
            <v>8557</v>
          </cell>
        </row>
        <row r="455">
          <cell r="N455">
            <v>0</v>
          </cell>
          <cell r="P455" t="str">
            <v>8557</v>
          </cell>
        </row>
      </sheetData>
      <sheetData sheetId="1"/>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sheetData sheetId="33"/>
      <sheetData sheetId="34" refreshError="1"/>
      <sheetData sheetId="35" refreshError="1"/>
      <sheetData sheetId="36"/>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sheetData sheetId="56"/>
      <sheetData sheetId="57"/>
      <sheetData sheetId="58"/>
      <sheetData sheetId="59"/>
      <sheetData sheetId="60"/>
      <sheetData sheetId="61"/>
      <sheetData sheetId="62"/>
      <sheetData sheetId="63"/>
      <sheetData sheetId="64"/>
      <sheetData sheetId="65"/>
      <sheetData sheetId="66" refreshError="1"/>
      <sheetData sheetId="67" refreshError="1"/>
      <sheetData sheetId="68" refreshError="1"/>
      <sheetData sheetId="69" refreshError="1"/>
      <sheetData sheetId="70" refreshError="1"/>
      <sheetData sheetId="71"/>
      <sheetData sheetId="72"/>
      <sheetData sheetId="73"/>
      <sheetData sheetId="74"/>
      <sheetData sheetId="75"/>
      <sheetData sheetId="76"/>
      <sheetData sheetId="77"/>
      <sheetData sheetId="78"/>
      <sheetData sheetId="79"/>
      <sheetData sheetId="80"/>
      <sheetData sheetId="81"/>
      <sheetData sheetId="82"/>
      <sheetData sheetId="83" refreshError="1"/>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refreshError="1"/>
      <sheetData sheetId="103" refreshError="1"/>
      <sheetData sheetId="104">
        <row r="4">
          <cell r="B4" t="str">
            <v>Australia &amp; New Zealand</v>
          </cell>
        </row>
      </sheetData>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row r="4">
          <cell r="B4" t="str">
            <v>Australia &amp; New Zealand</v>
          </cell>
        </row>
      </sheetData>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row r="4">
          <cell r="B4" t="str">
            <v>Australia &amp; New Zealand</v>
          </cell>
        </row>
      </sheetData>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sheetData sheetId="156"/>
      <sheetData sheetId="157"/>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sheetData sheetId="188"/>
      <sheetData sheetId="189"/>
      <sheetData sheetId="190"/>
      <sheetData sheetId="191"/>
      <sheetData sheetId="192" refreshError="1"/>
      <sheetData sheetId="193"/>
      <sheetData sheetId="194"/>
      <sheetData sheetId="195"/>
      <sheetData sheetId="196"/>
      <sheetData sheetId="197"/>
      <sheetData sheetId="198"/>
      <sheetData sheetId="199"/>
      <sheetData sheetId="200"/>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sheetData sheetId="211"/>
      <sheetData sheetId="212"/>
      <sheetData sheetId="213"/>
      <sheetData sheetId="214"/>
      <sheetData sheetId="215"/>
      <sheetData sheetId="216"/>
      <sheetData sheetId="217"/>
      <sheetData sheetId="218"/>
      <sheetData sheetId="219"/>
      <sheetData sheetId="220"/>
      <sheetData sheetId="221"/>
      <sheetData sheetId="222"/>
      <sheetData sheetId="223"/>
      <sheetData sheetId="224"/>
      <sheetData sheetId="225"/>
      <sheetData sheetId="226" refreshError="1"/>
      <sheetData sheetId="227"/>
      <sheetData sheetId="228"/>
      <sheetData sheetId="229"/>
      <sheetData sheetId="230"/>
      <sheetData sheetId="231"/>
      <sheetData sheetId="232"/>
      <sheetData sheetId="233"/>
      <sheetData sheetId="234"/>
      <sheetData sheetId="235"/>
      <sheetData sheetId="236"/>
      <sheetData sheetId="237"/>
      <sheetData sheetId="238"/>
      <sheetData sheetId="239"/>
      <sheetData sheetId="240"/>
      <sheetData sheetId="241"/>
      <sheetData sheetId="242"/>
      <sheetData sheetId="243"/>
      <sheetData sheetId="244"/>
      <sheetData sheetId="245"/>
      <sheetData sheetId="246"/>
      <sheetData sheetId="247"/>
      <sheetData sheetId="248"/>
      <sheetData sheetId="249"/>
      <sheetData sheetId="250"/>
      <sheetData sheetId="251"/>
      <sheetData sheetId="252"/>
      <sheetData sheetId="253"/>
      <sheetData sheetId="254"/>
      <sheetData sheetId="255"/>
      <sheetData sheetId="256"/>
      <sheetData sheetId="257"/>
      <sheetData sheetId="258"/>
      <sheetData sheetId="259"/>
      <sheetData sheetId="260"/>
      <sheetData sheetId="261"/>
      <sheetData sheetId="262"/>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sheetData sheetId="277"/>
      <sheetData sheetId="278"/>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sheetData sheetId="288"/>
      <sheetData sheetId="289"/>
      <sheetData sheetId="290"/>
      <sheetData sheetId="291" refreshError="1"/>
      <sheetData sheetId="292"/>
      <sheetData sheetId="293"/>
      <sheetData sheetId="294"/>
      <sheetData sheetId="295"/>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sheetData sheetId="315"/>
      <sheetData sheetId="316"/>
      <sheetData sheetId="317"/>
      <sheetData sheetId="318"/>
      <sheetData sheetId="319"/>
      <sheetData sheetId="320"/>
      <sheetData sheetId="321"/>
      <sheetData sheetId="322"/>
      <sheetData sheetId="323"/>
      <sheetData sheetId="324"/>
      <sheetData sheetId="325"/>
      <sheetData sheetId="326"/>
      <sheetData sheetId="327"/>
      <sheetData sheetId="328"/>
      <sheetData sheetId="329"/>
      <sheetData sheetId="330"/>
      <sheetData sheetId="331"/>
      <sheetData sheetId="332"/>
      <sheetData sheetId="333"/>
      <sheetData sheetId="334"/>
      <sheetData sheetId="335"/>
      <sheetData sheetId="336"/>
      <sheetData sheetId="337"/>
      <sheetData sheetId="338"/>
      <sheetData sheetId="339"/>
      <sheetData sheetId="340"/>
      <sheetData sheetId="341"/>
      <sheetData sheetId="342"/>
      <sheetData sheetId="343"/>
      <sheetData sheetId="344"/>
      <sheetData sheetId="345"/>
      <sheetData sheetId="346"/>
      <sheetData sheetId="347"/>
      <sheetData sheetId="348"/>
      <sheetData sheetId="349"/>
      <sheetData sheetId="350"/>
      <sheetData sheetId="351"/>
      <sheetData sheetId="352"/>
      <sheetData sheetId="353"/>
      <sheetData sheetId="354"/>
      <sheetData sheetId="355"/>
      <sheetData sheetId="356"/>
      <sheetData sheetId="357"/>
      <sheetData sheetId="358"/>
      <sheetData sheetId="359"/>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Set>
  </externalBook>
</externalLink>
</file>

<file path=xl/externalLinks/externalLink7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ตั๋วเงินรับ"/>
      <sheetName val="เงินกู้ธนชาติ"/>
      <sheetName val="Sheet2"/>
    </sheetNames>
    <sheetDataSet>
      <sheetData sheetId="0">
        <row r="1">
          <cell r="F1">
            <v>36525</v>
          </cell>
        </row>
      </sheetData>
      <sheetData sheetId="1" refreshError="1"/>
      <sheetData sheetId="2" refreshError="1"/>
    </sheetDataSet>
  </externalBook>
</externalLink>
</file>

<file path=xl/externalLinks/externalLink7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IPA"/>
      <sheetName val="TOUrpt"/>
      <sheetName val="TOUread"/>
    </sheetNames>
    <sheetDataSet>
      <sheetData sheetId="0" refreshError="1"/>
      <sheetData sheetId="1" refreshError="1"/>
      <sheetData sheetId="2" refreshError="1"/>
    </sheetDataSet>
  </externalBook>
</externalLink>
</file>

<file path=xl/externalLinks/externalLink7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Notice"/>
      <sheetName val="Old Model"/>
      <sheetName val="Summary"/>
      <sheetName val="Statements"/>
      <sheetName val="Checks"/>
      <sheetName val="Overview"/>
      <sheetName val="Ass"/>
      <sheetName val="An_Ass"/>
      <sheetName val="Qtr_Ass"/>
      <sheetName val="M_Ass"/>
      <sheetName val="M_Ctn"/>
      <sheetName val="Qtr I-Bonds"/>
      <sheetName val="Qtr E-Note"/>
      <sheetName val="Qtr_Ops"/>
      <sheetName val="Qtr_Depn"/>
      <sheetName val="Qtr_Debt"/>
      <sheetName val="Qtr_Tax"/>
      <sheetName val="Debt_Ratios"/>
      <sheetName val="Qtr_Cash"/>
      <sheetName val="An_Cash"/>
      <sheetName val="An_Accts"/>
      <sheetName val="Qtr_Equity"/>
      <sheetName val="Qtr_Chart"/>
      <sheetName val="An_Chart"/>
      <sheetName val="DSCR"/>
      <sheetName val="D_Out"/>
      <sheetName val="P&amp;I"/>
      <sheetName val="Capac$ (A)"/>
      <sheetName val="Equity Analysis"/>
      <sheetName val="CapacCharge"/>
      <sheetName val="MaintCosts"/>
      <sheetName val="Q_Sources"/>
      <sheetName val="Q_Uses"/>
      <sheetName val="A_Sources"/>
      <sheetName val="A_Uses"/>
      <sheetName val="Project Costs"/>
      <sheetName val="Tables"/>
      <sheetName val="Fin Charts"/>
      <sheetName val="Table.Amort"/>
    </sheetNames>
    <sheetDataSet>
      <sheetData sheetId="0" refreshError="1"/>
      <sheetData sheetId="1" refreshError="1"/>
      <sheetData sheetId="2" refreshError="1"/>
      <sheetData sheetId="3" refreshError="1"/>
      <sheetData sheetId="4" refreshError="1"/>
      <sheetData sheetId="5" refreshError="1"/>
      <sheetData sheetId="6" refreshError="1">
        <row r="15">
          <cell r="F15">
            <v>37072</v>
          </cell>
        </row>
        <row r="16">
          <cell r="F16">
            <v>37072</v>
          </cell>
        </row>
        <row r="20">
          <cell r="F20">
            <v>38352</v>
          </cell>
        </row>
      </sheetData>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Set>
  </externalBook>
</externalLink>
</file>

<file path=xl/externalLinks/externalLink8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UILD95"/>
      <sheetName val="Asset 92-95"/>
      <sheetName val="Asset 96-99"/>
      <sheetName val="Asset 2000"/>
      <sheetName val="Asset 2001"/>
      <sheetName val="Asset 2002"/>
      <sheetName val="SumDepre_AssetAllocation"/>
      <sheetName val="SumAsset_92_95"/>
      <sheetName val="SumAsset_96_99"/>
      <sheetName val="SumAsset_2000"/>
      <sheetName val="SumAsset_2001"/>
      <sheetName val="SumAsset_2002"/>
      <sheetName val="SumType"/>
      <sheetName val="EmpCode"/>
      <sheetName val="AMMARGIN"/>
    </sheetNames>
    <sheetDataSet>
      <sheetData sheetId="0">
        <row r="9">
          <cell r="I9" t="str">
            <v>13301-999</v>
          </cell>
          <cell r="Z9">
            <v>53978</v>
          </cell>
          <cell r="AA9">
            <v>2698.9</v>
          </cell>
          <cell r="AB9">
            <v>229.22</v>
          </cell>
          <cell r="AC9">
            <v>207.04</v>
          </cell>
          <cell r="AD9">
            <v>229.22</v>
          </cell>
          <cell r="AE9">
            <v>221.83</v>
          </cell>
          <cell r="AF9">
            <v>229.22</v>
          </cell>
          <cell r="AG9">
            <v>221.83</v>
          </cell>
          <cell r="AH9">
            <v>229.22</v>
          </cell>
          <cell r="AI9">
            <v>229.22</v>
          </cell>
          <cell r="AJ9">
            <v>221.83</v>
          </cell>
          <cell r="AK9">
            <v>229.22</v>
          </cell>
          <cell r="AL9">
            <v>221.83</v>
          </cell>
          <cell r="AM9">
            <v>229.22</v>
          </cell>
          <cell r="AN9">
            <v>2698.9</v>
          </cell>
          <cell r="AO9">
            <v>16866.25</v>
          </cell>
          <cell r="AP9">
            <v>37111.75</v>
          </cell>
          <cell r="AQ9">
            <v>19565.150000000001</v>
          </cell>
          <cell r="AR9">
            <v>34412.85</v>
          </cell>
        </row>
        <row r="10">
          <cell r="I10" t="str">
            <v>13301-999</v>
          </cell>
          <cell r="Z10">
            <v>1366359.1</v>
          </cell>
          <cell r="AA10">
            <v>68317.960000000006</v>
          </cell>
          <cell r="AB10">
            <v>5802.35</v>
          </cell>
          <cell r="AC10">
            <v>5240.83</v>
          </cell>
          <cell r="AD10">
            <v>5802.35</v>
          </cell>
          <cell r="AE10">
            <v>5615.17</v>
          </cell>
          <cell r="AF10">
            <v>5802.35</v>
          </cell>
          <cell r="AG10">
            <v>5615.17</v>
          </cell>
          <cell r="AH10">
            <v>5802.35</v>
          </cell>
          <cell r="AI10">
            <v>5802.35</v>
          </cell>
          <cell r="AJ10">
            <v>5615.17</v>
          </cell>
          <cell r="AK10">
            <v>5802.35</v>
          </cell>
          <cell r="AL10">
            <v>5615.17</v>
          </cell>
          <cell r="AM10">
            <v>5802.35</v>
          </cell>
          <cell r="AN10">
            <v>68317.960000000006</v>
          </cell>
          <cell r="AO10">
            <v>414025.47</v>
          </cell>
          <cell r="AP10">
            <v>952333.63</v>
          </cell>
          <cell r="AQ10">
            <v>482343.42999999993</v>
          </cell>
          <cell r="AR10">
            <v>884015.67000000016</v>
          </cell>
        </row>
        <row r="11">
          <cell r="I11" t="str">
            <v>13301-999</v>
          </cell>
          <cell r="Z11">
            <v>472359.89</v>
          </cell>
          <cell r="AA11">
            <v>23617.99</v>
          </cell>
          <cell r="AB11">
            <v>2005.91</v>
          </cell>
          <cell r="AC11">
            <v>1811.79</v>
          </cell>
          <cell r="AD11">
            <v>2005.91</v>
          </cell>
          <cell r="AE11">
            <v>1941.2</v>
          </cell>
          <cell r="AF11">
            <v>2005.91</v>
          </cell>
          <cell r="AG11">
            <v>1941.2</v>
          </cell>
          <cell r="AH11">
            <v>2005.91</v>
          </cell>
          <cell r="AI11">
            <v>2005.91</v>
          </cell>
          <cell r="AJ11">
            <v>1941.2</v>
          </cell>
          <cell r="AK11">
            <v>2005.91</v>
          </cell>
          <cell r="AL11">
            <v>1941.2</v>
          </cell>
          <cell r="AM11">
            <v>2005.91</v>
          </cell>
          <cell r="AN11">
            <v>23617.96</v>
          </cell>
          <cell r="AO11">
            <v>132001.75</v>
          </cell>
          <cell r="AP11">
            <v>340358.14</v>
          </cell>
          <cell r="AQ11">
            <v>155619.71</v>
          </cell>
          <cell r="AR11">
            <v>316740.18000000005</v>
          </cell>
        </row>
        <row r="12">
          <cell r="I12" t="str">
            <v>13301-999</v>
          </cell>
          <cell r="Z12">
            <v>492792.07</v>
          </cell>
          <cell r="AA12">
            <v>24639.599999999999</v>
          </cell>
          <cell r="AB12">
            <v>2092.6799999999998</v>
          </cell>
          <cell r="AC12">
            <v>1890.16</v>
          </cell>
          <cell r="AD12">
            <v>2092.6799999999998</v>
          </cell>
          <cell r="AE12">
            <v>2025.17</v>
          </cell>
          <cell r="AF12">
            <v>2092.6799999999998</v>
          </cell>
          <cell r="AG12">
            <v>2025.17</v>
          </cell>
          <cell r="AH12">
            <v>2092.6799999999998</v>
          </cell>
          <cell r="AI12">
            <v>2092.6799999999998</v>
          </cell>
          <cell r="AJ12">
            <v>2025.17</v>
          </cell>
          <cell r="AK12">
            <v>2092.6799999999998</v>
          </cell>
          <cell r="AL12">
            <v>2025.17</v>
          </cell>
          <cell r="AM12">
            <v>2092.6799999999998</v>
          </cell>
          <cell r="AN12">
            <v>24639.599999999999</v>
          </cell>
          <cell r="AO12">
            <v>115502.31</v>
          </cell>
          <cell r="AP12">
            <v>377289.76</v>
          </cell>
          <cell r="AQ12">
            <v>140141.91</v>
          </cell>
          <cell r="AR12">
            <v>352650.16000000003</v>
          </cell>
        </row>
        <row r="13">
          <cell r="I13" t="str">
            <v>13301-999</v>
          </cell>
          <cell r="Z13">
            <v>648000</v>
          </cell>
          <cell r="AA13">
            <v>32400</v>
          </cell>
          <cell r="AB13">
            <v>2751.78</v>
          </cell>
          <cell r="AC13">
            <v>2485.48</v>
          </cell>
          <cell r="AD13">
            <v>2751.78</v>
          </cell>
          <cell r="AE13">
            <v>2663.01</v>
          </cell>
          <cell r="AF13">
            <v>2751.78</v>
          </cell>
          <cell r="AG13">
            <v>2663.01</v>
          </cell>
          <cell r="AH13">
            <v>2751.78</v>
          </cell>
          <cell r="AI13">
            <v>2751.78</v>
          </cell>
          <cell r="AJ13">
            <v>2663.01</v>
          </cell>
          <cell r="AK13">
            <v>2751.78</v>
          </cell>
          <cell r="AL13">
            <v>2663.01</v>
          </cell>
          <cell r="AM13">
            <v>2751.78</v>
          </cell>
          <cell r="AN13">
            <v>32399.98</v>
          </cell>
          <cell r="AO13">
            <v>112911.7</v>
          </cell>
          <cell r="AP13">
            <v>535088.30000000005</v>
          </cell>
          <cell r="AQ13">
            <v>145311.67999999999</v>
          </cell>
          <cell r="AR13">
            <v>502688.32</v>
          </cell>
        </row>
        <row r="14">
          <cell r="I14" t="str">
            <v>13301-999</v>
          </cell>
          <cell r="Z14">
            <v>1000000</v>
          </cell>
          <cell r="AA14">
            <v>50000</v>
          </cell>
          <cell r="AB14">
            <v>4246.58</v>
          </cell>
          <cell r="AC14">
            <v>3835.62</v>
          </cell>
          <cell r="AD14">
            <v>4246.58</v>
          </cell>
          <cell r="AE14">
            <v>4109.59</v>
          </cell>
          <cell r="AF14">
            <v>4246.58</v>
          </cell>
          <cell r="AG14">
            <v>4109.59</v>
          </cell>
          <cell r="AH14">
            <v>4246.58</v>
          </cell>
          <cell r="AI14">
            <v>4246.58</v>
          </cell>
          <cell r="AJ14">
            <v>4109.59</v>
          </cell>
          <cell r="AK14">
            <v>4246.58</v>
          </cell>
          <cell r="AL14">
            <v>4109.59</v>
          </cell>
          <cell r="AM14">
            <v>4246.58</v>
          </cell>
          <cell r="AN14">
            <v>50000.04</v>
          </cell>
          <cell r="AO14">
            <v>173150.72</v>
          </cell>
          <cell r="AP14">
            <v>826849.28000000003</v>
          </cell>
          <cell r="AQ14">
            <v>223150.76</v>
          </cell>
          <cell r="AR14">
            <v>776849.24</v>
          </cell>
        </row>
        <row r="15">
          <cell r="I15" t="str">
            <v>13301-999</v>
          </cell>
          <cell r="Z15">
            <v>139800.9</v>
          </cell>
          <cell r="AA15">
            <v>6990.05</v>
          </cell>
          <cell r="AB15">
            <v>459.62</v>
          </cell>
          <cell r="AC15">
            <v>536.22</v>
          </cell>
          <cell r="AD15">
            <v>593.67999999999995</v>
          </cell>
          <cell r="AE15">
            <v>574.52</v>
          </cell>
          <cell r="AF15">
            <v>593.67999999999995</v>
          </cell>
          <cell r="AG15">
            <v>574.52</v>
          </cell>
          <cell r="AH15">
            <v>593.67999999999995</v>
          </cell>
          <cell r="AI15">
            <v>593.67999999999995</v>
          </cell>
          <cell r="AJ15">
            <v>574.52</v>
          </cell>
          <cell r="AK15">
            <v>593.67999999999995</v>
          </cell>
          <cell r="AL15">
            <v>574.52</v>
          </cell>
          <cell r="AM15">
            <v>593.67999999999995</v>
          </cell>
          <cell r="AN15">
            <v>6856</v>
          </cell>
          <cell r="AO15">
            <v>6856</v>
          </cell>
          <cell r="AP15">
            <v>132944.9</v>
          </cell>
          <cell r="AQ15">
            <v>13712</v>
          </cell>
          <cell r="AR15">
            <v>126088.9</v>
          </cell>
        </row>
        <row r="16">
          <cell r="I16" t="str">
            <v>13301-999</v>
          </cell>
          <cell r="Z16">
            <v>86425</v>
          </cell>
          <cell r="AA16">
            <v>4321.25</v>
          </cell>
          <cell r="AB16" t="str">
            <v xml:space="preserve"> </v>
          </cell>
          <cell r="AC16">
            <v>331.49</v>
          </cell>
          <cell r="AD16">
            <v>367.01</v>
          </cell>
          <cell r="AE16">
            <v>355.17</v>
          </cell>
          <cell r="AF16">
            <v>367.01</v>
          </cell>
          <cell r="AG16">
            <v>355.17</v>
          </cell>
          <cell r="AH16">
            <v>367.01</v>
          </cell>
          <cell r="AI16">
            <v>367.01</v>
          </cell>
          <cell r="AJ16">
            <v>355.17</v>
          </cell>
          <cell r="AK16">
            <v>367.01</v>
          </cell>
          <cell r="AL16">
            <v>355.17</v>
          </cell>
          <cell r="AM16">
            <v>367.01</v>
          </cell>
          <cell r="AN16">
            <v>3954.23</v>
          </cell>
          <cell r="AO16">
            <v>0</v>
          </cell>
          <cell r="AP16">
            <v>0</v>
          </cell>
          <cell r="AQ16">
            <v>3954.2300000000005</v>
          </cell>
          <cell r="AR16">
            <v>82470.77</v>
          </cell>
        </row>
        <row r="17">
          <cell r="AQ17">
            <v>0</v>
          </cell>
        </row>
      </sheetData>
      <sheetData sheetId="1" refreshError="1"/>
      <sheetData sheetId="2" refreshError="1"/>
      <sheetData sheetId="3" refreshError="1"/>
      <sheetData sheetId="4" refreshError="1"/>
      <sheetData sheetId="5" refreshError="1"/>
      <sheetData sheetId="6" refreshError="1"/>
      <sheetData sheetId="7"/>
      <sheetData sheetId="8"/>
      <sheetData sheetId="9"/>
      <sheetData sheetId="10"/>
      <sheetData sheetId="11"/>
      <sheetData sheetId="12" refreshError="1"/>
      <sheetData sheetId="13" refreshError="1"/>
      <sheetData sheetId="14" refreshError="1"/>
    </sheetDataSet>
  </externalBook>
</externalLink>
</file>

<file path=xl/externalLinks/externalLink8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JE Template"/>
      <sheetName val="Description"/>
      <sheetName val="EAS"/>
      <sheetName val="EASCA"/>
      <sheetName val="Computron"/>
      <sheetName val="AR"/>
      <sheetName val="Profit Share Report Oct 2001"/>
      <sheetName val="10"/>
    </sheetNames>
    <sheetDataSet>
      <sheetData sheetId="0" refreshError="1"/>
      <sheetData sheetId="1" refreshError="1"/>
      <sheetData sheetId="2">
        <row r="2">
          <cell r="I2" t="str">
            <v>69516098994</v>
          </cell>
          <cell r="J2">
            <v>37165</v>
          </cell>
          <cell r="K2">
            <v>10</v>
          </cell>
          <cell r="L2">
            <v>502900</v>
          </cell>
        </row>
        <row r="3">
          <cell r="I3" t="str">
            <v>69516108912</v>
          </cell>
          <cell r="J3">
            <v>37166</v>
          </cell>
          <cell r="K3">
            <v>10</v>
          </cell>
          <cell r="L3">
            <v>299205</v>
          </cell>
        </row>
        <row r="4">
          <cell r="I4" t="str">
            <v>69516108923</v>
          </cell>
          <cell r="J4">
            <v>37171</v>
          </cell>
          <cell r="K4">
            <v>10</v>
          </cell>
          <cell r="L4">
            <v>27510</v>
          </cell>
        </row>
        <row r="5">
          <cell r="I5" t="str">
            <v>69516108934</v>
          </cell>
          <cell r="J5">
            <v>37175</v>
          </cell>
          <cell r="K5">
            <v>10</v>
          </cell>
          <cell r="L5">
            <v>283015</v>
          </cell>
        </row>
        <row r="6">
          <cell r="I6" t="str">
            <v>69516108960</v>
          </cell>
          <cell r="J6">
            <v>37175</v>
          </cell>
          <cell r="K6">
            <v>10</v>
          </cell>
          <cell r="L6">
            <v>28140</v>
          </cell>
        </row>
        <row r="7">
          <cell r="I7" t="str">
            <v>69516108956</v>
          </cell>
          <cell r="J7">
            <v>37176</v>
          </cell>
          <cell r="K7">
            <v>10</v>
          </cell>
          <cell r="L7">
            <v>819020</v>
          </cell>
        </row>
        <row r="8">
          <cell r="I8" t="str">
            <v>69516108945</v>
          </cell>
          <cell r="J8">
            <v>37176</v>
          </cell>
          <cell r="K8">
            <v>10</v>
          </cell>
          <cell r="L8">
            <v>579978</v>
          </cell>
        </row>
        <row r="9">
          <cell r="I9" t="str">
            <v>69516108971</v>
          </cell>
          <cell r="J9">
            <v>37180</v>
          </cell>
          <cell r="K9">
            <v>10</v>
          </cell>
          <cell r="L9">
            <v>187698</v>
          </cell>
        </row>
        <row r="10">
          <cell r="I10" t="str">
            <v>69516108993</v>
          </cell>
          <cell r="J10">
            <v>37182</v>
          </cell>
          <cell r="K10">
            <v>10</v>
          </cell>
          <cell r="L10">
            <v>5090.5</v>
          </cell>
        </row>
        <row r="11">
          <cell r="I11" t="str">
            <v>69516109015</v>
          </cell>
          <cell r="J11">
            <v>37183</v>
          </cell>
          <cell r="K11">
            <v>10</v>
          </cell>
          <cell r="L11">
            <v>309015</v>
          </cell>
        </row>
        <row r="12">
          <cell r="I12" t="str">
            <v>69516108982</v>
          </cell>
          <cell r="J12">
            <v>37183</v>
          </cell>
          <cell r="K12">
            <v>10</v>
          </cell>
          <cell r="L12">
            <v>575770</v>
          </cell>
        </row>
        <row r="13">
          <cell r="I13" t="str">
            <v>69516109026</v>
          </cell>
          <cell r="J13">
            <v>37184</v>
          </cell>
          <cell r="K13">
            <v>10</v>
          </cell>
          <cell r="L13">
            <v>444050</v>
          </cell>
        </row>
        <row r="14">
          <cell r="I14" t="str">
            <v>69516109030</v>
          </cell>
          <cell r="J14">
            <v>37184</v>
          </cell>
          <cell r="K14">
            <v>10</v>
          </cell>
          <cell r="L14">
            <v>390075</v>
          </cell>
        </row>
        <row r="15">
          <cell r="I15" t="str">
            <v>69516109004</v>
          </cell>
          <cell r="J15">
            <v>37184</v>
          </cell>
          <cell r="K15">
            <v>10</v>
          </cell>
          <cell r="L15">
            <v>12915</v>
          </cell>
        </row>
        <row r="16">
          <cell r="I16" t="str">
            <v>69516109052</v>
          </cell>
          <cell r="J16">
            <v>37184</v>
          </cell>
          <cell r="K16">
            <v>10</v>
          </cell>
          <cell r="L16">
            <v>18480</v>
          </cell>
        </row>
        <row r="17">
          <cell r="I17" t="str">
            <v>69516109074</v>
          </cell>
          <cell r="J17">
            <v>37189</v>
          </cell>
          <cell r="K17">
            <v>10</v>
          </cell>
          <cell r="L17">
            <v>7860</v>
          </cell>
        </row>
        <row r="18">
          <cell r="I18" t="str">
            <v>69516109100</v>
          </cell>
          <cell r="J18">
            <v>37190</v>
          </cell>
          <cell r="K18">
            <v>10</v>
          </cell>
          <cell r="L18">
            <v>448865</v>
          </cell>
        </row>
        <row r="19">
          <cell r="I19" t="str">
            <v>69516109041</v>
          </cell>
          <cell r="J19">
            <v>37190</v>
          </cell>
          <cell r="K19">
            <v>10</v>
          </cell>
          <cell r="L19">
            <v>534570</v>
          </cell>
        </row>
        <row r="20">
          <cell r="I20" t="str">
            <v>69516109096</v>
          </cell>
          <cell r="J20">
            <v>37190</v>
          </cell>
          <cell r="K20">
            <v>10</v>
          </cell>
          <cell r="L20">
            <v>9702</v>
          </cell>
        </row>
        <row r="21">
          <cell r="I21" t="str">
            <v>69516109085</v>
          </cell>
          <cell r="J21">
            <v>37192</v>
          </cell>
          <cell r="K21">
            <v>10</v>
          </cell>
          <cell r="L21">
            <v>23316</v>
          </cell>
        </row>
        <row r="22">
          <cell r="I22" t="str">
            <v>69516828921</v>
          </cell>
          <cell r="J22">
            <v>37194</v>
          </cell>
          <cell r="K22">
            <v>10</v>
          </cell>
          <cell r="L22">
            <v>10611</v>
          </cell>
        </row>
        <row r="23">
          <cell r="I23" t="str">
            <v>69516828943</v>
          </cell>
          <cell r="J23">
            <v>37194</v>
          </cell>
          <cell r="K23">
            <v>10</v>
          </cell>
          <cell r="L23">
            <v>141775</v>
          </cell>
        </row>
        <row r="24">
          <cell r="I24" t="str">
            <v>69516828910</v>
          </cell>
          <cell r="J24">
            <v>37194</v>
          </cell>
          <cell r="K24">
            <v>10</v>
          </cell>
          <cell r="L24">
            <v>547050</v>
          </cell>
        </row>
        <row r="25">
          <cell r="I25" t="str">
            <v>29721046874</v>
          </cell>
          <cell r="J25">
            <v>37169</v>
          </cell>
          <cell r="K25">
            <v>10</v>
          </cell>
          <cell r="L25">
            <v>22155</v>
          </cell>
        </row>
        <row r="26">
          <cell r="I26" t="str">
            <v>29721046885</v>
          </cell>
          <cell r="J26">
            <v>37174</v>
          </cell>
          <cell r="K26">
            <v>10</v>
          </cell>
          <cell r="L26">
            <v>4185</v>
          </cell>
        </row>
        <row r="27">
          <cell r="I27" t="str">
            <v>29721046896</v>
          </cell>
          <cell r="J27">
            <v>37175</v>
          </cell>
          <cell r="K27">
            <v>10</v>
          </cell>
          <cell r="L27">
            <v>5148</v>
          </cell>
        </row>
        <row r="28">
          <cell r="I28" t="str">
            <v>29721046900</v>
          </cell>
          <cell r="J28">
            <v>37183</v>
          </cell>
          <cell r="K28">
            <v>10</v>
          </cell>
          <cell r="L28">
            <v>8509.5</v>
          </cell>
        </row>
        <row r="29">
          <cell r="I29" t="str">
            <v>29724934523</v>
          </cell>
          <cell r="J29">
            <v>37185</v>
          </cell>
          <cell r="K29">
            <v>10</v>
          </cell>
          <cell r="L29">
            <v>9870</v>
          </cell>
        </row>
        <row r="30">
          <cell r="I30" t="str">
            <v>29724934534</v>
          </cell>
          <cell r="J30">
            <v>37191</v>
          </cell>
          <cell r="K30">
            <v>10</v>
          </cell>
          <cell r="L30">
            <v>4725</v>
          </cell>
        </row>
        <row r="31">
          <cell r="I31" t="str">
            <v>29724934545</v>
          </cell>
          <cell r="J31">
            <v>37195</v>
          </cell>
          <cell r="K31">
            <v>10</v>
          </cell>
          <cell r="L31">
            <v>4185</v>
          </cell>
        </row>
        <row r="32">
          <cell r="I32" t="str">
            <v>16079351635</v>
          </cell>
          <cell r="J32">
            <v>37165</v>
          </cell>
          <cell r="K32">
            <v>10</v>
          </cell>
          <cell r="L32">
            <v>4960</v>
          </cell>
        </row>
        <row r="33">
          <cell r="I33" t="str">
            <v>16079351613</v>
          </cell>
          <cell r="J33">
            <v>37165</v>
          </cell>
          <cell r="K33">
            <v>10</v>
          </cell>
          <cell r="L33">
            <v>1681.5</v>
          </cell>
        </row>
        <row r="34">
          <cell r="I34" t="str">
            <v>16079351624</v>
          </cell>
          <cell r="J34">
            <v>37167</v>
          </cell>
          <cell r="K34">
            <v>10</v>
          </cell>
          <cell r="L34">
            <v>11520</v>
          </cell>
        </row>
        <row r="35">
          <cell r="I35" t="str">
            <v>16079351646</v>
          </cell>
          <cell r="J35">
            <v>37169</v>
          </cell>
          <cell r="K35">
            <v>10</v>
          </cell>
          <cell r="L35">
            <v>14857.5</v>
          </cell>
        </row>
        <row r="36">
          <cell r="I36" t="str">
            <v>16079351650</v>
          </cell>
          <cell r="J36">
            <v>37170</v>
          </cell>
          <cell r="K36">
            <v>10</v>
          </cell>
          <cell r="L36">
            <v>34892</v>
          </cell>
        </row>
        <row r="37">
          <cell r="I37" t="str">
            <v>16079351661</v>
          </cell>
          <cell r="J37">
            <v>37174</v>
          </cell>
          <cell r="K37">
            <v>10</v>
          </cell>
          <cell r="L37">
            <v>31408</v>
          </cell>
        </row>
        <row r="38">
          <cell r="I38" t="str">
            <v>16079351683</v>
          </cell>
          <cell r="J38">
            <v>37177</v>
          </cell>
          <cell r="K38">
            <v>10</v>
          </cell>
          <cell r="L38">
            <v>5859</v>
          </cell>
        </row>
        <row r="39">
          <cell r="I39" t="str">
            <v>16079351672</v>
          </cell>
          <cell r="J39">
            <v>37177</v>
          </cell>
          <cell r="K39">
            <v>10</v>
          </cell>
          <cell r="L39">
            <v>1644</v>
          </cell>
        </row>
        <row r="40">
          <cell r="I40" t="str">
            <v>16079351694</v>
          </cell>
          <cell r="J40">
            <v>37180</v>
          </cell>
          <cell r="K40">
            <v>10</v>
          </cell>
          <cell r="L40">
            <v>1624.5</v>
          </cell>
        </row>
        <row r="41">
          <cell r="I41" t="str">
            <v>16079351705</v>
          </cell>
          <cell r="J41">
            <v>37181</v>
          </cell>
          <cell r="K41">
            <v>10</v>
          </cell>
          <cell r="L41">
            <v>7267.5</v>
          </cell>
        </row>
        <row r="42">
          <cell r="I42" t="str">
            <v>16079351716</v>
          </cell>
          <cell r="J42">
            <v>37187</v>
          </cell>
          <cell r="K42">
            <v>10</v>
          </cell>
          <cell r="L42">
            <v>19237.5</v>
          </cell>
        </row>
        <row r="43">
          <cell r="I43" t="str">
            <v>17618089050</v>
          </cell>
          <cell r="J43">
            <v>37173</v>
          </cell>
          <cell r="K43">
            <v>10</v>
          </cell>
          <cell r="L43">
            <v>13930</v>
          </cell>
        </row>
        <row r="44">
          <cell r="I44" t="str">
            <v>17617423383</v>
          </cell>
          <cell r="J44">
            <v>37180</v>
          </cell>
          <cell r="K44">
            <v>10</v>
          </cell>
          <cell r="L44">
            <v>15435</v>
          </cell>
        </row>
        <row r="45">
          <cell r="I45" t="str">
            <v>17617423512</v>
          </cell>
          <cell r="J45">
            <v>37181</v>
          </cell>
          <cell r="K45">
            <v>10</v>
          </cell>
          <cell r="L45">
            <v>630</v>
          </cell>
        </row>
        <row r="46">
          <cell r="I46" t="str">
            <v>17617423523</v>
          </cell>
          <cell r="J46">
            <v>37185</v>
          </cell>
          <cell r="K46">
            <v>10</v>
          </cell>
          <cell r="L46">
            <v>6196.5</v>
          </cell>
        </row>
        <row r="47">
          <cell r="I47" t="str">
            <v>17617423534</v>
          </cell>
          <cell r="J47">
            <v>37189</v>
          </cell>
          <cell r="K47">
            <v>10</v>
          </cell>
          <cell r="L47">
            <v>2070</v>
          </cell>
        </row>
        <row r="48">
          <cell r="I48" t="str">
            <v>17617423545</v>
          </cell>
          <cell r="J48">
            <v>37191</v>
          </cell>
          <cell r="K48">
            <v>10</v>
          </cell>
          <cell r="L48">
            <v>19936</v>
          </cell>
        </row>
        <row r="49">
          <cell r="I49" t="str">
            <v>12602065372</v>
          </cell>
          <cell r="J49">
            <v>37170</v>
          </cell>
          <cell r="K49">
            <v>10</v>
          </cell>
          <cell r="L49">
            <v>6253</v>
          </cell>
        </row>
        <row r="50">
          <cell r="I50" t="str">
            <v>12602065405</v>
          </cell>
          <cell r="J50">
            <v>37178</v>
          </cell>
          <cell r="K50">
            <v>10</v>
          </cell>
          <cell r="L50">
            <v>2565</v>
          </cell>
        </row>
        <row r="51">
          <cell r="I51" t="str">
            <v>12602065383</v>
          </cell>
          <cell r="J51">
            <v>37178</v>
          </cell>
          <cell r="K51">
            <v>10</v>
          </cell>
          <cell r="L51">
            <v>3705</v>
          </cell>
        </row>
        <row r="52">
          <cell r="I52" t="str">
            <v>05839461822</v>
          </cell>
          <cell r="J52">
            <v>37171</v>
          </cell>
          <cell r="K52">
            <v>10</v>
          </cell>
          <cell r="L52">
            <v>6210</v>
          </cell>
        </row>
        <row r="53">
          <cell r="I53" t="str">
            <v>05839461833</v>
          </cell>
          <cell r="J53">
            <v>37171</v>
          </cell>
          <cell r="K53">
            <v>10</v>
          </cell>
          <cell r="L53">
            <v>5715</v>
          </cell>
        </row>
        <row r="54">
          <cell r="I54" t="str">
            <v>05839461844</v>
          </cell>
          <cell r="J54">
            <v>37178</v>
          </cell>
          <cell r="K54">
            <v>10</v>
          </cell>
          <cell r="L54">
            <v>3195</v>
          </cell>
        </row>
        <row r="55">
          <cell r="I55" t="str">
            <v>05839461855</v>
          </cell>
          <cell r="J55">
            <v>37194</v>
          </cell>
          <cell r="K55">
            <v>10</v>
          </cell>
          <cell r="L55">
            <v>7614</v>
          </cell>
        </row>
        <row r="56">
          <cell r="I56" t="str">
            <v>18074932631</v>
          </cell>
          <cell r="J56">
            <v>37165</v>
          </cell>
          <cell r="K56">
            <v>10</v>
          </cell>
          <cell r="L56">
            <v>119319.2</v>
          </cell>
        </row>
        <row r="57">
          <cell r="I57" t="str">
            <v>18074932826</v>
          </cell>
          <cell r="J57">
            <v>37165</v>
          </cell>
          <cell r="K57">
            <v>10</v>
          </cell>
          <cell r="L57">
            <v>168748.79999999999</v>
          </cell>
        </row>
        <row r="58">
          <cell r="I58" t="str">
            <v>18074932642</v>
          </cell>
          <cell r="J58">
            <v>37166</v>
          </cell>
          <cell r="K58">
            <v>10</v>
          </cell>
          <cell r="L58">
            <v>525272</v>
          </cell>
        </row>
        <row r="59">
          <cell r="I59" t="str">
            <v>18074935910</v>
          </cell>
          <cell r="J59">
            <v>37166</v>
          </cell>
          <cell r="K59">
            <v>10</v>
          </cell>
          <cell r="L59">
            <v>486081.2</v>
          </cell>
        </row>
        <row r="60">
          <cell r="I60" t="str">
            <v>18074932841</v>
          </cell>
          <cell r="J60">
            <v>37167</v>
          </cell>
          <cell r="K60">
            <v>10</v>
          </cell>
          <cell r="L60">
            <v>95634</v>
          </cell>
        </row>
        <row r="61">
          <cell r="I61" t="str">
            <v>18074932745</v>
          </cell>
          <cell r="J61">
            <v>37167</v>
          </cell>
          <cell r="K61">
            <v>10</v>
          </cell>
          <cell r="L61">
            <v>106418.4</v>
          </cell>
        </row>
        <row r="62">
          <cell r="I62" t="str">
            <v>18074932852</v>
          </cell>
          <cell r="J62">
            <v>37168</v>
          </cell>
          <cell r="K62">
            <v>10</v>
          </cell>
          <cell r="L62">
            <v>243302.39999999999</v>
          </cell>
        </row>
        <row r="63">
          <cell r="I63" t="str">
            <v>18074932701</v>
          </cell>
          <cell r="J63">
            <v>37168</v>
          </cell>
          <cell r="K63">
            <v>10</v>
          </cell>
          <cell r="L63">
            <v>1560</v>
          </cell>
        </row>
        <row r="64">
          <cell r="I64" t="str">
            <v>18074932756</v>
          </cell>
          <cell r="J64">
            <v>37169</v>
          </cell>
          <cell r="K64">
            <v>10</v>
          </cell>
          <cell r="L64">
            <v>78474</v>
          </cell>
        </row>
        <row r="65">
          <cell r="I65" t="str">
            <v>18074932653</v>
          </cell>
          <cell r="J65">
            <v>37169</v>
          </cell>
          <cell r="K65">
            <v>10</v>
          </cell>
          <cell r="L65">
            <v>151976</v>
          </cell>
        </row>
        <row r="66">
          <cell r="I66" t="str">
            <v>18074935976</v>
          </cell>
          <cell r="J66">
            <v>37169</v>
          </cell>
          <cell r="K66">
            <v>10</v>
          </cell>
          <cell r="L66">
            <v>158752</v>
          </cell>
        </row>
        <row r="67">
          <cell r="I67" t="str">
            <v>18074932863</v>
          </cell>
          <cell r="J67">
            <v>37170</v>
          </cell>
          <cell r="K67">
            <v>10</v>
          </cell>
          <cell r="L67">
            <v>216567.9</v>
          </cell>
        </row>
        <row r="68">
          <cell r="I68" t="str">
            <v>18074935954</v>
          </cell>
          <cell r="J68">
            <v>37170</v>
          </cell>
          <cell r="K68">
            <v>10</v>
          </cell>
          <cell r="L68">
            <v>225657.3</v>
          </cell>
        </row>
        <row r="69">
          <cell r="I69" t="str">
            <v>18074932874</v>
          </cell>
          <cell r="J69">
            <v>37171</v>
          </cell>
          <cell r="K69">
            <v>10</v>
          </cell>
          <cell r="L69">
            <v>527175</v>
          </cell>
        </row>
        <row r="70">
          <cell r="I70" t="str">
            <v>18074932760</v>
          </cell>
          <cell r="J70">
            <v>37171</v>
          </cell>
          <cell r="K70">
            <v>10</v>
          </cell>
          <cell r="L70">
            <v>49104</v>
          </cell>
        </row>
        <row r="71">
          <cell r="I71" t="str">
            <v>18074932830</v>
          </cell>
          <cell r="J71">
            <v>37172</v>
          </cell>
          <cell r="K71">
            <v>10</v>
          </cell>
          <cell r="L71">
            <v>559785.6</v>
          </cell>
        </row>
        <row r="72">
          <cell r="I72" t="str">
            <v>18074935965</v>
          </cell>
          <cell r="J72">
            <v>37172</v>
          </cell>
          <cell r="K72">
            <v>10</v>
          </cell>
          <cell r="L72">
            <v>369861.8</v>
          </cell>
        </row>
        <row r="73">
          <cell r="I73" t="str">
            <v>18074932896</v>
          </cell>
          <cell r="J73">
            <v>37174</v>
          </cell>
          <cell r="K73">
            <v>10</v>
          </cell>
          <cell r="L73">
            <v>52729.599999999999</v>
          </cell>
        </row>
        <row r="74">
          <cell r="I74" t="str">
            <v>18074932885</v>
          </cell>
          <cell r="J74">
            <v>37174</v>
          </cell>
          <cell r="K74">
            <v>10</v>
          </cell>
          <cell r="L74">
            <v>1660.43</v>
          </cell>
        </row>
        <row r="75">
          <cell r="I75" t="str">
            <v>18074935980</v>
          </cell>
          <cell r="J75">
            <v>37175</v>
          </cell>
          <cell r="K75">
            <v>10</v>
          </cell>
          <cell r="L75">
            <v>85492</v>
          </cell>
        </row>
        <row r="76">
          <cell r="I76" t="str">
            <v>18074932900</v>
          </cell>
          <cell r="J76">
            <v>37175</v>
          </cell>
          <cell r="K76">
            <v>10</v>
          </cell>
          <cell r="L76">
            <v>38918</v>
          </cell>
        </row>
        <row r="77">
          <cell r="I77" t="str">
            <v>18074936050</v>
          </cell>
          <cell r="J77">
            <v>37176</v>
          </cell>
          <cell r="K77">
            <v>10</v>
          </cell>
          <cell r="L77">
            <v>162129</v>
          </cell>
        </row>
        <row r="78">
          <cell r="I78" t="str">
            <v>18074932771</v>
          </cell>
          <cell r="J78">
            <v>37177</v>
          </cell>
          <cell r="K78">
            <v>10</v>
          </cell>
          <cell r="L78">
            <v>216590</v>
          </cell>
        </row>
        <row r="79">
          <cell r="I79" t="str">
            <v>18074932793</v>
          </cell>
          <cell r="J79">
            <v>37178</v>
          </cell>
          <cell r="K79">
            <v>10</v>
          </cell>
          <cell r="L79">
            <v>201767.5</v>
          </cell>
        </row>
        <row r="80">
          <cell r="I80" t="str">
            <v>18074936061</v>
          </cell>
          <cell r="J80">
            <v>37179</v>
          </cell>
          <cell r="K80">
            <v>10</v>
          </cell>
          <cell r="L80">
            <v>168638.8</v>
          </cell>
        </row>
        <row r="81">
          <cell r="I81" t="str">
            <v>18074935991</v>
          </cell>
          <cell r="J81">
            <v>37179</v>
          </cell>
          <cell r="K81">
            <v>10</v>
          </cell>
          <cell r="L81">
            <v>264609.2</v>
          </cell>
        </row>
        <row r="82">
          <cell r="I82" t="str">
            <v>18074936072</v>
          </cell>
          <cell r="J82">
            <v>37180</v>
          </cell>
          <cell r="K82">
            <v>10</v>
          </cell>
          <cell r="L82">
            <v>62132.4</v>
          </cell>
        </row>
        <row r="83">
          <cell r="I83" t="str">
            <v>18074932804</v>
          </cell>
          <cell r="J83">
            <v>37181</v>
          </cell>
          <cell r="K83">
            <v>10</v>
          </cell>
          <cell r="L83">
            <v>125598</v>
          </cell>
        </row>
        <row r="84">
          <cell r="I84" t="str">
            <v>18074936083</v>
          </cell>
          <cell r="J84">
            <v>37181</v>
          </cell>
          <cell r="K84">
            <v>10</v>
          </cell>
          <cell r="L84">
            <v>295911</v>
          </cell>
        </row>
        <row r="85">
          <cell r="I85" t="str">
            <v>18074936013</v>
          </cell>
          <cell r="J85">
            <v>37181</v>
          </cell>
          <cell r="K85">
            <v>10</v>
          </cell>
          <cell r="L85">
            <v>728640</v>
          </cell>
        </row>
        <row r="86">
          <cell r="I86" t="str">
            <v>18074936002</v>
          </cell>
          <cell r="J86">
            <v>37181</v>
          </cell>
          <cell r="K86">
            <v>10</v>
          </cell>
          <cell r="L86">
            <v>10851.8</v>
          </cell>
        </row>
        <row r="87">
          <cell r="I87" t="str">
            <v>18074936024</v>
          </cell>
          <cell r="J87">
            <v>37182</v>
          </cell>
          <cell r="K87">
            <v>10</v>
          </cell>
          <cell r="L87">
            <v>725098</v>
          </cell>
        </row>
        <row r="88">
          <cell r="I88" t="str">
            <v>18074944015</v>
          </cell>
          <cell r="J88">
            <v>37183</v>
          </cell>
          <cell r="K88">
            <v>10</v>
          </cell>
          <cell r="L88">
            <v>87023.2</v>
          </cell>
        </row>
        <row r="89">
          <cell r="I89" t="str">
            <v>18074936105</v>
          </cell>
          <cell r="J89">
            <v>37183</v>
          </cell>
          <cell r="K89">
            <v>10</v>
          </cell>
          <cell r="L89">
            <v>27462.6</v>
          </cell>
        </row>
        <row r="90">
          <cell r="I90" t="str">
            <v>18074936035</v>
          </cell>
          <cell r="J90">
            <v>37184</v>
          </cell>
          <cell r="K90">
            <v>10</v>
          </cell>
          <cell r="L90">
            <v>289867.7</v>
          </cell>
        </row>
        <row r="91">
          <cell r="I91" t="str">
            <v>18074944026</v>
          </cell>
          <cell r="J91">
            <v>37185</v>
          </cell>
          <cell r="K91">
            <v>10</v>
          </cell>
          <cell r="L91">
            <v>238430.9</v>
          </cell>
        </row>
        <row r="92">
          <cell r="I92" t="str">
            <v>18074936120</v>
          </cell>
          <cell r="J92">
            <v>37185</v>
          </cell>
          <cell r="K92">
            <v>10</v>
          </cell>
          <cell r="L92">
            <v>235917</v>
          </cell>
        </row>
        <row r="93">
          <cell r="I93" t="str">
            <v>18074944111</v>
          </cell>
          <cell r="J93">
            <v>37186</v>
          </cell>
          <cell r="K93">
            <v>10</v>
          </cell>
          <cell r="L93">
            <v>322465</v>
          </cell>
        </row>
        <row r="94">
          <cell r="I94" t="str">
            <v>18074936094</v>
          </cell>
          <cell r="J94">
            <v>37186</v>
          </cell>
          <cell r="K94">
            <v>10</v>
          </cell>
          <cell r="L94">
            <v>49854.2</v>
          </cell>
        </row>
        <row r="95">
          <cell r="I95" t="str">
            <v>18074932782</v>
          </cell>
          <cell r="J95">
            <v>37187</v>
          </cell>
          <cell r="K95">
            <v>10</v>
          </cell>
          <cell r="L95">
            <v>970242.9</v>
          </cell>
        </row>
        <row r="96">
          <cell r="I96" t="str">
            <v>18074936131</v>
          </cell>
          <cell r="J96">
            <v>37187</v>
          </cell>
          <cell r="K96">
            <v>10</v>
          </cell>
          <cell r="L96">
            <v>283305</v>
          </cell>
        </row>
        <row r="97">
          <cell r="I97" t="str">
            <v>18074936046</v>
          </cell>
          <cell r="J97">
            <v>37187</v>
          </cell>
          <cell r="K97">
            <v>10</v>
          </cell>
          <cell r="L97">
            <v>19928.7</v>
          </cell>
        </row>
        <row r="98">
          <cell r="I98" t="str">
            <v>18074936153</v>
          </cell>
          <cell r="J98">
            <v>37189</v>
          </cell>
          <cell r="K98">
            <v>10</v>
          </cell>
          <cell r="L98">
            <v>258621</v>
          </cell>
        </row>
        <row r="99">
          <cell r="I99" t="str">
            <v>18074944041</v>
          </cell>
          <cell r="J99">
            <v>37190</v>
          </cell>
          <cell r="K99">
            <v>10</v>
          </cell>
          <cell r="L99">
            <v>539231</v>
          </cell>
        </row>
        <row r="100">
          <cell r="I100" t="str">
            <v>18074936164</v>
          </cell>
          <cell r="J100">
            <v>37190</v>
          </cell>
          <cell r="K100">
            <v>10</v>
          </cell>
          <cell r="L100">
            <v>73370</v>
          </cell>
        </row>
        <row r="101">
          <cell r="I101" t="str">
            <v>18074944030</v>
          </cell>
          <cell r="J101">
            <v>37191</v>
          </cell>
          <cell r="K101">
            <v>10</v>
          </cell>
          <cell r="L101">
            <v>123420</v>
          </cell>
        </row>
        <row r="102">
          <cell r="I102" t="str">
            <v>18074936142</v>
          </cell>
          <cell r="J102">
            <v>37191</v>
          </cell>
          <cell r="K102">
            <v>10</v>
          </cell>
          <cell r="L102">
            <v>381760.5</v>
          </cell>
        </row>
        <row r="103">
          <cell r="I103" t="str">
            <v>18074944052</v>
          </cell>
          <cell r="J103">
            <v>37192</v>
          </cell>
          <cell r="K103">
            <v>10</v>
          </cell>
          <cell r="L103">
            <v>486186.8</v>
          </cell>
        </row>
        <row r="104">
          <cell r="I104" t="str">
            <v>18074944122</v>
          </cell>
          <cell r="J104">
            <v>37193</v>
          </cell>
          <cell r="K104">
            <v>10</v>
          </cell>
          <cell r="L104">
            <v>166782</v>
          </cell>
        </row>
        <row r="105">
          <cell r="I105" t="str">
            <v>18074936175</v>
          </cell>
          <cell r="J105">
            <v>37193</v>
          </cell>
          <cell r="K105">
            <v>10</v>
          </cell>
          <cell r="L105">
            <v>305184</v>
          </cell>
        </row>
        <row r="106">
          <cell r="I106" t="str">
            <v>18074944063</v>
          </cell>
          <cell r="J106">
            <v>37195</v>
          </cell>
          <cell r="K106">
            <v>10</v>
          </cell>
          <cell r="L106">
            <v>16775</v>
          </cell>
        </row>
        <row r="107">
          <cell r="I107" t="str">
            <v>18074936190</v>
          </cell>
          <cell r="J107">
            <v>37195</v>
          </cell>
          <cell r="K107">
            <v>10</v>
          </cell>
          <cell r="L107">
            <v>165326.70000000001</v>
          </cell>
        </row>
        <row r="108">
          <cell r="I108" t="str">
            <v>07431193831</v>
          </cell>
          <cell r="J108">
            <v>37167</v>
          </cell>
          <cell r="K108">
            <v>10</v>
          </cell>
          <cell r="L108">
            <v>2546.25</v>
          </cell>
        </row>
        <row r="109">
          <cell r="I109" t="str">
            <v>07431193890</v>
          </cell>
          <cell r="J109">
            <v>37170</v>
          </cell>
          <cell r="K109">
            <v>10</v>
          </cell>
          <cell r="L109">
            <v>5760</v>
          </cell>
        </row>
        <row r="110">
          <cell r="I110" t="str">
            <v>02070464903</v>
          </cell>
          <cell r="J110">
            <v>37177</v>
          </cell>
          <cell r="K110">
            <v>10</v>
          </cell>
          <cell r="L110">
            <v>800.25</v>
          </cell>
        </row>
        <row r="111">
          <cell r="I111" t="str">
            <v>02070464936</v>
          </cell>
          <cell r="J111">
            <v>37181</v>
          </cell>
          <cell r="K111">
            <v>10</v>
          </cell>
          <cell r="L111">
            <v>837.11</v>
          </cell>
        </row>
        <row r="112">
          <cell r="I112" t="str">
            <v>02074254003</v>
          </cell>
          <cell r="J112">
            <v>37182</v>
          </cell>
          <cell r="K112">
            <v>10</v>
          </cell>
          <cell r="L112">
            <v>800.25</v>
          </cell>
        </row>
        <row r="113">
          <cell r="I113" t="str">
            <v>02074254073</v>
          </cell>
          <cell r="J113">
            <v>37184</v>
          </cell>
          <cell r="K113">
            <v>10</v>
          </cell>
          <cell r="L113">
            <v>800.25</v>
          </cell>
        </row>
        <row r="114">
          <cell r="I114" t="str">
            <v>02074254084</v>
          </cell>
          <cell r="J114">
            <v>37186</v>
          </cell>
          <cell r="K114">
            <v>10</v>
          </cell>
          <cell r="L114">
            <v>800.25</v>
          </cell>
        </row>
        <row r="115">
          <cell r="I115" t="str">
            <v>02074254095</v>
          </cell>
          <cell r="J115">
            <v>37188</v>
          </cell>
          <cell r="K115">
            <v>10</v>
          </cell>
          <cell r="L115">
            <v>800.25</v>
          </cell>
        </row>
        <row r="116">
          <cell r="I116" t="str">
            <v>02081580660</v>
          </cell>
          <cell r="J116">
            <v>37189</v>
          </cell>
          <cell r="K116">
            <v>10</v>
          </cell>
          <cell r="L116">
            <v>800.25</v>
          </cell>
        </row>
        <row r="117">
          <cell r="I117" t="str">
            <v>02081580763</v>
          </cell>
          <cell r="J117">
            <v>37191</v>
          </cell>
          <cell r="K117">
            <v>10</v>
          </cell>
          <cell r="L117">
            <v>800.3</v>
          </cell>
        </row>
        <row r="118">
          <cell r="I118" t="str">
            <v>02081580774</v>
          </cell>
          <cell r="J118">
            <v>37193</v>
          </cell>
          <cell r="K118">
            <v>10</v>
          </cell>
          <cell r="L118">
            <v>800.25</v>
          </cell>
        </row>
        <row r="119">
          <cell r="I119" t="str">
            <v>23299598122</v>
          </cell>
          <cell r="J119">
            <v>37178</v>
          </cell>
          <cell r="K119">
            <v>10</v>
          </cell>
          <cell r="L119">
            <v>9870</v>
          </cell>
        </row>
        <row r="120">
          <cell r="I120" t="str">
            <v>23299308215</v>
          </cell>
          <cell r="J120">
            <v>37183</v>
          </cell>
          <cell r="K120">
            <v>10</v>
          </cell>
          <cell r="L120">
            <v>12925</v>
          </cell>
        </row>
        <row r="121">
          <cell r="I121" t="str">
            <v>23299598144</v>
          </cell>
          <cell r="J121">
            <v>37186</v>
          </cell>
          <cell r="K121">
            <v>10</v>
          </cell>
          <cell r="L121">
            <v>6345</v>
          </cell>
        </row>
        <row r="122">
          <cell r="I122" t="str">
            <v>23299602134</v>
          </cell>
          <cell r="J122">
            <v>37192</v>
          </cell>
          <cell r="K122">
            <v>10</v>
          </cell>
          <cell r="L122">
            <v>25800</v>
          </cell>
        </row>
        <row r="123">
          <cell r="I123" t="str">
            <v>12940225264</v>
          </cell>
          <cell r="J123">
            <v>37167</v>
          </cell>
          <cell r="K123">
            <v>10</v>
          </cell>
          <cell r="L123">
            <v>236776</v>
          </cell>
        </row>
        <row r="124">
          <cell r="I124" t="str">
            <v>12940225275</v>
          </cell>
          <cell r="J124">
            <v>37173</v>
          </cell>
          <cell r="K124">
            <v>10</v>
          </cell>
          <cell r="L124">
            <v>37604</v>
          </cell>
        </row>
        <row r="125">
          <cell r="I125" t="str">
            <v>12940458806</v>
          </cell>
          <cell r="J125">
            <v>37178</v>
          </cell>
          <cell r="K125">
            <v>10</v>
          </cell>
          <cell r="L125">
            <v>66096</v>
          </cell>
        </row>
        <row r="126">
          <cell r="I126" t="str">
            <v>12940458854</v>
          </cell>
          <cell r="J126">
            <v>37185</v>
          </cell>
          <cell r="K126">
            <v>10</v>
          </cell>
          <cell r="L126">
            <v>164084</v>
          </cell>
        </row>
        <row r="127">
          <cell r="I127" t="str">
            <v>12940458821</v>
          </cell>
          <cell r="J127">
            <v>37185</v>
          </cell>
          <cell r="K127">
            <v>10</v>
          </cell>
          <cell r="L127">
            <v>30498</v>
          </cell>
        </row>
        <row r="128">
          <cell r="I128" t="str">
            <v>08676576920</v>
          </cell>
          <cell r="J128">
            <v>37174</v>
          </cell>
          <cell r="K128">
            <v>10</v>
          </cell>
          <cell r="L128">
            <v>3420</v>
          </cell>
        </row>
        <row r="129">
          <cell r="I129" t="str">
            <v>08676576953</v>
          </cell>
          <cell r="J129">
            <v>37180</v>
          </cell>
          <cell r="K129">
            <v>10</v>
          </cell>
          <cell r="L129">
            <v>6120</v>
          </cell>
        </row>
        <row r="130">
          <cell r="I130" t="str">
            <v>08676576942</v>
          </cell>
          <cell r="J130">
            <v>37180</v>
          </cell>
          <cell r="K130">
            <v>10</v>
          </cell>
          <cell r="L130">
            <v>7242</v>
          </cell>
        </row>
        <row r="131">
          <cell r="I131" t="str">
            <v>05047929523</v>
          </cell>
          <cell r="J131">
            <v>37171</v>
          </cell>
          <cell r="K131">
            <v>10</v>
          </cell>
          <cell r="L131">
            <v>73667</v>
          </cell>
        </row>
        <row r="132">
          <cell r="I132" t="str">
            <v>05047930551</v>
          </cell>
          <cell r="J132">
            <v>37182</v>
          </cell>
          <cell r="K132">
            <v>10</v>
          </cell>
          <cell r="L132">
            <v>9954</v>
          </cell>
        </row>
        <row r="133">
          <cell r="I133" t="str">
            <v>08131991982</v>
          </cell>
          <cell r="J133">
            <v>37183</v>
          </cell>
          <cell r="K133">
            <v>10</v>
          </cell>
          <cell r="L133" t="e">
            <v>#VALUE!</v>
          </cell>
        </row>
        <row r="134">
          <cell r="I134" t="str">
            <v>61827788596</v>
          </cell>
          <cell r="J134">
            <v>37166</v>
          </cell>
          <cell r="K134">
            <v>10</v>
          </cell>
          <cell r="L134">
            <v>1606.5</v>
          </cell>
        </row>
        <row r="135">
          <cell r="I135" t="str">
            <v>61865879715</v>
          </cell>
          <cell r="J135">
            <v>37169</v>
          </cell>
          <cell r="K135">
            <v>10</v>
          </cell>
          <cell r="L135">
            <v>27405</v>
          </cell>
        </row>
        <row r="136">
          <cell r="I136" t="str">
            <v>61827791724</v>
          </cell>
          <cell r="J136">
            <v>37172</v>
          </cell>
          <cell r="K136">
            <v>10</v>
          </cell>
          <cell r="L136">
            <v>22119.5</v>
          </cell>
        </row>
        <row r="137">
          <cell r="I137" t="str">
            <v>61827791735</v>
          </cell>
          <cell r="J137">
            <v>37178</v>
          </cell>
          <cell r="K137">
            <v>10</v>
          </cell>
          <cell r="L137">
            <v>24160.5</v>
          </cell>
        </row>
        <row r="138">
          <cell r="I138" t="str">
            <v>61827791713</v>
          </cell>
          <cell r="J138">
            <v>37182</v>
          </cell>
          <cell r="K138">
            <v>10</v>
          </cell>
          <cell r="L138">
            <v>3293</v>
          </cell>
        </row>
        <row r="139">
          <cell r="I139" t="str">
            <v>61827788600</v>
          </cell>
          <cell r="J139">
            <v>37182</v>
          </cell>
          <cell r="K139">
            <v>10</v>
          </cell>
          <cell r="L139">
            <v>16400</v>
          </cell>
        </row>
        <row r="140">
          <cell r="I140" t="str">
            <v>61827791746</v>
          </cell>
          <cell r="J140">
            <v>37185</v>
          </cell>
          <cell r="K140">
            <v>10</v>
          </cell>
          <cell r="L140">
            <v>20403.5</v>
          </cell>
        </row>
        <row r="141">
          <cell r="I141" t="str">
            <v>61826982141</v>
          </cell>
          <cell r="J141">
            <v>37191</v>
          </cell>
          <cell r="K141">
            <v>10</v>
          </cell>
          <cell r="L141">
            <v>2700</v>
          </cell>
        </row>
        <row r="142">
          <cell r="I142" t="str">
            <v>61827791750</v>
          </cell>
          <cell r="J142">
            <v>37192</v>
          </cell>
          <cell r="K142">
            <v>10</v>
          </cell>
          <cell r="L142">
            <v>26949</v>
          </cell>
        </row>
        <row r="143">
          <cell r="I143" t="str">
            <v>21743737455</v>
          </cell>
          <cell r="J143">
            <v>37165</v>
          </cell>
          <cell r="K143">
            <v>10</v>
          </cell>
          <cell r="L143">
            <v>6797.3</v>
          </cell>
        </row>
        <row r="144">
          <cell r="I144" t="str">
            <v>21743737492</v>
          </cell>
          <cell r="J144">
            <v>37166</v>
          </cell>
          <cell r="K144">
            <v>10</v>
          </cell>
          <cell r="L144">
            <v>1370</v>
          </cell>
        </row>
        <row r="145">
          <cell r="I145" t="str">
            <v>21743737481</v>
          </cell>
          <cell r="J145">
            <v>37166</v>
          </cell>
          <cell r="K145">
            <v>10</v>
          </cell>
          <cell r="L145">
            <v>3327.5</v>
          </cell>
        </row>
        <row r="146">
          <cell r="I146" t="str">
            <v>21743737470</v>
          </cell>
          <cell r="J146">
            <v>37166</v>
          </cell>
          <cell r="K146">
            <v>10</v>
          </cell>
          <cell r="L146">
            <v>1567.5</v>
          </cell>
        </row>
        <row r="147">
          <cell r="I147" t="str">
            <v>21743168845</v>
          </cell>
          <cell r="J147">
            <v>37166</v>
          </cell>
          <cell r="K147">
            <v>10</v>
          </cell>
          <cell r="L147">
            <v>1682.5</v>
          </cell>
        </row>
        <row r="148">
          <cell r="I148" t="str">
            <v>21743737540</v>
          </cell>
          <cell r="J148">
            <v>37168</v>
          </cell>
          <cell r="K148">
            <v>10</v>
          </cell>
          <cell r="L148">
            <v>665</v>
          </cell>
        </row>
        <row r="149">
          <cell r="I149" t="str">
            <v>21743737525</v>
          </cell>
          <cell r="J149">
            <v>37168</v>
          </cell>
          <cell r="K149">
            <v>10</v>
          </cell>
          <cell r="L149">
            <v>783.8</v>
          </cell>
        </row>
        <row r="150">
          <cell r="I150" t="str">
            <v>21743737536</v>
          </cell>
          <cell r="J150">
            <v>37169</v>
          </cell>
          <cell r="K150">
            <v>10</v>
          </cell>
          <cell r="L150">
            <v>2250</v>
          </cell>
        </row>
        <row r="151">
          <cell r="I151" t="str">
            <v>21743737503</v>
          </cell>
          <cell r="J151">
            <v>37169</v>
          </cell>
          <cell r="K151">
            <v>10</v>
          </cell>
          <cell r="L151">
            <v>1803.1</v>
          </cell>
        </row>
        <row r="152">
          <cell r="I152" t="str">
            <v>21743737551</v>
          </cell>
          <cell r="J152">
            <v>37170</v>
          </cell>
          <cell r="K152">
            <v>10</v>
          </cell>
          <cell r="L152">
            <v>6797.25</v>
          </cell>
        </row>
        <row r="153">
          <cell r="I153" t="str">
            <v>21743737514</v>
          </cell>
          <cell r="J153">
            <v>37170</v>
          </cell>
          <cell r="K153">
            <v>10</v>
          </cell>
          <cell r="L153">
            <v>2400</v>
          </cell>
        </row>
        <row r="154">
          <cell r="I154" t="str">
            <v>21743737595</v>
          </cell>
          <cell r="J154">
            <v>37171</v>
          </cell>
          <cell r="K154">
            <v>10</v>
          </cell>
          <cell r="L154">
            <v>997.5</v>
          </cell>
        </row>
        <row r="155">
          <cell r="I155" t="str">
            <v>21743737562</v>
          </cell>
          <cell r="J155">
            <v>37171</v>
          </cell>
          <cell r="K155">
            <v>10</v>
          </cell>
          <cell r="L155">
            <v>786.6</v>
          </cell>
        </row>
        <row r="156">
          <cell r="I156" t="str">
            <v>21743737621</v>
          </cell>
          <cell r="J156">
            <v>37173</v>
          </cell>
          <cell r="K156">
            <v>10</v>
          </cell>
          <cell r="L156">
            <v>1040.25</v>
          </cell>
        </row>
        <row r="157">
          <cell r="I157" t="str">
            <v>21743737610</v>
          </cell>
          <cell r="J157">
            <v>37173</v>
          </cell>
          <cell r="K157">
            <v>10</v>
          </cell>
          <cell r="L157">
            <v>1752.8</v>
          </cell>
        </row>
        <row r="158">
          <cell r="I158" t="str">
            <v>21743737606</v>
          </cell>
          <cell r="J158">
            <v>37173</v>
          </cell>
          <cell r="K158">
            <v>10</v>
          </cell>
          <cell r="L158">
            <v>1682.45</v>
          </cell>
        </row>
        <row r="159">
          <cell r="I159" t="str">
            <v>21743737573</v>
          </cell>
          <cell r="J159">
            <v>37173</v>
          </cell>
          <cell r="K159">
            <v>10</v>
          </cell>
          <cell r="L159">
            <v>6050</v>
          </cell>
        </row>
        <row r="160">
          <cell r="I160" t="str">
            <v>21743737643</v>
          </cell>
          <cell r="J160">
            <v>37173</v>
          </cell>
          <cell r="K160">
            <v>10</v>
          </cell>
          <cell r="L160">
            <v>1176.0999999999999</v>
          </cell>
        </row>
        <row r="161">
          <cell r="I161" t="str">
            <v>21743737315</v>
          </cell>
          <cell r="J161">
            <v>37174</v>
          </cell>
          <cell r="K161">
            <v>10</v>
          </cell>
          <cell r="L161">
            <v>4000</v>
          </cell>
        </row>
        <row r="162">
          <cell r="I162" t="str">
            <v>21743737665</v>
          </cell>
          <cell r="J162">
            <v>37174</v>
          </cell>
          <cell r="K162">
            <v>10</v>
          </cell>
          <cell r="L162">
            <v>665</v>
          </cell>
        </row>
        <row r="163">
          <cell r="I163" t="str">
            <v>21743737632</v>
          </cell>
          <cell r="J163">
            <v>37174</v>
          </cell>
          <cell r="K163">
            <v>10</v>
          </cell>
          <cell r="L163">
            <v>5520</v>
          </cell>
        </row>
        <row r="164">
          <cell r="I164" t="str">
            <v>21743737680</v>
          </cell>
          <cell r="J164">
            <v>37175</v>
          </cell>
          <cell r="K164">
            <v>10</v>
          </cell>
          <cell r="L164">
            <v>783.8</v>
          </cell>
        </row>
        <row r="165">
          <cell r="I165" t="str">
            <v>21743737816</v>
          </cell>
          <cell r="J165">
            <v>37176</v>
          </cell>
          <cell r="K165">
            <v>10</v>
          </cell>
          <cell r="L165">
            <v>783.8</v>
          </cell>
        </row>
        <row r="166">
          <cell r="I166" t="str">
            <v>21743737724</v>
          </cell>
          <cell r="J166">
            <v>37176</v>
          </cell>
          <cell r="K166">
            <v>10</v>
          </cell>
          <cell r="L166">
            <v>1140</v>
          </cell>
        </row>
        <row r="167">
          <cell r="I167" t="str">
            <v>21743737713</v>
          </cell>
          <cell r="J167">
            <v>37176</v>
          </cell>
          <cell r="K167">
            <v>10</v>
          </cell>
          <cell r="L167">
            <v>1461.1</v>
          </cell>
        </row>
        <row r="168">
          <cell r="I168" t="str">
            <v>21743737702</v>
          </cell>
          <cell r="J168">
            <v>37176</v>
          </cell>
          <cell r="K168">
            <v>10</v>
          </cell>
          <cell r="L168">
            <v>1682.45</v>
          </cell>
        </row>
        <row r="169">
          <cell r="I169" t="str">
            <v>21743737676</v>
          </cell>
          <cell r="J169">
            <v>37176</v>
          </cell>
          <cell r="K169">
            <v>10</v>
          </cell>
          <cell r="L169">
            <v>15865</v>
          </cell>
        </row>
        <row r="170">
          <cell r="I170" t="str">
            <v>21743737746</v>
          </cell>
          <cell r="J170">
            <v>37177</v>
          </cell>
          <cell r="K170">
            <v>10</v>
          </cell>
          <cell r="L170">
            <v>2550</v>
          </cell>
        </row>
        <row r="171">
          <cell r="I171" t="str">
            <v>21743737691</v>
          </cell>
          <cell r="J171">
            <v>37177</v>
          </cell>
          <cell r="K171">
            <v>10</v>
          </cell>
          <cell r="L171">
            <v>2121</v>
          </cell>
        </row>
        <row r="172">
          <cell r="I172" t="str">
            <v>21743737842</v>
          </cell>
          <cell r="J172">
            <v>37178</v>
          </cell>
          <cell r="K172">
            <v>10</v>
          </cell>
          <cell r="L172">
            <v>783.8</v>
          </cell>
        </row>
        <row r="173">
          <cell r="I173" t="str">
            <v>21743737831</v>
          </cell>
          <cell r="J173">
            <v>37178</v>
          </cell>
          <cell r="K173">
            <v>10</v>
          </cell>
          <cell r="L173">
            <v>5040</v>
          </cell>
        </row>
        <row r="174">
          <cell r="I174" t="str">
            <v>21743737750</v>
          </cell>
          <cell r="J174">
            <v>37178</v>
          </cell>
          <cell r="K174">
            <v>10</v>
          </cell>
          <cell r="L174">
            <v>783.8</v>
          </cell>
        </row>
        <row r="175">
          <cell r="I175" t="str">
            <v>21743737890</v>
          </cell>
          <cell r="J175">
            <v>37180</v>
          </cell>
          <cell r="K175">
            <v>10</v>
          </cell>
          <cell r="L175">
            <v>2884.2</v>
          </cell>
        </row>
        <row r="176">
          <cell r="I176" t="str">
            <v>21743737886</v>
          </cell>
          <cell r="J176">
            <v>37180</v>
          </cell>
          <cell r="K176">
            <v>10</v>
          </cell>
          <cell r="L176">
            <v>1710</v>
          </cell>
        </row>
        <row r="177">
          <cell r="I177" t="str">
            <v>21743737864</v>
          </cell>
          <cell r="J177">
            <v>37180</v>
          </cell>
          <cell r="K177">
            <v>10</v>
          </cell>
          <cell r="L177">
            <v>3485.6</v>
          </cell>
        </row>
        <row r="178">
          <cell r="I178" t="str">
            <v>21743737853</v>
          </cell>
          <cell r="J178">
            <v>37180</v>
          </cell>
          <cell r="K178">
            <v>10</v>
          </cell>
          <cell r="L178">
            <v>27500</v>
          </cell>
        </row>
        <row r="179">
          <cell r="I179" t="str">
            <v>21743737761</v>
          </cell>
          <cell r="J179">
            <v>37180</v>
          </cell>
          <cell r="K179">
            <v>10</v>
          </cell>
          <cell r="L179">
            <v>783.8</v>
          </cell>
        </row>
        <row r="180">
          <cell r="I180" t="str">
            <v>21743737735</v>
          </cell>
          <cell r="J180">
            <v>37180</v>
          </cell>
          <cell r="K180">
            <v>10</v>
          </cell>
          <cell r="L180">
            <v>4200</v>
          </cell>
        </row>
        <row r="181">
          <cell r="I181" t="str">
            <v>21743737772</v>
          </cell>
          <cell r="J181">
            <v>37181</v>
          </cell>
          <cell r="K181">
            <v>10</v>
          </cell>
          <cell r="L181">
            <v>4750</v>
          </cell>
        </row>
        <row r="182">
          <cell r="I182" t="str">
            <v>21743737875</v>
          </cell>
          <cell r="J182">
            <v>37182</v>
          </cell>
          <cell r="K182">
            <v>10</v>
          </cell>
          <cell r="L182">
            <v>817</v>
          </cell>
        </row>
        <row r="183">
          <cell r="I183" t="str">
            <v>21743737783</v>
          </cell>
          <cell r="J183">
            <v>37182</v>
          </cell>
          <cell r="K183">
            <v>10</v>
          </cell>
          <cell r="L183">
            <v>783.8</v>
          </cell>
        </row>
        <row r="184">
          <cell r="I184" t="str">
            <v>21743737326</v>
          </cell>
          <cell r="J184">
            <v>37183</v>
          </cell>
          <cell r="K184">
            <v>10</v>
          </cell>
          <cell r="L184">
            <v>926.25</v>
          </cell>
        </row>
        <row r="185">
          <cell r="I185" t="str">
            <v>21743737923</v>
          </cell>
          <cell r="J185">
            <v>37183</v>
          </cell>
          <cell r="K185">
            <v>10</v>
          </cell>
          <cell r="L185">
            <v>665</v>
          </cell>
        </row>
        <row r="186">
          <cell r="I186" t="str">
            <v>21743737912</v>
          </cell>
          <cell r="J186">
            <v>37183</v>
          </cell>
          <cell r="K186">
            <v>10</v>
          </cell>
          <cell r="L186">
            <v>4700</v>
          </cell>
        </row>
        <row r="187">
          <cell r="I187" t="str">
            <v>21743737901</v>
          </cell>
          <cell r="J187">
            <v>37183</v>
          </cell>
          <cell r="K187">
            <v>10</v>
          </cell>
          <cell r="L187">
            <v>1803.1</v>
          </cell>
        </row>
        <row r="188">
          <cell r="I188" t="str">
            <v>21743737794</v>
          </cell>
          <cell r="J188">
            <v>37183</v>
          </cell>
          <cell r="K188">
            <v>10</v>
          </cell>
          <cell r="L188">
            <v>783.8</v>
          </cell>
        </row>
        <row r="189">
          <cell r="I189" t="str">
            <v>21743737330</v>
          </cell>
          <cell r="J189">
            <v>37184</v>
          </cell>
          <cell r="K189">
            <v>10</v>
          </cell>
          <cell r="L189">
            <v>4756</v>
          </cell>
        </row>
        <row r="190">
          <cell r="I190" t="str">
            <v>21743737945</v>
          </cell>
          <cell r="J190">
            <v>37184</v>
          </cell>
          <cell r="K190">
            <v>10</v>
          </cell>
          <cell r="L190">
            <v>665</v>
          </cell>
        </row>
        <row r="191">
          <cell r="I191" t="str">
            <v>21743737805</v>
          </cell>
          <cell r="J191">
            <v>37184</v>
          </cell>
          <cell r="K191">
            <v>10</v>
          </cell>
          <cell r="L191">
            <v>783.8</v>
          </cell>
        </row>
        <row r="192">
          <cell r="I192" t="str">
            <v>21743737341</v>
          </cell>
          <cell r="J192">
            <v>37185</v>
          </cell>
          <cell r="K192">
            <v>10</v>
          </cell>
          <cell r="L192">
            <v>14725</v>
          </cell>
        </row>
        <row r="193">
          <cell r="I193" t="str">
            <v>21743737971</v>
          </cell>
          <cell r="J193">
            <v>37185</v>
          </cell>
          <cell r="K193">
            <v>10</v>
          </cell>
          <cell r="L193">
            <v>783.8</v>
          </cell>
        </row>
        <row r="194">
          <cell r="I194" t="str">
            <v>21743737960</v>
          </cell>
          <cell r="J194">
            <v>37185</v>
          </cell>
          <cell r="K194">
            <v>10</v>
          </cell>
          <cell r="L194">
            <v>3700</v>
          </cell>
        </row>
        <row r="195">
          <cell r="I195" t="str">
            <v>21743737956</v>
          </cell>
          <cell r="J195">
            <v>37185</v>
          </cell>
          <cell r="K195">
            <v>10</v>
          </cell>
          <cell r="L195">
            <v>1966.5</v>
          </cell>
        </row>
        <row r="196">
          <cell r="I196" t="str">
            <v>21740991204</v>
          </cell>
          <cell r="J196">
            <v>37187</v>
          </cell>
          <cell r="K196">
            <v>10</v>
          </cell>
          <cell r="L196">
            <v>760</v>
          </cell>
        </row>
        <row r="197">
          <cell r="I197" t="str">
            <v>21740633025</v>
          </cell>
          <cell r="J197">
            <v>37187</v>
          </cell>
          <cell r="K197">
            <v>10</v>
          </cell>
          <cell r="L197">
            <v>950</v>
          </cell>
        </row>
        <row r="198">
          <cell r="I198" t="str">
            <v>21743738822</v>
          </cell>
          <cell r="J198">
            <v>37187</v>
          </cell>
          <cell r="K198">
            <v>10</v>
          </cell>
          <cell r="L198">
            <v>1682.45</v>
          </cell>
        </row>
        <row r="199">
          <cell r="I199" t="str">
            <v>21743738796</v>
          </cell>
          <cell r="J199">
            <v>37187</v>
          </cell>
          <cell r="K199">
            <v>10</v>
          </cell>
          <cell r="L199">
            <v>783.8</v>
          </cell>
        </row>
        <row r="200">
          <cell r="I200" t="str">
            <v>21743737993</v>
          </cell>
          <cell r="J200">
            <v>37187</v>
          </cell>
          <cell r="K200">
            <v>10</v>
          </cell>
          <cell r="L200">
            <v>1710</v>
          </cell>
        </row>
        <row r="201">
          <cell r="I201" t="str">
            <v>21743738800</v>
          </cell>
          <cell r="J201">
            <v>37188</v>
          </cell>
          <cell r="K201">
            <v>10</v>
          </cell>
          <cell r="L201">
            <v>1176.0999999999999</v>
          </cell>
        </row>
        <row r="202">
          <cell r="I202" t="str">
            <v>21743738811</v>
          </cell>
          <cell r="J202">
            <v>37189</v>
          </cell>
          <cell r="K202">
            <v>10</v>
          </cell>
          <cell r="L202">
            <v>1140</v>
          </cell>
        </row>
        <row r="203">
          <cell r="I203" t="str">
            <v>21743737982</v>
          </cell>
          <cell r="J203">
            <v>37189</v>
          </cell>
          <cell r="K203">
            <v>10</v>
          </cell>
          <cell r="L203">
            <v>2890.85</v>
          </cell>
        </row>
        <row r="204">
          <cell r="I204" t="str">
            <v>21740991252</v>
          </cell>
          <cell r="J204">
            <v>37190</v>
          </cell>
          <cell r="K204">
            <v>10</v>
          </cell>
          <cell r="L204">
            <v>3700</v>
          </cell>
        </row>
        <row r="205">
          <cell r="I205" t="str">
            <v>21740991241</v>
          </cell>
          <cell r="J205">
            <v>37190</v>
          </cell>
          <cell r="K205">
            <v>10</v>
          </cell>
          <cell r="L205">
            <v>783.8</v>
          </cell>
        </row>
        <row r="206">
          <cell r="I206" t="str">
            <v>21740991215</v>
          </cell>
          <cell r="J206">
            <v>37190</v>
          </cell>
          <cell r="K206">
            <v>10</v>
          </cell>
          <cell r="L206">
            <v>10830</v>
          </cell>
        </row>
        <row r="207">
          <cell r="I207" t="str">
            <v>21743738833</v>
          </cell>
          <cell r="J207">
            <v>37190</v>
          </cell>
          <cell r="K207">
            <v>10</v>
          </cell>
          <cell r="L207">
            <v>665</v>
          </cell>
        </row>
        <row r="208">
          <cell r="I208" t="str">
            <v>21740991311</v>
          </cell>
          <cell r="J208">
            <v>37191</v>
          </cell>
          <cell r="K208">
            <v>10</v>
          </cell>
          <cell r="L208">
            <v>2250</v>
          </cell>
        </row>
        <row r="209">
          <cell r="I209" t="str">
            <v>21740991226</v>
          </cell>
          <cell r="J209">
            <v>37191</v>
          </cell>
          <cell r="K209">
            <v>10</v>
          </cell>
          <cell r="L209">
            <v>1938</v>
          </cell>
        </row>
        <row r="210">
          <cell r="I210" t="str">
            <v>21740991230</v>
          </cell>
          <cell r="J210">
            <v>37192</v>
          </cell>
          <cell r="K210">
            <v>10</v>
          </cell>
          <cell r="L210">
            <v>42625</v>
          </cell>
        </row>
        <row r="211">
          <cell r="I211" t="str">
            <v>21743738881</v>
          </cell>
          <cell r="J211">
            <v>37192</v>
          </cell>
          <cell r="K211">
            <v>10</v>
          </cell>
          <cell r="L211">
            <v>940.5</v>
          </cell>
        </row>
        <row r="212">
          <cell r="I212" t="str">
            <v>21743738866</v>
          </cell>
          <cell r="J212">
            <v>37192</v>
          </cell>
          <cell r="K212">
            <v>10</v>
          </cell>
          <cell r="L212">
            <v>2280</v>
          </cell>
        </row>
        <row r="213">
          <cell r="I213" t="str">
            <v>21743738855</v>
          </cell>
          <cell r="J213">
            <v>37192</v>
          </cell>
          <cell r="K213">
            <v>10</v>
          </cell>
          <cell r="L213">
            <v>5040</v>
          </cell>
        </row>
        <row r="214">
          <cell r="I214" t="str">
            <v>21743738892</v>
          </cell>
          <cell r="J214">
            <v>37193</v>
          </cell>
          <cell r="K214">
            <v>10</v>
          </cell>
          <cell r="L214">
            <v>783.8</v>
          </cell>
        </row>
        <row r="215">
          <cell r="I215" t="str">
            <v>21743738951</v>
          </cell>
          <cell r="J215">
            <v>37194</v>
          </cell>
          <cell r="K215">
            <v>10</v>
          </cell>
          <cell r="L215">
            <v>1519.1</v>
          </cell>
        </row>
        <row r="216">
          <cell r="I216" t="str">
            <v>21743738914</v>
          </cell>
          <cell r="J216">
            <v>37194</v>
          </cell>
          <cell r="K216">
            <v>10</v>
          </cell>
          <cell r="L216">
            <v>874</v>
          </cell>
        </row>
        <row r="217">
          <cell r="I217" t="str">
            <v>21743738903</v>
          </cell>
          <cell r="J217">
            <v>37194</v>
          </cell>
          <cell r="K217">
            <v>10</v>
          </cell>
          <cell r="L217">
            <v>755.3</v>
          </cell>
        </row>
        <row r="218">
          <cell r="I218" t="str">
            <v>21743738870</v>
          </cell>
          <cell r="J218">
            <v>37194</v>
          </cell>
          <cell r="K218">
            <v>10</v>
          </cell>
          <cell r="L218">
            <v>4800</v>
          </cell>
        </row>
        <row r="219">
          <cell r="I219" t="str">
            <v>21743738962</v>
          </cell>
          <cell r="J219">
            <v>37195</v>
          </cell>
          <cell r="K219">
            <v>10</v>
          </cell>
          <cell r="L219">
            <v>2250</v>
          </cell>
        </row>
      </sheetData>
      <sheetData sheetId="3">
        <row r="2">
          <cell r="T2" t="str">
            <v>16079351613</v>
          </cell>
          <cell r="U2">
            <v>1898.4749999999999</v>
          </cell>
        </row>
        <row r="3">
          <cell r="T3" t="str">
            <v>16079351613</v>
          </cell>
          <cell r="U3">
            <v>889</v>
          </cell>
        </row>
        <row r="4">
          <cell r="T4" t="str">
            <v>16079351635</v>
          </cell>
          <cell r="U4">
            <v>2811.4625000000001</v>
          </cell>
        </row>
        <row r="5">
          <cell r="T5" t="str">
            <v>18074932631</v>
          </cell>
          <cell r="U5">
            <v>126393.575</v>
          </cell>
        </row>
        <row r="6">
          <cell r="T6" t="str">
            <v>18074932631</v>
          </cell>
          <cell r="U6">
            <v>106680</v>
          </cell>
        </row>
        <row r="7">
          <cell r="T7" t="str">
            <v>18074932631</v>
          </cell>
          <cell r="U7">
            <v>1871.345</v>
          </cell>
        </row>
        <row r="8">
          <cell r="T8" t="str">
            <v>18074932826</v>
          </cell>
          <cell r="U8">
            <v>4407.5888999999997</v>
          </cell>
        </row>
        <row r="9">
          <cell r="T9" t="str">
            <v>18074932826</v>
          </cell>
          <cell r="U9">
            <v>2010.15</v>
          </cell>
        </row>
        <row r="10">
          <cell r="T10" t="str">
            <v>18074932826</v>
          </cell>
          <cell r="U10">
            <v>40403.121599999999</v>
          </cell>
        </row>
        <row r="11">
          <cell r="T11" t="str">
            <v>18074932826</v>
          </cell>
          <cell r="U11">
            <v>142720.65</v>
          </cell>
        </row>
        <row r="12">
          <cell r="T12" t="str">
            <v>18074932826</v>
          </cell>
          <cell r="U12">
            <v>6253.8</v>
          </cell>
        </row>
        <row r="13">
          <cell r="T13" t="str">
            <v>18074932826</v>
          </cell>
          <cell r="U13">
            <v>1786.8</v>
          </cell>
        </row>
        <row r="14">
          <cell r="T14" t="str">
            <v>18074932826</v>
          </cell>
          <cell r="U14">
            <v>12221.265299999999</v>
          </cell>
        </row>
        <row r="15">
          <cell r="T15" t="str">
            <v>18074932826</v>
          </cell>
          <cell r="U15">
            <v>6143.9117999999999</v>
          </cell>
        </row>
        <row r="16">
          <cell r="T16" t="str">
            <v>18074932826</v>
          </cell>
          <cell r="U16">
            <v>33609.707999999999</v>
          </cell>
        </row>
        <row r="17">
          <cell r="T17" t="str">
            <v>18074932826</v>
          </cell>
          <cell r="U17">
            <v>8263.9500000000007</v>
          </cell>
        </row>
        <row r="18">
          <cell r="T18" t="str">
            <v>21743737455</v>
          </cell>
          <cell r="U18">
            <v>16215.36</v>
          </cell>
        </row>
        <row r="19">
          <cell r="T19" t="str">
            <v>69516098994</v>
          </cell>
          <cell r="U19">
            <v>640344.44999999995</v>
          </cell>
        </row>
        <row r="20">
          <cell r="T20" t="str">
            <v>18074932642</v>
          </cell>
          <cell r="U20">
            <v>194880.1</v>
          </cell>
        </row>
        <row r="21">
          <cell r="T21" t="str">
            <v>18074932642</v>
          </cell>
          <cell r="U21">
            <v>432694.08</v>
          </cell>
        </row>
        <row r="22">
          <cell r="T22" t="str">
            <v>18074935910</v>
          </cell>
          <cell r="U22">
            <v>497128.5</v>
          </cell>
        </row>
        <row r="23">
          <cell r="T23" t="str">
            <v>21743168845</v>
          </cell>
          <cell r="U23">
            <v>2551.4299999999998</v>
          </cell>
        </row>
        <row r="24">
          <cell r="T24" t="str">
            <v>21743737470</v>
          </cell>
          <cell r="U24">
            <v>1651.3728000000001</v>
          </cell>
        </row>
        <row r="25">
          <cell r="T25" t="str">
            <v>21743737481</v>
          </cell>
          <cell r="U25">
            <v>4087.3049999999998</v>
          </cell>
        </row>
        <row r="26">
          <cell r="T26" t="str">
            <v>21743737492</v>
          </cell>
          <cell r="U26">
            <v>1989.6004</v>
          </cell>
        </row>
        <row r="27">
          <cell r="T27" t="str">
            <v>61827788596</v>
          </cell>
          <cell r="U27">
            <v>2657.8649999999998</v>
          </cell>
        </row>
        <row r="28">
          <cell r="T28" t="str">
            <v>69516108912</v>
          </cell>
          <cell r="U28">
            <v>303600.2</v>
          </cell>
        </row>
        <row r="29">
          <cell r="T29" t="str">
            <v>07431193831</v>
          </cell>
          <cell r="U29">
            <v>3349.6596</v>
          </cell>
        </row>
        <row r="30">
          <cell r="T30" t="str">
            <v>12940225264</v>
          </cell>
          <cell r="U30">
            <v>26190.1</v>
          </cell>
        </row>
        <row r="31">
          <cell r="T31" t="str">
            <v>12940225264</v>
          </cell>
          <cell r="U31">
            <v>315315.20000000001</v>
          </cell>
        </row>
        <row r="32">
          <cell r="T32" t="str">
            <v>16079351624</v>
          </cell>
          <cell r="U32">
            <v>22156.32</v>
          </cell>
        </row>
        <row r="33">
          <cell r="T33" t="str">
            <v>18074932745</v>
          </cell>
          <cell r="U33">
            <v>5361.6</v>
          </cell>
        </row>
        <row r="34">
          <cell r="T34" t="str">
            <v>18074932745</v>
          </cell>
          <cell r="U34">
            <v>4562.7215999999999</v>
          </cell>
        </row>
        <row r="35">
          <cell r="T35" t="str">
            <v>18074932745</v>
          </cell>
          <cell r="U35">
            <v>58180.061999999998</v>
          </cell>
        </row>
        <row r="36">
          <cell r="T36" t="str">
            <v>18074932745</v>
          </cell>
          <cell r="U36">
            <v>50591.163999999997</v>
          </cell>
        </row>
        <row r="37">
          <cell r="T37" t="str">
            <v>18074932745</v>
          </cell>
          <cell r="U37">
            <v>1881.028</v>
          </cell>
        </row>
        <row r="38">
          <cell r="T38" t="str">
            <v>18074932745</v>
          </cell>
          <cell r="U38">
            <v>1787.2</v>
          </cell>
        </row>
        <row r="39">
          <cell r="T39" t="str">
            <v>18074932745</v>
          </cell>
          <cell r="U39">
            <v>3574.4</v>
          </cell>
        </row>
        <row r="40">
          <cell r="T40" t="str">
            <v>18074932745</v>
          </cell>
          <cell r="U40">
            <v>5361.6</v>
          </cell>
        </row>
        <row r="41">
          <cell r="T41" t="str">
            <v>18074932745</v>
          </cell>
          <cell r="U41">
            <v>8265.7999999999993</v>
          </cell>
        </row>
        <row r="42">
          <cell r="T42" t="str">
            <v>18074932745</v>
          </cell>
          <cell r="U42">
            <v>7013.19</v>
          </cell>
        </row>
        <row r="43">
          <cell r="T43" t="str">
            <v>18074932841</v>
          </cell>
          <cell r="U43">
            <v>8578.56</v>
          </cell>
        </row>
        <row r="44">
          <cell r="T44" t="str">
            <v>18074932841</v>
          </cell>
          <cell r="U44">
            <v>107232</v>
          </cell>
        </row>
        <row r="45">
          <cell r="T45" t="str">
            <v>18074932841</v>
          </cell>
          <cell r="U45">
            <v>3395.68</v>
          </cell>
        </row>
        <row r="46">
          <cell r="T46" t="str">
            <v>18074932701</v>
          </cell>
          <cell r="U46">
            <v>1786.8</v>
          </cell>
        </row>
        <row r="47">
          <cell r="T47" t="str">
            <v>18074932852</v>
          </cell>
          <cell r="U47">
            <v>8377.5</v>
          </cell>
        </row>
        <row r="48">
          <cell r="T48" t="str">
            <v>18074932852</v>
          </cell>
          <cell r="U48">
            <v>8377.5</v>
          </cell>
        </row>
        <row r="49">
          <cell r="T49" t="str">
            <v>18074932852</v>
          </cell>
          <cell r="U49">
            <v>286175.40000000002</v>
          </cell>
        </row>
        <row r="50">
          <cell r="T50" t="str">
            <v>18074932852</v>
          </cell>
          <cell r="U50">
            <v>3574.4</v>
          </cell>
        </row>
        <row r="51">
          <cell r="T51" t="str">
            <v>21743737525</v>
          </cell>
          <cell r="U51">
            <v>893.6</v>
          </cell>
        </row>
        <row r="52">
          <cell r="T52" t="str">
            <v>21743737540</v>
          </cell>
          <cell r="U52">
            <v>4467</v>
          </cell>
        </row>
        <row r="53">
          <cell r="T53" t="str">
            <v>16079351646</v>
          </cell>
          <cell r="U53">
            <v>17417.7264</v>
          </cell>
        </row>
        <row r="54">
          <cell r="T54" t="str">
            <v>18074932653</v>
          </cell>
          <cell r="U54">
            <v>158924.6925</v>
          </cell>
        </row>
        <row r="55">
          <cell r="T55" t="str">
            <v>18074932653</v>
          </cell>
          <cell r="U55">
            <v>7013.19</v>
          </cell>
        </row>
        <row r="56">
          <cell r="T56" t="str">
            <v>18074932653</v>
          </cell>
          <cell r="U56">
            <v>0</v>
          </cell>
        </row>
        <row r="57">
          <cell r="T57" t="str">
            <v>18074932756</v>
          </cell>
          <cell r="U57">
            <v>27714.608100000001</v>
          </cell>
        </row>
        <row r="58">
          <cell r="T58" t="str">
            <v>18074932756</v>
          </cell>
          <cell r="U58">
            <v>55428.769500000002</v>
          </cell>
        </row>
        <row r="59">
          <cell r="T59" t="str">
            <v>18074932756</v>
          </cell>
          <cell r="U59">
            <v>19172.810700000002</v>
          </cell>
        </row>
        <row r="60">
          <cell r="T60" t="str">
            <v>18074935976</v>
          </cell>
          <cell r="U60">
            <v>156420</v>
          </cell>
        </row>
        <row r="61">
          <cell r="T61" t="str">
            <v>18074935976</v>
          </cell>
          <cell r="U61">
            <v>9548.2124999999996</v>
          </cell>
        </row>
        <row r="62">
          <cell r="T62" t="str">
            <v>21743737503</v>
          </cell>
          <cell r="U62">
            <v>2747.2049999999999</v>
          </cell>
        </row>
        <row r="63">
          <cell r="T63" t="str">
            <v>21743737536</v>
          </cell>
          <cell r="U63">
            <v>3076.8696</v>
          </cell>
        </row>
        <row r="64">
          <cell r="T64" t="str">
            <v>29721046874</v>
          </cell>
          <cell r="U64">
            <v>5127.6692999999996</v>
          </cell>
        </row>
        <row r="65">
          <cell r="T65" t="str">
            <v>29721046874</v>
          </cell>
          <cell r="U65">
            <v>32667.170999999998</v>
          </cell>
        </row>
        <row r="66">
          <cell r="T66" t="str">
            <v>61865879715</v>
          </cell>
          <cell r="U66">
            <v>15234.156000000001</v>
          </cell>
        </row>
        <row r="67">
          <cell r="T67" t="str">
            <v>61865879715</v>
          </cell>
          <cell r="U67">
            <v>21830.25</v>
          </cell>
        </row>
        <row r="68">
          <cell r="T68" t="str">
            <v>07431193890</v>
          </cell>
          <cell r="U68">
            <v>10206.2016</v>
          </cell>
        </row>
        <row r="69">
          <cell r="T69" t="str">
            <v>12602065372</v>
          </cell>
          <cell r="U69">
            <v>0</v>
          </cell>
        </row>
        <row r="70">
          <cell r="T70" t="str">
            <v>12602065372</v>
          </cell>
          <cell r="U70">
            <v>10492.983</v>
          </cell>
        </row>
        <row r="71">
          <cell r="T71" t="str">
            <v>16079351650</v>
          </cell>
          <cell r="U71">
            <v>43594.346400000002</v>
          </cell>
        </row>
        <row r="72">
          <cell r="T72" t="str">
            <v>18074932863</v>
          </cell>
          <cell r="U72">
            <v>283511.55599999998</v>
          </cell>
        </row>
        <row r="73">
          <cell r="T73" t="str">
            <v>18074932863</v>
          </cell>
          <cell r="U73">
            <v>51772.53</v>
          </cell>
        </row>
        <row r="74">
          <cell r="T74" t="str">
            <v>18074932863</v>
          </cell>
          <cell r="U74">
            <v>26607.6855</v>
          </cell>
        </row>
        <row r="75">
          <cell r="T75" t="str">
            <v>18074932863</v>
          </cell>
          <cell r="U75">
            <v>3919.7925</v>
          </cell>
        </row>
        <row r="76">
          <cell r="T76" t="str">
            <v>18074932863</v>
          </cell>
          <cell r="U76">
            <v>9913.1664000000001</v>
          </cell>
        </row>
        <row r="77">
          <cell r="T77" t="str">
            <v>18074935954</v>
          </cell>
          <cell r="U77">
            <v>12998.97</v>
          </cell>
        </row>
        <row r="78">
          <cell r="T78" t="str">
            <v>18074935954</v>
          </cell>
          <cell r="U78">
            <v>31961.384999999998</v>
          </cell>
        </row>
        <row r="79">
          <cell r="T79" t="str">
            <v>18074935954</v>
          </cell>
          <cell r="U79">
            <v>80084.376000000004</v>
          </cell>
        </row>
        <row r="80">
          <cell r="T80" t="str">
            <v>18074935954</v>
          </cell>
          <cell r="U80">
            <v>59168.541899999997</v>
          </cell>
        </row>
        <row r="81">
          <cell r="T81" t="str">
            <v>18074935954</v>
          </cell>
          <cell r="U81">
            <v>18031.0455</v>
          </cell>
        </row>
        <row r="82">
          <cell r="T82" t="str">
            <v>18074935954</v>
          </cell>
          <cell r="U82">
            <v>13311.66</v>
          </cell>
        </row>
        <row r="83">
          <cell r="T83" t="str">
            <v>18074935954</v>
          </cell>
          <cell r="U83">
            <v>43129.778400000003</v>
          </cell>
        </row>
        <row r="84">
          <cell r="T84" t="str">
            <v>21743737514</v>
          </cell>
          <cell r="U84">
            <v>3644.6253000000002</v>
          </cell>
        </row>
        <row r="85">
          <cell r="T85" t="str">
            <v>21743737551</v>
          </cell>
          <cell r="U85">
            <v>18010.944</v>
          </cell>
        </row>
        <row r="86">
          <cell r="T86" t="str">
            <v>05047929523</v>
          </cell>
          <cell r="U86">
            <v>81680</v>
          </cell>
        </row>
        <row r="87">
          <cell r="T87" t="str">
            <v>05839461822</v>
          </cell>
          <cell r="U87">
            <v>9863.1360000000004</v>
          </cell>
        </row>
        <row r="88">
          <cell r="T88" t="str">
            <v>05839461833</v>
          </cell>
          <cell r="U88">
            <v>7375.0169999999998</v>
          </cell>
        </row>
        <row r="89">
          <cell r="T89" t="str">
            <v>18074932760</v>
          </cell>
          <cell r="U89">
            <v>2237.5</v>
          </cell>
        </row>
        <row r="90">
          <cell r="T90" t="str">
            <v>18074932760</v>
          </cell>
          <cell r="U90">
            <v>22108.29</v>
          </cell>
        </row>
        <row r="91">
          <cell r="T91" t="str">
            <v>18074932760</v>
          </cell>
          <cell r="U91">
            <v>34010</v>
          </cell>
        </row>
        <row r="92">
          <cell r="T92" t="str">
            <v>18074932760</v>
          </cell>
          <cell r="U92">
            <v>12243.6</v>
          </cell>
        </row>
        <row r="93">
          <cell r="T93" t="str">
            <v>18074932760</v>
          </cell>
          <cell r="U93">
            <v>1790</v>
          </cell>
        </row>
        <row r="94">
          <cell r="T94" t="str">
            <v>18074932874</v>
          </cell>
          <cell r="U94">
            <v>213457.5</v>
          </cell>
        </row>
        <row r="95">
          <cell r="T95" t="str">
            <v>18074932874</v>
          </cell>
          <cell r="U95">
            <v>435574.125</v>
          </cell>
        </row>
        <row r="96">
          <cell r="T96" t="str">
            <v>18074932874</v>
          </cell>
          <cell r="U96">
            <v>28937.587500000001</v>
          </cell>
        </row>
        <row r="97">
          <cell r="T97" t="str">
            <v>21743737562</v>
          </cell>
          <cell r="U97">
            <v>828</v>
          </cell>
        </row>
        <row r="98">
          <cell r="T98" t="str">
            <v>21743737595</v>
          </cell>
          <cell r="U98">
            <v>1050.6384</v>
          </cell>
        </row>
        <row r="99">
          <cell r="T99" t="str">
            <v>69516108923</v>
          </cell>
          <cell r="U99">
            <v>28892.556</v>
          </cell>
        </row>
        <row r="100">
          <cell r="T100" t="str">
            <v>18074932830</v>
          </cell>
          <cell r="U100">
            <v>136261.06200000001</v>
          </cell>
        </row>
        <row r="101">
          <cell r="T101" t="str">
            <v>18074932830</v>
          </cell>
          <cell r="U101">
            <v>233482.92</v>
          </cell>
        </row>
        <row r="102">
          <cell r="T102" t="str">
            <v>18074932830</v>
          </cell>
          <cell r="U102">
            <v>12963.81</v>
          </cell>
        </row>
        <row r="103">
          <cell r="T103" t="str">
            <v>18074932830</v>
          </cell>
          <cell r="U103">
            <v>158401.18960000001</v>
          </cell>
        </row>
        <row r="104">
          <cell r="T104" t="str">
            <v>18074932830</v>
          </cell>
          <cell r="U104">
            <v>15263.710800000001</v>
          </cell>
        </row>
        <row r="105">
          <cell r="T105" t="str">
            <v>18074932830</v>
          </cell>
          <cell r="U105">
            <v>123241.5</v>
          </cell>
        </row>
        <row r="106">
          <cell r="T106" t="str">
            <v>18074932830</v>
          </cell>
          <cell r="U106">
            <v>74588.254799999995</v>
          </cell>
        </row>
        <row r="107">
          <cell r="T107" t="str">
            <v>18074935965</v>
          </cell>
          <cell r="U107">
            <v>3615.0893999999998</v>
          </cell>
        </row>
        <row r="108">
          <cell r="T108" t="str">
            <v>18074935965</v>
          </cell>
          <cell r="U108">
            <v>435933.3</v>
          </cell>
        </row>
        <row r="109">
          <cell r="T109" t="str">
            <v>18074935965</v>
          </cell>
          <cell r="U109">
            <v>15263.710800000001</v>
          </cell>
        </row>
        <row r="110">
          <cell r="T110" t="str">
            <v>18074935965</v>
          </cell>
          <cell r="U110">
            <v>27669.562000000002</v>
          </cell>
        </row>
        <row r="111">
          <cell r="T111" t="str">
            <v>61827791724</v>
          </cell>
          <cell r="U111">
            <v>10891.839400000001</v>
          </cell>
        </row>
        <row r="112">
          <cell r="T112" t="str">
            <v>61827791724</v>
          </cell>
          <cell r="U112">
            <v>1531.4760000000001</v>
          </cell>
        </row>
        <row r="113">
          <cell r="T113" t="str">
            <v>61827791724</v>
          </cell>
          <cell r="U113">
            <v>9279.7594000000008</v>
          </cell>
        </row>
        <row r="114">
          <cell r="T114" t="str">
            <v>61827791724</v>
          </cell>
          <cell r="U114">
            <v>987.399</v>
          </cell>
        </row>
        <row r="115">
          <cell r="T115" t="str">
            <v>61827791724</v>
          </cell>
          <cell r="U115">
            <v>7365.4143999999997</v>
          </cell>
        </row>
        <row r="116">
          <cell r="T116" t="str">
            <v>61827791724</v>
          </cell>
          <cell r="U116">
            <v>896.9434</v>
          </cell>
        </row>
        <row r="117">
          <cell r="T117" t="str">
            <v>61827791724</v>
          </cell>
          <cell r="U117">
            <v>4110.8040000000001</v>
          </cell>
        </row>
        <row r="118">
          <cell r="T118" t="str">
            <v>61827791724</v>
          </cell>
          <cell r="U118">
            <v>895.6</v>
          </cell>
        </row>
        <row r="119">
          <cell r="T119" t="str">
            <v>61827791724</v>
          </cell>
          <cell r="U119">
            <v>895.6</v>
          </cell>
        </row>
        <row r="120">
          <cell r="T120" t="str">
            <v>12940225275</v>
          </cell>
          <cell r="U120">
            <v>42000.1</v>
          </cell>
        </row>
        <row r="121">
          <cell r="T121" t="str">
            <v>17618089050</v>
          </cell>
          <cell r="U121">
            <v>17910</v>
          </cell>
        </row>
        <row r="122">
          <cell r="T122" t="str">
            <v>21743737573</v>
          </cell>
          <cell r="U122">
            <v>8063.9</v>
          </cell>
        </row>
        <row r="123">
          <cell r="T123" t="str">
            <v>21743737606</v>
          </cell>
          <cell r="U123">
            <v>2570.3719999999998</v>
          </cell>
        </row>
        <row r="124">
          <cell r="T124" t="str">
            <v>21743737610</v>
          </cell>
          <cell r="U124">
            <v>2068.8359999999998</v>
          </cell>
        </row>
        <row r="125">
          <cell r="T125" t="str">
            <v>21743737621</v>
          </cell>
          <cell r="U125">
            <v>1229.211</v>
          </cell>
        </row>
        <row r="126">
          <cell r="T126" t="str">
            <v>21743737643</v>
          </cell>
          <cell r="U126">
            <v>1241.3016</v>
          </cell>
        </row>
        <row r="127">
          <cell r="T127" t="str">
            <v>08676576920</v>
          </cell>
          <cell r="U127">
            <v>4275</v>
          </cell>
        </row>
        <row r="128">
          <cell r="T128" t="str">
            <v>16079351661</v>
          </cell>
          <cell r="U128">
            <v>24640.2</v>
          </cell>
        </row>
        <row r="129">
          <cell r="T129" t="str">
            <v>16079351661</v>
          </cell>
          <cell r="U129">
            <v>10548.9</v>
          </cell>
        </row>
        <row r="130">
          <cell r="T130" t="str">
            <v>18074932885</v>
          </cell>
          <cell r="U130">
            <v>1535.4275</v>
          </cell>
        </row>
        <row r="131">
          <cell r="T131" t="str">
            <v>18074932896</v>
          </cell>
          <cell r="U131">
            <v>7372.2934999999998</v>
          </cell>
        </row>
        <row r="132">
          <cell r="T132" t="str">
            <v>18074932896</v>
          </cell>
          <cell r="U132">
            <v>5043.375</v>
          </cell>
        </row>
        <row r="133">
          <cell r="T133" t="str">
            <v>18074932896</v>
          </cell>
          <cell r="U133">
            <v>31381</v>
          </cell>
        </row>
        <row r="134">
          <cell r="T134" t="str">
            <v>18074932896</v>
          </cell>
          <cell r="U134">
            <v>3586.4</v>
          </cell>
        </row>
        <row r="135">
          <cell r="T135" t="str">
            <v>18074932896</v>
          </cell>
          <cell r="U135">
            <v>45816.26</v>
          </cell>
        </row>
        <row r="136">
          <cell r="T136" t="str">
            <v>21743737315</v>
          </cell>
          <cell r="U136">
            <v>5573.2655999999997</v>
          </cell>
        </row>
        <row r="137">
          <cell r="T137" t="str">
            <v>21743737315</v>
          </cell>
          <cell r="U137">
            <v>896.6</v>
          </cell>
        </row>
        <row r="138">
          <cell r="T138" t="str">
            <v>21743737632</v>
          </cell>
          <cell r="U138">
            <v>5488.2</v>
          </cell>
        </row>
        <row r="139">
          <cell r="T139" t="str">
            <v>21743737632</v>
          </cell>
          <cell r="U139">
            <v>2217.6</v>
          </cell>
        </row>
        <row r="140">
          <cell r="T140" t="str">
            <v>21743737665</v>
          </cell>
          <cell r="U140">
            <v>896</v>
          </cell>
        </row>
        <row r="141">
          <cell r="T141" t="str">
            <v>29721046885</v>
          </cell>
          <cell r="U141">
            <v>10231.3344</v>
          </cell>
        </row>
        <row r="142">
          <cell r="T142" t="str">
            <v>18074932900</v>
          </cell>
          <cell r="U142">
            <v>15270.528</v>
          </cell>
        </row>
        <row r="143">
          <cell r="T143" t="str">
            <v>18074932900</v>
          </cell>
          <cell r="U143">
            <v>3584</v>
          </cell>
        </row>
        <row r="144">
          <cell r="T144" t="str">
            <v>18074932900</v>
          </cell>
          <cell r="U144">
            <v>26120.639999999999</v>
          </cell>
        </row>
        <row r="145">
          <cell r="T145" t="str">
            <v>18074935980</v>
          </cell>
          <cell r="U145">
            <v>43081.023999999998</v>
          </cell>
        </row>
        <row r="146">
          <cell r="T146" t="str">
            <v>18074935980</v>
          </cell>
          <cell r="U146">
            <v>212432.64000000001</v>
          </cell>
        </row>
        <row r="147">
          <cell r="T147" t="str">
            <v>21743737680</v>
          </cell>
          <cell r="U147">
            <v>896</v>
          </cell>
        </row>
        <row r="148">
          <cell r="T148" t="str">
            <v>29721046896</v>
          </cell>
          <cell r="U148">
            <v>6220.3</v>
          </cell>
        </row>
        <row r="149">
          <cell r="T149" t="str">
            <v>69516108934</v>
          </cell>
          <cell r="U149">
            <v>458579.52</v>
          </cell>
        </row>
        <row r="150">
          <cell r="T150" t="str">
            <v>69516108960</v>
          </cell>
          <cell r="U150">
            <v>27351.743999999999</v>
          </cell>
        </row>
        <row r="151">
          <cell r="T151" t="str">
            <v>18074936050</v>
          </cell>
          <cell r="U151">
            <v>8562.6239999999998</v>
          </cell>
        </row>
        <row r="152">
          <cell r="T152" t="str">
            <v>18074936050</v>
          </cell>
          <cell r="U152">
            <v>44410.239999999998</v>
          </cell>
        </row>
        <row r="153">
          <cell r="T153" t="str">
            <v>18074936050</v>
          </cell>
          <cell r="U153">
            <v>3931.2</v>
          </cell>
        </row>
        <row r="154">
          <cell r="T154" t="str">
            <v>18074936050</v>
          </cell>
          <cell r="U154">
            <v>9374.4</v>
          </cell>
        </row>
        <row r="155">
          <cell r="T155" t="str">
            <v>18074936050</v>
          </cell>
          <cell r="U155">
            <v>19577.599999999999</v>
          </cell>
        </row>
        <row r="156">
          <cell r="T156" t="str">
            <v>18074936050</v>
          </cell>
          <cell r="U156">
            <v>406448</v>
          </cell>
        </row>
        <row r="157">
          <cell r="T157" t="str">
            <v>21743737676</v>
          </cell>
          <cell r="U157">
            <v>24829.714800000002</v>
          </cell>
        </row>
        <row r="158">
          <cell r="T158" t="str">
            <v>21743737702</v>
          </cell>
          <cell r="U158">
            <v>2571.52</v>
          </cell>
        </row>
        <row r="159">
          <cell r="T159" t="str">
            <v>21743737713</v>
          </cell>
          <cell r="U159">
            <v>1241.856</v>
          </cell>
        </row>
        <row r="160">
          <cell r="T160" t="str">
            <v>21743737713</v>
          </cell>
          <cell r="U160">
            <v>896</v>
          </cell>
        </row>
        <row r="161">
          <cell r="T161" t="str">
            <v>21743737724</v>
          </cell>
          <cell r="U161">
            <v>4476</v>
          </cell>
        </row>
        <row r="162">
          <cell r="T162" t="str">
            <v>21743737816</v>
          </cell>
          <cell r="U162">
            <v>984.72</v>
          </cell>
        </row>
        <row r="163">
          <cell r="T163" t="str">
            <v>69516108945</v>
          </cell>
          <cell r="U163">
            <v>39209.760000000002</v>
          </cell>
        </row>
        <row r="164">
          <cell r="T164" t="str">
            <v>69516108945</v>
          </cell>
          <cell r="U164">
            <v>299041.56</v>
          </cell>
        </row>
        <row r="165">
          <cell r="T165" t="str">
            <v>69516108945</v>
          </cell>
          <cell r="U165">
            <v>41895.360000000001</v>
          </cell>
        </row>
        <row r="166">
          <cell r="T166" t="str">
            <v>69516108945</v>
          </cell>
          <cell r="U166">
            <v>11370.830400000001</v>
          </cell>
        </row>
        <row r="167">
          <cell r="T167" t="str">
            <v>69516108945</v>
          </cell>
          <cell r="U167">
            <v>13784.7372</v>
          </cell>
        </row>
        <row r="168">
          <cell r="T168" t="str">
            <v>69516108945</v>
          </cell>
          <cell r="U168">
            <v>3580.8</v>
          </cell>
        </row>
        <row r="169">
          <cell r="T169" t="str">
            <v>69516108945</v>
          </cell>
          <cell r="U169">
            <v>279268.83</v>
          </cell>
        </row>
        <row r="170">
          <cell r="T170" t="str">
            <v>69516108956</v>
          </cell>
          <cell r="U170">
            <v>970451.40720000002</v>
          </cell>
        </row>
        <row r="171">
          <cell r="T171" t="str">
            <v>02070464903</v>
          </cell>
          <cell r="U171">
            <v>983.84</v>
          </cell>
        </row>
        <row r="172">
          <cell r="T172" t="str">
            <v>16079351672</v>
          </cell>
          <cell r="U172">
            <v>1955.2</v>
          </cell>
        </row>
        <row r="173">
          <cell r="T173" t="str">
            <v>16079351672</v>
          </cell>
          <cell r="U173">
            <v>895.2</v>
          </cell>
        </row>
        <row r="174">
          <cell r="T174" t="str">
            <v>16079351672</v>
          </cell>
          <cell r="U174">
            <v>1260.8892000000001</v>
          </cell>
        </row>
        <row r="175">
          <cell r="T175" t="str">
            <v>16079351683</v>
          </cell>
          <cell r="U175">
            <v>8401.8996000000006</v>
          </cell>
        </row>
        <row r="176">
          <cell r="T176" t="str">
            <v>18074932771</v>
          </cell>
          <cell r="U176">
            <v>206970.23999999999</v>
          </cell>
        </row>
        <row r="177">
          <cell r="T177" t="str">
            <v>18074932771</v>
          </cell>
          <cell r="U177">
            <v>70730.199600000007</v>
          </cell>
        </row>
        <row r="178">
          <cell r="T178" t="str">
            <v>21743737691</v>
          </cell>
          <cell r="U178">
            <v>3164.5320000000002</v>
          </cell>
        </row>
        <row r="179">
          <cell r="T179" t="str">
            <v>21743737746</v>
          </cell>
          <cell r="U179">
            <v>895.2</v>
          </cell>
        </row>
        <row r="180">
          <cell r="T180" t="str">
            <v>21743737746</v>
          </cell>
          <cell r="U180">
            <v>3308.6592000000001</v>
          </cell>
        </row>
        <row r="181">
          <cell r="T181" t="str">
            <v>05839461844</v>
          </cell>
          <cell r="U181">
            <v>3550.1</v>
          </cell>
        </row>
        <row r="182">
          <cell r="T182" t="str">
            <v>12602065383</v>
          </cell>
          <cell r="U182">
            <v>9592.44</v>
          </cell>
        </row>
        <row r="183">
          <cell r="T183" t="str">
            <v>12602065405</v>
          </cell>
          <cell r="U183">
            <v>8351.4599999999991</v>
          </cell>
        </row>
        <row r="184">
          <cell r="T184" t="str">
            <v>12940458806</v>
          </cell>
          <cell r="U184">
            <v>72899.899999999994</v>
          </cell>
        </row>
        <row r="185">
          <cell r="T185" t="str">
            <v>18074932793</v>
          </cell>
          <cell r="U185">
            <v>15719.974399999999</v>
          </cell>
        </row>
        <row r="186">
          <cell r="T186" t="str">
            <v>18074932793</v>
          </cell>
          <cell r="U186">
            <v>50873.472000000002</v>
          </cell>
        </row>
        <row r="187">
          <cell r="T187" t="str">
            <v>18074932793</v>
          </cell>
          <cell r="U187">
            <v>155826.84</v>
          </cell>
        </row>
        <row r="188">
          <cell r="T188" t="str">
            <v>18074932793</v>
          </cell>
          <cell r="U188">
            <v>18514.080000000002</v>
          </cell>
        </row>
        <row r="189">
          <cell r="T189" t="str">
            <v>18074932793</v>
          </cell>
          <cell r="U189">
            <v>11355.3024</v>
          </cell>
        </row>
        <row r="190">
          <cell r="T190" t="str">
            <v>21743737750</v>
          </cell>
          <cell r="U190">
            <v>895.2</v>
          </cell>
        </row>
        <row r="191">
          <cell r="T191" t="str">
            <v>21743737831</v>
          </cell>
          <cell r="U191">
            <v>4906</v>
          </cell>
        </row>
        <row r="192">
          <cell r="T192" t="str">
            <v>21743737842</v>
          </cell>
          <cell r="U192">
            <v>984.72</v>
          </cell>
        </row>
        <row r="193">
          <cell r="T193" t="str">
            <v>23299598122</v>
          </cell>
          <cell r="U193">
            <v>12219.48</v>
          </cell>
        </row>
        <row r="194">
          <cell r="T194" t="str">
            <v>61827791735</v>
          </cell>
          <cell r="U194">
            <v>20053.7896</v>
          </cell>
        </row>
        <row r="195">
          <cell r="T195" t="str">
            <v>61827791735</v>
          </cell>
          <cell r="U195">
            <v>6479.9279999999999</v>
          </cell>
        </row>
        <row r="196">
          <cell r="T196" t="str">
            <v>61827791735</v>
          </cell>
          <cell r="U196">
            <v>894.4</v>
          </cell>
        </row>
        <row r="197">
          <cell r="T197" t="str">
            <v>61827791735</v>
          </cell>
          <cell r="U197">
            <v>2455.1280000000002</v>
          </cell>
        </row>
        <row r="198">
          <cell r="T198" t="str">
            <v>61827791735</v>
          </cell>
          <cell r="U198">
            <v>7345.26</v>
          </cell>
        </row>
        <row r="199">
          <cell r="T199" t="str">
            <v>61827791735</v>
          </cell>
          <cell r="U199">
            <v>894.4</v>
          </cell>
        </row>
        <row r="200">
          <cell r="T200" t="str">
            <v>61827791735</v>
          </cell>
          <cell r="U200">
            <v>1992.2760000000001</v>
          </cell>
        </row>
        <row r="201">
          <cell r="T201" t="str">
            <v>18074935991</v>
          </cell>
          <cell r="U201">
            <v>919777.71600000001</v>
          </cell>
        </row>
        <row r="202">
          <cell r="T202" t="str">
            <v>18074936061</v>
          </cell>
          <cell r="U202">
            <v>10035</v>
          </cell>
        </row>
        <row r="203">
          <cell r="T203" t="str">
            <v>18074936061</v>
          </cell>
          <cell r="U203">
            <v>20627.5</v>
          </cell>
        </row>
        <row r="204">
          <cell r="T204" t="str">
            <v>18074936061</v>
          </cell>
          <cell r="U204">
            <v>2230</v>
          </cell>
        </row>
        <row r="205">
          <cell r="T205" t="str">
            <v>18074936061</v>
          </cell>
          <cell r="U205">
            <v>15122.968000000001</v>
          </cell>
        </row>
        <row r="206">
          <cell r="T206" t="str">
            <v>18074936061</v>
          </cell>
          <cell r="U206">
            <v>29616.63</v>
          </cell>
        </row>
        <row r="207">
          <cell r="T207" t="str">
            <v>18074936061</v>
          </cell>
          <cell r="U207">
            <v>5720.3959999999997</v>
          </cell>
        </row>
        <row r="208">
          <cell r="T208" t="str">
            <v>18074936061</v>
          </cell>
          <cell r="U208">
            <v>9678.2000000000007</v>
          </cell>
        </row>
        <row r="209">
          <cell r="T209" t="str">
            <v>18074936061</v>
          </cell>
          <cell r="U209">
            <v>60950</v>
          </cell>
        </row>
        <row r="210">
          <cell r="T210" t="str">
            <v>18074936061</v>
          </cell>
          <cell r="U210">
            <v>25867.108</v>
          </cell>
        </row>
        <row r="211">
          <cell r="T211" t="str">
            <v>18074936061</v>
          </cell>
          <cell r="U211">
            <v>218205.5</v>
          </cell>
        </row>
        <row r="212">
          <cell r="T212" t="str">
            <v>08676576942</v>
          </cell>
          <cell r="U212">
            <v>11614.944</v>
          </cell>
        </row>
        <row r="213">
          <cell r="T213" t="str">
            <v>08676576953</v>
          </cell>
          <cell r="U213">
            <v>9290.16</v>
          </cell>
        </row>
        <row r="214">
          <cell r="T214" t="str">
            <v>16079351694</v>
          </cell>
          <cell r="U214">
            <v>983.98125000000005</v>
          </cell>
        </row>
        <row r="215">
          <cell r="T215" t="str">
            <v>16079351694</v>
          </cell>
          <cell r="U215">
            <v>892.5</v>
          </cell>
        </row>
        <row r="216">
          <cell r="T216" t="str">
            <v>17617423383</v>
          </cell>
          <cell r="U216">
            <v>14894.8</v>
          </cell>
        </row>
        <row r="217">
          <cell r="T217" t="str">
            <v>17617423383</v>
          </cell>
          <cell r="U217">
            <v>5040</v>
          </cell>
        </row>
        <row r="218">
          <cell r="T218" t="str">
            <v>18074936072</v>
          </cell>
          <cell r="U218">
            <v>46652.76</v>
          </cell>
        </row>
        <row r="219">
          <cell r="T219" t="str">
            <v>18074936072</v>
          </cell>
          <cell r="U219">
            <v>3570</v>
          </cell>
        </row>
        <row r="220">
          <cell r="T220" t="str">
            <v>18074936072</v>
          </cell>
          <cell r="U220">
            <v>10674.3</v>
          </cell>
        </row>
        <row r="221">
          <cell r="T221" t="str">
            <v>18074936072</v>
          </cell>
          <cell r="U221">
            <v>33406.275000000001</v>
          </cell>
        </row>
        <row r="222">
          <cell r="T222" t="str">
            <v>21743737735</v>
          </cell>
          <cell r="U222">
            <v>6288.1087500000003</v>
          </cell>
        </row>
        <row r="223">
          <cell r="T223" t="str">
            <v>21743737761</v>
          </cell>
          <cell r="U223">
            <v>981.75</v>
          </cell>
        </row>
        <row r="224">
          <cell r="T224" t="str">
            <v>21743737853</v>
          </cell>
          <cell r="U224">
            <v>33796.300000000003</v>
          </cell>
        </row>
        <row r="225">
          <cell r="T225" t="str">
            <v>21743737864</v>
          </cell>
          <cell r="U225">
            <v>5305.9125000000004</v>
          </cell>
        </row>
        <row r="226">
          <cell r="T226" t="str">
            <v>21743737886</v>
          </cell>
          <cell r="U226">
            <v>974.61</v>
          </cell>
        </row>
        <row r="227">
          <cell r="T227" t="str">
            <v>21743737886</v>
          </cell>
          <cell r="U227">
            <v>892.5</v>
          </cell>
        </row>
        <row r="228">
          <cell r="T228" t="str">
            <v>21743737890</v>
          </cell>
          <cell r="U228">
            <v>3306.7584000000002</v>
          </cell>
        </row>
        <row r="229">
          <cell r="T229" t="str">
            <v>69516108971</v>
          </cell>
          <cell r="U229">
            <v>175584.20250000001</v>
          </cell>
        </row>
        <row r="230">
          <cell r="T230" t="str">
            <v>69516108971</v>
          </cell>
          <cell r="U230">
            <v>24617.381249999999</v>
          </cell>
        </row>
        <row r="231">
          <cell r="T231" t="str">
            <v>69516108971</v>
          </cell>
          <cell r="U231">
            <v>8902.6875</v>
          </cell>
        </row>
        <row r="232">
          <cell r="T232" t="str">
            <v>69516108971</v>
          </cell>
          <cell r="U232">
            <v>7006.125</v>
          </cell>
        </row>
        <row r="233">
          <cell r="T233" t="str">
            <v>02070464936</v>
          </cell>
          <cell r="U233">
            <v>1026.375</v>
          </cell>
        </row>
        <row r="234">
          <cell r="T234" t="str">
            <v>16079351705</v>
          </cell>
          <cell r="U234">
            <v>8274.125</v>
          </cell>
        </row>
        <row r="235">
          <cell r="T235" t="str">
            <v>16079351705</v>
          </cell>
          <cell r="U235">
            <v>9165.1</v>
          </cell>
        </row>
        <row r="236">
          <cell r="T236" t="str">
            <v>17617423512</v>
          </cell>
          <cell r="U236">
            <v>1319.6</v>
          </cell>
        </row>
        <row r="237">
          <cell r="T237" t="str">
            <v>18074932804</v>
          </cell>
          <cell r="U237">
            <v>62530.78125</v>
          </cell>
        </row>
        <row r="238">
          <cell r="T238" t="str">
            <v>18074932804</v>
          </cell>
          <cell r="U238">
            <v>1600</v>
          </cell>
        </row>
        <row r="239">
          <cell r="T239" t="str">
            <v>18074932804</v>
          </cell>
          <cell r="U239">
            <v>10776.9375</v>
          </cell>
        </row>
        <row r="240">
          <cell r="T240" t="str">
            <v>18074932804</v>
          </cell>
          <cell r="U240">
            <v>12600</v>
          </cell>
        </row>
        <row r="241">
          <cell r="T241" t="str">
            <v>18074932804</v>
          </cell>
          <cell r="U241">
            <v>16565.692500000001</v>
          </cell>
        </row>
        <row r="242">
          <cell r="T242" t="str">
            <v>18074932804</v>
          </cell>
          <cell r="U242">
            <v>10542.65625</v>
          </cell>
        </row>
        <row r="243">
          <cell r="T243" t="str">
            <v>18074932804</v>
          </cell>
          <cell r="U243">
            <v>9103.5</v>
          </cell>
        </row>
        <row r="244">
          <cell r="T244" t="str">
            <v>18074932804</v>
          </cell>
          <cell r="U244">
            <v>8100.3</v>
          </cell>
        </row>
        <row r="245">
          <cell r="T245" t="str">
            <v>18074932804</v>
          </cell>
          <cell r="U245">
            <v>28420.32375</v>
          </cell>
        </row>
        <row r="246">
          <cell r="T246" t="str">
            <v>18074936002</v>
          </cell>
          <cell r="U246">
            <v>38265.9375</v>
          </cell>
        </row>
        <row r="247">
          <cell r="T247" t="str">
            <v>18074936013</v>
          </cell>
          <cell r="U247">
            <v>780759</v>
          </cell>
        </row>
        <row r="248">
          <cell r="T248" t="str">
            <v>18074936083</v>
          </cell>
          <cell r="U248">
            <v>59375.793749999997</v>
          </cell>
        </row>
        <row r="249">
          <cell r="T249" t="str">
            <v>18074936083</v>
          </cell>
          <cell r="U249">
            <v>3748.5</v>
          </cell>
        </row>
        <row r="250">
          <cell r="T250" t="str">
            <v>18074936083</v>
          </cell>
          <cell r="U250">
            <v>175565.01375000001</v>
          </cell>
        </row>
        <row r="251">
          <cell r="T251" t="str">
            <v>18074936083</v>
          </cell>
          <cell r="U251">
            <v>10710</v>
          </cell>
        </row>
        <row r="252">
          <cell r="T252" t="str">
            <v>18074936083</v>
          </cell>
          <cell r="U252">
            <v>660673.125</v>
          </cell>
        </row>
        <row r="253">
          <cell r="T253" t="str">
            <v>21743737772</v>
          </cell>
          <cell r="U253">
            <v>892.5</v>
          </cell>
        </row>
        <row r="254">
          <cell r="T254" t="str">
            <v>21743737772</v>
          </cell>
          <cell r="U254">
            <v>6447.42</v>
          </cell>
        </row>
        <row r="255">
          <cell r="T255" t="str">
            <v>02074254003</v>
          </cell>
          <cell r="U255">
            <v>983.95</v>
          </cell>
        </row>
        <row r="256">
          <cell r="T256" t="str">
            <v>05047930551</v>
          </cell>
          <cell r="U256">
            <v>6541.03125</v>
          </cell>
        </row>
        <row r="257">
          <cell r="T257" t="str">
            <v>05047930551</v>
          </cell>
          <cell r="U257">
            <v>8385.9375</v>
          </cell>
        </row>
        <row r="258">
          <cell r="T258" t="str">
            <v>18074936024</v>
          </cell>
          <cell r="U258">
            <v>776963.64375000005</v>
          </cell>
        </row>
        <row r="259">
          <cell r="T259" t="str">
            <v>21743737783</v>
          </cell>
          <cell r="U259">
            <v>892.5</v>
          </cell>
        </row>
        <row r="260">
          <cell r="T260" t="str">
            <v>21743737875</v>
          </cell>
          <cell r="U260">
            <v>1116.07125</v>
          </cell>
        </row>
        <row r="261">
          <cell r="T261" t="str">
            <v>61827788600</v>
          </cell>
          <cell r="U261">
            <v>29339.599999999999</v>
          </cell>
        </row>
        <row r="262">
          <cell r="T262" t="str">
            <v>61827791713</v>
          </cell>
          <cell r="U262">
            <v>8302.3017500000005</v>
          </cell>
        </row>
        <row r="263">
          <cell r="T263" t="str">
            <v>61827791713</v>
          </cell>
          <cell r="U263">
            <v>894.5</v>
          </cell>
        </row>
        <row r="264">
          <cell r="T264" t="str">
            <v>69516108993</v>
          </cell>
          <cell r="U264">
            <v>3049.3505</v>
          </cell>
        </row>
        <row r="265">
          <cell r="T265" t="str">
            <v>08131991982</v>
          </cell>
          <cell r="U265">
            <v>0</v>
          </cell>
        </row>
        <row r="266">
          <cell r="T266" t="str">
            <v>18074936105</v>
          </cell>
          <cell r="U266">
            <v>5231.9587499999998</v>
          </cell>
        </row>
        <row r="267">
          <cell r="T267" t="str">
            <v>18074936105</v>
          </cell>
          <cell r="U267">
            <v>16908.383249999999</v>
          </cell>
        </row>
        <row r="268">
          <cell r="T268" t="str">
            <v>18074936105</v>
          </cell>
          <cell r="U268">
            <v>3582</v>
          </cell>
        </row>
        <row r="269">
          <cell r="T269" t="str">
            <v>18074936105</v>
          </cell>
          <cell r="U269">
            <v>16011.54</v>
          </cell>
        </row>
        <row r="270">
          <cell r="T270" t="str">
            <v>18074944015</v>
          </cell>
          <cell r="U270">
            <v>46559.205000000002</v>
          </cell>
        </row>
        <row r="271">
          <cell r="T271" t="str">
            <v>18074944015</v>
          </cell>
          <cell r="U271">
            <v>6696.1049999999996</v>
          </cell>
        </row>
        <row r="272">
          <cell r="T272" t="str">
            <v>18074944015</v>
          </cell>
          <cell r="U272">
            <v>2969.5770000000002</v>
          </cell>
        </row>
        <row r="273">
          <cell r="T273" t="str">
            <v>18074944015</v>
          </cell>
          <cell r="U273">
            <v>11378.4516</v>
          </cell>
        </row>
        <row r="274">
          <cell r="T274" t="str">
            <v>18074944015</v>
          </cell>
          <cell r="U274">
            <v>27948.959999999999</v>
          </cell>
        </row>
        <row r="275">
          <cell r="T275" t="str">
            <v>18074944015</v>
          </cell>
          <cell r="U275">
            <v>5733.12</v>
          </cell>
        </row>
        <row r="276">
          <cell r="T276" t="str">
            <v>18074944015</v>
          </cell>
          <cell r="U276">
            <v>36993.404699999999</v>
          </cell>
        </row>
        <row r="277">
          <cell r="T277" t="str">
            <v>21743737326</v>
          </cell>
          <cell r="U277">
            <v>894.5</v>
          </cell>
        </row>
        <row r="278">
          <cell r="T278" t="str">
            <v>21743737326</v>
          </cell>
          <cell r="U278">
            <v>894.5</v>
          </cell>
        </row>
        <row r="279">
          <cell r="T279" t="str">
            <v>21743737794</v>
          </cell>
          <cell r="U279">
            <v>984.83</v>
          </cell>
        </row>
        <row r="280">
          <cell r="T280" t="str">
            <v>21743737901</v>
          </cell>
          <cell r="U280">
            <v>2750.5875000000001</v>
          </cell>
        </row>
        <row r="281">
          <cell r="T281" t="str">
            <v>21743737912</v>
          </cell>
          <cell r="U281">
            <v>6782.7928000000002</v>
          </cell>
        </row>
        <row r="282">
          <cell r="T282" t="str">
            <v>21743737923</v>
          </cell>
          <cell r="U282">
            <v>4476.5</v>
          </cell>
        </row>
        <row r="283">
          <cell r="T283" t="str">
            <v>23299308215</v>
          </cell>
          <cell r="U283">
            <v>15989.1875</v>
          </cell>
        </row>
        <row r="284">
          <cell r="T284" t="str">
            <v>29721046900</v>
          </cell>
          <cell r="U284">
            <v>21356.1875</v>
          </cell>
        </row>
        <row r="285">
          <cell r="T285" t="str">
            <v>69516108982</v>
          </cell>
          <cell r="U285">
            <v>608074.33050000004</v>
          </cell>
        </row>
        <row r="286">
          <cell r="T286" t="str">
            <v>69516109015</v>
          </cell>
          <cell r="U286">
            <v>291851.64</v>
          </cell>
        </row>
        <row r="287">
          <cell r="T287" t="str">
            <v>69516109015</v>
          </cell>
          <cell r="U287">
            <v>51396.525000000001</v>
          </cell>
        </row>
        <row r="288">
          <cell r="T288" t="str">
            <v>69516109015</v>
          </cell>
          <cell r="U288">
            <v>12966.705</v>
          </cell>
        </row>
        <row r="289">
          <cell r="T289" t="str">
            <v>69516109015</v>
          </cell>
          <cell r="U289">
            <v>25360.098000000002</v>
          </cell>
        </row>
        <row r="290">
          <cell r="T290" t="str">
            <v>69516109015</v>
          </cell>
          <cell r="U290">
            <v>5892.5724</v>
          </cell>
        </row>
        <row r="291">
          <cell r="T291" t="str">
            <v>69516109015</v>
          </cell>
          <cell r="U291">
            <v>5374.8</v>
          </cell>
        </row>
        <row r="292">
          <cell r="T292" t="str">
            <v>02074254073</v>
          </cell>
          <cell r="U292">
            <v>984.83</v>
          </cell>
        </row>
        <row r="293">
          <cell r="T293" t="str">
            <v>18074936035</v>
          </cell>
          <cell r="U293">
            <v>88419.0432</v>
          </cell>
        </row>
        <row r="294">
          <cell r="T294" t="str">
            <v>18074936035</v>
          </cell>
          <cell r="U294">
            <v>107136.78419999999</v>
          </cell>
        </row>
        <row r="295">
          <cell r="T295" t="str">
            <v>18074936035</v>
          </cell>
          <cell r="U295">
            <v>3963.915</v>
          </cell>
        </row>
        <row r="296">
          <cell r="T296" t="str">
            <v>18074936035</v>
          </cell>
          <cell r="U296">
            <v>107710.992</v>
          </cell>
        </row>
        <row r="297">
          <cell r="T297" t="str">
            <v>18074936035</v>
          </cell>
          <cell r="U297">
            <v>39374.889000000003</v>
          </cell>
        </row>
        <row r="298">
          <cell r="T298" t="str">
            <v>18074936035</v>
          </cell>
          <cell r="U298">
            <v>33928.425000000003</v>
          </cell>
        </row>
        <row r="299">
          <cell r="T299" t="str">
            <v>18074936035</v>
          </cell>
          <cell r="U299">
            <v>2239.5</v>
          </cell>
        </row>
        <row r="300">
          <cell r="T300" t="str">
            <v>21743737330</v>
          </cell>
          <cell r="U300">
            <v>6533.8994000000002</v>
          </cell>
        </row>
        <row r="301">
          <cell r="T301" t="str">
            <v>21743737805</v>
          </cell>
          <cell r="U301">
            <v>895.3</v>
          </cell>
        </row>
        <row r="302">
          <cell r="T302" t="str">
            <v>21743737945</v>
          </cell>
          <cell r="U302">
            <v>896.9</v>
          </cell>
        </row>
        <row r="303">
          <cell r="T303" t="str">
            <v>69516109004</v>
          </cell>
          <cell r="U303">
            <v>17220.099999999999</v>
          </cell>
        </row>
        <row r="304">
          <cell r="T304" t="str">
            <v>69516109026</v>
          </cell>
          <cell r="U304">
            <v>58095.569349999998</v>
          </cell>
        </row>
        <row r="305">
          <cell r="T305" t="str">
            <v>69516109026</v>
          </cell>
          <cell r="U305">
            <v>522613.91665000003</v>
          </cell>
        </row>
        <row r="306">
          <cell r="T306" t="str">
            <v>69516109030</v>
          </cell>
          <cell r="U306">
            <v>498905.92499999999</v>
          </cell>
        </row>
        <row r="307">
          <cell r="T307" t="str">
            <v>69516109052</v>
          </cell>
          <cell r="U307">
            <v>14559.8</v>
          </cell>
        </row>
        <row r="308">
          <cell r="T308" t="str">
            <v>12940458821</v>
          </cell>
          <cell r="U308">
            <v>35431.599999999999</v>
          </cell>
        </row>
        <row r="309">
          <cell r="T309" t="str">
            <v>12940458854</v>
          </cell>
          <cell r="U309">
            <v>185801.1</v>
          </cell>
        </row>
        <row r="310">
          <cell r="T310" t="str">
            <v>17617423523</v>
          </cell>
          <cell r="U310">
            <v>7011.7650000000003</v>
          </cell>
        </row>
        <row r="311">
          <cell r="T311" t="str">
            <v>17617423523</v>
          </cell>
          <cell r="U311">
            <v>7600.1</v>
          </cell>
        </row>
        <row r="312">
          <cell r="T312" t="str">
            <v>18074936120</v>
          </cell>
          <cell r="U312">
            <v>258742.872</v>
          </cell>
        </row>
        <row r="313">
          <cell r="T313" t="str">
            <v>18074936120</v>
          </cell>
          <cell r="U313">
            <v>47218.513800000001</v>
          </cell>
        </row>
        <row r="314">
          <cell r="T314" t="str">
            <v>18074936120</v>
          </cell>
          <cell r="U314">
            <v>2297.7269999999999</v>
          </cell>
        </row>
        <row r="315">
          <cell r="T315" t="str">
            <v>18074936120</v>
          </cell>
          <cell r="U315">
            <v>11863.975200000001</v>
          </cell>
        </row>
        <row r="316">
          <cell r="T316" t="str">
            <v>18074936120</v>
          </cell>
          <cell r="U316">
            <v>78183.184500000003</v>
          </cell>
        </row>
        <row r="317">
          <cell r="T317" t="str">
            <v>18074936120</v>
          </cell>
          <cell r="U317">
            <v>25771.718099999998</v>
          </cell>
        </row>
        <row r="318">
          <cell r="T318" t="str">
            <v>18074936120</v>
          </cell>
          <cell r="U318">
            <v>6136.23</v>
          </cell>
        </row>
        <row r="319">
          <cell r="T319" t="str">
            <v>18074944026</v>
          </cell>
          <cell r="U319">
            <v>15393.4272</v>
          </cell>
        </row>
        <row r="320">
          <cell r="T320" t="str">
            <v>18074944026</v>
          </cell>
          <cell r="U320">
            <v>154234.36499999999</v>
          </cell>
        </row>
        <row r="321">
          <cell r="T321" t="str">
            <v>18074944026</v>
          </cell>
          <cell r="U321">
            <v>79168.116599999994</v>
          </cell>
        </row>
        <row r="322">
          <cell r="T322" t="str">
            <v>18074944026</v>
          </cell>
          <cell r="U322">
            <v>7032.03</v>
          </cell>
        </row>
        <row r="323">
          <cell r="T323" t="str">
            <v>18074944026</v>
          </cell>
          <cell r="U323">
            <v>94693.2264</v>
          </cell>
        </row>
        <row r="324">
          <cell r="T324" t="str">
            <v>18074944026</v>
          </cell>
          <cell r="U324">
            <v>1791.6</v>
          </cell>
        </row>
        <row r="325">
          <cell r="T325" t="str">
            <v>18074944026</v>
          </cell>
          <cell r="U325">
            <v>3583.2</v>
          </cell>
        </row>
        <row r="326">
          <cell r="T326" t="str">
            <v>18074944026</v>
          </cell>
          <cell r="U326">
            <v>5374.8</v>
          </cell>
        </row>
        <row r="327">
          <cell r="T327" t="str">
            <v>21743737341</v>
          </cell>
          <cell r="U327">
            <v>6487.8975</v>
          </cell>
        </row>
        <row r="328">
          <cell r="T328" t="str">
            <v>21743737341</v>
          </cell>
          <cell r="U328">
            <v>15373.49625</v>
          </cell>
        </row>
        <row r="329">
          <cell r="T329" t="str">
            <v>21743737956</v>
          </cell>
          <cell r="U329">
            <v>2219.8274999999999</v>
          </cell>
        </row>
        <row r="330">
          <cell r="T330" t="str">
            <v>21743737960</v>
          </cell>
          <cell r="U330">
            <v>5565.1848</v>
          </cell>
        </row>
        <row r="331">
          <cell r="T331" t="str">
            <v>21743737971</v>
          </cell>
          <cell r="U331">
            <v>984.83</v>
          </cell>
        </row>
        <row r="332">
          <cell r="T332" t="str">
            <v>29724934523</v>
          </cell>
          <cell r="U332">
            <v>10218.550499999999</v>
          </cell>
        </row>
        <row r="333">
          <cell r="T333" t="str">
            <v>29724934523</v>
          </cell>
          <cell r="U333">
            <v>1535.33475</v>
          </cell>
        </row>
        <row r="334">
          <cell r="T334" t="str">
            <v>29724934523</v>
          </cell>
          <cell r="U334">
            <v>8283.375</v>
          </cell>
        </row>
        <row r="335">
          <cell r="T335" t="str">
            <v>61827791746</v>
          </cell>
          <cell r="U335">
            <v>13725.895500000001</v>
          </cell>
        </row>
        <row r="336">
          <cell r="T336" t="str">
            <v>61827791746</v>
          </cell>
          <cell r="U336">
            <v>1753.5284999999999</v>
          </cell>
        </row>
        <row r="337">
          <cell r="T337" t="str">
            <v>61827791746</v>
          </cell>
          <cell r="U337">
            <v>1410.885</v>
          </cell>
        </row>
        <row r="338">
          <cell r="T338" t="str">
            <v>61827791746</v>
          </cell>
          <cell r="U338">
            <v>10218.8385</v>
          </cell>
        </row>
        <row r="339">
          <cell r="T339" t="str">
            <v>61827791746</v>
          </cell>
          <cell r="U339">
            <v>1753.5284999999999</v>
          </cell>
        </row>
        <row r="340">
          <cell r="T340" t="str">
            <v>61827791746</v>
          </cell>
          <cell r="U340">
            <v>895.8</v>
          </cell>
        </row>
        <row r="341">
          <cell r="T341" t="str">
            <v>61827791746</v>
          </cell>
          <cell r="U341">
            <v>4585.6001999999999</v>
          </cell>
        </row>
        <row r="342">
          <cell r="T342" t="str">
            <v>61827791746</v>
          </cell>
          <cell r="U342">
            <v>895.8</v>
          </cell>
        </row>
        <row r="343">
          <cell r="T343" t="str">
            <v>61827791746</v>
          </cell>
          <cell r="U343">
            <v>895.8</v>
          </cell>
        </row>
        <row r="344">
          <cell r="T344" t="str">
            <v>61827791746</v>
          </cell>
          <cell r="U344">
            <v>0</v>
          </cell>
        </row>
        <row r="345">
          <cell r="T345" t="str">
            <v>02074254084</v>
          </cell>
          <cell r="U345">
            <v>985.05</v>
          </cell>
        </row>
        <row r="346">
          <cell r="T346" t="str">
            <v>18074936094</v>
          </cell>
          <cell r="U346">
            <v>49823.445</v>
          </cell>
        </row>
        <row r="347">
          <cell r="T347" t="str">
            <v>18074944111</v>
          </cell>
          <cell r="U347">
            <v>348080.85</v>
          </cell>
        </row>
        <row r="348">
          <cell r="T348" t="str">
            <v>18074944111</v>
          </cell>
          <cell r="U348">
            <v>8702.0212499999998</v>
          </cell>
        </row>
        <row r="349">
          <cell r="T349" t="str">
            <v>23299598144</v>
          </cell>
          <cell r="U349">
            <v>7856.2574999999997</v>
          </cell>
        </row>
        <row r="350">
          <cell r="T350" t="str">
            <v>16079351716</v>
          </cell>
          <cell r="U350">
            <v>20776.599999999999</v>
          </cell>
        </row>
        <row r="351">
          <cell r="T351" t="str">
            <v>18074932782</v>
          </cell>
          <cell r="U351">
            <v>438893.505</v>
          </cell>
        </row>
        <row r="352">
          <cell r="T352" t="str">
            <v>18074932782</v>
          </cell>
          <cell r="U352">
            <v>598740.255</v>
          </cell>
        </row>
        <row r="353">
          <cell r="T353" t="str">
            <v>18074932782</v>
          </cell>
          <cell r="U353">
            <v>23457.622500000001</v>
          </cell>
        </row>
        <row r="354">
          <cell r="T354" t="str">
            <v>18074932782</v>
          </cell>
          <cell r="U354">
            <v>2968.5825</v>
          </cell>
        </row>
        <row r="355">
          <cell r="T355" t="str">
            <v>18074936046</v>
          </cell>
          <cell r="U355">
            <v>18805.5</v>
          </cell>
        </row>
        <row r="356">
          <cell r="T356" t="str">
            <v>18074936046</v>
          </cell>
          <cell r="U356">
            <v>8283.375</v>
          </cell>
        </row>
        <row r="357">
          <cell r="T357" t="str">
            <v>18074936131</v>
          </cell>
          <cell r="U357">
            <v>47215.237500000003</v>
          </cell>
        </row>
        <row r="358">
          <cell r="T358" t="str">
            <v>18074936131</v>
          </cell>
          <cell r="U358">
            <v>2238.75</v>
          </cell>
        </row>
        <row r="359">
          <cell r="T359" t="str">
            <v>18074936131</v>
          </cell>
          <cell r="U359">
            <v>284769</v>
          </cell>
        </row>
        <row r="360">
          <cell r="T360" t="str">
            <v>18074936131</v>
          </cell>
          <cell r="U360">
            <v>27205.29</v>
          </cell>
        </row>
        <row r="361">
          <cell r="T361" t="str">
            <v>18074936131</v>
          </cell>
          <cell r="U361">
            <v>32596.2</v>
          </cell>
        </row>
        <row r="362">
          <cell r="T362" t="str">
            <v>21740633025</v>
          </cell>
          <cell r="U362">
            <v>6188.61</v>
          </cell>
        </row>
        <row r="363">
          <cell r="T363" t="str">
            <v>21740991204</v>
          </cell>
          <cell r="U363">
            <v>700</v>
          </cell>
        </row>
        <row r="364">
          <cell r="T364" t="str">
            <v>21743737993</v>
          </cell>
          <cell r="U364">
            <v>895.5</v>
          </cell>
        </row>
        <row r="365">
          <cell r="T365" t="str">
            <v>21743737993</v>
          </cell>
          <cell r="U365">
            <v>895.5</v>
          </cell>
        </row>
        <row r="366">
          <cell r="T366" t="str">
            <v>21743737993</v>
          </cell>
          <cell r="U366">
            <v>895.5</v>
          </cell>
        </row>
        <row r="367">
          <cell r="T367" t="str">
            <v>21743738796</v>
          </cell>
          <cell r="U367">
            <v>985.05</v>
          </cell>
        </row>
        <row r="368">
          <cell r="T368" t="str">
            <v>21743738822</v>
          </cell>
          <cell r="U368">
            <v>2570.085</v>
          </cell>
        </row>
        <row r="369">
          <cell r="T369" t="str">
            <v>02074254095</v>
          </cell>
          <cell r="U369">
            <v>985.05</v>
          </cell>
        </row>
        <row r="370">
          <cell r="T370" t="str">
            <v>21743738800</v>
          </cell>
          <cell r="U370">
            <v>1241.163</v>
          </cell>
        </row>
        <row r="371">
          <cell r="T371" t="str">
            <v>02081580660</v>
          </cell>
          <cell r="U371">
            <v>985.38</v>
          </cell>
        </row>
        <row r="372">
          <cell r="T372" t="str">
            <v>17617423534</v>
          </cell>
          <cell r="U372">
            <v>4774</v>
          </cell>
        </row>
        <row r="373">
          <cell r="T373" t="str">
            <v>17617423534</v>
          </cell>
          <cell r="U373">
            <v>895.5</v>
          </cell>
        </row>
        <row r="374">
          <cell r="T374" t="str">
            <v>18074936153</v>
          </cell>
          <cell r="U374">
            <v>284864.40000000002</v>
          </cell>
        </row>
        <row r="375">
          <cell r="T375" t="str">
            <v>18074936153</v>
          </cell>
          <cell r="U375">
            <v>48393.355499999998</v>
          </cell>
        </row>
        <row r="376">
          <cell r="T376" t="str">
            <v>18074936153</v>
          </cell>
          <cell r="U376">
            <v>4599.8999999999996</v>
          </cell>
        </row>
        <row r="377">
          <cell r="T377" t="str">
            <v>21743737982</v>
          </cell>
          <cell r="U377">
            <v>3043</v>
          </cell>
        </row>
        <row r="378">
          <cell r="T378" t="str">
            <v>21743738811</v>
          </cell>
          <cell r="U378">
            <v>895.5</v>
          </cell>
        </row>
        <row r="379">
          <cell r="T379" t="str">
            <v>21743738811</v>
          </cell>
          <cell r="U379">
            <v>895.5</v>
          </cell>
        </row>
        <row r="380">
          <cell r="T380" t="str">
            <v>69516109074</v>
          </cell>
          <cell r="U380">
            <v>9872.8875000000007</v>
          </cell>
        </row>
        <row r="381">
          <cell r="T381" t="str">
            <v>18074936164</v>
          </cell>
          <cell r="U381">
            <v>39038.516100000001</v>
          </cell>
        </row>
        <row r="382">
          <cell r="T382" t="str">
            <v>18074936164</v>
          </cell>
          <cell r="U382">
            <v>16541.394899999999</v>
          </cell>
        </row>
        <row r="383">
          <cell r="T383" t="str">
            <v>18074936164</v>
          </cell>
          <cell r="U383">
            <v>30534.238799999999</v>
          </cell>
        </row>
        <row r="384">
          <cell r="T384" t="str">
            <v>18074936164</v>
          </cell>
          <cell r="U384">
            <v>6158.625</v>
          </cell>
        </row>
        <row r="385">
          <cell r="T385" t="str">
            <v>18074936164</v>
          </cell>
          <cell r="U385">
            <v>3583.2</v>
          </cell>
        </row>
        <row r="386">
          <cell r="T386" t="str">
            <v>18074936164</v>
          </cell>
          <cell r="U386">
            <v>5733.12</v>
          </cell>
        </row>
        <row r="387">
          <cell r="T387" t="str">
            <v>18074944041</v>
          </cell>
          <cell r="U387">
            <v>676987.41299999994</v>
          </cell>
        </row>
        <row r="388">
          <cell r="T388" t="str">
            <v>21740991215</v>
          </cell>
          <cell r="U388">
            <v>17022.265100000001</v>
          </cell>
        </row>
        <row r="389">
          <cell r="T389" t="str">
            <v>21740991241</v>
          </cell>
          <cell r="U389">
            <v>895.8</v>
          </cell>
        </row>
        <row r="390">
          <cell r="T390" t="str">
            <v>21740991252</v>
          </cell>
          <cell r="U390">
            <v>5575.1304</v>
          </cell>
        </row>
        <row r="391">
          <cell r="T391" t="str">
            <v>21743738833</v>
          </cell>
          <cell r="U391">
            <v>4479</v>
          </cell>
        </row>
        <row r="392">
          <cell r="T392" t="str">
            <v>69516109041</v>
          </cell>
          <cell r="U392">
            <v>676987.41299999994</v>
          </cell>
        </row>
        <row r="393">
          <cell r="T393" t="str">
            <v>69516109096</v>
          </cell>
          <cell r="U393">
            <v>9013.8449999999993</v>
          </cell>
        </row>
        <row r="394">
          <cell r="T394" t="str">
            <v>69516109096</v>
          </cell>
          <cell r="U394">
            <v>2382.828</v>
          </cell>
        </row>
        <row r="395">
          <cell r="T395" t="str">
            <v>69516109100</v>
          </cell>
          <cell r="U395">
            <v>522986.87449999998</v>
          </cell>
        </row>
        <row r="396">
          <cell r="T396" t="str">
            <v>02081580763</v>
          </cell>
          <cell r="U396">
            <v>987.36</v>
          </cell>
        </row>
        <row r="397">
          <cell r="T397" t="str">
            <v>17617423545</v>
          </cell>
          <cell r="U397">
            <v>38447.9</v>
          </cell>
        </row>
        <row r="398">
          <cell r="T398" t="str">
            <v>18074936142</v>
          </cell>
          <cell r="U398">
            <v>249562.42499999999</v>
          </cell>
        </row>
        <row r="399">
          <cell r="T399" t="str">
            <v>18074936142</v>
          </cell>
          <cell r="U399">
            <v>49441.612500000003</v>
          </cell>
        </row>
        <row r="400">
          <cell r="T400" t="str">
            <v>18074936142</v>
          </cell>
          <cell r="U400">
            <v>159653.13295</v>
          </cell>
        </row>
        <row r="401">
          <cell r="T401" t="str">
            <v>18074936142</v>
          </cell>
          <cell r="U401">
            <v>5751.3712500000001</v>
          </cell>
        </row>
        <row r="402">
          <cell r="T402" t="str">
            <v>18074936142</v>
          </cell>
          <cell r="U402">
            <v>48562.650500000003</v>
          </cell>
        </row>
        <row r="403">
          <cell r="T403" t="str">
            <v>18074944030</v>
          </cell>
          <cell r="U403">
            <v>3766.98</v>
          </cell>
        </row>
        <row r="404">
          <cell r="T404" t="str">
            <v>18074944030</v>
          </cell>
          <cell r="U404">
            <v>10359.195</v>
          </cell>
        </row>
        <row r="405">
          <cell r="T405" t="str">
            <v>18074944030</v>
          </cell>
          <cell r="U405">
            <v>35786.31</v>
          </cell>
        </row>
        <row r="406">
          <cell r="T406" t="str">
            <v>18074944030</v>
          </cell>
          <cell r="U406">
            <v>56986.783750000002</v>
          </cell>
        </row>
        <row r="407">
          <cell r="T407" t="str">
            <v>18074944030</v>
          </cell>
          <cell r="U407">
            <v>6255.8774999999996</v>
          </cell>
        </row>
        <row r="408">
          <cell r="T408" t="str">
            <v>18074944030</v>
          </cell>
          <cell r="U408">
            <v>3766.98</v>
          </cell>
        </row>
        <row r="409">
          <cell r="T409" t="str">
            <v>18074944030</v>
          </cell>
          <cell r="U409">
            <v>24485.37</v>
          </cell>
        </row>
        <row r="410">
          <cell r="T410" t="str">
            <v>18074944030</v>
          </cell>
          <cell r="U410">
            <v>13924.372499999999</v>
          </cell>
        </row>
        <row r="411">
          <cell r="T411" t="str">
            <v>21740991226</v>
          </cell>
          <cell r="U411">
            <v>2385.7539999999999</v>
          </cell>
        </row>
        <row r="412">
          <cell r="T412" t="str">
            <v>21740991311</v>
          </cell>
          <cell r="U412">
            <v>1619.8014000000001</v>
          </cell>
        </row>
        <row r="413">
          <cell r="T413" t="str">
            <v>21740991311</v>
          </cell>
          <cell r="U413">
            <v>1883.49</v>
          </cell>
        </row>
        <row r="414">
          <cell r="T414" t="str">
            <v>29724934534</v>
          </cell>
          <cell r="U414">
            <v>6355.9</v>
          </cell>
        </row>
        <row r="415">
          <cell r="T415" t="str">
            <v>61826982141</v>
          </cell>
          <cell r="U415">
            <v>4027.6</v>
          </cell>
        </row>
        <row r="416">
          <cell r="T416" t="str">
            <v>18074944052</v>
          </cell>
          <cell r="U416">
            <v>5644.17</v>
          </cell>
        </row>
        <row r="417">
          <cell r="T417" t="str">
            <v>18074944052</v>
          </cell>
          <cell r="U417">
            <v>7418.0519999999997</v>
          </cell>
        </row>
        <row r="418">
          <cell r="T418" t="str">
            <v>18074944052</v>
          </cell>
          <cell r="U418">
            <v>109308.75900000001</v>
          </cell>
        </row>
        <row r="419">
          <cell r="T419" t="str">
            <v>18074944052</v>
          </cell>
          <cell r="U419">
            <v>15419.78285</v>
          </cell>
        </row>
        <row r="420">
          <cell r="T420" t="str">
            <v>18074944052</v>
          </cell>
          <cell r="U420">
            <v>49280</v>
          </cell>
        </row>
        <row r="421">
          <cell r="T421" t="str">
            <v>18074944052</v>
          </cell>
          <cell r="U421">
            <v>170429.74470000001</v>
          </cell>
        </row>
        <row r="422">
          <cell r="T422" t="str">
            <v>18074944052</v>
          </cell>
          <cell r="U422">
            <v>291884.21999999997</v>
          </cell>
        </row>
        <row r="423">
          <cell r="T423" t="str">
            <v>18074944052</v>
          </cell>
          <cell r="U423">
            <v>23987.7225</v>
          </cell>
        </row>
        <row r="424">
          <cell r="T424" t="str">
            <v>21740991230</v>
          </cell>
          <cell r="U424">
            <v>15904.1</v>
          </cell>
        </row>
        <row r="425">
          <cell r="T425" t="str">
            <v>21740991230</v>
          </cell>
          <cell r="U425">
            <v>39759.9</v>
          </cell>
        </row>
        <row r="426">
          <cell r="T426" t="str">
            <v>21743738855</v>
          </cell>
          <cell r="U426">
            <v>12696.552</v>
          </cell>
        </row>
        <row r="427">
          <cell r="T427" t="str">
            <v>21743738866</v>
          </cell>
          <cell r="U427">
            <v>897.6</v>
          </cell>
        </row>
        <row r="428">
          <cell r="T428" t="str">
            <v>21743738866</v>
          </cell>
          <cell r="U428">
            <v>1658.7647999999999</v>
          </cell>
        </row>
        <row r="429">
          <cell r="T429" t="str">
            <v>21743738881</v>
          </cell>
          <cell r="U429">
            <v>2827.44</v>
          </cell>
        </row>
        <row r="430">
          <cell r="T430" t="str">
            <v>23299602134</v>
          </cell>
          <cell r="U430">
            <v>35006.400000000001</v>
          </cell>
        </row>
        <row r="431">
          <cell r="T431" t="str">
            <v>61827791750</v>
          </cell>
          <cell r="U431">
            <v>9998.2440000000006</v>
          </cell>
        </row>
        <row r="432">
          <cell r="T432" t="str">
            <v>61827791750</v>
          </cell>
          <cell r="U432">
            <v>1381.0298499999999</v>
          </cell>
        </row>
        <row r="433">
          <cell r="T433" t="str">
            <v>61827791750</v>
          </cell>
          <cell r="U433">
            <v>2499.5610000000001</v>
          </cell>
        </row>
        <row r="434">
          <cell r="T434" t="str">
            <v>61827791750</v>
          </cell>
          <cell r="U434">
            <v>5452.8953499999998</v>
          </cell>
        </row>
        <row r="435">
          <cell r="T435" t="str">
            <v>61827791750</v>
          </cell>
          <cell r="U435">
            <v>9796.6664999999994</v>
          </cell>
        </row>
        <row r="436">
          <cell r="T436" t="str">
            <v>61827791750</v>
          </cell>
          <cell r="U436">
            <v>5896.3658500000001</v>
          </cell>
        </row>
        <row r="437">
          <cell r="T437" t="str">
            <v>61827791750</v>
          </cell>
          <cell r="U437">
            <v>1118.9791</v>
          </cell>
        </row>
        <row r="438">
          <cell r="T438" t="str">
            <v>61827791750</v>
          </cell>
          <cell r="U438">
            <v>7186.4618499999997</v>
          </cell>
        </row>
        <row r="439">
          <cell r="T439" t="str">
            <v>69516109085</v>
          </cell>
          <cell r="U439">
            <v>10974.775</v>
          </cell>
        </row>
        <row r="440">
          <cell r="T440" t="str">
            <v>69516109085</v>
          </cell>
          <cell r="U440">
            <v>21037.5</v>
          </cell>
        </row>
        <row r="441">
          <cell r="T441" t="str">
            <v>02081580774</v>
          </cell>
          <cell r="U441">
            <v>985.49</v>
          </cell>
        </row>
        <row r="442">
          <cell r="T442" t="str">
            <v>18074936175</v>
          </cell>
          <cell r="U442">
            <v>37286.303999999996</v>
          </cell>
        </row>
        <row r="443">
          <cell r="T443" t="str">
            <v>18074936175</v>
          </cell>
          <cell r="U443">
            <v>19074</v>
          </cell>
        </row>
        <row r="444">
          <cell r="T444" t="str">
            <v>18074936175</v>
          </cell>
          <cell r="U444">
            <v>34760.92</v>
          </cell>
        </row>
        <row r="445">
          <cell r="T445" t="str">
            <v>18074936175</v>
          </cell>
          <cell r="U445">
            <v>142464.20000000001</v>
          </cell>
        </row>
        <row r="446">
          <cell r="T446" t="str">
            <v>18074936175</v>
          </cell>
          <cell r="U446">
            <v>107123.1744</v>
          </cell>
        </row>
        <row r="447">
          <cell r="T447" t="str">
            <v>18074936175</v>
          </cell>
          <cell r="U447">
            <v>48930.42</v>
          </cell>
        </row>
        <row r="448">
          <cell r="T448" t="str">
            <v>18074936175</v>
          </cell>
          <cell r="U448">
            <v>22946.695199999998</v>
          </cell>
        </row>
        <row r="449">
          <cell r="T449" t="str">
            <v>18074944122</v>
          </cell>
          <cell r="U449">
            <v>179071.2</v>
          </cell>
        </row>
        <row r="450">
          <cell r="T450" t="str">
            <v>21743738892</v>
          </cell>
          <cell r="U450">
            <v>897.6</v>
          </cell>
        </row>
        <row r="451">
          <cell r="T451" t="str">
            <v>05839461855</v>
          </cell>
          <cell r="U451">
            <v>11610.864</v>
          </cell>
        </row>
        <row r="452">
          <cell r="T452" t="str">
            <v>21743738870</v>
          </cell>
          <cell r="U452">
            <v>1241.7174</v>
          </cell>
        </row>
        <row r="453">
          <cell r="T453" t="str">
            <v>21743738870</v>
          </cell>
          <cell r="U453">
            <v>6396.7259999999997</v>
          </cell>
        </row>
        <row r="454">
          <cell r="T454" t="str">
            <v>21743738903</v>
          </cell>
          <cell r="U454">
            <v>894</v>
          </cell>
        </row>
        <row r="455">
          <cell r="T455" t="str">
            <v>21743738903</v>
          </cell>
          <cell r="U455">
            <v>700.1</v>
          </cell>
        </row>
        <row r="456">
          <cell r="T456" t="str">
            <v>21743738914</v>
          </cell>
          <cell r="U456">
            <v>976.69500000000005</v>
          </cell>
        </row>
        <row r="457">
          <cell r="T457" t="str">
            <v>21743738951</v>
          </cell>
          <cell r="U457">
            <v>1685.19</v>
          </cell>
        </row>
        <row r="458">
          <cell r="T458" t="str">
            <v>69516828910</v>
          </cell>
          <cell r="U458">
            <v>677062.9865</v>
          </cell>
        </row>
        <row r="459">
          <cell r="T459" t="str">
            <v>69516828921</v>
          </cell>
          <cell r="U459">
            <v>1530.1972000000001</v>
          </cell>
        </row>
        <row r="460">
          <cell r="T460" t="str">
            <v>69516828921</v>
          </cell>
          <cell r="U460">
            <v>2195.8508999999999</v>
          </cell>
        </row>
        <row r="461">
          <cell r="T461" t="str">
            <v>69516828921</v>
          </cell>
          <cell r="U461">
            <v>19799.39</v>
          </cell>
        </row>
        <row r="462">
          <cell r="T462" t="str">
            <v>69516828943</v>
          </cell>
          <cell r="U462">
            <v>178060.125</v>
          </cell>
        </row>
        <row r="463">
          <cell r="T463" t="str">
            <v>18074936190</v>
          </cell>
          <cell r="U463">
            <v>20588.82</v>
          </cell>
        </row>
        <row r="464">
          <cell r="T464" t="str">
            <v>18074936190</v>
          </cell>
          <cell r="U464">
            <v>40069.08</v>
          </cell>
        </row>
        <row r="465">
          <cell r="T465" t="str">
            <v>18074936190</v>
          </cell>
          <cell r="U465">
            <v>171862.56</v>
          </cell>
        </row>
        <row r="466">
          <cell r="T466" t="str">
            <v>18074936190</v>
          </cell>
          <cell r="U466">
            <v>22854.663</v>
          </cell>
        </row>
        <row r="467">
          <cell r="T467" t="str">
            <v>18074936190</v>
          </cell>
          <cell r="U467">
            <v>8269.5</v>
          </cell>
        </row>
        <row r="468">
          <cell r="T468" t="str">
            <v>18074944063</v>
          </cell>
          <cell r="U468">
            <v>2963.61</v>
          </cell>
        </row>
        <row r="469">
          <cell r="T469" t="str">
            <v>18074944063</v>
          </cell>
          <cell r="U469">
            <v>5095.8</v>
          </cell>
        </row>
        <row r="470">
          <cell r="T470" t="str">
            <v>18074944063</v>
          </cell>
          <cell r="U470">
            <v>6973.2</v>
          </cell>
        </row>
        <row r="471">
          <cell r="T471" t="str">
            <v>18074944063</v>
          </cell>
          <cell r="U471">
            <v>7238.9</v>
          </cell>
        </row>
        <row r="472">
          <cell r="T472" t="str">
            <v>21743738962</v>
          </cell>
          <cell r="U472">
            <v>1952.4960000000001</v>
          </cell>
        </row>
        <row r="473">
          <cell r="T473" t="str">
            <v>21743738962</v>
          </cell>
          <cell r="U473">
            <v>2177.7840000000001</v>
          </cell>
        </row>
        <row r="474">
          <cell r="T474" t="str">
            <v>29724934545</v>
          </cell>
          <cell r="U474">
            <v>13564.215</v>
          </cell>
        </row>
      </sheetData>
      <sheetData sheetId="4">
        <row r="2">
          <cell r="B2" t="str">
            <v>05047927843</v>
          </cell>
          <cell r="C2" t="str">
            <v>AF050</v>
          </cell>
          <cell r="D2" t="str">
            <v>CLSD</v>
          </cell>
          <cell r="E2">
            <v>44075</v>
          </cell>
          <cell r="F2">
            <v>6825</v>
          </cell>
          <cell r="G2" t="str">
            <v>TH1</v>
          </cell>
          <cell r="H2">
            <v>18738</v>
          </cell>
        </row>
        <row r="3">
          <cell r="B3" t="str">
            <v>05837394862</v>
          </cell>
          <cell r="C3" t="str">
            <v>AF058</v>
          </cell>
          <cell r="D3" t="str">
            <v>CLSD</v>
          </cell>
          <cell r="E3">
            <v>44075</v>
          </cell>
          <cell r="F3">
            <v>6997</v>
          </cell>
          <cell r="G3" t="str">
            <v>TH1</v>
          </cell>
          <cell r="H3">
            <v>18740</v>
          </cell>
        </row>
        <row r="4">
          <cell r="B4" t="str">
            <v>05837394873</v>
          </cell>
          <cell r="C4" t="str">
            <v>AF058</v>
          </cell>
          <cell r="D4" t="str">
            <v>CLSD</v>
          </cell>
          <cell r="E4">
            <v>44075</v>
          </cell>
          <cell r="F4">
            <v>6029</v>
          </cell>
          <cell r="G4" t="str">
            <v>TH1</v>
          </cell>
          <cell r="H4">
            <v>19459</v>
          </cell>
        </row>
        <row r="5">
          <cell r="B5" t="str">
            <v>05837394884</v>
          </cell>
          <cell r="C5" t="str">
            <v>AF058</v>
          </cell>
          <cell r="D5" t="str">
            <v>CLSD</v>
          </cell>
          <cell r="E5">
            <v>45170</v>
          </cell>
          <cell r="F5">
            <v>6817</v>
          </cell>
          <cell r="G5" t="str">
            <v>TH1</v>
          </cell>
          <cell r="H5">
            <v>18874</v>
          </cell>
        </row>
        <row r="6">
          <cell r="B6" t="str">
            <v>05839461811</v>
          </cell>
          <cell r="C6" t="str">
            <v>AF058</v>
          </cell>
          <cell r="D6" t="str">
            <v>CLSD</v>
          </cell>
          <cell r="E6">
            <v>11202</v>
          </cell>
          <cell r="F6">
            <v>9135</v>
          </cell>
          <cell r="G6" t="str">
            <v>TH1</v>
          </cell>
          <cell r="H6">
            <v>19790</v>
          </cell>
        </row>
        <row r="7">
          <cell r="B7" t="str">
            <v>05839461822</v>
          </cell>
          <cell r="C7" t="str">
            <v>AF058</v>
          </cell>
          <cell r="D7" t="str">
            <v>CLSD</v>
          </cell>
          <cell r="E7">
            <v>37082</v>
          </cell>
          <cell r="F7">
            <v>6210</v>
          </cell>
          <cell r="G7" t="str">
            <v>TH1</v>
          </cell>
          <cell r="H7">
            <v>21142</v>
          </cell>
        </row>
        <row r="8">
          <cell r="B8" t="str">
            <v>05839461833</v>
          </cell>
          <cell r="C8" t="str">
            <v>AF058</v>
          </cell>
          <cell r="D8" t="str">
            <v>CLSD</v>
          </cell>
          <cell r="E8">
            <v>37082</v>
          </cell>
          <cell r="F8">
            <v>5715</v>
          </cell>
          <cell r="G8" t="str">
            <v>TH1</v>
          </cell>
          <cell r="H8">
            <v>21143</v>
          </cell>
        </row>
        <row r="9">
          <cell r="B9" t="str">
            <v>08676576846</v>
          </cell>
          <cell r="C9" t="str">
            <v>AF086</v>
          </cell>
          <cell r="D9" t="str">
            <v>CLSD</v>
          </cell>
          <cell r="E9">
            <v>37204</v>
          </cell>
          <cell r="F9">
            <v>5643</v>
          </cell>
          <cell r="G9" t="str">
            <v>TH1</v>
          </cell>
          <cell r="H9">
            <v>18144</v>
          </cell>
        </row>
        <row r="10">
          <cell r="B10" t="str">
            <v>10542118075</v>
          </cell>
          <cell r="C10" t="str">
            <v>AF105</v>
          </cell>
          <cell r="D10" t="str">
            <v>CLSD</v>
          </cell>
          <cell r="E10">
            <v>44075</v>
          </cell>
          <cell r="F10">
            <v>5533</v>
          </cell>
          <cell r="G10" t="str">
            <v>TH1</v>
          </cell>
          <cell r="H10">
            <v>19495</v>
          </cell>
        </row>
        <row r="11">
          <cell r="B11" t="str">
            <v>12602065346</v>
          </cell>
          <cell r="C11" t="str">
            <v>AF126</v>
          </cell>
          <cell r="D11" t="str">
            <v>CLSD</v>
          </cell>
          <cell r="E11">
            <v>37143</v>
          </cell>
          <cell r="F11">
            <v>43349</v>
          </cell>
          <cell r="G11" t="str">
            <v>TH1</v>
          </cell>
          <cell r="H11">
            <v>18148</v>
          </cell>
        </row>
        <row r="12">
          <cell r="B12" t="str">
            <v>12602065361</v>
          </cell>
          <cell r="C12" t="str">
            <v>AF126</v>
          </cell>
          <cell r="D12" t="str">
            <v>CLSD</v>
          </cell>
          <cell r="E12">
            <v>45170</v>
          </cell>
          <cell r="F12">
            <v>22843</v>
          </cell>
          <cell r="G12" t="str">
            <v>TH1</v>
          </cell>
          <cell r="H12">
            <v>18917</v>
          </cell>
        </row>
        <row r="13">
          <cell r="B13" t="str">
            <v>12602066400</v>
          </cell>
          <cell r="C13" t="str">
            <v>AF126</v>
          </cell>
          <cell r="D13" t="str">
            <v>CLSD</v>
          </cell>
          <cell r="E13">
            <v>36900</v>
          </cell>
          <cell r="F13">
            <v>8468</v>
          </cell>
          <cell r="G13" t="str">
            <v>TH1</v>
          </cell>
          <cell r="H13">
            <v>17192</v>
          </cell>
        </row>
        <row r="14">
          <cell r="B14" t="str">
            <v>12940222103</v>
          </cell>
          <cell r="C14" t="str">
            <v>AF129</v>
          </cell>
          <cell r="D14" t="str">
            <v>CLSD</v>
          </cell>
          <cell r="E14">
            <v>36990</v>
          </cell>
          <cell r="F14">
            <v>243090</v>
          </cell>
          <cell r="G14" t="str">
            <v>TH1</v>
          </cell>
          <cell r="H14">
            <v>18539</v>
          </cell>
        </row>
        <row r="15">
          <cell r="B15" t="str">
            <v>12940222114</v>
          </cell>
          <cell r="C15" t="str">
            <v>AF129</v>
          </cell>
          <cell r="D15" t="str">
            <v>CLSD</v>
          </cell>
          <cell r="E15">
            <v>36990</v>
          </cell>
          <cell r="F15">
            <v>79288</v>
          </cell>
          <cell r="G15" t="str">
            <v>TH1</v>
          </cell>
          <cell r="H15">
            <v>17436</v>
          </cell>
        </row>
        <row r="16">
          <cell r="B16" t="str">
            <v>12940222136</v>
          </cell>
          <cell r="C16" t="str">
            <v>AF129</v>
          </cell>
          <cell r="D16" t="str">
            <v>CLSD</v>
          </cell>
          <cell r="E16">
            <v>37143</v>
          </cell>
          <cell r="F16">
            <v>49367</v>
          </cell>
          <cell r="G16" t="str">
            <v>TH1</v>
          </cell>
          <cell r="H16">
            <v>18304</v>
          </cell>
        </row>
        <row r="17">
          <cell r="B17" t="str">
            <v>12940225194</v>
          </cell>
          <cell r="C17" t="str">
            <v>AF129</v>
          </cell>
          <cell r="D17" t="str">
            <v>CLSD</v>
          </cell>
          <cell r="E17">
            <v>37204</v>
          </cell>
          <cell r="F17">
            <v>24090</v>
          </cell>
          <cell r="G17" t="str">
            <v>TH1</v>
          </cell>
          <cell r="H17">
            <v>18149</v>
          </cell>
        </row>
        <row r="18">
          <cell r="B18" t="str">
            <v>12940225205</v>
          </cell>
          <cell r="C18" t="str">
            <v>AF129</v>
          </cell>
          <cell r="D18" t="str">
            <v>CLSD</v>
          </cell>
          <cell r="E18">
            <v>41883</v>
          </cell>
          <cell r="F18">
            <v>67795</v>
          </cell>
          <cell r="G18" t="str">
            <v>TH1</v>
          </cell>
          <cell r="H18">
            <v>18622</v>
          </cell>
        </row>
        <row r="19">
          <cell r="B19" t="str">
            <v>12940225216</v>
          </cell>
          <cell r="C19" t="str">
            <v>AF129</v>
          </cell>
          <cell r="D19" t="str">
            <v>CLSD</v>
          </cell>
          <cell r="E19">
            <v>43344</v>
          </cell>
          <cell r="F19">
            <v>80008</v>
          </cell>
          <cell r="G19" t="str">
            <v>TH1</v>
          </cell>
          <cell r="H19">
            <v>19499</v>
          </cell>
        </row>
        <row r="20">
          <cell r="B20" t="str">
            <v>12940225220</v>
          </cell>
          <cell r="C20" t="str">
            <v>AF129</v>
          </cell>
          <cell r="D20" t="str">
            <v>CLSD</v>
          </cell>
          <cell r="E20">
            <v>44440</v>
          </cell>
          <cell r="F20">
            <v>146437</v>
          </cell>
          <cell r="G20" t="str">
            <v>TH1</v>
          </cell>
          <cell r="H20">
            <v>19644</v>
          </cell>
        </row>
        <row r="21">
          <cell r="B21" t="str">
            <v>16079351543</v>
          </cell>
          <cell r="C21" t="str">
            <v>AF160</v>
          </cell>
          <cell r="D21" t="str">
            <v>CLSD</v>
          </cell>
          <cell r="E21">
            <v>36900</v>
          </cell>
          <cell r="F21">
            <v>14962</v>
          </cell>
          <cell r="G21" t="str">
            <v>TH1</v>
          </cell>
          <cell r="H21">
            <v>17202</v>
          </cell>
        </row>
        <row r="22">
          <cell r="B22" t="str">
            <v>16079351554</v>
          </cell>
          <cell r="C22" t="str">
            <v>AF160</v>
          </cell>
          <cell r="D22" t="str">
            <v>CLSD</v>
          </cell>
          <cell r="E22">
            <v>42979</v>
          </cell>
          <cell r="F22">
            <v>15960</v>
          </cell>
          <cell r="G22" t="str">
            <v>TH1</v>
          </cell>
          <cell r="H22">
            <v>18442</v>
          </cell>
        </row>
        <row r="23">
          <cell r="B23" t="str">
            <v>16079351565</v>
          </cell>
          <cell r="C23" t="str">
            <v>AF160</v>
          </cell>
          <cell r="D23" t="str">
            <v>CLSD</v>
          </cell>
          <cell r="E23">
            <v>43344</v>
          </cell>
          <cell r="F23">
            <v>7620</v>
          </cell>
          <cell r="G23" t="str">
            <v>TH1</v>
          </cell>
          <cell r="H23">
            <v>18763</v>
          </cell>
        </row>
        <row r="24">
          <cell r="B24" t="str">
            <v>16079351576</v>
          </cell>
          <cell r="C24" t="str">
            <v>AF160</v>
          </cell>
          <cell r="D24" t="str">
            <v>CLSD</v>
          </cell>
          <cell r="E24">
            <v>43344</v>
          </cell>
          <cell r="F24">
            <v>15277</v>
          </cell>
          <cell r="G24" t="str">
            <v>TH1</v>
          </cell>
          <cell r="H24">
            <v>18627</v>
          </cell>
        </row>
        <row r="25">
          <cell r="B25" t="str">
            <v>16079351580</v>
          </cell>
          <cell r="C25" t="str">
            <v>AF160</v>
          </cell>
          <cell r="D25" t="str">
            <v>CLSD</v>
          </cell>
          <cell r="E25">
            <v>47362</v>
          </cell>
          <cell r="F25">
            <v>61149</v>
          </cell>
          <cell r="G25" t="str">
            <v>TH1</v>
          </cell>
          <cell r="H25">
            <v>19828</v>
          </cell>
        </row>
        <row r="26">
          <cell r="B26" t="str">
            <v>16079351591</v>
          </cell>
          <cell r="C26" t="str">
            <v>AF160</v>
          </cell>
          <cell r="D26" t="str">
            <v>CLSD</v>
          </cell>
          <cell r="E26">
            <v>46266</v>
          </cell>
          <cell r="F26">
            <v>760</v>
          </cell>
          <cell r="G26" t="str">
            <v>TH1</v>
          </cell>
          <cell r="H26">
            <v>19143</v>
          </cell>
        </row>
        <row r="27">
          <cell r="B27" t="str">
            <v>16079351602</v>
          </cell>
          <cell r="C27" t="str">
            <v>AF160</v>
          </cell>
          <cell r="D27" t="str">
            <v>CLSD</v>
          </cell>
          <cell r="E27">
            <v>47362</v>
          </cell>
          <cell r="F27">
            <v>760</v>
          </cell>
          <cell r="G27" t="str">
            <v>TH1</v>
          </cell>
          <cell r="H27">
            <v>19829</v>
          </cell>
        </row>
        <row r="28">
          <cell r="B28" t="str">
            <v>18074914652</v>
          </cell>
          <cell r="C28" t="str">
            <v>AF180</v>
          </cell>
          <cell r="D28" t="str">
            <v>CLSD</v>
          </cell>
          <cell r="E28">
            <v>44805</v>
          </cell>
          <cell r="F28">
            <v>231170</v>
          </cell>
          <cell r="G28" t="str">
            <v>TH1</v>
          </cell>
          <cell r="H28">
            <v>18773</v>
          </cell>
        </row>
        <row r="29">
          <cell r="B29" t="str">
            <v>18074914663</v>
          </cell>
          <cell r="C29" t="str">
            <v>AF180</v>
          </cell>
          <cell r="D29" t="str">
            <v>CLSD</v>
          </cell>
          <cell r="E29">
            <v>44440</v>
          </cell>
          <cell r="F29">
            <v>12760</v>
          </cell>
          <cell r="G29" t="str">
            <v>TH1</v>
          </cell>
          <cell r="H29">
            <v>18774</v>
          </cell>
        </row>
        <row r="30">
          <cell r="B30" t="str">
            <v>18074914674</v>
          </cell>
          <cell r="C30" t="str">
            <v>AF180</v>
          </cell>
          <cell r="D30" t="str">
            <v>CLSD</v>
          </cell>
          <cell r="E30">
            <v>45901</v>
          </cell>
          <cell r="F30">
            <v>112415</v>
          </cell>
          <cell r="G30" t="str">
            <v>TH1</v>
          </cell>
          <cell r="H30">
            <v>18933</v>
          </cell>
        </row>
        <row r="31">
          <cell r="B31" t="str">
            <v>18074914685</v>
          </cell>
          <cell r="C31" t="str">
            <v>AF180</v>
          </cell>
          <cell r="D31" t="str">
            <v>CLSD</v>
          </cell>
          <cell r="E31">
            <v>45536</v>
          </cell>
          <cell r="F31">
            <v>396275</v>
          </cell>
          <cell r="G31" t="str">
            <v>TH1</v>
          </cell>
          <cell r="H31">
            <v>18934</v>
          </cell>
        </row>
        <row r="32">
          <cell r="B32" t="str">
            <v>18074914696</v>
          </cell>
          <cell r="C32" t="str">
            <v>AF180</v>
          </cell>
          <cell r="D32" t="str">
            <v>CLSD</v>
          </cell>
          <cell r="E32">
            <v>44805</v>
          </cell>
          <cell r="F32">
            <v>44880</v>
          </cell>
          <cell r="G32" t="str">
            <v>TH1</v>
          </cell>
          <cell r="H32">
            <v>18935</v>
          </cell>
        </row>
        <row r="33">
          <cell r="B33" t="str">
            <v>18074914700</v>
          </cell>
          <cell r="C33" t="str">
            <v>AF180</v>
          </cell>
          <cell r="D33" t="str">
            <v>CLSD</v>
          </cell>
          <cell r="E33">
            <v>46631</v>
          </cell>
          <cell r="F33">
            <v>393250</v>
          </cell>
          <cell r="G33" t="str">
            <v>TH1</v>
          </cell>
          <cell r="H33">
            <v>19859</v>
          </cell>
        </row>
        <row r="34">
          <cell r="B34" t="str">
            <v>18074922282</v>
          </cell>
          <cell r="C34" t="str">
            <v>AF180</v>
          </cell>
          <cell r="D34" t="str">
            <v>CLSD</v>
          </cell>
          <cell r="E34">
            <v>36900</v>
          </cell>
          <cell r="F34">
            <v>428868</v>
          </cell>
          <cell r="G34" t="str">
            <v>TH1</v>
          </cell>
          <cell r="H34">
            <v>17225</v>
          </cell>
        </row>
        <row r="35">
          <cell r="B35" t="str">
            <v>18074922341</v>
          </cell>
          <cell r="C35" t="str">
            <v>AF180</v>
          </cell>
          <cell r="D35" t="str">
            <v>CLSD</v>
          </cell>
          <cell r="E35">
            <v>36959</v>
          </cell>
          <cell r="F35">
            <v>317793</v>
          </cell>
          <cell r="G35" t="str">
            <v>TH1</v>
          </cell>
          <cell r="H35">
            <v>17226</v>
          </cell>
        </row>
        <row r="36">
          <cell r="B36" t="str">
            <v>18074922363</v>
          </cell>
          <cell r="C36" t="str">
            <v>AF180</v>
          </cell>
          <cell r="D36" t="str">
            <v>CLSD</v>
          </cell>
          <cell r="E36">
            <v>36900</v>
          </cell>
          <cell r="F36">
            <v>327419</v>
          </cell>
          <cell r="G36" t="str">
            <v>TH1</v>
          </cell>
          <cell r="H36">
            <v>17227</v>
          </cell>
        </row>
        <row r="37">
          <cell r="B37" t="str">
            <v>18074922374</v>
          </cell>
          <cell r="C37" t="str">
            <v>AF180</v>
          </cell>
          <cell r="D37" t="str">
            <v>CLSD</v>
          </cell>
          <cell r="E37">
            <v>36990</v>
          </cell>
          <cell r="F37">
            <v>53100</v>
          </cell>
          <cell r="G37" t="str">
            <v>TH1</v>
          </cell>
          <cell r="H37">
            <v>17228</v>
          </cell>
        </row>
        <row r="38">
          <cell r="B38" t="str">
            <v>18074922385</v>
          </cell>
          <cell r="C38" t="str">
            <v>AF180</v>
          </cell>
          <cell r="D38" t="str">
            <v>CLSD</v>
          </cell>
          <cell r="E38">
            <v>36959</v>
          </cell>
          <cell r="F38">
            <v>131708</v>
          </cell>
          <cell r="G38" t="str">
            <v>TH1</v>
          </cell>
          <cell r="H38">
            <v>17229</v>
          </cell>
        </row>
        <row r="39">
          <cell r="B39" t="str">
            <v>18074922400</v>
          </cell>
          <cell r="C39" t="str">
            <v>AF180</v>
          </cell>
          <cell r="D39" t="str">
            <v>CLSD</v>
          </cell>
          <cell r="E39">
            <v>42979</v>
          </cell>
          <cell r="F39">
            <v>443646.5</v>
          </cell>
          <cell r="G39" t="str">
            <v>TH1</v>
          </cell>
          <cell r="H39">
            <v>19157</v>
          </cell>
        </row>
        <row r="40">
          <cell r="B40" t="str">
            <v>18074922411</v>
          </cell>
          <cell r="C40" t="str">
            <v>AF180</v>
          </cell>
          <cell r="D40" t="str">
            <v>CLSD</v>
          </cell>
          <cell r="E40">
            <v>36931</v>
          </cell>
          <cell r="F40">
            <v>272459</v>
          </cell>
          <cell r="G40" t="str">
            <v>TH1</v>
          </cell>
          <cell r="H40">
            <v>17230</v>
          </cell>
        </row>
        <row r="41">
          <cell r="B41" t="str">
            <v>18074922422</v>
          </cell>
          <cell r="C41" t="str">
            <v>AF180</v>
          </cell>
          <cell r="D41" t="str">
            <v>CLSD</v>
          </cell>
          <cell r="E41">
            <v>37081</v>
          </cell>
          <cell r="F41">
            <v>52673</v>
          </cell>
          <cell r="G41" t="str">
            <v>TH1</v>
          </cell>
          <cell r="H41">
            <v>17450</v>
          </cell>
        </row>
        <row r="42">
          <cell r="B42" t="str">
            <v>18074922433</v>
          </cell>
          <cell r="C42" t="str">
            <v>AF180</v>
          </cell>
          <cell r="D42" t="str">
            <v>CLSD</v>
          </cell>
          <cell r="E42">
            <v>37112</v>
          </cell>
          <cell r="F42">
            <v>194871</v>
          </cell>
          <cell r="G42" t="str">
            <v>TH1</v>
          </cell>
          <cell r="H42">
            <v>17739</v>
          </cell>
        </row>
        <row r="43">
          <cell r="B43" t="str">
            <v>18074922444</v>
          </cell>
          <cell r="C43" t="str">
            <v>AF180</v>
          </cell>
          <cell r="D43" t="str">
            <v>CLSD</v>
          </cell>
          <cell r="E43">
            <v>43344</v>
          </cell>
          <cell r="F43">
            <v>349085</v>
          </cell>
          <cell r="G43" t="str">
            <v>TH1</v>
          </cell>
          <cell r="H43">
            <v>18316</v>
          </cell>
        </row>
        <row r="44">
          <cell r="B44" t="str">
            <v>18074922455</v>
          </cell>
          <cell r="C44" t="str">
            <v>AF180</v>
          </cell>
          <cell r="D44" t="str">
            <v>CLSD</v>
          </cell>
          <cell r="E44">
            <v>42614</v>
          </cell>
          <cell r="F44">
            <v>137940</v>
          </cell>
          <cell r="G44" t="str">
            <v>TH1</v>
          </cell>
          <cell r="H44">
            <v>18161</v>
          </cell>
        </row>
        <row r="45">
          <cell r="B45" t="str">
            <v>18074922466</v>
          </cell>
          <cell r="C45" t="str">
            <v>AF180</v>
          </cell>
          <cell r="D45" t="str">
            <v>CLSD</v>
          </cell>
          <cell r="E45">
            <v>42979</v>
          </cell>
          <cell r="F45">
            <v>106464</v>
          </cell>
          <cell r="G45" t="str">
            <v>TH1</v>
          </cell>
          <cell r="H45">
            <v>18451</v>
          </cell>
        </row>
        <row r="46">
          <cell r="B46" t="str">
            <v>18074922470</v>
          </cell>
          <cell r="C46" t="str">
            <v>AF180</v>
          </cell>
          <cell r="D46" t="str">
            <v>CLSD</v>
          </cell>
          <cell r="E46">
            <v>44440</v>
          </cell>
          <cell r="F46">
            <v>221490</v>
          </cell>
          <cell r="G46" t="str">
            <v>TH1</v>
          </cell>
          <cell r="H46">
            <v>18639</v>
          </cell>
        </row>
        <row r="47">
          <cell r="B47" t="str">
            <v>18074922481</v>
          </cell>
          <cell r="C47" t="str">
            <v>AF180</v>
          </cell>
          <cell r="D47" t="str">
            <v>CLSD</v>
          </cell>
          <cell r="E47">
            <v>43709</v>
          </cell>
          <cell r="F47">
            <v>534681</v>
          </cell>
          <cell r="G47" t="str">
            <v>TH1</v>
          </cell>
          <cell r="H47">
            <v>18640</v>
          </cell>
        </row>
        <row r="48">
          <cell r="B48" t="str">
            <v>18074922492</v>
          </cell>
          <cell r="C48" t="str">
            <v>AF180</v>
          </cell>
          <cell r="D48" t="str">
            <v>CLSD</v>
          </cell>
          <cell r="E48">
            <v>44440</v>
          </cell>
          <cell r="F48">
            <v>56909</v>
          </cell>
          <cell r="G48" t="str">
            <v>TH1</v>
          </cell>
          <cell r="H48">
            <v>18775</v>
          </cell>
        </row>
        <row r="49">
          <cell r="B49" t="str">
            <v>18074922503</v>
          </cell>
          <cell r="C49" t="str">
            <v>AF180</v>
          </cell>
          <cell r="D49" t="str">
            <v>CLSD</v>
          </cell>
          <cell r="E49">
            <v>46266</v>
          </cell>
          <cell r="F49">
            <v>96976</v>
          </cell>
          <cell r="G49" t="str">
            <v>TH1</v>
          </cell>
          <cell r="H49">
            <v>18936</v>
          </cell>
        </row>
        <row r="50">
          <cell r="B50" t="str">
            <v>18074923321</v>
          </cell>
          <cell r="C50" t="str">
            <v>AF180</v>
          </cell>
          <cell r="D50" t="str">
            <v>CLSD</v>
          </cell>
          <cell r="E50">
            <v>36931</v>
          </cell>
          <cell r="F50">
            <v>226017</v>
          </cell>
          <cell r="G50" t="str">
            <v>TH1</v>
          </cell>
          <cell r="H50">
            <v>17231</v>
          </cell>
        </row>
        <row r="51">
          <cell r="B51" t="str">
            <v>18074923332</v>
          </cell>
          <cell r="C51" t="str">
            <v>AF180</v>
          </cell>
          <cell r="D51" t="str">
            <v>CLSD</v>
          </cell>
          <cell r="E51">
            <v>37173</v>
          </cell>
          <cell r="F51">
            <v>374916</v>
          </cell>
          <cell r="G51" t="str">
            <v>TH1</v>
          </cell>
          <cell r="H51">
            <v>17864</v>
          </cell>
        </row>
        <row r="52">
          <cell r="B52" t="str">
            <v>18074923343</v>
          </cell>
          <cell r="C52" t="str">
            <v>AF180</v>
          </cell>
          <cell r="D52" t="str">
            <v>CLSD</v>
          </cell>
          <cell r="E52">
            <v>37020</v>
          </cell>
          <cell r="F52">
            <v>239210</v>
          </cell>
          <cell r="G52" t="str">
            <v>TH1</v>
          </cell>
          <cell r="H52">
            <v>18541</v>
          </cell>
        </row>
        <row r="53">
          <cell r="B53" t="str">
            <v>18074923354</v>
          </cell>
          <cell r="C53" t="str">
            <v>AF180</v>
          </cell>
          <cell r="D53" t="str">
            <v>CLSD</v>
          </cell>
          <cell r="E53">
            <v>37051</v>
          </cell>
          <cell r="F53">
            <v>58300</v>
          </cell>
          <cell r="G53" t="str">
            <v>TH1</v>
          </cell>
          <cell r="H53">
            <v>17451</v>
          </cell>
        </row>
        <row r="54">
          <cell r="B54" t="str">
            <v>18074923365</v>
          </cell>
          <cell r="C54" t="str">
            <v>AF180</v>
          </cell>
          <cell r="D54" t="str">
            <v>CLSD</v>
          </cell>
          <cell r="E54">
            <v>37081</v>
          </cell>
          <cell r="F54">
            <v>67834</v>
          </cell>
          <cell r="G54" t="str">
            <v>TH1</v>
          </cell>
          <cell r="H54">
            <v>17740</v>
          </cell>
        </row>
        <row r="55">
          <cell r="B55" t="str">
            <v>18074923376</v>
          </cell>
          <cell r="C55" t="str">
            <v>AF180</v>
          </cell>
          <cell r="D55" t="str">
            <v>CLSD</v>
          </cell>
          <cell r="E55">
            <v>42248</v>
          </cell>
          <cell r="F55">
            <v>61798</v>
          </cell>
          <cell r="G55" t="str">
            <v>TH1</v>
          </cell>
          <cell r="H55">
            <v>18162</v>
          </cell>
        </row>
        <row r="56">
          <cell r="B56" t="str">
            <v>18074923391</v>
          </cell>
          <cell r="C56" t="str">
            <v>AF180</v>
          </cell>
          <cell r="D56" t="str">
            <v>CLSD</v>
          </cell>
          <cell r="E56">
            <v>43344</v>
          </cell>
          <cell r="F56">
            <v>125235</v>
          </cell>
          <cell r="G56" t="str">
            <v>TH1</v>
          </cell>
          <cell r="H56">
            <v>18641</v>
          </cell>
        </row>
        <row r="57">
          <cell r="B57" t="str">
            <v>18074923402</v>
          </cell>
          <cell r="C57" t="str">
            <v>AF180</v>
          </cell>
          <cell r="D57" t="str">
            <v>CLSD</v>
          </cell>
          <cell r="E57">
            <v>44440</v>
          </cell>
          <cell r="F57">
            <v>742940</v>
          </cell>
          <cell r="G57" t="str">
            <v>TH1</v>
          </cell>
          <cell r="H57">
            <v>18776</v>
          </cell>
        </row>
        <row r="58">
          <cell r="B58" t="str">
            <v>18074923413</v>
          </cell>
          <cell r="C58" t="str">
            <v>AF180</v>
          </cell>
          <cell r="D58" t="str">
            <v>CLSD</v>
          </cell>
          <cell r="E58">
            <v>37143</v>
          </cell>
          <cell r="F58">
            <v>1862080</v>
          </cell>
          <cell r="G58" t="str">
            <v>TH1</v>
          </cell>
          <cell r="H58">
            <v>17605</v>
          </cell>
        </row>
        <row r="59">
          <cell r="B59" t="str">
            <v>18074923424</v>
          </cell>
          <cell r="C59" t="str">
            <v>AF180</v>
          </cell>
          <cell r="D59" t="str">
            <v>CLSD</v>
          </cell>
          <cell r="E59">
            <v>44075</v>
          </cell>
          <cell r="F59">
            <v>1477621</v>
          </cell>
          <cell r="G59" t="str">
            <v>TH1</v>
          </cell>
          <cell r="H59">
            <v>18937</v>
          </cell>
        </row>
        <row r="60">
          <cell r="B60" t="str">
            <v>18074923435</v>
          </cell>
          <cell r="C60" t="str">
            <v>AF180</v>
          </cell>
          <cell r="D60" t="str">
            <v>CLSD</v>
          </cell>
          <cell r="E60">
            <v>37234</v>
          </cell>
          <cell r="F60">
            <v>43049</v>
          </cell>
          <cell r="G60" t="str">
            <v>TH1</v>
          </cell>
          <cell r="H60">
            <v>18163</v>
          </cell>
        </row>
        <row r="61">
          <cell r="B61" t="str">
            <v>18074923446</v>
          </cell>
          <cell r="C61" t="str">
            <v>AF180</v>
          </cell>
          <cell r="D61" t="str">
            <v>CLSD</v>
          </cell>
          <cell r="E61">
            <v>45170</v>
          </cell>
          <cell r="F61">
            <v>107690</v>
          </cell>
          <cell r="G61" t="str">
            <v>TH1</v>
          </cell>
          <cell r="H61">
            <v>18777</v>
          </cell>
        </row>
        <row r="62">
          <cell r="B62" t="str">
            <v>18074923450</v>
          </cell>
          <cell r="C62" t="str">
            <v>AF180</v>
          </cell>
          <cell r="D62" t="str">
            <v>CLSD</v>
          </cell>
          <cell r="E62">
            <v>37051</v>
          </cell>
          <cell r="F62">
            <v>40656</v>
          </cell>
          <cell r="G62" t="str">
            <v>TH1</v>
          </cell>
          <cell r="H62">
            <v>17452</v>
          </cell>
        </row>
        <row r="63">
          <cell r="B63" t="str">
            <v>18074923461</v>
          </cell>
          <cell r="C63" t="str">
            <v>AF180</v>
          </cell>
          <cell r="D63" t="str">
            <v>CLSD</v>
          </cell>
          <cell r="E63">
            <v>44075</v>
          </cell>
          <cell r="F63">
            <v>503025</v>
          </cell>
          <cell r="G63" t="str">
            <v>TH1</v>
          </cell>
          <cell r="H63">
            <v>18778</v>
          </cell>
        </row>
        <row r="64">
          <cell r="B64" t="str">
            <v>18074923472</v>
          </cell>
          <cell r="C64" t="str">
            <v>AF180</v>
          </cell>
          <cell r="D64" t="str">
            <v>CLSD</v>
          </cell>
          <cell r="E64">
            <v>37112</v>
          </cell>
          <cell r="F64">
            <v>31970</v>
          </cell>
          <cell r="G64" t="str">
            <v>TH1</v>
          </cell>
          <cell r="H64">
            <v>17741</v>
          </cell>
        </row>
        <row r="65">
          <cell r="B65" t="str">
            <v>18074923483</v>
          </cell>
          <cell r="C65" t="str">
            <v>AF180</v>
          </cell>
          <cell r="D65" t="str">
            <v>CLSD</v>
          </cell>
          <cell r="E65">
            <v>43344</v>
          </cell>
          <cell r="F65">
            <v>129893</v>
          </cell>
          <cell r="G65" t="str">
            <v>TH1</v>
          </cell>
          <cell r="H65">
            <v>18642</v>
          </cell>
        </row>
        <row r="66">
          <cell r="B66" t="str">
            <v>18074923494</v>
          </cell>
          <cell r="C66" t="str">
            <v>AF180</v>
          </cell>
          <cell r="D66" t="str">
            <v>CLSD</v>
          </cell>
          <cell r="E66">
            <v>44805</v>
          </cell>
          <cell r="F66">
            <v>152735</v>
          </cell>
          <cell r="G66" t="str">
            <v>TH1</v>
          </cell>
          <cell r="H66">
            <v>18643</v>
          </cell>
        </row>
        <row r="67">
          <cell r="B67" t="str">
            <v>18074923505</v>
          </cell>
          <cell r="C67" t="str">
            <v>AF180</v>
          </cell>
          <cell r="D67" t="str">
            <v>CLSD</v>
          </cell>
          <cell r="E67">
            <v>45536</v>
          </cell>
          <cell r="F67">
            <v>746812</v>
          </cell>
          <cell r="G67" t="str">
            <v>TH1</v>
          </cell>
          <cell r="H67">
            <v>19515</v>
          </cell>
        </row>
        <row r="68">
          <cell r="B68" t="str">
            <v>18074923516</v>
          </cell>
          <cell r="C68" t="str">
            <v>AF180</v>
          </cell>
          <cell r="D68" t="str">
            <v>CLSD</v>
          </cell>
          <cell r="E68">
            <v>42614</v>
          </cell>
          <cell r="F68">
            <v>128861</v>
          </cell>
          <cell r="G68" t="str">
            <v>TH1</v>
          </cell>
          <cell r="H68">
            <v>18452</v>
          </cell>
        </row>
        <row r="69">
          <cell r="B69" t="str">
            <v>18074923520</v>
          </cell>
          <cell r="C69" t="str">
            <v>AF180</v>
          </cell>
          <cell r="D69" t="str">
            <v>CLSD</v>
          </cell>
          <cell r="E69">
            <v>46997</v>
          </cell>
          <cell r="F69">
            <v>879912</v>
          </cell>
          <cell r="G69" t="str">
            <v>TH1</v>
          </cell>
          <cell r="H69">
            <v>19158</v>
          </cell>
        </row>
        <row r="70">
          <cell r="B70" t="str">
            <v>18074923531</v>
          </cell>
          <cell r="C70" t="str">
            <v>AF180</v>
          </cell>
          <cell r="D70" t="str">
            <v>CLSD</v>
          </cell>
          <cell r="E70">
            <v>43344</v>
          </cell>
          <cell r="F70">
            <v>247896</v>
          </cell>
          <cell r="G70" t="str">
            <v>TH1</v>
          </cell>
          <cell r="H70">
            <v>18453</v>
          </cell>
        </row>
        <row r="71">
          <cell r="B71" t="str">
            <v>18074923542</v>
          </cell>
          <cell r="C71" t="str">
            <v>AF180</v>
          </cell>
          <cell r="D71" t="str">
            <v>CLSD</v>
          </cell>
          <cell r="E71">
            <v>43709</v>
          </cell>
          <cell r="F71">
            <v>144177</v>
          </cell>
          <cell r="G71" t="str">
            <v>TH1</v>
          </cell>
          <cell r="H71">
            <v>18644</v>
          </cell>
        </row>
        <row r="72">
          <cell r="B72" t="str">
            <v>18074923553</v>
          </cell>
          <cell r="C72" t="str">
            <v>AF180</v>
          </cell>
          <cell r="D72" t="str">
            <v>CLSD</v>
          </cell>
          <cell r="E72">
            <v>44440</v>
          </cell>
          <cell r="F72">
            <v>62191</v>
          </cell>
          <cell r="G72" t="str">
            <v>TH1</v>
          </cell>
          <cell r="H72">
            <v>18779</v>
          </cell>
        </row>
        <row r="73">
          <cell r="B73" t="str">
            <v>18074923564</v>
          </cell>
          <cell r="C73" t="str">
            <v>AF180</v>
          </cell>
          <cell r="D73" t="str">
            <v>CLSD</v>
          </cell>
          <cell r="E73">
            <v>46266</v>
          </cell>
          <cell r="F73">
            <v>139194</v>
          </cell>
          <cell r="G73" t="str">
            <v>TH1</v>
          </cell>
          <cell r="H73">
            <v>19159</v>
          </cell>
        </row>
        <row r="74">
          <cell r="B74" t="str">
            <v>18074923575</v>
          </cell>
          <cell r="C74" t="str">
            <v>AF180</v>
          </cell>
          <cell r="D74" t="str">
            <v>CLSD</v>
          </cell>
          <cell r="E74">
            <v>45536</v>
          </cell>
          <cell r="F74">
            <v>230175</v>
          </cell>
          <cell r="G74" t="str">
            <v>TH1</v>
          </cell>
          <cell r="H74">
            <v>18938</v>
          </cell>
        </row>
        <row r="75">
          <cell r="B75" t="str">
            <v>18074923586</v>
          </cell>
          <cell r="C75" t="str">
            <v>AF180</v>
          </cell>
          <cell r="D75" t="str">
            <v>CLSD</v>
          </cell>
          <cell r="E75">
            <v>37113</v>
          </cell>
          <cell r="F75">
            <v>1451516</v>
          </cell>
          <cell r="G75" t="str">
            <v>TH1</v>
          </cell>
          <cell r="H75">
            <v>20757</v>
          </cell>
        </row>
        <row r="76">
          <cell r="B76" t="str">
            <v>18074923590</v>
          </cell>
          <cell r="C76" t="str">
            <v>AF180</v>
          </cell>
          <cell r="D76" t="str">
            <v>CLSD</v>
          </cell>
          <cell r="E76">
            <v>46266</v>
          </cell>
          <cell r="F76">
            <v>87436</v>
          </cell>
          <cell r="G76" t="str">
            <v>TH1</v>
          </cell>
          <cell r="H76">
            <v>19160</v>
          </cell>
        </row>
        <row r="77">
          <cell r="B77" t="str">
            <v>18074923601</v>
          </cell>
          <cell r="C77" t="str">
            <v>AF180</v>
          </cell>
          <cell r="D77" t="str">
            <v>CLSD</v>
          </cell>
          <cell r="E77">
            <v>46997</v>
          </cell>
          <cell r="F77">
            <v>27086</v>
          </cell>
          <cell r="G77" t="str">
            <v>TH1</v>
          </cell>
          <cell r="H77">
            <v>19651</v>
          </cell>
        </row>
        <row r="78">
          <cell r="B78" t="str">
            <v>18074932616</v>
          </cell>
          <cell r="C78" t="str">
            <v>AF180</v>
          </cell>
          <cell r="D78" t="str">
            <v>CLSD</v>
          </cell>
          <cell r="E78">
            <v>46997</v>
          </cell>
          <cell r="F78">
            <v>77708</v>
          </cell>
          <cell r="G78" t="str">
            <v>TH1</v>
          </cell>
          <cell r="H78">
            <v>19652</v>
          </cell>
        </row>
        <row r="79">
          <cell r="B79" t="str">
            <v>18074932620</v>
          </cell>
          <cell r="C79" t="str">
            <v>AF180</v>
          </cell>
          <cell r="D79" t="str">
            <v>CLSD</v>
          </cell>
          <cell r="E79">
            <v>46997</v>
          </cell>
          <cell r="F79">
            <v>63946</v>
          </cell>
          <cell r="G79" t="str">
            <v>TH1</v>
          </cell>
          <cell r="H79">
            <v>19860</v>
          </cell>
        </row>
        <row r="80">
          <cell r="B80" t="str">
            <v>18074932675</v>
          </cell>
          <cell r="C80" t="str">
            <v>AF180</v>
          </cell>
          <cell r="D80" t="str">
            <v>CLSD</v>
          </cell>
          <cell r="E80">
            <v>46266</v>
          </cell>
          <cell r="F80">
            <v>101252</v>
          </cell>
          <cell r="G80" t="str">
            <v>TH1</v>
          </cell>
          <cell r="H80">
            <v>19161</v>
          </cell>
        </row>
        <row r="81">
          <cell r="B81" t="str">
            <v>18074932712</v>
          </cell>
          <cell r="C81" t="str">
            <v>AF180</v>
          </cell>
          <cell r="D81" t="str">
            <v>CLSD</v>
          </cell>
          <cell r="E81">
            <v>46997</v>
          </cell>
          <cell r="F81">
            <v>208551</v>
          </cell>
          <cell r="G81" t="str">
            <v>TH1</v>
          </cell>
          <cell r="H81">
            <v>19162</v>
          </cell>
        </row>
        <row r="82">
          <cell r="B82" t="str">
            <v>18074932723</v>
          </cell>
          <cell r="C82" t="str">
            <v>AF180</v>
          </cell>
          <cell r="D82" t="str">
            <v>CLSD</v>
          </cell>
          <cell r="E82">
            <v>47362</v>
          </cell>
          <cell r="F82">
            <v>22344</v>
          </cell>
          <cell r="G82" t="str">
            <v>TH1</v>
          </cell>
          <cell r="H82">
            <v>19861</v>
          </cell>
        </row>
        <row r="83">
          <cell r="B83" t="str">
            <v>18074932734</v>
          </cell>
          <cell r="C83" t="str">
            <v>AF180</v>
          </cell>
          <cell r="D83" t="str">
            <v>CLSD</v>
          </cell>
          <cell r="E83">
            <v>36991</v>
          </cell>
          <cell r="F83">
            <v>246646</v>
          </cell>
          <cell r="G83" t="str">
            <v>TH1</v>
          </cell>
          <cell r="H83">
            <v>20218</v>
          </cell>
        </row>
        <row r="84">
          <cell r="B84" t="str">
            <v>18074932815</v>
          </cell>
          <cell r="C84" t="str">
            <v>AF180</v>
          </cell>
          <cell r="D84" t="str">
            <v>CLSD</v>
          </cell>
          <cell r="E84">
            <v>11202</v>
          </cell>
          <cell r="F84">
            <v>252945</v>
          </cell>
          <cell r="G84" t="str">
            <v>TH1</v>
          </cell>
          <cell r="H84">
            <v>19862</v>
          </cell>
        </row>
        <row r="85">
          <cell r="B85" t="str">
            <v>21740991263</v>
          </cell>
          <cell r="C85" t="str">
            <v>AF217</v>
          </cell>
          <cell r="D85" t="str">
            <v>CLSD</v>
          </cell>
          <cell r="E85">
            <v>42248</v>
          </cell>
          <cell r="F85">
            <v>25792</v>
          </cell>
          <cell r="G85" t="str">
            <v>TH1</v>
          </cell>
          <cell r="H85">
            <v>21203</v>
          </cell>
        </row>
        <row r="86">
          <cell r="B86" t="str">
            <v>21740991285</v>
          </cell>
          <cell r="C86" t="str">
            <v>AF217</v>
          </cell>
          <cell r="D86" t="str">
            <v>CLSD</v>
          </cell>
          <cell r="E86">
            <v>42248</v>
          </cell>
          <cell r="F86">
            <v>77926</v>
          </cell>
          <cell r="G86" t="str">
            <v>TH1</v>
          </cell>
          <cell r="H86">
            <v>21204</v>
          </cell>
        </row>
        <row r="87">
          <cell r="B87" t="str">
            <v>21740991296</v>
          </cell>
          <cell r="C87" t="str">
            <v>AF217</v>
          </cell>
          <cell r="D87" t="str">
            <v>CLSD</v>
          </cell>
          <cell r="E87">
            <v>42248</v>
          </cell>
          <cell r="F87">
            <v>14657</v>
          </cell>
          <cell r="G87" t="str">
            <v>TH1</v>
          </cell>
          <cell r="H87">
            <v>21205</v>
          </cell>
        </row>
        <row r="88">
          <cell r="B88" t="str">
            <v>21740991300</v>
          </cell>
          <cell r="C88" t="str">
            <v>AF217</v>
          </cell>
          <cell r="D88" t="str">
            <v>CLSD</v>
          </cell>
          <cell r="E88">
            <v>42248</v>
          </cell>
          <cell r="F88">
            <v>22771</v>
          </cell>
          <cell r="G88" t="str">
            <v>TH1</v>
          </cell>
          <cell r="H88">
            <v>21206</v>
          </cell>
        </row>
        <row r="89">
          <cell r="B89" t="str">
            <v>21741899152</v>
          </cell>
          <cell r="C89" t="str">
            <v>AF217</v>
          </cell>
          <cell r="D89" t="str">
            <v>CLSD</v>
          </cell>
          <cell r="E89">
            <v>44075</v>
          </cell>
          <cell r="F89">
            <v>665</v>
          </cell>
          <cell r="G89" t="str">
            <v>TH1</v>
          </cell>
          <cell r="H89">
            <v>18797</v>
          </cell>
        </row>
        <row r="90">
          <cell r="B90" t="str">
            <v>21741899244</v>
          </cell>
          <cell r="C90" t="str">
            <v>AF217</v>
          </cell>
          <cell r="D90" t="str">
            <v>CLSD</v>
          </cell>
          <cell r="E90">
            <v>44440</v>
          </cell>
          <cell r="F90">
            <v>1330</v>
          </cell>
          <cell r="G90" t="str">
            <v>TH1</v>
          </cell>
          <cell r="H90">
            <v>18798</v>
          </cell>
        </row>
        <row r="91">
          <cell r="B91" t="str">
            <v>21741899944</v>
          </cell>
          <cell r="C91" t="str">
            <v>AF217</v>
          </cell>
          <cell r="D91" t="str">
            <v>CLSD</v>
          </cell>
          <cell r="E91">
            <v>45901</v>
          </cell>
          <cell r="F91">
            <v>7790</v>
          </cell>
          <cell r="G91" t="str">
            <v>TH1</v>
          </cell>
          <cell r="H91">
            <v>18963</v>
          </cell>
        </row>
        <row r="92">
          <cell r="B92" t="str">
            <v>21742795793</v>
          </cell>
          <cell r="C92" t="str">
            <v>AF217</v>
          </cell>
          <cell r="D92" t="str">
            <v>CLSD</v>
          </cell>
          <cell r="E92">
            <v>45170</v>
          </cell>
          <cell r="F92">
            <v>926</v>
          </cell>
          <cell r="G92" t="str">
            <v>TH1</v>
          </cell>
          <cell r="H92">
            <v>18966</v>
          </cell>
        </row>
        <row r="93">
          <cell r="B93" t="str">
            <v>21742795966</v>
          </cell>
          <cell r="C93" t="str">
            <v>AF217</v>
          </cell>
          <cell r="D93" t="str">
            <v>CLSD</v>
          </cell>
          <cell r="E93">
            <v>45901</v>
          </cell>
          <cell r="F93">
            <v>2720</v>
          </cell>
          <cell r="G93" t="str">
            <v>TH1</v>
          </cell>
          <cell r="H93">
            <v>18967</v>
          </cell>
        </row>
        <row r="94">
          <cell r="B94" t="str">
            <v>21742795970</v>
          </cell>
          <cell r="C94" t="str">
            <v>AF217</v>
          </cell>
          <cell r="D94" t="str">
            <v>CLSD</v>
          </cell>
          <cell r="E94">
            <v>45901</v>
          </cell>
          <cell r="F94">
            <v>2250</v>
          </cell>
          <cell r="G94" t="str">
            <v>TH1</v>
          </cell>
          <cell r="H94">
            <v>18968</v>
          </cell>
        </row>
        <row r="95">
          <cell r="B95" t="str">
            <v>21742847162</v>
          </cell>
          <cell r="C95" t="str">
            <v>AF217</v>
          </cell>
          <cell r="D95" t="str">
            <v>CLSD</v>
          </cell>
          <cell r="E95">
            <v>42248</v>
          </cell>
          <cell r="F95">
            <v>189200</v>
          </cell>
          <cell r="G95" t="str">
            <v>TH1</v>
          </cell>
          <cell r="H95">
            <v>21237</v>
          </cell>
        </row>
        <row r="96">
          <cell r="B96" t="str">
            <v>21742847173</v>
          </cell>
          <cell r="C96" t="str">
            <v>AF217</v>
          </cell>
          <cell r="D96" t="str">
            <v>CLSD</v>
          </cell>
          <cell r="E96">
            <v>42248</v>
          </cell>
          <cell r="F96">
            <v>81600</v>
          </cell>
          <cell r="G96" t="str">
            <v>TH1</v>
          </cell>
          <cell r="H96">
            <v>21238</v>
          </cell>
        </row>
        <row r="97">
          <cell r="B97" t="str">
            <v>21742847184</v>
          </cell>
          <cell r="C97" t="str">
            <v>AF217</v>
          </cell>
          <cell r="D97" t="str">
            <v>CLSD</v>
          </cell>
          <cell r="E97">
            <v>42248</v>
          </cell>
          <cell r="F97">
            <v>58800</v>
          </cell>
          <cell r="G97" t="str">
            <v>TH1</v>
          </cell>
          <cell r="H97">
            <v>21239</v>
          </cell>
        </row>
        <row r="98">
          <cell r="B98" t="str">
            <v>21742847195</v>
          </cell>
          <cell r="C98" t="str">
            <v>AF217</v>
          </cell>
          <cell r="D98" t="str">
            <v>CLSD</v>
          </cell>
          <cell r="E98">
            <v>42248</v>
          </cell>
          <cell r="F98">
            <v>59200</v>
          </cell>
          <cell r="G98" t="str">
            <v>TH1</v>
          </cell>
          <cell r="H98">
            <v>21240</v>
          </cell>
        </row>
        <row r="99">
          <cell r="B99" t="str">
            <v>21742847206</v>
          </cell>
          <cell r="C99" t="str">
            <v>AF217</v>
          </cell>
          <cell r="D99" t="str">
            <v>CLSD</v>
          </cell>
          <cell r="E99">
            <v>42248</v>
          </cell>
          <cell r="F99">
            <v>138000</v>
          </cell>
          <cell r="G99" t="str">
            <v>TH1</v>
          </cell>
          <cell r="H99">
            <v>21241</v>
          </cell>
        </row>
        <row r="100">
          <cell r="B100" t="str">
            <v>21742847210</v>
          </cell>
          <cell r="C100" t="str">
            <v>AF217</v>
          </cell>
          <cell r="D100" t="str">
            <v>CLSD</v>
          </cell>
          <cell r="E100">
            <v>42248</v>
          </cell>
          <cell r="F100">
            <v>40000</v>
          </cell>
          <cell r="G100" t="str">
            <v>TH1</v>
          </cell>
          <cell r="H100">
            <v>21242</v>
          </cell>
        </row>
        <row r="101">
          <cell r="B101" t="str">
            <v>21742847221</v>
          </cell>
          <cell r="C101" t="str">
            <v>AF217</v>
          </cell>
          <cell r="D101" t="str">
            <v>CLSD</v>
          </cell>
          <cell r="E101">
            <v>42248</v>
          </cell>
          <cell r="F101">
            <v>94400</v>
          </cell>
          <cell r="G101" t="str">
            <v>TH1</v>
          </cell>
          <cell r="H101">
            <v>21243</v>
          </cell>
        </row>
        <row r="102">
          <cell r="B102" t="str">
            <v>21742847232</v>
          </cell>
          <cell r="C102" t="str">
            <v>AF217</v>
          </cell>
          <cell r="D102" t="str">
            <v>CLSD</v>
          </cell>
          <cell r="E102">
            <v>42248</v>
          </cell>
          <cell r="F102">
            <v>122000</v>
          </cell>
          <cell r="G102" t="str">
            <v>TH1</v>
          </cell>
          <cell r="H102">
            <v>21244</v>
          </cell>
        </row>
        <row r="103">
          <cell r="B103" t="str">
            <v>21742847243</v>
          </cell>
          <cell r="C103" t="str">
            <v>AF217</v>
          </cell>
          <cell r="D103" t="str">
            <v>CLSD</v>
          </cell>
          <cell r="E103">
            <v>42248</v>
          </cell>
          <cell r="F103">
            <v>158400</v>
          </cell>
          <cell r="G103" t="str">
            <v>TH1</v>
          </cell>
          <cell r="H103">
            <v>21245</v>
          </cell>
        </row>
        <row r="104">
          <cell r="B104" t="str">
            <v>21742847254</v>
          </cell>
          <cell r="C104" t="str">
            <v>AF217</v>
          </cell>
          <cell r="D104" t="str">
            <v>CLSD</v>
          </cell>
          <cell r="E104">
            <v>42248</v>
          </cell>
          <cell r="F104">
            <v>72800</v>
          </cell>
          <cell r="G104" t="str">
            <v>TH1</v>
          </cell>
          <cell r="H104">
            <v>21246</v>
          </cell>
        </row>
        <row r="105">
          <cell r="B105" t="str">
            <v>21742847265</v>
          </cell>
          <cell r="C105" t="str">
            <v>AF217</v>
          </cell>
          <cell r="D105" t="str">
            <v>CLSD</v>
          </cell>
          <cell r="E105">
            <v>42248</v>
          </cell>
          <cell r="F105">
            <v>41430</v>
          </cell>
          <cell r="G105" t="str">
            <v>TH1</v>
          </cell>
          <cell r="H105">
            <v>21247</v>
          </cell>
        </row>
        <row r="106">
          <cell r="B106" t="str">
            <v>21742847276</v>
          </cell>
          <cell r="C106" t="str">
            <v>AF217</v>
          </cell>
          <cell r="D106" t="str">
            <v>CLSD</v>
          </cell>
          <cell r="E106">
            <v>42248</v>
          </cell>
          <cell r="F106">
            <v>48800</v>
          </cell>
          <cell r="G106" t="str">
            <v>TH1</v>
          </cell>
          <cell r="H106">
            <v>21248</v>
          </cell>
        </row>
        <row r="107">
          <cell r="B107" t="str">
            <v>21742847280</v>
          </cell>
          <cell r="C107" t="str">
            <v>AF217</v>
          </cell>
          <cell r="D107" t="str">
            <v>CLSD</v>
          </cell>
          <cell r="E107">
            <v>42248</v>
          </cell>
          <cell r="F107">
            <v>161200</v>
          </cell>
          <cell r="G107" t="str">
            <v>TH1</v>
          </cell>
          <cell r="H107">
            <v>21249</v>
          </cell>
        </row>
        <row r="108">
          <cell r="B108" t="str">
            <v>21742847291</v>
          </cell>
          <cell r="C108" t="str">
            <v>AF217</v>
          </cell>
          <cell r="D108" t="str">
            <v>CLSD</v>
          </cell>
          <cell r="E108">
            <v>42248</v>
          </cell>
          <cell r="F108">
            <v>51200</v>
          </cell>
          <cell r="G108" t="str">
            <v>TH1</v>
          </cell>
          <cell r="H108">
            <v>21250</v>
          </cell>
        </row>
        <row r="109">
          <cell r="B109" t="str">
            <v>21742847302</v>
          </cell>
          <cell r="C109" t="str">
            <v>AF217</v>
          </cell>
          <cell r="D109" t="str">
            <v>CLSD</v>
          </cell>
          <cell r="E109">
            <v>42248</v>
          </cell>
          <cell r="F109">
            <v>103600</v>
          </cell>
          <cell r="G109" t="str">
            <v>TH1</v>
          </cell>
          <cell r="H109">
            <v>21251</v>
          </cell>
        </row>
        <row r="110">
          <cell r="B110" t="str">
            <v>21742847313</v>
          </cell>
          <cell r="C110" t="str">
            <v>AF217</v>
          </cell>
          <cell r="D110" t="str">
            <v>CLSD</v>
          </cell>
          <cell r="E110">
            <v>42248</v>
          </cell>
          <cell r="F110">
            <v>142800</v>
          </cell>
          <cell r="G110" t="str">
            <v>TH1</v>
          </cell>
          <cell r="H110">
            <v>21252</v>
          </cell>
        </row>
        <row r="111">
          <cell r="B111" t="str">
            <v>21742847346</v>
          </cell>
          <cell r="C111" t="str">
            <v>AF217</v>
          </cell>
          <cell r="D111" t="str">
            <v>CLSD</v>
          </cell>
          <cell r="E111">
            <v>42248</v>
          </cell>
          <cell r="F111">
            <v>288000</v>
          </cell>
          <cell r="G111" t="str">
            <v>TH1</v>
          </cell>
          <cell r="H111">
            <v>21255</v>
          </cell>
        </row>
        <row r="112">
          <cell r="B112" t="str">
            <v>21742847350</v>
          </cell>
          <cell r="C112" t="str">
            <v>AF217</v>
          </cell>
          <cell r="D112" t="str">
            <v>CLSD</v>
          </cell>
          <cell r="E112">
            <v>42248</v>
          </cell>
          <cell r="F112">
            <v>363200</v>
          </cell>
          <cell r="G112" t="str">
            <v>TH1</v>
          </cell>
          <cell r="H112">
            <v>21256</v>
          </cell>
        </row>
        <row r="113">
          <cell r="B113" t="str">
            <v>21742847405</v>
          </cell>
          <cell r="C113" t="str">
            <v>AF217</v>
          </cell>
          <cell r="D113" t="str">
            <v>CLSD</v>
          </cell>
          <cell r="E113">
            <v>42248</v>
          </cell>
          <cell r="F113">
            <v>99000</v>
          </cell>
          <cell r="G113" t="str">
            <v>TH1</v>
          </cell>
          <cell r="H113">
            <v>21261</v>
          </cell>
        </row>
        <row r="114">
          <cell r="B114" t="str">
            <v>21742847416</v>
          </cell>
          <cell r="C114" t="str">
            <v>AF217</v>
          </cell>
          <cell r="D114" t="str">
            <v>CLSD</v>
          </cell>
          <cell r="E114">
            <v>42248</v>
          </cell>
          <cell r="F114">
            <v>54900</v>
          </cell>
          <cell r="G114" t="str">
            <v>TH1</v>
          </cell>
          <cell r="H114">
            <v>21262</v>
          </cell>
        </row>
        <row r="115">
          <cell r="B115" t="str">
            <v>21742847420</v>
          </cell>
          <cell r="C115" t="str">
            <v>AF217</v>
          </cell>
          <cell r="D115" t="str">
            <v>CLSD</v>
          </cell>
          <cell r="E115">
            <v>42248</v>
          </cell>
          <cell r="F115">
            <v>96750</v>
          </cell>
          <cell r="G115" t="str">
            <v>TH1</v>
          </cell>
          <cell r="H115">
            <v>21263</v>
          </cell>
        </row>
        <row r="116">
          <cell r="B116" t="str">
            <v>21742847431</v>
          </cell>
          <cell r="C116" t="str">
            <v>AF217</v>
          </cell>
          <cell r="D116" t="str">
            <v>CLSD</v>
          </cell>
          <cell r="E116">
            <v>42248</v>
          </cell>
          <cell r="F116">
            <v>69750</v>
          </cell>
          <cell r="G116" t="str">
            <v>TH1</v>
          </cell>
          <cell r="H116">
            <v>21264</v>
          </cell>
        </row>
        <row r="117">
          <cell r="B117" t="str">
            <v>21742847442</v>
          </cell>
          <cell r="C117" t="str">
            <v>AF217</v>
          </cell>
          <cell r="D117" t="str">
            <v>CLSD</v>
          </cell>
          <cell r="E117">
            <v>42248</v>
          </cell>
          <cell r="F117">
            <v>84600</v>
          </cell>
          <cell r="G117" t="str">
            <v>TH1</v>
          </cell>
          <cell r="H117">
            <v>21265</v>
          </cell>
        </row>
        <row r="118">
          <cell r="B118" t="str">
            <v>21742847464</v>
          </cell>
          <cell r="C118" t="str">
            <v>AF217</v>
          </cell>
          <cell r="D118" t="str">
            <v>CLSD</v>
          </cell>
          <cell r="E118">
            <v>42248</v>
          </cell>
          <cell r="F118">
            <v>65560</v>
          </cell>
          <cell r="G118" t="str">
            <v>TH1</v>
          </cell>
          <cell r="H118">
            <v>21267</v>
          </cell>
        </row>
        <row r="119">
          <cell r="B119" t="str">
            <v>21742847475</v>
          </cell>
          <cell r="C119" t="str">
            <v>AF217</v>
          </cell>
          <cell r="D119" t="str">
            <v>CLSD</v>
          </cell>
          <cell r="E119">
            <v>42248</v>
          </cell>
          <cell r="F119">
            <v>81400</v>
          </cell>
          <cell r="G119" t="str">
            <v>TH1</v>
          </cell>
          <cell r="H119">
            <v>21268</v>
          </cell>
        </row>
        <row r="120">
          <cell r="B120" t="str">
            <v>21742847534</v>
          </cell>
          <cell r="C120" t="str">
            <v>AF217</v>
          </cell>
          <cell r="D120" t="str">
            <v>CLSD</v>
          </cell>
          <cell r="E120">
            <v>42248</v>
          </cell>
          <cell r="F120">
            <v>140800</v>
          </cell>
          <cell r="G120" t="str">
            <v>TH1</v>
          </cell>
          <cell r="H120">
            <v>21273</v>
          </cell>
        </row>
        <row r="121">
          <cell r="B121" t="str">
            <v>21742847545</v>
          </cell>
          <cell r="C121" t="str">
            <v>AF217</v>
          </cell>
          <cell r="D121" t="str">
            <v>CLSD</v>
          </cell>
          <cell r="E121">
            <v>42248</v>
          </cell>
          <cell r="F121">
            <v>148800</v>
          </cell>
          <cell r="G121" t="str">
            <v>TH1</v>
          </cell>
          <cell r="H121">
            <v>21274</v>
          </cell>
        </row>
        <row r="122">
          <cell r="B122" t="str">
            <v>21742847556</v>
          </cell>
          <cell r="C122" t="str">
            <v>AF217</v>
          </cell>
          <cell r="D122" t="str">
            <v>CLSD</v>
          </cell>
          <cell r="E122">
            <v>42248</v>
          </cell>
          <cell r="F122">
            <v>153600</v>
          </cell>
          <cell r="G122" t="str">
            <v>TH1</v>
          </cell>
          <cell r="H122">
            <v>21275</v>
          </cell>
        </row>
        <row r="123">
          <cell r="B123" t="str">
            <v>21742847560</v>
          </cell>
          <cell r="C123" t="str">
            <v>AF217</v>
          </cell>
          <cell r="D123" t="str">
            <v>CLSD</v>
          </cell>
          <cell r="E123">
            <v>42248</v>
          </cell>
          <cell r="F123">
            <v>138800</v>
          </cell>
          <cell r="G123" t="str">
            <v>TH1</v>
          </cell>
          <cell r="H123">
            <v>21276</v>
          </cell>
        </row>
        <row r="124">
          <cell r="B124" t="str">
            <v>21742847593</v>
          </cell>
          <cell r="C124" t="str">
            <v>AF217</v>
          </cell>
          <cell r="D124" t="str">
            <v>CLSD</v>
          </cell>
          <cell r="E124">
            <v>42248</v>
          </cell>
          <cell r="F124">
            <v>115600</v>
          </cell>
          <cell r="G124" t="str">
            <v>TH1</v>
          </cell>
          <cell r="H124">
            <v>21279</v>
          </cell>
        </row>
        <row r="125">
          <cell r="B125" t="str">
            <v>21742847604</v>
          </cell>
          <cell r="C125" t="str">
            <v>AF217</v>
          </cell>
          <cell r="D125" t="str">
            <v>CLSD</v>
          </cell>
          <cell r="E125">
            <v>42248</v>
          </cell>
          <cell r="F125">
            <v>118492</v>
          </cell>
          <cell r="G125" t="str">
            <v>TH1</v>
          </cell>
          <cell r="H125">
            <v>21280</v>
          </cell>
        </row>
        <row r="126">
          <cell r="B126" t="str">
            <v>21742847652</v>
          </cell>
          <cell r="C126" t="str">
            <v>AF217</v>
          </cell>
          <cell r="D126" t="str">
            <v>CLSD</v>
          </cell>
          <cell r="E126">
            <v>42248</v>
          </cell>
          <cell r="F126">
            <v>33440</v>
          </cell>
          <cell r="G126" t="str">
            <v>TH1</v>
          </cell>
          <cell r="H126">
            <v>21285</v>
          </cell>
        </row>
        <row r="127">
          <cell r="B127" t="str">
            <v>21742847663</v>
          </cell>
          <cell r="C127" t="str">
            <v>AF217</v>
          </cell>
          <cell r="D127" t="str">
            <v>CLSD</v>
          </cell>
          <cell r="E127">
            <v>42248</v>
          </cell>
          <cell r="F127">
            <v>23672</v>
          </cell>
          <cell r="G127" t="str">
            <v>TH1</v>
          </cell>
          <cell r="H127">
            <v>21286</v>
          </cell>
        </row>
        <row r="128">
          <cell r="B128" t="str">
            <v>21742847674</v>
          </cell>
          <cell r="C128" t="str">
            <v>AF217</v>
          </cell>
          <cell r="D128" t="str">
            <v>CLSD</v>
          </cell>
          <cell r="E128">
            <v>42248</v>
          </cell>
          <cell r="F128">
            <v>34320</v>
          </cell>
          <cell r="G128" t="str">
            <v>TH1</v>
          </cell>
          <cell r="H128">
            <v>21287</v>
          </cell>
        </row>
        <row r="129">
          <cell r="B129" t="str">
            <v>21742847685</v>
          </cell>
          <cell r="C129" t="str">
            <v>AF217</v>
          </cell>
          <cell r="D129" t="str">
            <v>CLSD</v>
          </cell>
          <cell r="E129">
            <v>42248</v>
          </cell>
          <cell r="F129">
            <v>32241</v>
          </cell>
          <cell r="G129" t="str">
            <v>TH1</v>
          </cell>
          <cell r="H129">
            <v>21288</v>
          </cell>
        </row>
        <row r="130">
          <cell r="B130" t="str">
            <v>21742847770</v>
          </cell>
          <cell r="C130" t="str">
            <v>AF217</v>
          </cell>
          <cell r="D130" t="str">
            <v>CLSD</v>
          </cell>
          <cell r="E130">
            <v>42248</v>
          </cell>
          <cell r="F130">
            <v>48000</v>
          </cell>
          <cell r="G130" t="str">
            <v>TH1</v>
          </cell>
          <cell r="H130">
            <v>21295</v>
          </cell>
        </row>
        <row r="131">
          <cell r="B131" t="str">
            <v>21742847781</v>
          </cell>
          <cell r="C131" t="str">
            <v>AF217</v>
          </cell>
          <cell r="D131" t="str">
            <v>CLSD</v>
          </cell>
          <cell r="E131">
            <v>42248</v>
          </cell>
          <cell r="F131">
            <v>41200</v>
          </cell>
          <cell r="G131" t="str">
            <v>TH1</v>
          </cell>
          <cell r="H131">
            <v>21296</v>
          </cell>
        </row>
        <row r="132">
          <cell r="B132" t="str">
            <v>21742847873</v>
          </cell>
          <cell r="C132" t="str">
            <v>AF217</v>
          </cell>
          <cell r="D132" t="str">
            <v>CLSD</v>
          </cell>
          <cell r="E132">
            <v>42248</v>
          </cell>
          <cell r="F132">
            <v>73200</v>
          </cell>
          <cell r="G132" t="str">
            <v>TH1</v>
          </cell>
          <cell r="H132">
            <v>21300</v>
          </cell>
        </row>
        <row r="133">
          <cell r="B133" t="str">
            <v>21742847884</v>
          </cell>
          <cell r="C133" t="str">
            <v>AF217</v>
          </cell>
          <cell r="D133" t="str">
            <v>CLSD</v>
          </cell>
          <cell r="E133">
            <v>42248</v>
          </cell>
          <cell r="F133">
            <v>67762</v>
          </cell>
          <cell r="G133" t="str">
            <v>TH1</v>
          </cell>
          <cell r="H133">
            <v>21301</v>
          </cell>
        </row>
        <row r="134">
          <cell r="B134" t="str">
            <v>21742847954</v>
          </cell>
          <cell r="C134" t="str">
            <v>AF217</v>
          </cell>
          <cell r="D134" t="str">
            <v>CLSD</v>
          </cell>
          <cell r="E134">
            <v>42248</v>
          </cell>
          <cell r="F134">
            <v>53680</v>
          </cell>
          <cell r="G134" t="str">
            <v>TH1</v>
          </cell>
          <cell r="H134">
            <v>21304</v>
          </cell>
        </row>
        <row r="135">
          <cell r="B135" t="str">
            <v>21742847965</v>
          </cell>
          <cell r="C135" t="str">
            <v>AF217</v>
          </cell>
          <cell r="D135" t="str">
            <v>CLSD</v>
          </cell>
          <cell r="E135">
            <v>42248</v>
          </cell>
          <cell r="F135">
            <v>62040</v>
          </cell>
          <cell r="G135" t="str">
            <v>TH1</v>
          </cell>
          <cell r="H135">
            <v>21305</v>
          </cell>
        </row>
        <row r="136">
          <cell r="B136" t="str">
            <v>21742848186</v>
          </cell>
          <cell r="C136" t="str">
            <v>AF217</v>
          </cell>
          <cell r="D136" t="str">
            <v>CLSD</v>
          </cell>
          <cell r="E136">
            <v>45901</v>
          </cell>
          <cell r="F136">
            <v>8607</v>
          </cell>
          <cell r="G136" t="str">
            <v>TH1</v>
          </cell>
          <cell r="H136">
            <v>19073</v>
          </cell>
        </row>
        <row r="137">
          <cell r="B137" t="str">
            <v>21742848643</v>
          </cell>
          <cell r="C137" t="str">
            <v>AF217</v>
          </cell>
          <cell r="D137" t="str">
            <v>CLSD</v>
          </cell>
          <cell r="E137">
            <v>44075</v>
          </cell>
          <cell r="F137">
            <v>2337</v>
          </cell>
          <cell r="G137" t="str">
            <v>TH1</v>
          </cell>
          <cell r="H137">
            <v>18799</v>
          </cell>
        </row>
        <row r="138">
          <cell r="B138" t="str">
            <v>21742848654</v>
          </cell>
          <cell r="C138" t="str">
            <v>AF217</v>
          </cell>
          <cell r="D138" t="str">
            <v>CLSD</v>
          </cell>
          <cell r="E138">
            <v>44805</v>
          </cell>
          <cell r="F138">
            <v>14345</v>
          </cell>
          <cell r="G138" t="str">
            <v>TH1</v>
          </cell>
          <cell r="H138">
            <v>19537</v>
          </cell>
        </row>
        <row r="139">
          <cell r="B139" t="str">
            <v>21742848676</v>
          </cell>
          <cell r="C139" t="str">
            <v>AF217</v>
          </cell>
          <cell r="D139" t="str">
            <v>CLSD</v>
          </cell>
          <cell r="E139">
            <v>45170</v>
          </cell>
          <cell r="F139">
            <v>10048</v>
          </cell>
          <cell r="G139" t="str">
            <v>TH1</v>
          </cell>
          <cell r="H139">
            <v>18969</v>
          </cell>
        </row>
        <row r="140">
          <cell r="B140" t="str">
            <v>21742848680</v>
          </cell>
          <cell r="C140" t="str">
            <v>AF217</v>
          </cell>
          <cell r="D140" t="str">
            <v>CLSD</v>
          </cell>
          <cell r="E140">
            <v>46266</v>
          </cell>
          <cell r="F140">
            <v>6797</v>
          </cell>
          <cell r="G140" t="str">
            <v>TH1</v>
          </cell>
          <cell r="H140">
            <v>18970</v>
          </cell>
        </row>
        <row r="141">
          <cell r="B141" t="str">
            <v>21742848691</v>
          </cell>
          <cell r="C141" t="str">
            <v>AF217</v>
          </cell>
          <cell r="D141" t="str">
            <v>CLSD</v>
          </cell>
          <cell r="E141">
            <v>44805</v>
          </cell>
          <cell r="F141">
            <v>2066</v>
          </cell>
          <cell r="G141" t="str">
            <v>TH1</v>
          </cell>
          <cell r="H141">
            <v>19538</v>
          </cell>
        </row>
        <row r="142">
          <cell r="B142" t="str">
            <v>21742848735</v>
          </cell>
          <cell r="C142" t="str">
            <v>AF217</v>
          </cell>
          <cell r="D142" t="str">
            <v>CLSD</v>
          </cell>
          <cell r="E142">
            <v>41518</v>
          </cell>
          <cell r="F142">
            <v>1795</v>
          </cell>
          <cell r="G142" t="str">
            <v>TH1</v>
          </cell>
          <cell r="H142">
            <v>18028</v>
          </cell>
        </row>
        <row r="143">
          <cell r="B143" t="str">
            <v>21742848746</v>
          </cell>
          <cell r="C143" t="str">
            <v>AF217</v>
          </cell>
          <cell r="D143" t="str">
            <v>CLSD</v>
          </cell>
          <cell r="E143">
            <v>43344</v>
          </cell>
          <cell r="F143">
            <v>7200</v>
          </cell>
          <cell r="G143" t="str">
            <v>TH1</v>
          </cell>
          <cell r="H143">
            <v>18480</v>
          </cell>
        </row>
        <row r="144">
          <cell r="B144" t="str">
            <v>21742848982</v>
          </cell>
          <cell r="C144" t="str">
            <v>AF217</v>
          </cell>
          <cell r="D144" t="str">
            <v>CLSD</v>
          </cell>
          <cell r="E144">
            <v>36900</v>
          </cell>
          <cell r="F144">
            <v>3150</v>
          </cell>
          <cell r="G144" t="str">
            <v>TH1</v>
          </cell>
          <cell r="H144">
            <v>17291</v>
          </cell>
        </row>
        <row r="145">
          <cell r="B145" t="str">
            <v>21742848993</v>
          </cell>
          <cell r="C145" t="str">
            <v>AF217</v>
          </cell>
          <cell r="D145" t="str">
            <v>CLSD</v>
          </cell>
          <cell r="E145">
            <v>36931</v>
          </cell>
          <cell r="F145">
            <v>5039</v>
          </cell>
          <cell r="G145" t="str">
            <v>TH1</v>
          </cell>
          <cell r="H145">
            <v>17630</v>
          </cell>
        </row>
        <row r="146">
          <cell r="B146" t="str">
            <v>21743168300</v>
          </cell>
          <cell r="C146" t="str">
            <v>AF217</v>
          </cell>
          <cell r="D146" t="str">
            <v>CLSD</v>
          </cell>
          <cell r="E146">
            <v>36900</v>
          </cell>
          <cell r="F146">
            <v>11000</v>
          </cell>
          <cell r="G146" t="str">
            <v>TH1</v>
          </cell>
          <cell r="H146">
            <v>18971</v>
          </cell>
        </row>
        <row r="147">
          <cell r="B147" t="str">
            <v>21743168311</v>
          </cell>
          <cell r="C147" t="str">
            <v>AF217</v>
          </cell>
          <cell r="D147" t="str">
            <v>CLSD</v>
          </cell>
          <cell r="E147">
            <v>36931</v>
          </cell>
          <cell r="F147">
            <v>11200</v>
          </cell>
          <cell r="G147" t="str">
            <v>TH1</v>
          </cell>
          <cell r="H147">
            <v>18972</v>
          </cell>
        </row>
        <row r="148">
          <cell r="B148" t="str">
            <v>21743168322</v>
          </cell>
          <cell r="C148" t="str">
            <v>AF217</v>
          </cell>
          <cell r="D148" t="str">
            <v>CLSD</v>
          </cell>
          <cell r="E148">
            <v>36959</v>
          </cell>
          <cell r="F148">
            <v>11100</v>
          </cell>
          <cell r="G148" t="str">
            <v>TH1</v>
          </cell>
          <cell r="H148">
            <v>18973</v>
          </cell>
        </row>
        <row r="149">
          <cell r="B149" t="str">
            <v>21743168333</v>
          </cell>
          <cell r="C149" t="str">
            <v>AF217</v>
          </cell>
          <cell r="D149" t="str">
            <v>CLSD</v>
          </cell>
          <cell r="E149">
            <v>36990</v>
          </cell>
          <cell r="F149">
            <v>11000</v>
          </cell>
          <cell r="G149" t="str">
            <v>TH1</v>
          </cell>
          <cell r="H149">
            <v>18974</v>
          </cell>
        </row>
        <row r="150">
          <cell r="B150" t="str">
            <v>21743168344</v>
          </cell>
          <cell r="C150" t="str">
            <v>AF217</v>
          </cell>
          <cell r="D150" t="str">
            <v>CLSD</v>
          </cell>
          <cell r="E150">
            <v>37020</v>
          </cell>
          <cell r="F150">
            <v>11100</v>
          </cell>
          <cell r="G150" t="str">
            <v>TH1</v>
          </cell>
          <cell r="H150">
            <v>18975</v>
          </cell>
        </row>
        <row r="151">
          <cell r="B151" t="str">
            <v>21743168355</v>
          </cell>
          <cell r="C151" t="str">
            <v>AF217</v>
          </cell>
          <cell r="D151" t="str">
            <v>CLSD</v>
          </cell>
          <cell r="E151">
            <v>37051</v>
          </cell>
          <cell r="F151">
            <v>11000</v>
          </cell>
          <cell r="G151" t="str">
            <v>TH1</v>
          </cell>
          <cell r="H151">
            <v>18976</v>
          </cell>
        </row>
        <row r="152">
          <cell r="B152" t="str">
            <v>21743168366</v>
          </cell>
          <cell r="C152" t="str">
            <v>AF217</v>
          </cell>
          <cell r="D152" t="str">
            <v>CLSD</v>
          </cell>
          <cell r="E152">
            <v>37081</v>
          </cell>
          <cell r="F152">
            <v>11100</v>
          </cell>
          <cell r="G152" t="str">
            <v>TH1</v>
          </cell>
          <cell r="H152">
            <v>18977</v>
          </cell>
        </row>
        <row r="153">
          <cell r="B153" t="str">
            <v>21743168370</v>
          </cell>
          <cell r="C153" t="str">
            <v>AF217</v>
          </cell>
          <cell r="D153" t="str">
            <v>CLSD</v>
          </cell>
          <cell r="E153">
            <v>37112</v>
          </cell>
          <cell r="F153">
            <v>11200</v>
          </cell>
          <cell r="G153" t="str">
            <v>TH1</v>
          </cell>
          <cell r="H153">
            <v>18978</v>
          </cell>
        </row>
        <row r="154">
          <cell r="B154" t="str">
            <v>21743168381</v>
          </cell>
          <cell r="C154" t="str">
            <v>AF217</v>
          </cell>
          <cell r="D154" t="str">
            <v>CLSD</v>
          </cell>
          <cell r="E154">
            <v>37143</v>
          </cell>
          <cell r="F154">
            <v>11200</v>
          </cell>
          <cell r="G154" t="str">
            <v>TH1</v>
          </cell>
          <cell r="H154">
            <v>18979</v>
          </cell>
        </row>
        <row r="155">
          <cell r="B155" t="str">
            <v>21743168392</v>
          </cell>
          <cell r="C155" t="str">
            <v>AF217</v>
          </cell>
          <cell r="D155" t="str">
            <v>CLSD</v>
          </cell>
          <cell r="E155">
            <v>37173</v>
          </cell>
          <cell r="F155">
            <v>11200</v>
          </cell>
          <cell r="G155" t="str">
            <v>TH1</v>
          </cell>
          <cell r="H155">
            <v>18980</v>
          </cell>
        </row>
        <row r="156">
          <cell r="B156" t="str">
            <v>21743168403</v>
          </cell>
          <cell r="C156" t="str">
            <v>AF217</v>
          </cell>
          <cell r="D156" t="str">
            <v>CLSD</v>
          </cell>
          <cell r="E156">
            <v>37204</v>
          </cell>
          <cell r="F156">
            <v>11000</v>
          </cell>
          <cell r="G156" t="str">
            <v>TH1</v>
          </cell>
          <cell r="H156">
            <v>18981</v>
          </cell>
        </row>
        <row r="157">
          <cell r="B157" t="str">
            <v>21743168414</v>
          </cell>
          <cell r="C157" t="str">
            <v>AF217</v>
          </cell>
          <cell r="D157" t="str">
            <v>CLSD</v>
          </cell>
          <cell r="E157">
            <v>37234</v>
          </cell>
          <cell r="F157">
            <v>11000</v>
          </cell>
          <cell r="G157" t="str">
            <v>TH1</v>
          </cell>
          <cell r="H157">
            <v>18982</v>
          </cell>
        </row>
        <row r="158">
          <cell r="B158" t="str">
            <v>21743168425</v>
          </cell>
          <cell r="C158" t="str">
            <v>AF217</v>
          </cell>
          <cell r="D158" t="str">
            <v>CLSD</v>
          </cell>
          <cell r="E158">
            <v>41518</v>
          </cell>
          <cell r="F158">
            <v>12600</v>
          </cell>
          <cell r="G158" t="str">
            <v>TH1</v>
          </cell>
          <cell r="H158">
            <v>18983</v>
          </cell>
        </row>
        <row r="159">
          <cell r="B159" t="str">
            <v>21743168436</v>
          </cell>
          <cell r="C159" t="str">
            <v>AF217</v>
          </cell>
          <cell r="D159" t="str">
            <v>CLSD</v>
          </cell>
          <cell r="E159">
            <v>41883</v>
          </cell>
          <cell r="F159">
            <v>11100</v>
          </cell>
          <cell r="G159" t="str">
            <v>TH1</v>
          </cell>
          <cell r="H159">
            <v>18984</v>
          </cell>
        </row>
        <row r="160">
          <cell r="B160" t="str">
            <v>21743168440</v>
          </cell>
          <cell r="C160" t="str">
            <v>AF217</v>
          </cell>
          <cell r="D160" t="str">
            <v>CLSD</v>
          </cell>
          <cell r="E160">
            <v>42248</v>
          </cell>
          <cell r="F160">
            <v>11100</v>
          </cell>
          <cell r="G160" t="str">
            <v>TH1</v>
          </cell>
          <cell r="H160">
            <v>18985</v>
          </cell>
        </row>
        <row r="161">
          <cell r="B161" t="str">
            <v>21743168451</v>
          </cell>
          <cell r="C161" t="str">
            <v>AF217</v>
          </cell>
          <cell r="D161" t="str">
            <v>CLSD</v>
          </cell>
          <cell r="E161">
            <v>42614</v>
          </cell>
          <cell r="F161">
            <v>11200</v>
          </cell>
          <cell r="G161" t="str">
            <v>TH1</v>
          </cell>
          <cell r="H161">
            <v>18986</v>
          </cell>
        </row>
        <row r="162">
          <cell r="B162" t="str">
            <v>21743168462</v>
          </cell>
          <cell r="C162" t="str">
            <v>AF217</v>
          </cell>
          <cell r="D162" t="str">
            <v>CLSD</v>
          </cell>
          <cell r="E162">
            <v>42979</v>
          </cell>
          <cell r="F162">
            <v>11100</v>
          </cell>
          <cell r="G162" t="str">
            <v>TH1</v>
          </cell>
          <cell r="H162">
            <v>20598</v>
          </cell>
        </row>
        <row r="163">
          <cell r="B163" t="str">
            <v>21743168473</v>
          </cell>
          <cell r="C163" t="str">
            <v>AF217</v>
          </cell>
          <cell r="D163" t="str">
            <v>CLSD</v>
          </cell>
          <cell r="E163">
            <v>43344</v>
          </cell>
          <cell r="F163">
            <v>11100</v>
          </cell>
          <cell r="G163" t="str">
            <v>TH1</v>
          </cell>
          <cell r="H163">
            <v>20599</v>
          </cell>
        </row>
        <row r="164">
          <cell r="B164" t="str">
            <v>21743168484</v>
          </cell>
          <cell r="C164" t="str">
            <v>AF217</v>
          </cell>
          <cell r="D164" t="str">
            <v>CLSD</v>
          </cell>
          <cell r="E164">
            <v>42248</v>
          </cell>
          <cell r="F164">
            <v>11000</v>
          </cell>
          <cell r="G164" t="str">
            <v>TH1</v>
          </cell>
          <cell r="H164">
            <v>21315</v>
          </cell>
        </row>
        <row r="165">
          <cell r="B165" t="str">
            <v>21743168495</v>
          </cell>
          <cell r="C165" t="str">
            <v>AF217</v>
          </cell>
          <cell r="D165" t="str">
            <v>CLSD</v>
          </cell>
          <cell r="E165">
            <v>44075</v>
          </cell>
          <cell r="F165">
            <v>11000</v>
          </cell>
          <cell r="G165" t="str">
            <v>TH1</v>
          </cell>
          <cell r="H165">
            <v>20600</v>
          </cell>
        </row>
        <row r="166">
          <cell r="B166" t="str">
            <v>21743168506</v>
          </cell>
          <cell r="C166" t="str">
            <v>AF217</v>
          </cell>
          <cell r="D166" t="str">
            <v>CLSD</v>
          </cell>
          <cell r="E166">
            <v>44440</v>
          </cell>
          <cell r="F166">
            <v>11400</v>
          </cell>
          <cell r="G166" t="str">
            <v>TH1</v>
          </cell>
          <cell r="H166">
            <v>20601</v>
          </cell>
        </row>
        <row r="167">
          <cell r="B167" t="str">
            <v>21743168510</v>
          </cell>
          <cell r="C167" t="str">
            <v>AF217</v>
          </cell>
          <cell r="D167" t="str">
            <v>CLSD</v>
          </cell>
          <cell r="E167">
            <v>44805</v>
          </cell>
          <cell r="F167">
            <v>11000</v>
          </cell>
          <cell r="G167" t="str">
            <v>TH1</v>
          </cell>
          <cell r="H167">
            <v>20602</v>
          </cell>
        </row>
        <row r="168">
          <cell r="B168" t="str">
            <v>21743168521</v>
          </cell>
          <cell r="C168" t="str">
            <v>AF217</v>
          </cell>
          <cell r="D168" t="str">
            <v>CLSD</v>
          </cell>
          <cell r="E168">
            <v>45170</v>
          </cell>
          <cell r="F168">
            <v>11200</v>
          </cell>
          <cell r="G168" t="str">
            <v>TH1</v>
          </cell>
          <cell r="H168">
            <v>20603</v>
          </cell>
        </row>
        <row r="169">
          <cell r="B169" t="str">
            <v>21743168532</v>
          </cell>
          <cell r="C169" t="str">
            <v>AF217</v>
          </cell>
          <cell r="D169" t="str">
            <v>CLSD</v>
          </cell>
          <cell r="E169">
            <v>45536</v>
          </cell>
          <cell r="F169">
            <v>9350</v>
          </cell>
          <cell r="G169" t="str">
            <v>TH1</v>
          </cell>
          <cell r="H169">
            <v>20604</v>
          </cell>
        </row>
        <row r="170">
          <cell r="B170" t="str">
            <v>21743168543</v>
          </cell>
          <cell r="C170" t="str">
            <v>AF217</v>
          </cell>
          <cell r="D170" t="str">
            <v>CLSD</v>
          </cell>
          <cell r="E170">
            <v>45901</v>
          </cell>
          <cell r="F170">
            <v>11100</v>
          </cell>
          <cell r="G170" t="str">
            <v>TH1</v>
          </cell>
          <cell r="H170">
            <v>20605</v>
          </cell>
        </row>
        <row r="171">
          <cell r="B171" t="str">
            <v>21743168554</v>
          </cell>
          <cell r="C171" t="str">
            <v>AF217</v>
          </cell>
          <cell r="D171" t="str">
            <v>CLSD</v>
          </cell>
          <cell r="E171">
            <v>46266</v>
          </cell>
          <cell r="F171">
            <v>11000</v>
          </cell>
          <cell r="G171" t="str">
            <v>TH1</v>
          </cell>
          <cell r="H171">
            <v>20606</v>
          </cell>
        </row>
        <row r="172">
          <cell r="B172" t="str">
            <v>21743168565</v>
          </cell>
          <cell r="C172" t="str">
            <v>AF217</v>
          </cell>
          <cell r="D172" t="str">
            <v>CLSD</v>
          </cell>
          <cell r="E172">
            <v>46631</v>
          </cell>
          <cell r="F172">
            <v>13000</v>
          </cell>
          <cell r="G172" t="str">
            <v>TH1</v>
          </cell>
          <cell r="H172">
            <v>20607</v>
          </cell>
        </row>
        <row r="173">
          <cell r="B173" t="str">
            <v>21743168576</v>
          </cell>
          <cell r="C173" t="str">
            <v>AF217</v>
          </cell>
          <cell r="D173" t="str">
            <v>CLSD</v>
          </cell>
          <cell r="E173">
            <v>46997</v>
          </cell>
          <cell r="F173">
            <v>11100</v>
          </cell>
          <cell r="G173" t="str">
            <v>TH1</v>
          </cell>
          <cell r="H173">
            <v>20608</v>
          </cell>
        </row>
        <row r="174">
          <cell r="B174" t="str">
            <v>21743168580</v>
          </cell>
          <cell r="C174" t="str">
            <v>AF217</v>
          </cell>
          <cell r="D174" t="str">
            <v>CLSD</v>
          </cell>
          <cell r="E174">
            <v>47362</v>
          </cell>
          <cell r="F174">
            <v>11500</v>
          </cell>
          <cell r="G174" t="str">
            <v>TH1</v>
          </cell>
          <cell r="H174">
            <v>20609</v>
          </cell>
        </row>
        <row r="175">
          <cell r="B175" t="str">
            <v>21743168591</v>
          </cell>
          <cell r="C175" t="str">
            <v>AF217</v>
          </cell>
          <cell r="D175" t="str">
            <v>CLSD</v>
          </cell>
          <cell r="E175">
            <v>11202</v>
          </cell>
          <cell r="F175">
            <v>15200</v>
          </cell>
          <cell r="G175" t="str">
            <v>TH1</v>
          </cell>
          <cell r="H175">
            <v>20610</v>
          </cell>
        </row>
        <row r="176">
          <cell r="B176" t="str">
            <v>21743168602</v>
          </cell>
          <cell r="C176" t="str">
            <v>AF217</v>
          </cell>
          <cell r="D176" t="str">
            <v>CLSD</v>
          </cell>
          <cell r="E176">
            <v>37051</v>
          </cell>
          <cell r="F176">
            <v>3150</v>
          </cell>
          <cell r="G176" t="str">
            <v>TH1</v>
          </cell>
          <cell r="H176">
            <v>17761</v>
          </cell>
        </row>
        <row r="177">
          <cell r="B177" t="str">
            <v>21743168613</v>
          </cell>
          <cell r="C177" t="str">
            <v>AF217</v>
          </cell>
          <cell r="D177" t="str">
            <v>CLSD</v>
          </cell>
          <cell r="E177">
            <v>37081</v>
          </cell>
          <cell r="F177">
            <v>2016</v>
          </cell>
          <cell r="G177" t="str">
            <v>TH1</v>
          </cell>
          <cell r="H177">
            <v>17762</v>
          </cell>
        </row>
        <row r="178">
          <cell r="B178" t="str">
            <v>21743168624</v>
          </cell>
          <cell r="C178" t="str">
            <v>AF217</v>
          </cell>
          <cell r="D178" t="str">
            <v>CLSD</v>
          </cell>
          <cell r="E178">
            <v>37112</v>
          </cell>
          <cell r="F178">
            <v>19570</v>
          </cell>
          <cell r="G178" t="str">
            <v>TH1</v>
          </cell>
          <cell r="H178">
            <v>17763</v>
          </cell>
        </row>
        <row r="179">
          <cell r="B179" t="str">
            <v>21743168635</v>
          </cell>
          <cell r="C179" t="str">
            <v>AF217</v>
          </cell>
          <cell r="D179" t="str">
            <v>CLSD</v>
          </cell>
          <cell r="E179">
            <v>37081</v>
          </cell>
          <cell r="F179">
            <v>4927</v>
          </cell>
          <cell r="G179" t="str">
            <v>TH1</v>
          </cell>
          <cell r="H179">
            <v>17631</v>
          </cell>
        </row>
        <row r="180">
          <cell r="B180" t="str">
            <v>21743168646</v>
          </cell>
          <cell r="C180" t="str">
            <v>AF217</v>
          </cell>
          <cell r="D180" t="str">
            <v>CLSD</v>
          </cell>
          <cell r="E180">
            <v>37081</v>
          </cell>
          <cell r="F180">
            <v>12825</v>
          </cell>
          <cell r="G180" t="str">
            <v>TH1</v>
          </cell>
          <cell r="H180">
            <v>17764</v>
          </cell>
        </row>
        <row r="181">
          <cell r="B181" t="str">
            <v>21743168650</v>
          </cell>
          <cell r="C181" t="str">
            <v>AF217</v>
          </cell>
          <cell r="D181" t="str">
            <v>CLSD</v>
          </cell>
          <cell r="E181">
            <v>37051</v>
          </cell>
          <cell r="F181">
            <v>960</v>
          </cell>
          <cell r="G181" t="str">
            <v>TH1</v>
          </cell>
          <cell r="H181">
            <v>17632</v>
          </cell>
        </row>
        <row r="182">
          <cell r="B182" t="str">
            <v>21743168661</v>
          </cell>
          <cell r="C182" t="str">
            <v>AF217</v>
          </cell>
          <cell r="D182" t="str">
            <v>CLSD</v>
          </cell>
          <cell r="E182">
            <v>37081</v>
          </cell>
          <cell r="F182">
            <v>1380</v>
          </cell>
          <cell r="G182" t="str">
            <v>TH1</v>
          </cell>
          <cell r="H182">
            <v>17633</v>
          </cell>
        </row>
        <row r="183">
          <cell r="B183" t="str">
            <v>21743168672</v>
          </cell>
          <cell r="C183" t="str">
            <v>AF217</v>
          </cell>
          <cell r="D183" t="str">
            <v>CLSD</v>
          </cell>
          <cell r="E183">
            <v>37143</v>
          </cell>
          <cell r="F183">
            <v>5225</v>
          </cell>
          <cell r="G183" t="str">
            <v>TH1</v>
          </cell>
          <cell r="H183">
            <v>17886</v>
          </cell>
        </row>
        <row r="184">
          <cell r="B184" t="str">
            <v>21743168683</v>
          </cell>
          <cell r="C184" t="str">
            <v>AF217</v>
          </cell>
          <cell r="D184" t="str">
            <v>CLSD</v>
          </cell>
          <cell r="E184">
            <v>37143</v>
          </cell>
          <cell r="F184">
            <v>11550</v>
          </cell>
          <cell r="G184" t="str">
            <v>TH1</v>
          </cell>
          <cell r="H184">
            <v>17887</v>
          </cell>
        </row>
        <row r="185">
          <cell r="B185" t="str">
            <v>21743168694</v>
          </cell>
          <cell r="C185" t="str">
            <v>AF217</v>
          </cell>
          <cell r="D185" t="str">
            <v>CLSD</v>
          </cell>
          <cell r="E185">
            <v>37204</v>
          </cell>
          <cell r="F185">
            <v>16416</v>
          </cell>
          <cell r="G185" t="str">
            <v>TH1</v>
          </cell>
          <cell r="H185">
            <v>18183</v>
          </cell>
        </row>
        <row r="186">
          <cell r="B186" t="str">
            <v>21743168705</v>
          </cell>
          <cell r="C186" t="str">
            <v>AF217</v>
          </cell>
          <cell r="D186" t="str">
            <v>CLSD</v>
          </cell>
          <cell r="E186">
            <v>37204</v>
          </cell>
          <cell r="F186">
            <v>5280</v>
          </cell>
          <cell r="G186" t="str">
            <v>TH1</v>
          </cell>
          <cell r="H186">
            <v>17888</v>
          </cell>
        </row>
        <row r="187">
          <cell r="B187" t="str">
            <v>21743168716</v>
          </cell>
          <cell r="C187" t="str">
            <v>AF217</v>
          </cell>
          <cell r="D187" t="str">
            <v>CLSD</v>
          </cell>
          <cell r="E187">
            <v>37204</v>
          </cell>
          <cell r="F187">
            <v>712</v>
          </cell>
          <cell r="G187" t="str">
            <v>TH1</v>
          </cell>
          <cell r="H187">
            <v>17889</v>
          </cell>
        </row>
        <row r="188">
          <cell r="B188" t="str">
            <v>21743168720</v>
          </cell>
          <cell r="C188" t="str">
            <v>AF217</v>
          </cell>
          <cell r="D188" t="str">
            <v>CLSD</v>
          </cell>
          <cell r="E188">
            <v>41518</v>
          </cell>
          <cell r="F188">
            <v>11115</v>
          </cell>
          <cell r="G188" t="str">
            <v>TH1</v>
          </cell>
          <cell r="H188">
            <v>18029</v>
          </cell>
        </row>
        <row r="189">
          <cell r="B189" t="str">
            <v>21743168731</v>
          </cell>
          <cell r="C189" t="str">
            <v>AF217</v>
          </cell>
          <cell r="D189" t="str">
            <v>CLSD</v>
          </cell>
          <cell r="E189">
            <v>37234</v>
          </cell>
          <cell r="F189">
            <v>30000</v>
          </cell>
          <cell r="G189" t="str">
            <v>TH1</v>
          </cell>
          <cell r="H189">
            <v>18674</v>
          </cell>
        </row>
        <row r="190">
          <cell r="B190" t="str">
            <v>21743168742</v>
          </cell>
          <cell r="C190" t="str">
            <v>AF217</v>
          </cell>
          <cell r="D190" t="str">
            <v>CLSD</v>
          </cell>
          <cell r="E190">
            <v>37234</v>
          </cell>
          <cell r="F190">
            <v>855</v>
          </cell>
          <cell r="G190" t="str">
            <v>TH1</v>
          </cell>
          <cell r="H190">
            <v>17890</v>
          </cell>
        </row>
        <row r="191">
          <cell r="B191" t="str">
            <v>21743168753</v>
          </cell>
          <cell r="C191" t="str">
            <v>AF217</v>
          </cell>
          <cell r="D191" t="str">
            <v>CLSD</v>
          </cell>
          <cell r="E191">
            <v>37234</v>
          </cell>
          <cell r="F191">
            <v>1227</v>
          </cell>
          <cell r="G191" t="str">
            <v>TH1</v>
          </cell>
          <cell r="H191">
            <v>18184</v>
          </cell>
        </row>
        <row r="192">
          <cell r="B192" t="str">
            <v>21743168764</v>
          </cell>
          <cell r="C192" t="str">
            <v>AF217</v>
          </cell>
          <cell r="D192" t="str">
            <v>CLSD</v>
          </cell>
          <cell r="E192">
            <v>41883</v>
          </cell>
          <cell r="F192">
            <v>5168</v>
          </cell>
          <cell r="G192" t="str">
            <v>TH1</v>
          </cell>
          <cell r="H192">
            <v>18030</v>
          </cell>
        </row>
        <row r="193">
          <cell r="B193" t="str">
            <v>21743168775</v>
          </cell>
          <cell r="C193" t="str">
            <v>AF217</v>
          </cell>
          <cell r="D193" t="str">
            <v>CLSD</v>
          </cell>
          <cell r="E193">
            <v>41518</v>
          </cell>
          <cell r="F193">
            <v>665</v>
          </cell>
          <cell r="G193" t="str">
            <v>TH1</v>
          </cell>
          <cell r="H193">
            <v>18031</v>
          </cell>
        </row>
        <row r="194">
          <cell r="B194" t="str">
            <v>21743168786</v>
          </cell>
          <cell r="C194" t="str">
            <v>AF217</v>
          </cell>
          <cell r="D194" t="str">
            <v>CLSD</v>
          </cell>
          <cell r="E194">
            <v>41883</v>
          </cell>
          <cell r="F194">
            <v>8300</v>
          </cell>
          <cell r="G194" t="str">
            <v>TH1</v>
          </cell>
          <cell r="H194">
            <v>18032</v>
          </cell>
        </row>
        <row r="195">
          <cell r="B195" t="str">
            <v>21743168790</v>
          </cell>
          <cell r="C195" t="str">
            <v>AF217</v>
          </cell>
          <cell r="D195" t="str">
            <v>CLSD</v>
          </cell>
          <cell r="E195">
            <v>41883</v>
          </cell>
          <cell r="F195">
            <v>1068</v>
          </cell>
          <cell r="G195" t="str">
            <v>TH1</v>
          </cell>
          <cell r="H195">
            <v>18326</v>
          </cell>
        </row>
        <row r="196">
          <cell r="B196" t="str">
            <v>21743168801</v>
          </cell>
          <cell r="C196" t="str">
            <v>AF217</v>
          </cell>
          <cell r="D196" t="str">
            <v>CLSD</v>
          </cell>
          <cell r="E196">
            <v>46997</v>
          </cell>
          <cell r="F196">
            <v>41469</v>
          </cell>
          <cell r="G196" t="str">
            <v>TH1</v>
          </cell>
          <cell r="H196">
            <v>19914</v>
          </cell>
        </row>
        <row r="197">
          <cell r="B197" t="str">
            <v>21743168812</v>
          </cell>
          <cell r="C197" t="str">
            <v>AF217</v>
          </cell>
          <cell r="D197" t="str">
            <v>CLSD</v>
          </cell>
          <cell r="E197">
            <v>45901</v>
          </cell>
          <cell r="F197">
            <v>1159</v>
          </cell>
          <cell r="G197" t="str">
            <v>TH1</v>
          </cell>
          <cell r="H197">
            <v>18987</v>
          </cell>
        </row>
        <row r="198">
          <cell r="B198" t="str">
            <v>21743168823</v>
          </cell>
          <cell r="C198" t="str">
            <v>AF217</v>
          </cell>
          <cell r="D198" t="str">
            <v>CLSD</v>
          </cell>
          <cell r="E198">
            <v>46266</v>
          </cell>
          <cell r="F198">
            <v>2650</v>
          </cell>
          <cell r="G198" t="str">
            <v>TH1</v>
          </cell>
          <cell r="H198">
            <v>18988</v>
          </cell>
        </row>
        <row r="199">
          <cell r="B199" t="str">
            <v>21743168834</v>
          </cell>
          <cell r="C199" t="str">
            <v>AF217</v>
          </cell>
          <cell r="D199" t="str">
            <v>CLSD</v>
          </cell>
          <cell r="E199">
            <v>46631</v>
          </cell>
          <cell r="F199">
            <v>4920</v>
          </cell>
          <cell r="G199" t="str">
            <v>TH1</v>
          </cell>
          <cell r="H199">
            <v>19177</v>
          </cell>
        </row>
        <row r="200">
          <cell r="B200" t="str">
            <v>21743168856</v>
          </cell>
          <cell r="C200" t="str">
            <v>AF217</v>
          </cell>
          <cell r="D200" t="str">
            <v>CLSD</v>
          </cell>
          <cell r="E200">
            <v>41883</v>
          </cell>
          <cell r="F200">
            <v>3105</v>
          </cell>
          <cell r="G200" t="str">
            <v>TH1</v>
          </cell>
          <cell r="H200">
            <v>18327</v>
          </cell>
        </row>
        <row r="201">
          <cell r="B201" t="str">
            <v>21743168860</v>
          </cell>
          <cell r="C201" t="str">
            <v>AF217</v>
          </cell>
          <cell r="D201" t="str">
            <v>CLSD</v>
          </cell>
          <cell r="E201">
            <v>42614</v>
          </cell>
          <cell r="F201">
            <v>2400</v>
          </cell>
          <cell r="G201" t="str">
            <v>TH1</v>
          </cell>
          <cell r="H201">
            <v>18481</v>
          </cell>
        </row>
        <row r="202">
          <cell r="B202" t="str">
            <v>21743168871</v>
          </cell>
          <cell r="C202" t="str">
            <v>AF217</v>
          </cell>
          <cell r="D202" t="str">
            <v>CLSD</v>
          </cell>
          <cell r="E202">
            <v>42979</v>
          </cell>
          <cell r="F202">
            <v>21750</v>
          </cell>
          <cell r="G202" t="str">
            <v>TH1</v>
          </cell>
          <cell r="H202">
            <v>19539</v>
          </cell>
        </row>
        <row r="203">
          <cell r="B203" t="str">
            <v>21743168882</v>
          </cell>
          <cell r="C203" t="str">
            <v>AF217</v>
          </cell>
          <cell r="D203" t="str">
            <v>CLSD</v>
          </cell>
          <cell r="E203">
            <v>43344</v>
          </cell>
          <cell r="F203">
            <v>13650</v>
          </cell>
          <cell r="G203" t="str">
            <v>TH1</v>
          </cell>
          <cell r="H203">
            <v>18482</v>
          </cell>
        </row>
        <row r="204">
          <cell r="B204" t="str">
            <v>21743168893</v>
          </cell>
          <cell r="C204" t="str">
            <v>AF217</v>
          </cell>
          <cell r="D204" t="str">
            <v>CLSD</v>
          </cell>
          <cell r="E204">
            <v>43344</v>
          </cell>
          <cell r="F204">
            <v>5168</v>
          </cell>
          <cell r="G204" t="str">
            <v>TH1</v>
          </cell>
          <cell r="H204">
            <v>18483</v>
          </cell>
        </row>
        <row r="205">
          <cell r="B205" t="str">
            <v>21743168904</v>
          </cell>
          <cell r="C205" t="str">
            <v>AF217</v>
          </cell>
          <cell r="D205" t="str">
            <v>CLSD</v>
          </cell>
          <cell r="E205">
            <v>43344</v>
          </cell>
          <cell r="F205">
            <v>997</v>
          </cell>
          <cell r="G205" t="str">
            <v>TH1</v>
          </cell>
          <cell r="H205">
            <v>18484</v>
          </cell>
        </row>
        <row r="206">
          <cell r="B206" t="str">
            <v>21743168915</v>
          </cell>
          <cell r="C206" t="str">
            <v>AF217</v>
          </cell>
          <cell r="D206" t="str">
            <v>CLSD</v>
          </cell>
          <cell r="E206">
            <v>44075</v>
          </cell>
          <cell r="F206">
            <v>9614</v>
          </cell>
          <cell r="G206" t="str">
            <v>TH1</v>
          </cell>
          <cell r="H206">
            <v>18800</v>
          </cell>
        </row>
        <row r="207">
          <cell r="B207" t="str">
            <v>21743168926</v>
          </cell>
          <cell r="C207" t="str">
            <v>AF217</v>
          </cell>
          <cell r="D207" t="str">
            <v>CLSD</v>
          </cell>
          <cell r="E207">
            <v>43709</v>
          </cell>
          <cell r="F207">
            <v>38095</v>
          </cell>
          <cell r="G207" t="str">
            <v>TH1</v>
          </cell>
          <cell r="H207">
            <v>18675</v>
          </cell>
        </row>
        <row r="208">
          <cell r="B208" t="str">
            <v>21743168930</v>
          </cell>
          <cell r="C208" t="str">
            <v>AF217</v>
          </cell>
          <cell r="D208" t="str">
            <v>CLSD</v>
          </cell>
          <cell r="E208">
            <v>44075</v>
          </cell>
          <cell r="F208">
            <v>2723</v>
          </cell>
          <cell r="G208" t="str">
            <v>TH1</v>
          </cell>
          <cell r="H208">
            <v>18676</v>
          </cell>
        </row>
        <row r="209">
          <cell r="B209" t="str">
            <v>21743168941</v>
          </cell>
          <cell r="C209" t="str">
            <v>AF217</v>
          </cell>
          <cell r="D209" t="str">
            <v>CLSD</v>
          </cell>
          <cell r="E209">
            <v>44440</v>
          </cell>
          <cell r="F209">
            <v>3364</v>
          </cell>
          <cell r="G209" t="str">
            <v>TH1</v>
          </cell>
          <cell r="H209">
            <v>18801</v>
          </cell>
        </row>
        <row r="210">
          <cell r="B210" t="str">
            <v>21743168952</v>
          </cell>
          <cell r="C210" t="str">
            <v>AF217</v>
          </cell>
          <cell r="D210" t="str">
            <v>CLSD</v>
          </cell>
          <cell r="E210">
            <v>44075</v>
          </cell>
          <cell r="F210">
            <v>25350</v>
          </cell>
          <cell r="G210" t="str">
            <v>TH1</v>
          </cell>
          <cell r="H210">
            <v>18802</v>
          </cell>
        </row>
        <row r="211">
          <cell r="B211" t="str">
            <v>21743168963</v>
          </cell>
          <cell r="C211" t="str">
            <v>AF217</v>
          </cell>
          <cell r="D211" t="str">
            <v>CLSD</v>
          </cell>
          <cell r="E211">
            <v>44075</v>
          </cell>
          <cell r="F211">
            <v>1330</v>
          </cell>
          <cell r="G211" t="str">
            <v>TH1</v>
          </cell>
          <cell r="H211">
            <v>18677</v>
          </cell>
        </row>
        <row r="212">
          <cell r="B212" t="str">
            <v>21743168974</v>
          </cell>
          <cell r="C212" t="str">
            <v>AF217</v>
          </cell>
          <cell r="D212" t="str">
            <v>CLSD</v>
          </cell>
          <cell r="E212">
            <v>43709</v>
          </cell>
          <cell r="F212">
            <v>8179</v>
          </cell>
          <cell r="G212" t="str">
            <v>TH1</v>
          </cell>
          <cell r="H212">
            <v>18989</v>
          </cell>
        </row>
        <row r="213">
          <cell r="B213" t="str">
            <v>21743168985</v>
          </cell>
          <cell r="C213" t="str">
            <v>AF217</v>
          </cell>
          <cell r="D213" t="str">
            <v>CLSD</v>
          </cell>
          <cell r="E213">
            <v>44075</v>
          </cell>
          <cell r="F213">
            <v>665</v>
          </cell>
          <cell r="G213" t="str">
            <v>TH1</v>
          </cell>
          <cell r="H213">
            <v>18803</v>
          </cell>
        </row>
        <row r="214">
          <cell r="B214" t="str">
            <v>21743168996</v>
          </cell>
          <cell r="C214" t="str">
            <v>AF217</v>
          </cell>
          <cell r="D214" t="str">
            <v>CLSD</v>
          </cell>
          <cell r="E214">
            <v>44440</v>
          </cell>
          <cell r="F214">
            <v>23095</v>
          </cell>
          <cell r="G214" t="str">
            <v>TH1</v>
          </cell>
          <cell r="H214">
            <v>18804</v>
          </cell>
        </row>
        <row r="215">
          <cell r="B215" t="str">
            <v>21743737352</v>
          </cell>
          <cell r="C215" t="str">
            <v>AF217</v>
          </cell>
          <cell r="D215" t="str">
            <v>CLSD</v>
          </cell>
          <cell r="E215">
            <v>46997</v>
          </cell>
          <cell r="F215">
            <v>665</v>
          </cell>
          <cell r="G215" t="str">
            <v>TH1</v>
          </cell>
          <cell r="H215">
            <v>19916</v>
          </cell>
        </row>
        <row r="216">
          <cell r="B216" t="str">
            <v>21743737374</v>
          </cell>
          <cell r="C216" t="str">
            <v>AF217</v>
          </cell>
          <cell r="D216" t="str">
            <v>CLSD</v>
          </cell>
          <cell r="E216">
            <v>46997</v>
          </cell>
          <cell r="F216">
            <v>855</v>
          </cell>
          <cell r="G216" t="str">
            <v>TH1</v>
          </cell>
          <cell r="H216">
            <v>19917</v>
          </cell>
        </row>
        <row r="217">
          <cell r="B217" t="str">
            <v>21743737385</v>
          </cell>
          <cell r="C217" t="str">
            <v>AF217</v>
          </cell>
          <cell r="D217" t="str">
            <v>CLSD</v>
          </cell>
          <cell r="E217">
            <v>46997</v>
          </cell>
          <cell r="F217">
            <v>1781</v>
          </cell>
          <cell r="G217" t="str">
            <v>TH1</v>
          </cell>
          <cell r="H217">
            <v>19918</v>
          </cell>
        </row>
        <row r="218">
          <cell r="B218" t="str">
            <v>21743737396</v>
          </cell>
          <cell r="C218" t="str">
            <v>AF217</v>
          </cell>
          <cell r="D218" t="str">
            <v>CLSD</v>
          </cell>
          <cell r="E218">
            <v>11202</v>
          </cell>
          <cell r="F218">
            <v>3245</v>
          </cell>
          <cell r="G218" t="str">
            <v>TH1</v>
          </cell>
          <cell r="H218">
            <v>19919</v>
          </cell>
        </row>
        <row r="219">
          <cell r="B219" t="str">
            <v>21743737411</v>
          </cell>
          <cell r="C219" t="str">
            <v>AF217</v>
          </cell>
          <cell r="D219" t="str">
            <v>CLSD</v>
          </cell>
          <cell r="E219">
            <v>47362</v>
          </cell>
          <cell r="F219">
            <v>1781</v>
          </cell>
          <cell r="G219" t="str">
            <v>TH1</v>
          </cell>
          <cell r="H219">
            <v>19920</v>
          </cell>
        </row>
        <row r="220">
          <cell r="B220" t="str">
            <v>21743737422</v>
          </cell>
          <cell r="C220" t="str">
            <v>AF217</v>
          </cell>
          <cell r="D220" t="str">
            <v>CLSD</v>
          </cell>
          <cell r="E220">
            <v>11202</v>
          </cell>
          <cell r="F220">
            <v>6797</v>
          </cell>
          <cell r="G220" t="str">
            <v>TH1</v>
          </cell>
          <cell r="H220">
            <v>19921</v>
          </cell>
        </row>
        <row r="221">
          <cell r="B221" t="str">
            <v>21743737433</v>
          </cell>
          <cell r="C221" t="str">
            <v>AF217</v>
          </cell>
          <cell r="D221" t="str">
            <v>CLSD</v>
          </cell>
          <cell r="E221">
            <v>11202</v>
          </cell>
          <cell r="F221">
            <v>760</v>
          </cell>
          <cell r="G221" t="str">
            <v>TH1</v>
          </cell>
          <cell r="H221">
            <v>19922</v>
          </cell>
        </row>
        <row r="222">
          <cell r="B222" t="str">
            <v>21743737444</v>
          </cell>
          <cell r="C222" t="str">
            <v>AF217</v>
          </cell>
          <cell r="D222" t="str">
            <v>CLSD</v>
          </cell>
          <cell r="E222">
            <v>11202</v>
          </cell>
          <cell r="F222">
            <v>665</v>
          </cell>
          <cell r="G222" t="str">
            <v>TH1</v>
          </cell>
          <cell r="H222">
            <v>19923</v>
          </cell>
        </row>
        <row r="223">
          <cell r="B223" t="str">
            <v>21743737466</v>
          </cell>
          <cell r="C223" t="str">
            <v>AF217</v>
          </cell>
          <cell r="D223" t="str">
            <v>CLSD</v>
          </cell>
          <cell r="E223">
            <v>11202</v>
          </cell>
          <cell r="F223">
            <v>2250</v>
          </cell>
          <cell r="G223" t="str">
            <v>TH1</v>
          </cell>
          <cell r="H223">
            <v>19925</v>
          </cell>
        </row>
        <row r="224">
          <cell r="B224" t="str">
            <v>22938676492</v>
          </cell>
          <cell r="C224" t="str">
            <v>AF229</v>
          </cell>
          <cell r="D224" t="str">
            <v>CLSD</v>
          </cell>
          <cell r="E224">
            <v>36959</v>
          </cell>
          <cell r="F224">
            <v>193272</v>
          </cell>
          <cell r="G224" t="str">
            <v>TH1</v>
          </cell>
          <cell r="H224">
            <v>17634</v>
          </cell>
        </row>
        <row r="225">
          <cell r="B225" t="str">
            <v>22938676503</v>
          </cell>
          <cell r="C225" t="str">
            <v>AF229</v>
          </cell>
          <cell r="D225" t="str">
            <v>CLSD</v>
          </cell>
          <cell r="E225">
            <v>36959</v>
          </cell>
          <cell r="F225">
            <v>246385</v>
          </cell>
          <cell r="G225" t="str">
            <v>TH1</v>
          </cell>
          <cell r="H225">
            <v>17292</v>
          </cell>
        </row>
        <row r="226">
          <cell r="B226" t="str">
            <v>22938677660</v>
          </cell>
          <cell r="C226" t="str">
            <v>AF229</v>
          </cell>
          <cell r="D226" t="str">
            <v>CLSD</v>
          </cell>
          <cell r="E226">
            <v>37173</v>
          </cell>
          <cell r="F226">
            <v>50498</v>
          </cell>
          <cell r="G226" t="str">
            <v>TH1</v>
          </cell>
          <cell r="H226">
            <v>17891</v>
          </cell>
        </row>
        <row r="227">
          <cell r="B227" t="str">
            <v>22938677671</v>
          </cell>
          <cell r="C227" t="str">
            <v>AF229</v>
          </cell>
          <cell r="D227" t="str">
            <v>CLSD</v>
          </cell>
          <cell r="E227">
            <v>37051</v>
          </cell>
          <cell r="F227">
            <v>1867</v>
          </cell>
          <cell r="G227" t="str">
            <v>TH1</v>
          </cell>
          <cell r="H227">
            <v>17470</v>
          </cell>
        </row>
        <row r="228">
          <cell r="B228" t="str">
            <v>23299308156</v>
          </cell>
          <cell r="C228" t="str">
            <v>AF232</v>
          </cell>
          <cell r="D228" t="str">
            <v>CLSD</v>
          </cell>
          <cell r="E228">
            <v>37234</v>
          </cell>
          <cell r="F228">
            <v>20019</v>
          </cell>
          <cell r="G228" t="str">
            <v>TH1</v>
          </cell>
          <cell r="H228">
            <v>18680</v>
          </cell>
        </row>
        <row r="229">
          <cell r="B229" t="str">
            <v>23299308193</v>
          </cell>
          <cell r="C229" t="str">
            <v>AF232</v>
          </cell>
          <cell r="D229" t="str">
            <v>CLSD</v>
          </cell>
          <cell r="E229">
            <v>42979</v>
          </cell>
          <cell r="F229">
            <v>11924</v>
          </cell>
          <cell r="G229" t="str">
            <v>TH1</v>
          </cell>
          <cell r="H229">
            <v>18806</v>
          </cell>
        </row>
        <row r="230">
          <cell r="B230" t="str">
            <v>29721046815</v>
          </cell>
          <cell r="C230" t="str">
            <v>AF297</v>
          </cell>
          <cell r="D230" t="str">
            <v>CLSD</v>
          </cell>
          <cell r="E230">
            <v>37234</v>
          </cell>
          <cell r="F230">
            <v>5312</v>
          </cell>
          <cell r="G230" t="str">
            <v>TH1</v>
          </cell>
          <cell r="H230">
            <v>18036</v>
          </cell>
        </row>
        <row r="231">
          <cell r="B231" t="str">
            <v>29721046826</v>
          </cell>
          <cell r="C231" t="str">
            <v>AF297</v>
          </cell>
          <cell r="D231" t="str">
            <v>CLSD</v>
          </cell>
          <cell r="E231">
            <v>37234</v>
          </cell>
          <cell r="F231">
            <v>4464</v>
          </cell>
          <cell r="G231" t="str">
            <v>TH1</v>
          </cell>
          <cell r="H231">
            <v>18037</v>
          </cell>
        </row>
        <row r="232">
          <cell r="B232" t="str">
            <v>29721046830</v>
          </cell>
          <cell r="C232" t="str">
            <v>AF297</v>
          </cell>
          <cell r="D232" t="str">
            <v>CLSD</v>
          </cell>
          <cell r="E232">
            <v>41883</v>
          </cell>
          <cell r="F232">
            <v>24277</v>
          </cell>
          <cell r="G232" t="str">
            <v>TH1</v>
          </cell>
          <cell r="H232">
            <v>18328</v>
          </cell>
        </row>
        <row r="233">
          <cell r="B233" t="str">
            <v>29721046841</v>
          </cell>
          <cell r="C233" t="str">
            <v>AF297</v>
          </cell>
          <cell r="D233" t="str">
            <v>CLSD</v>
          </cell>
          <cell r="E233">
            <v>37021</v>
          </cell>
          <cell r="F233">
            <v>2403</v>
          </cell>
          <cell r="G233" t="str">
            <v>TH1</v>
          </cell>
          <cell r="H233">
            <v>20103</v>
          </cell>
        </row>
        <row r="234">
          <cell r="B234" t="str">
            <v>29721046852</v>
          </cell>
          <cell r="C234" t="str">
            <v>AF297</v>
          </cell>
          <cell r="D234" t="str">
            <v>CLSD</v>
          </cell>
          <cell r="E234">
            <v>42248</v>
          </cell>
          <cell r="F234">
            <v>13274</v>
          </cell>
          <cell r="G234" t="str">
            <v>TH1</v>
          </cell>
          <cell r="H234">
            <v>18681</v>
          </cell>
        </row>
        <row r="235">
          <cell r="B235" t="str">
            <v>29722309475</v>
          </cell>
          <cell r="C235" t="str">
            <v>AF297</v>
          </cell>
          <cell r="D235" t="str">
            <v>CLSD</v>
          </cell>
          <cell r="E235">
            <v>36990</v>
          </cell>
          <cell r="F235">
            <v>1080</v>
          </cell>
          <cell r="G235" t="str">
            <v>TH1</v>
          </cell>
          <cell r="H235">
            <v>17307</v>
          </cell>
        </row>
        <row r="236">
          <cell r="B236" t="str">
            <v>29722309486</v>
          </cell>
          <cell r="C236" t="str">
            <v>AF297</v>
          </cell>
          <cell r="D236" t="str">
            <v>CLSD</v>
          </cell>
          <cell r="E236">
            <v>36990</v>
          </cell>
          <cell r="F236">
            <v>855</v>
          </cell>
          <cell r="G236" t="str">
            <v>TH1</v>
          </cell>
          <cell r="H236">
            <v>18198</v>
          </cell>
        </row>
        <row r="237">
          <cell r="B237" t="str">
            <v>29722309490</v>
          </cell>
          <cell r="C237" t="str">
            <v>AF297</v>
          </cell>
          <cell r="D237" t="str">
            <v>CLSD</v>
          </cell>
          <cell r="E237">
            <v>37051</v>
          </cell>
          <cell r="F237">
            <v>13050</v>
          </cell>
          <cell r="G237" t="str">
            <v>TH1</v>
          </cell>
          <cell r="H237">
            <v>18199</v>
          </cell>
        </row>
        <row r="238">
          <cell r="B238" t="str">
            <v>29722309501</v>
          </cell>
          <cell r="C238" t="str">
            <v>AF297</v>
          </cell>
          <cell r="D238" t="str">
            <v>CLSD</v>
          </cell>
          <cell r="E238">
            <v>37081</v>
          </cell>
          <cell r="F238">
            <v>4200</v>
          </cell>
          <cell r="G238" t="str">
            <v>TH1</v>
          </cell>
          <cell r="H238">
            <v>17640</v>
          </cell>
        </row>
        <row r="239">
          <cell r="B239" t="str">
            <v>61827391582</v>
          </cell>
          <cell r="C239" t="str">
            <v>AF618</v>
          </cell>
          <cell r="D239" t="str">
            <v>CLSD</v>
          </cell>
          <cell r="E239">
            <v>36931</v>
          </cell>
          <cell r="F239">
            <v>74670</v>
          </cell>
          <cell r="G239" t="str">
            <v>TH1</v>
          </cell>
          <cell r="H239">
            <v>17333</v>
          </cell>
        </row>
        <row r="240">
          <cell r="B240" t="str">
            <v>61827391593</v>
          </cell>
          <cell r="C240" t="str">
            <v>AF618</v>
          </cell>
          <cell r="D240" t="str">
            <v>CLSD</v>
          </cell>
          <cell r="E240">
            <v>37051</v>
          </cell>
          <cell r="F240">
            <v>8225</v>
          </cell>
          <cell r="G240" t="str">
            <v>TH1</v>
          </cell>
          <cell r="H240">
            <v>17487</v>
          </cell>
        </row>
        <row r="241">
          <cell r="B241" t="str">
            <v>61827391604</v>
          </cell>
          <cell r="C241" t="str">
            <v>AF618</v>
          </cell>
          <cell r="D241" t="str">
            <v>CLSD</v>
          </cell>
          <cell r="E241">
            <v>37051</v>
          </cell>
          <cell r="F241">
            <v>857.25</v>
          </cell>
          <cell r="G241" t="str">
            <v>TH1</v>
          </cell>
          <cell r="H241">
            <v>17648</v>
          </cell>
        </row>
        <row r="242">
          <cell r="B242" t="str">
            <v>61827767810</v>
          </cell>
          <cell r="C242" t="str">
            <v>AF618</v>
          </cell>
          <cell r="D242" t="str">
            <v>CLSD</v>
          </cell>
          <cell r="E242">
            <v>36931</v>
          </cell>
          <cell r="F242">
            <v>26203.5</v>
          </cell>
          <cell r="G242" t="str">
            <v>TH1</v>
          </cell>
          <cell r="H242">
            <v>17334</v>
          </cell>
        </row>
        <row r="243">
          <cell r="B243" t="str">
            <v>61827767821</v>
          </cell>
          <cell r="C243" t="str">
            <v>AF618</v>
          </cell>
          <cell r="D243" t="str">
            <v>CLSD</v>
          </cell>
          <cell r="E243">
            <v>37143</v>
          </cell>
          <cell r="F243">
            <v>27526.5</v>
          </cell>
          <cell r="G243" t="str">
            <v>TH1</v>
          </cell>
          <cell r="H243">
            <v>17904</v>
          </cell>
        </row>
        <row r="244">
          <cell r="B244" t="str">
            <v>61827767832</v>
          </cell>
          <cell r="C244" t="str">
            <v>AF618</v>
          </cell>
          <cell r="D244" t="str">
            <v>CLSD</v>
          </cell>
          <cell r="E244">
            <v>42614</v>
          </cell>
          <cell r="F244">
            <v>25501.5</v>
          </cell>
          <cell r="G244" t="str">
            <v>TH1</v>
          </cell>
          <cell r="H244">
            <v>18334</v>
          </cell>
        </row>
        <row r="245">
          <cell r="B245" t="str">
            <v>61827767843</v>
          </cell>
          <cell r="C245" t="str">
            <v>AF618</v>
          </cell>
          <cell r="D245" t="str">
            <v>CLSD</v>
          </cell>
          <cell r="E245">
            <v>45170</v>
          </cell>
          <cell r="F245">
            <v>28242</v>
          </cell>
          <cell r="G245" t="str">
            <v>TH1</v>
          </cell>
          <cell r="H245">
            <v>18998</v>
          </cell>
        </row>
        <row r="246">
          <cell r="B246" t="str">
            <v>61827767854</v>
          </cell>
          <cell r="C246" t="str">
            <v>AF618</v>
          </cell>
          <cell r="D246" t="str">
            <v>CLSD</v>
          </cell>
          <cell r="E246">
            <v>11202</v>
          </cell>
          <cell r="F246">
            <v>34242.75</v>
          </cell>
          <cell r="G246" t="str">
            <v>TH1</v>
          </cell>
          <cell r="H246">
            <v>19958</v>
          </cell>
        </row>
        <row r="247">
          <cell r="B247" t="str">
            <v>61827767961</v>
          </cell>
          <cell r="C247" t="str">
            <v>AF618</v>
          </cell>
          <cell r="D247" t="str">
            <v>CLSD</v>
          </cell>
          <cell r="E247">
            <v>37112</v>
          </cell>
          <cell r="F247">
            <v>2234.25</v>
          </cell>
          <cell r="G247" t="str">
            <v>TH1</v>
          </cell>
          <cell r="H247">
            <v>18213</v>
          </cell>
        </row>
        <row r="248">
          <cell r="B248" t="str">
            <v>61827767994</v>
          </cell>
          <cell r="C248" t="str">
            <v>AF618</v>
          </cell>
          <cell r="D248" t="str">
            <v>CLSD</v>
          </cell>
          <cell r="E248">
            <v>42248</v>
          </cell>
          <cell r="F248">
            <v>1188</v>
          </cell>
          <cell r="G248" t="str">
            <v>TH1</v>
          </cell>
          <cell r="H248">
            <v>21364</v>
          </cell>
        </row>
        <row r="249">
          <cell r="B249" t="str">
            <v>61827768016</v>
          </cell>
          <cell r="C249" t="str">
            <v>AF618</v>
          </cell>
          <cell r="D249" t="str">
            <v>CLSD</v>
          </cell>
          <cell r="E249">
            <v>42248</v>
          </cell>
          <cell r="F249">
            <v>661.5</v>
          </cell>
          <cell r="G249" t="str">
            <v>TH1</v>
          </cell>
          <cell r="H249">
            <v>21366</v>
          </cell>
        </row>
        <row r="250">
          <cell r="B250" t="str">
            <v>61827768020</v>
          </cell>
          <cell r="C250" t="str">
            <v>AF618</v>
          </cell>
          <cell r="D250" t="str">
            <v>CLSD</v>
          </cell>
          <cell r="E250">
            <v>42248</v>
          </cell>
          <cell r="F250">
            <v>634.5</v>
          </cell>
          <cell r="G250" t="str">
            <v>TH1</v>
          </cell>
          <cell r="H250">
            <v>21367</v>
          </cell>
        </row>
        <row r="251">
          <cell r="B251" t="str">
            <v>61827768031</v>
          </cell>
          <cell r="C251" t="str">
            <v>AF618</v>
          </cell>
          <cell r="D251" t="str">
            <v>CLSD</v>
          </cell>
          <cell r="E251">
            <v>42248</v>
          </cell>
          <cell r="F251">
            <v>1822.5</v>
          </cell>
          <cell r="G251" t="str">
            <v>TH1</v>
          </cell>
          <cell r="H251">
            <v>21368</v>
          </cell>
        </row>
        <row r="252">
          <cell r="B252" t="str">
            <v>61827768042</v>
          </cell>
          <cell r="C252" t="str">
            <v>AF618</v>
          </cell>
          <cell r="D252" t="str">
            <v>CLSD</v>
          </cell>
          <cell r="E252">
            <v>42248</v>
          </cell>
          <cell r="F252">
            <v>1026</v>
          </cell>
          <cell r="G252" t="str">
            <v>TH1</v>
          </cell>
          <cell r="H252">
            <v>21369</v>
          </cell>
        </row>
        <row r="253">
          <cell r="B253" t="str">
            <v>61827768053</v>
          </cell>
          <cell r="C253" t="str">
            <v>AF618</v>
          </cell>
          <cell r="D253" t="str">
            <v>CLSD</v>
          </cell>
          <cell r="E253">
            <v>42248</v>
          </cell>
          <cell r="F253">
            <v>1404</v>
          </cell>
          <cell r="G253" t="str">
            <v>TH1</v>
          </cell>
          <cell r="H253">
            <v>21370</v>
          </cell>
        </row>
        <row r="254">
          <cell r="B254" t="str">
            <v>61827768064</v>
          </cell>
          <cell r="C254" t="str">
            <v>AF618</v>
          </cell>
          <cell r="D254" t="str">
            <v>CLSD</v>
          </cell>
          <cell r="E254">
            <v>42248</v>
          </cell>
          <cell r="F254">
            <v>756</v>
          </cell>
          <cell r="G254" t="str">
            <v>TH1</v>
          </cell>
          <cell r="H254">
            <v>21371</v>
          </cell>
        </row>
        <row r="255">
          <cell r="B255" t="str">
            <v>61827781121</v>
          </cell>
          <cell r="C255" t="str">
            <v>AF618</v>
          </cell>
          <cell r="D255" t="str">
            <v>CLSD</v>
          </cell>
          <cell r="E255">
            <v>46631</v>
          </cell>
          <cell r="F255">
            <v>5433</v>
          </cell>
          <cell r="G255" t="str">
            <v>TH1</v>
          </cell>
          <cell r="H255">
            <v>18999</v>
          </cell>
        </row>
        <row r="256">
          <cell r="B256" t="str">
            <v>61827781132</v>
          </cell>
          <cell r="C256" t="str">
            <v>AF618</v>
          </cell>
          <cell r="D256" t="str">
            <v>CLSD</v>
          </cell>
          <cell r="E256">
            <v>42248</v>
          </cell>
          <cell r="F256">
            <v>142897.5</v>
          </cell>
          <cell r="G256" t="str">
            <v>TH1</v>
          </cell>
          <cell r="H256">
            <v>21372</v>
          </cell>
        </row>
        <row r="257">
          <cell r="B257" t="str">
            <v>61827781143</v>
          </cell>
          <cell r="C257" t="str">
            <v>AF618</v>
          </cell>
          <cell r="D257" t="str">
            <v>CLSD</v>
          </cell>
          <cell r="E257">
            <v>42248</v>
          </cell>
          <cell r="F257">
            <v>15525</v>
          </cell>
          <cell r="G257" t="str">
            <v>TH1</v>
          </cell>
          <cell r="H257">
            <v>21373</v>
          </cell>
        </row>
        <row r="258">
          <cell r="B258" t="str">
            <v>61827781154</v>
          </cell>
          <cell r="C258" t="str">
            <v>AF618</v>
          </cell>
          <cell r="D258" t="str">
            <v>CLSD</v>
          </cell>
          <cell r="E258">
            <v>42248</v>
          </cell>
          <cell r="F258">
            <v>18933.75</v>
          </cell>
          <cell r="G258" t="str">
            <v>TH1</v>
          </cell>
          <cell r="H258">
            <v>21374</v>
          </cell>
        </row>
        <row r="259">
          <cell r="B259" t="str">
            <v>61827781165</v>
          </cell>
          <cell r="C259" t="str">
            <v>AF618</v>
          </cell>
          <cell r="D259" t="str">
            <v>CLSD</v>
          </cell>
          <cell r="E259">
            <v>42248</v>
          </cell>
          <cell r="F259">
            <v>31455</v>
          </cell>
          <cell r="G259" t="str">
            <v>TH1</v>
          </cell>
          <cell r="H259">
            <v>21375</v>
          </cell>
        </row>
        <row r="260">
          <cell r="B260" t="str">
            <v>61827781176</v>
          </cell>
          <cell r="C260" t="str">
            <v>AF618</v>
          </cell>
          <cell r="D260" t="str">
            <v>CLSD</v>
          </cell>
          <cell r="E260">
            <v>42248</v>
          </cell>
          <cell r="F260">
            <v>10260</v>
          </cell>
          <cell r="G260" t="str">
            <v>TH1</v>
          </cell>
          <cell r="H260">
            <v>21376</v>
          </cell>
        </row>
        <row r="261">
          <cell r="B261" t="str">
            <v>61827781272</v>
          </cell>
          <cell r="C261" t="str">
            <v>AF618</v>
          </cell>
          <cell r="D261" t="str">
            <v>CLSD</v>
          </cell>
          <cell r="E261">
            <v>42248</v>
          </cell>
          <cell r="F261">
            <v>7695</v>
          </cell>
          <cell r="G261" t="str">
            <v>TH1</v>
          </cell>
          <cell r="H261">
            <v>21377</v>
          </cell>
        </row>
        <row r="262">
          <cell r="B262" t="str">
            <v>61827781283</v>
          </cell>
          <cell r="C262" t="str">
            <v>AF618</v>
          </cell>
          <cell r="D262" t="str">
            <v>CLSD</v>
          </cell>
          <cell r="E262">
            <v>42248</v>
          </cell>
          <cell r="F262">
            <v>1215</v>
          </cell>
          <cell r="G262" t="str">
            <v>TH1</v>
          </cell>
          <cell r="H262">
            <v>21378</v>
          </cell>
        </row>
        <row r="263">
          <cell r="B263" t="str">
            <v>61827781294</v>
          </cell>
          <cell r="C263" t="str">
            <v>AF618</v>
          </cell>
          <cell r="D263" t="str">
            <v>CLSD</v>
          </cell>
          <cell r="E263">
            <v>42248</v>
          </cell>
          <cell r="F263">
            <v>4185</v>
          </cell>
          <cell r="G263" t="str">
            <v>TH1</v>
          </cell>
          <cell r="H263">
            <v>21379</v>
          </cell>
        </row>
        <row r="264">
          <cell r="B264" t="str">
            <v>61827781305</v>
          </cell>
          <cell r="C264" t="str">
            <v>AF618</v>
          </cell>
          <cell r="D264" t="str">
            <v>CLSD</v>
          </cell>
          <cell r="E264">
            <v>42248</v>
          </cell>
          <cell r="F264">
            <v>938.25</v>
          </cell>
          <cell r="G264" t="str">
            <v>TH1</v>
          </cell>
          <cell r="H264">
            <v>21380</v>
          </cell>
        </row>
        <row r="265">
          <cell r="B265" t="str">
            <v>61827788530</v>
          </cell>
          <cell r="C265" t="str">
            <v>AF618</v>
          </cell>
          <cell r="D265" t="str">
            <v>CLSD</v>
          </cell>
          <cell r="E265">
            <v>11202</v>
          </cell>
          <cell r="F265">
            <v>10000</v>
          </cell>
          <cell r="G265" t="str">
            <v>TH1</v>
          </cell>
          <cell r="H265">
            <v>19959</v>
          </cell>
        </row>
        <row r="266">
          <cell r="B266" t="str">
            <v>61827788541</v>
          </cell>
          <cell r="C266" t="str">
            <v>AF618</v>
          </cell>
          <cell r="D266" t="str">
            <v>CLSD</v>
          </cell>
          <cell r="E266">
            <v>42248</v>
          </cell>
          <cell r="F266">
            <v>2052</v>
          </cell>
          <cell r="G266" t="str">
            <v>TH1</v>
          </cell>
          <cell r="H266">
            <v>21381</v>
          </cell>
        </row>
        <row r="267">
          <cell r="B267" t="str">
            <v>69516098891</v>
          </cell>
          <cell r="C267" t="str">
            <v>AF695</v>
          </cell>
          <cell r="D267" t="str">
            <v>CLSD</v>
          </cell>
          <cell r="E267">
            <v>36931</v>
          </cell>
          <cell r="F267">
            <v>275116</v>
          </cell>
          <cell r="G267" t="str">
            <v>TH1</v>
          </cell>
          <cell r="H267">
            <v>17374</v>
          </cell>
        </row>
        <row r="268">
          <cell r="B268" t="str">
            <v>69516098902</v>
          </cell>
          <cell r="C268" t="str">
            <v>AF695</v>
          </cell>
          <cell r="D268" t="str">
            <v>CLSD</v>
          </cell>
          <cell r="E268">
            <v>36931</v>
          </cell>
          <cell r="F268">
            <v>15879</v>
          </cell>
          <cell r="G268" t="str">
            <v>TH1</v>
          </cell>
          <cell r="H268">
            <v>17375</v>
          </cell>
        </row>
        <row r="269">
          <cell r="B269" t="str">
            <v>69516098913</v>
          </cell>
          <cell r="C269" t="str">
            <v>AF695</v>
          </cell>
          <cell r="D269" t="str">
            <v>CLSD</v>
          </cell>
          <cell r="E269">
            <v>37143</v>
          </cell>
          <cell r="F269">
            <v>75875</v>
          </cell>
          <cell r="G269" t="str">
            <v>TH1</v>
          </cell>
          <cell r="H269">
            <v>17926</v>
          </cell>
        </row>
        <row r="270">
          <cell r="B270" t="str">
            <v>69516098924</v>
          </cell>
          <cell r="C270" t="str">
            <v>AF695</v>
          </cell>
          <cell r="D270" t="str">
            <v>CLSD</v>
          </cell>
          <cell r="E270">
            <v>37143</v>
          </cell>
          <cell r="F270">
            <v>63041</v>
          </cell>
          <cell r="G270" t="str">
            <v>TH1</v>
          </cell>
          <cell r="H270">
            <v>17927</v>
          </cell>
        </row>
        <row r="271">
          <cell r="B271" t="str">
            <v>69516098935</v>
          </cell>
          <cell r="C271" t="str">
            <v>AF695</v>
          </cell>
          <cell r="D271" t="str">
            <v>CLSD</v>
          </cell>
          <cell r="E271">
            <v>37112</v>
          </cell>
          <cell r="F271">
            <v>40430</v>
          </cell>
          <cell r="G271" t="str">
            <v>TH1</v>
          </cell>
          <cell r="H271">
            <v>17928</v>
          </cell>
        </row>
        <row r="272">
          <cell r="B272" t="str">
            <v>69516098946</v>
          </cell>
          <cell r="C272" t="str">
            <v>AF695</v>
          </cell>
          <cell r="D272" t="str">
            <v>CLSD</v>
          </cell>
          <cell r="E272">
            <v>47362</v>
          </cell>
          <cell r="F272">
            <v>12059</v>
          </cell>
          <cell r="G272" t="str">
            <v>TH1</v>
          </cell>
          <cell r="H272">
            <v>20300</v>
          </cell>
        </row>
        <row r="273">
          <cell r="B273" t="str">
            <v>69516098950</v>
          </cell>
          <cell r="C273" t="str">
            <v>AF695</v>
          </cell>
          <cell r="D273" t="str">
            <v>CLSD</v>
          </cell>
          <cell r="E273">
            <v>43344</v>
          </cell>
          <cell r="F273">
            <v>15015</v>
          </cell>
          <cell r="G273" t="str">
            <v>TH1</v>
          </cell>
          <cell r="H273">
            <v>18523</v>
          </cell>
        </row>
        <row r="274">
          <cell r="B274" t="str">
            <v>69516098961</v>
          </cell>
          <cell r="C274" t="str">
            <v>AF695</v>
          </cell>
          <cell r="D274" t="str">
            <v>CLSD</v>
          </cell>
          <cell r="E274">
            <v>47362</v>
          </cell>
          <cell r="F274">
            <v>801855</v>
          </cell>
          <cell r="G274" t="str">
            <v>TH1</v>
          </cell>
          <cell r="H274">
            <v>19197</v>
          </cell>
        </row>
        <row r="275">
          <cell r="B275" t="str">
            <v>69516098972</v>
          </cell>
          <cell r="C275" t="str">
            <v>AF695</v>
          </cell>
          <cell r="D275" t="str">
            <v>CLSD</v>
          </cell>
          <cell r="E275">
            <v>45901</v>
          </cell>
          <cell r="F275">
            <v>14271</v>
          </cell>
          <cell r="G275" t="str">
            <v>TH1</v>
          </cell>
          <cell r="H275">
            <v>19198</v>
          </cell>
        </row>
        <row r="276">
          <cell r="B276" t="str">
            <v>69516098983</v>
          </cell>
          <cell r="C276" t="str">
            <v>AF695</v>
          </cell>
          <cell r="D276" t="str">
            <v>CLSD</v>
          </cell>
          <cell r="E276">
            <v>37082</v>
          </cell>
          <cell r="F276">
            <v>431745</v>
          </cell>
          <cell r="G276" t="str">
            <v>TH1</v>
          </cell>
          <cell r="H276">
            <v>20116</v>
          </cell>
        </row>
        <row r="277">
          <cell r="B277" t="str">
            <v>69516099005</v>
          </cell>
          <cell r="C277" t="str">
            <v>AF695</v>
          </cell>
          <cell r="D277" t="str">
            <v>CLSD</v>
          </cell>
          <cell r="E277">
            <v>11202</v>
          </cell>
          <cell r="F277">
            <v>7925</v>
          </cell>
          <cell r="G277" t="str">
            <v>TH1</v>
          </cell>
          <cell r="H277">
            <v>19994</v>
          </cell>
        </row>
        <row r="278">
          <cell r="B278" t="str">
            <v>02070464903</v>
          </cell>
          <cell r="C278" t="str">
            <v>AF020</v>
          </cell>
          <cell r="D278" t="str">
            <v>OPEN</v>
          </cell>
          <cell r="E278">
            <v>41548</v>
          </cell>
          <cell r="F278">
            <v>800</v>
          </cell>
          <cell r="G278" t="str">
            <v>TH1</v>
          </cell>
          <cell r="H278">
            <v>21505</v>
          </cell>
        </row>
        <row r="279">
          <cell r="B279" t="str">
            <v>02070464936</v>
          </cell>
          <cell r="C279" t="str">
            <v>AF020</v>
          </cell>
          <cell r="D279" t="str">
            <v>OPEN</v>
          </cell>
          <cell r="E279">
            <v>43009</v>
          </cell>
          <cell r="F279">
            <v>819</v>
          </cell>
          <cell r="G279" t="str">
            <v>TH1</v>
          </cell>
          <cell r="H279">
            <v>21699</v>
          </cell>
        </row>
        <row r="280">
          <cell r="B280" t="str">
            <v>02074254003</v>
          </cell>
          <cell r="C280" t="str">
            <v>AF020</v>
          </cell>
          <cell r="D280" t="str">
            <v>OPEN</v>
          </cell>
          <cell r="E280">
            <v>43374</v>
          </cell>
          <cell r="F280">
            <v>800</v>
          </cell>
          <cell r="G280" t="str">
            <v>TH1</v>
          </cell>
          <cell r="H280">
            <v>21700</v>
          </cell>
        </row>
        <row r="281">
          <cell r="B281" t="str">
            <v>02074254073</v>
          </cell>
          <cell r="C281" t="str">
            <v>AF020</v>
          </cell>
          <cell r="D281" t="str">
            <v>OPEN</v>
          </cell>
          <cell r="E281">
            <v>44105</v>
          </cell>
          <cell r="F281">
            <v>783</v>
          </cell>
          <cell r="G281" t="str">
            <v>TH1</v>
          </cell>
          <cell r="H281">
            <v>22157</v>
          </cell>
        </row>
        <row r="282">
          <cell r="B282" t="str">
            <v>02074254084</v>
          </cell>
          <cell r="C282" t="str">
            <v>AF020</v>
          </cell>
          <cell r="D282" t="str">
            <v>OPEN</v>
          </cell>
          <cell r="E282">
            <v>44835</v>
          </cell>
          <cell r="F282">
            <v>800</v>
          </cell>
          <cell r="G282" t="str">
            <v>TH1</v>
          </cell>
          <cell r="H282">
            <v>22158</v>
          </cell>
        </row>
        <row r="283">
          <cell r="B283" t="str">
            <v>05047929523</v>
          </cell>
          <cell r="C283" t="str">
            <v>AF050</v>
          </cell>
          <cell r="D283" t="str">
            <v>OPEN</v>
          </cell>
          <cell r="E283">
            <v>37082</v>
          </cell>
          <cell r="F283">
            <v>72671</v>
          </cell>
          <cell r="G283" t="str">
            <v>TH1</v>
          </cell>
          <cell r="H283">
            <v>20718</v>
          </cell>
        </row>
        <row r="284">
          <cell r="B284" t="str">
            <v>05047930551</v>
          </cell>
          <cell r="C284" t="str">
            <v>AF050</v>
          </cell>
          <cell r="D284" t="str">
            <v>OPEN</v>
          </cell>
          <cell r="E284">
            <v>43374</v>
          </cell>
          <cell r="F284">
            <v>10433</v>
          </cell>
          <cell r="G284" t="str">
            <v>TH1</v>
          </cell>
          <cell r="H284">
            <v>21868</v>
          </cell>
        </row>
        <row r="285">
          <cell r="B285" t="str">
            <v>05837390802</v>
          </cell>
          <cell r="C285" t="str">
            <v>AF058</v>
          </cell>
          <cell r="D285" t="str">
            <v>OPEN</v>
          </cell>
          <cell r="E285">
            <v>36931</v>
          </cell>
          <cell r="F285">
            <v>7920</v>
          </cell>
          <cell r="G285" t="str">
            <v>TH1</v>
          </cell>
          <cell r="H285">
            <v>17104</v>
          </cell>
        </row>
        <row r="286">
          <cell r="B286" t="str">
            <v>05837394840</v>
          </cell>
          <cell r="C286" t="str">
            <v>AF058</v>
          </cell>
          <cell r="D286" t="str">
            <v>OPEN</v>
          </cell>
          <cell r="E286">
            <v>37051</v>
          </cell>
          <cell r="F286">
            <v>5606</v>
          </cell>
          <cell r="G286" t="str">
            <v>TH1</v>
          </cell>
          <cell r="H286">
            <v>18538</v>
          </cell>
        </row>
        <row r="287">
          <cell r="B287" t="str">
            <v>05837394851</v>
          </cell>
          <cell r="C287" t="str">
            <v>AF058</v>
          </cell>
          <cell r="D287" t="str">
            <v>OPEN</v>
          </cell>
          <cell r="E287">
            <v>37143</v>
          </cell>
          <cell r="F287">
            <v>6344</v>
          </cell>
          <cell r="G287" t="str">
            <v>TH1</v>
          </cell>
          <cell r="H287">
            <v>18076</v>
          </cell>
        </row>
        <row r="288">
          <cell r="B288" t="str">
            <v>05839461844</v>
          </cell>
          <cell r="C288" t="str">
            <v>AF058</v>
          </cell>
          <cell r="D288" t="str">
            <v>OPEN</v>
          </cell>
          <cell r="E288">
            <v>41913</v>
          </cell>
          <cell r="F288">
            <v>3195</v>
          </cell>
          <cell r="G288" t="str">
            <v>TH1</v>
          </cell>
          <cell r="H288">
            <v>21530</v>
          </cell>
        </row>
        <row r="289">
          <cell r="B289" t="str">
            <v>07431193831</v>
          </cell>
          <cell r="C289" t="str">
            <v>AF074</v>
          </cell>
          <cell r="D289" t="str">
            <v>OPEN</v>
          </cell>
          <cell r="E289">
            <v>36960</v>
          </cell>
          <cell r="F289">
            <v>2546</v>
          </cell>
          <cell r="G289" t="str">
            <v>TH1</v>
          </cell>
          <cell r="H289">
            <v>20053</v>
          </cell>
        </row>
        <row r="290">
          <cell r="B290" t="str">
            <v>07431193890</v>
          </cell>
          <cell r="C290" t="str">
            <v>AF074</v>
          </cell>
          <cell r="D290" t="str">
            <v>OPEN</v>
          </cell>
          <cell r="E290">
            <v>37052</v>
          </cell>
          <cell r="F290">
            <v>5760</v>
          </cell>
          <cell r="G290" t="str">
            <v>TH1</v>
          </cell>
          <cell r="H290">
            <v>21144</v>
          </cell>
        </row>
        <row r="291">
          <cell r="B291" t="str">
            <v>07728807321</v>
          </cell>
          <cell r="C291" t="str">
            <v>AF077</v>
          </cell>
          <cell r="D291" t="str">
            <v>OPEN</v>
          </cell>
          <cell r="E291">
            <v>41913</v>
          </cell>
          <cell r="F291">
            <v>78000</v>
          </cell>
          <cell r="G291" t="str">
            <v>TH1</v>
          </cell>
          <cell r="H291">
            <v>21735</v>
          </cell>
        </row>
        <row r="292">
          <cell r="B292" t="str">
            <v>08131991982</v>
          </cell>
          <cell r="C292" t="str">
            <v>AF081</v>
          </cell>
          <cell r="D292" t="str">
            <v>OPEN</v>
          </cell>
          <cell r="E292">
            <v>43739</v>
          </cell>
          <cell r="F292">
            <v>1425</v>
          </cell>
          <cell r="G292" t="str">
            <v>TH1</v>
          </cell>
          <cell r="H292">
            <v>21891</v>
          </cell>
        </row>
        <row r="293">
          <cell r="B293" t="str">
            <v>08676576920</v>
          </cell>
          <cell r="C293" t="str">
            <v>AF086</v>
          </cell>
          <cell r="D293" t="str">
            <v>OPEN</v>
          </cell>
          <cell r="E293">
            <v>37174</v>
          </cell>
          <cell r="F293">
            <v>3420</v>
          </cell>
          <cell r="G293" t="str">
            <v>TH1</v>
          </cell>
          <cell r="H293">
            <v>21158</v>
          </cell>
        </row>
        <row r="294">
          <cell r="B294" t="str">
            <v>08676576942</v>
          </cell>
          <cell r="C294" t="str">
            <v>AF086</v>
          </cell>
          <cell r="D294" t="str">
            <v>OPEN</v>
          </cell>
          <cell r="E294">
            <v>42644</v>
          </cell>
          <cell r="F294">
            <v>7242</v>
          </cell>
          <cell r="G294" t="str">
            <v>TH1</v>
          </cell>
          <cell r="H294">
            <v>21542</v>
          </cell>
        </row>
        <row r="295">
          <cell r="B295" t="str">
            <v>08676576953</v>
          </cell>
          <cell r="C295" t="str">
            <v>AF086</v>
          </cell>
          <cell r="D295" t="str">
            <v>OPEN</v>
          </cell>
          <cell r="E295">
            <v>42644</v>
          </cell>
          <cell r="F295">
            <v>6120</v>
          </cell>
          <cell r="G295" t="str">
            <v>TH1</v>
          </cell>
          <cell r="H295">
            <v>21445</v>
          </cell>
        </row>
        <row r="296">
          <cell r="B296" t="str">
            <v>12602065372</v>
          </cell>
          <cell r="C296" t="str">
            <v>AF126</v>
          </cell>
          <cell r="D296" t="str">
            <v>OPEN</v>
          </cell>
          <cell r="E296">
            <v>37052</v>
          </cell>
          <cell r="F296">
            <v>6253</v>
          </cell>
          <cell r="G296" t="str">
            <v>TH1</v>
          </cell>
          <cell r="H296">
            <v>20362</v>
          </cell>
        </row>
        <row r="297">
          <cell r="B297" t="str">
            <v>12602065383</v>
          </cell>
          <cell r="C297" t="str">
            <v>AF126</v>
          </cell>
          <cell r="D297" t="str">
            <v>OPEN</v>
          </cell>
          <cell r="E297">
            <v>41913</v>
          </cell>
          <cell r="F297">
            <v>3704</v>
          </cell>
          <cell r="G297" t="str">
            <v>TH1</v>
          </cell>
          <cell r="H297">
            <v>21449</v>
          </cell>
        </row>
        <row r="298">
          <cell r="B298" t="str">
            <v>12602065405</v>
          </cell>
          <cell r="C298" t="str">
            <v>AF126</v>
          </cell>
          <cell r="D298" t="str">
            <v>OPEN</v>
          </cell>
          <cell r="E298">
            <v>41913</v>
          </cell>
          <cell r="F298">
            <v>2565</v>
          </cell>
          <cell r="G298" t="str">
            <v>TH1</v>
          </cell>
          <cell r="H298">
            <v>21548</v>
          </cell>
        </row>
        <row r="299">
          <cell r="B299" t="str">
            <v>12940222125</v>
          </cell>
          <cell r="C299" t="str">
            <v>AF129</v>
          </cell>
          <cell r="D299" t="str">
            <v>OPEN</v>
          </cell>
          <cell r="E299">
            <v>36960</v>
          </cell>
          <cell r="F299">
            <v>33116</v>
          </cell>
          <cell r="G299" t="str">
            <v>TH1</v>
          </cell>
          <cell r="H299">
            <v>20587</v>
          </cell>
        </row>
        <row r="300">
          <cell r="B300" t="str">
            <v>12940225264</v>
          </cell>
          <cell r="C300" t="str">
            <v>AF129</v>
          </cell>
          <cell r="D300" t="str">
            <v>OPEN</v>
          </cell>
          <cell r="E300">
            <v>36960</v>
          </cell>
          <cell r="F300">
            <v>236776</v>
          </cell>
          <cell r="G300" t="str">
            <v>TH1</v>
          </cell>
          <cell r="H300">
            <v>20197</v>
          </cell>
        </row>
        <row r="301">
          <cell r="B301" t="str">
            <v>12940225275</v>
          </cell>
          <cell r="C301" t="str">
            <v>AF129</v>
          </cell>
          <cell r="D301" t="str">
            <v>OPEN</v>
          </cell>
          <cell r="E301">
            <v>37144</v>
          </cell>
          <cell r="F301">
            <v>37604</v>
          </cell>
          <cell r="G301" t="str">
            <v>TH1</v>
          </cell>
          <cell r="H301">
            <v>21163</v>
          </cell>
        </row>
        <row r="302">
          <cell r="B302" t="str">
            <v>12940225286</v>
          </cell>
          <cell r="C302" t="str">
            <v>AF129</v>
          </cell>
          <cell r="D302" t="str">
            <v>OPEN</v>
          </cell>
          <cell r="E302">
            <v>37144</v>
          </cell>
          <cell r="F302">
            <v>33116</v>
          </cell>
          <cell r="G302" t="str">
            <v>TH1</v>
          </cell>
          <cell r="H302">
            <v>21450</v>
          </cell>
        </row>
        <row r="303">
          <cell r="B303" t="str">
            <v>12940458806</v>
          </cell>
          <cell r="C303" t="str">
            <v>AF129</v>
          </cell>
          <cell r="D303" t="str">
            <v>OPEN</v>
          </cell>
          <cell r="E303">
            <v>41913</v>
          </cell>
          <cell r="F303">
            <v>66095</v>
          </cell>
          <cell r="G303" t="str">
            <v>TH1</v>
          </cell>
          <cell r="H303">
            <v>21451</v>
          </cell>
        </row>
        <row r="304">
          <cell r="B304" t="str">
            <v>12940458821</v>
          </cell>
          <cell r="C304" t="str">
            <v>AF129</v>
          </cell>
          <cell r="D304" t="str">
            <v>OPEN</v>
          </cell>
          <cell r="E304">
            <v>44835</v>
          </cell>
          <cell r="F304">
            <v>32290</v>
          </cell>
          <cell r="G304" t="str">
            <v>TH1</v>
          </cell>
          <cell r="H304">
            <v>22342</v>
          </cell>
        </row>
        <row r="305">
          <cell r="B305" t="str">
            <v>12940458843</v>
          </cell>
          <cell r="C305" t="str">
            <v>AF129</v>
          </cell>
          <cell r="D305" t="str">
            <v>OPEN</v>
          </cell>
          <cell r="E305">
            <v>44470</v>
          </cell>
          <cell r="F305">
            <v>16558</v>
          </cell>
          <cell r="G305" t="str">
            <v>TH1</v>
          </cell>
          <cell r="H305">
            <v>22343</v>
          </cell>
        </row>
        <row r="306">
          <cell r="B306" t="str">
            <v>12940458854</v>
          </cell>
          <cell r="C306" t="str">
            <v>AF129</v>
          </cell>
          <cell r="D306" t="str">
            <v>OPEN</v>
          </cell>
          <cell r="E306">
            <v>44470</v>
          </cell>
          <cell r="F306">
            <v>173736</v>
          </cell>
          <cell r="G306" t="str">
            <v>TH1</v>
          </cell>
          <cell r="H306">
            <v>22202</v>
          </cell>
        </row>
        <row r="307">
          <cell r="B307" t="str">
            <v>16079351613</v>
          </cell>
          <cell r="C307" t="str">
            <v>AF160</v>
          </cell>
          <cell r="D307" t="str">
            <v>OPEN</v>
          </cell>
          <cell r="E307">
            <v>36901</v>
          </cell>
          <cell r="F307">
            <v>806</v>
          </cell>
          <cell r="G307" t="str">
            <v>TH1</v>
          </cell>
          <cell r="H307">
            <v>20884</v>
          </cell>
        </row>
        <row r="308">
          <cell r="B308" t="str">
            <v>16079351624</v>
          </cell>
          <cell r="C308" t="str">
            <v>AF160</v>
          </cell>
          <cell r="D308" t="str">
            <v>OPEN</v>
          </cell>
          <cell r="E308">
            <v>36960</v>
          </cell>
          <cell r="F308">
            <v>11520</v>
          </cell>
          <cell r="G308" t="str">
            <v>TH1</v>
          </cell>
          <cell r="H308">
            <v>19830</v>
          </cell>
        </row>
        <row r="309">
          <cell r="B309" t="str">
            <v>16079351635</v>
          </cell>
          <cell r="C309" t="str">
            <v>AF160</v>
          </cell>
          <cell r="D309" t="str">
            <v>OPEN</v>
          </cell>
          <cell r="E309">
            <v>36901</v>
          </cell>
          <cell r="F309">
            <v>4960</v>
          </cell>
          <cell r="G309" t="str">
            <v>TH1</v>
          </cell>
          <cell r="H309">
            <v>19831</v>
          </cell>
        </row>
        <row r="310">
          <cell r="B310" t="str">
            <v>16079351646</v>
          </cell>
          <cell r="C310" t="str">
            <v>AF160</v>
          </cell>
          <cell r="D310" t="str">
            <v>OPEN</v>
          </cell>
          <cell r="E310">
            <v>37021</v>
          </cell>
          <cell r="F310">
            <v>14857</v>
          </cell>
          <cell r="G310" t="str">
            <v>TH1</v>
          </cell>
          <cell r="H310">
            <v>20368</v>
          </cell>
        </row>
        <row r="311">
          <cell r="B311" t="str">
            <v>16079351650</v>
          </cell>
          <cell r="C311" t="str">
            <v>AF160</v>
          </cell>
          <cell r="D311" t="str">
            <v>OPEN</v>
          </cell>
          <cell r="E311">
            <v>37052</v>
          </cell>
          <cell r="F311">
            <v>34892</v>
          </cell>
          <cell r="G311" t="str">
            <v>TH1</v>
          </cell>
          <cell r="H311">
            <v>21170</v>
          </cell>
        </row>
        <row r="312">
          <cell r="B312" t="str">
            <v>16079351661</v>
          </cell>
          <cell r="C312" t="str">
            <v>AF160</v>
          </cell>
          <cell r="D312" t="str">
            <v>OPEN</v>
          </cell>
          <cell r="E312">
            <v>37205</v>
          </cell>
          <cell r="F312">
            <v>31408</v>
          </cell>
          <cell r="G312" t="str">
            <v>TH1</v>
          </cell>
          <cell r="H312">
            <v>20750</v>
          </cell>
        </row>
        <row r="313">
          <cell r="B313" t="str">
            <v>16079351672</v>
          </cell>
          <cell r="C313" t="str">
            <v>AF160</v>
          </cell>
          <cell r="D313" t="str">
            <v>OPEN</v>
          </cell>
          <cell r="E313">
            <v>41548</v>
          </cell>
          <cell r="F313">
            <v>1849</v>
          </cell>
          <cell r="G313" t="str">
            <v>TH1</v>
          </cell>
          <cell r="H313">
            <v>21023</v>
          </cell>
        </row>
        <row r="314">
          <cell r="B314" t="str">
            <v>16079351683</v>
          </cell>
          <cell r="C314" t="str">
            <v>AF160</v>
          </cell>
          <cell r="D314" t="str">
            <v>OPEN</v>
          </cell>
          <cell r="E314">
            <v>41548</v>
          </cell>
          <cell r="F314">
            <v>5858</v>
          </cell>
          <cell r="G314" t="str">
            <v>TH1</v>
          </cell>
          <cell r="H314">
            <v>21453</v>
          </cell>
        </row>
        <row r="315">
          <cell r="B315" t="str">
            <v>16079351694</v>
          </cell>
          <cell r="C315" t="str">
            <v>AF160</v>
          </cell>
          <cell r="D315" t="str">
            <v>OPEN</v>
          </cell>
          <cell r="E315">
            <v>42644</v>
          </cell>
          <cell r="F315">
            <v>1624</v>
          </cell>
          <cell r="G315" t="str">
            <v>TH1</v>
          </cell>
          <cell r="H315">
            <v>21556</v>
          </cell>
        </row>
        <row r="316">
          <cell r="B316" t="str">
            <v>16079351705</v>
          </cell>
          <cell r="C316" t="str">
            <v>AF160</v>
          </cell>
          <cell r="D316" t="str">
            <v>OPEN</v>
          </cell>
          <cell r="E316">
            <v>43009</v>
          </cell>
          <cell r="F316">
            <v>7447</v>
          </cell>
          <cell r="G316" t="str">
            <v>TH1</v>
          </cell>
          <cell r="H316">
            <v>21905</v>
          </cell>
        </row>
        <row r="317">
          <cell r="B317" t="str">
            <v>16079351716</v>
          </cell>
          <cell r="C317" t="str">
            <v>AF160</v>
          </cell>
          <cell r="D317" t="str">
            <v>OPEN</v>
          </cell>
          <cell r="E317">
            <v>45200</v>
          </cell>
          <cell r="F317">
            <v>20776</v>
          </cell>
          <cell r="G317" t="str">
            <v>TH1</v>
          </cell>
          <cell r="H317">
            <v>22214</v>
          </cell>
        </row>
        <row r="318">
          <cell r="B318" t="str">
            <v>17617423383</v>
          </cell>
          <cell r="C318" t="str">
            <v>AF176</v>
          </cell>
          <cell r="D318" t="str">
            <v>OPEN</v>
          </cell>
          <cell r="E318">
            <v>42644</v>
          </cell>
          <cell r="F318">
            <v>16317</v>
          </cell>
          <cell r="G318" t="str">
            <v>TH1</v>
          </cell>
          <cell r="H318">
            <v>21762</v>
          </cell>
        </row>
        <row r="319">
          <cell r="B319" t="str">
            <v>17617423512</v>
          </cell>
          <cell r="C319" t="str">
            <v>AF176</v>
          </cell>
          <cell r="D319" t="str">
            <v>OPEN</v>
          </cell>
          <cell r="E319">
            <v>43009</v>
          </cell>
          <cell r="F319">
            <v>629</v>
          </cell>
          <cell r="G319" t="str">
            <v>TH1</v>
          </cell>
          <cell r="H319">
            <v>21454</v>
          </cell>
        </row>
        <row r="320">
          <cell r="B320" t="str">
            <v>17618089050</v>
          </cell>
          <cell r="C320" t="str">
            <v>AF176</v>
          </cell>
          <cell r="D320" t="str">
            <v>OPEN</v>
          </cell>
          <cell r="E320">
            <v>37144</v>
          </cell>
          <cell r="F320">
            <v>13930</v>
          </cell>
          <cell r="G320" t="str">
            <v>TH1</v>
          </cell>
          <cell r="H320">
            <v>21172</v>
          </cell>
        </row>
        <row r="321">
          <cell r="B321" t="str">
            <v>18074932631</v>
          </cell>
          <cell r="C321" t="str">
            <v>AF180</v>
          </cell>
          <cell r="D321" t="str">
            <v>OPEN</v>
          </cell>
          <cell r="E321">
            <v>36901</v>
          </cell>
          <cell r="F321">
            <v>119319</v>
          </cell>
          <cell r="G321" t="str">
            <v>TH1</v>
          </cell>
          <cell r="H321">
            <v>20077</v>
          </cell>
        </row>
        <row r="322">
          <cell r="B322" t="str">
            <v>18074932642</v>
          </cell>
          <cell r="C322" t="str">
            <v>AF180</v>
          </cell>
          <cell r="D322" t="str">
            <v>OPEN</v>
          </cell>
          <cell r="E322">
            <v>37052</v>
          </cell>
          <cell r="F322">
            <v>525272</v>
          </cell>
          <cell r="G322" t="str">
            <v>TH1</v>
          </cell>
          <cell r="H322">
            <v>20078</v>
          </cell>
        </row>
        <row r="323">
          <cell r="B323" t="str">
            <v>18074932653</v>
          </cell>
          <cell r="C323" t="str">
            <v>AF180</v>
          </cell>
          <cell r="D323" t="str">
            <v>OPEN</v>
          </cell>
          <cell r="E323">
            <v>37021</v>
          </cell>
          <cell r="F323">
            <v>151976</v>
          </cell>
          <cell r="G323" t="str">
            <v>TH1</v>
          </cell>
          <cell r="H323">
            <v>21179</v>
          </cell>
        </row>
        <row r="324">
          <cell r="B324" t="str">
            <v>18074932701</v>
          </cell>
          <cell r="C324" t="str">
            <v>AF180</v>
          </cell>
          <cell r="D324" t="str">
            <v>OPEN</v>
          </cell>
          <cell r="E324">
            <v>36991</v>
          </cell>
          <cell r="F324">
            <v>1560</v>
          </cell>
          <cell r="G324" t="str">
            <v>TH1</v>
          </cell>
          <cell r="H324">
            <v>20217</v>
          </cell>
        </row>
        <row r="325">
          <cell r="B325" t="str">
            <v>18074932745</v>
          </cell>
          <cell r="C325" t="str">
            <v>AF180</v>
          </cell>
          <cell r="D325" t="str">
            <v>OPEN</v>
          </cell>
          <cell r="E325">
            <v>37144</v>
          </cell>
          <cell r="F325">
            <v>106418</v>
          </cell>
          <cell r="G325" t="str">
            <v>TH1</v>
          </cell>
          <cell r="H325">
            <v>20373</v>
          </cell>
        </row>
        <row r="326">
          <cell r="B326" t="str">
            <v>18074932756</v>
          </cell>
          <cell r="C326" t="str">
            <v>AF180</v>
          </cell>
          <cell r="D326" t="str">
            <v>OPEN</v>
          </cell>
          <cell r="E326">
            <v>37113</v>
          </cell>
          <cell r="F326">
            <v>78474</v>
          </cell>
          <cell r="G326" t="str">
            <v>TH1</v>
          </cell>
          <cell r="H326">
            <v>20219</v>
          </cell>
        </row>
        <row r="327">
          <cell r="B327" t="str">
            <v>18074932760</v>
          </cell>
          <cell r="C327" t="str">
            <v>AF180</v>
          </cell>
          <cell r="D327" t="str">
            <v>OPEN</v>
          </cell>
          <cell r="E327">
            <v>37082</v>
          </cell>
          <cell r="F327">
            <v>49104</v>
          </cell>
          <cell r="G327" t="str">
            <v>TH1</v>
          </cell>
          <cell r="H327">
            <v>21180</v>
          </cell>
        </row>
        <row r="328">
          <cell r="B328" t="str">
            <v>18074932771</v>
          </cell>
          <cell r="C328" t="str">
            <v>AF180</v>
          </cell>
          <cell r="D328" t="str">
            <v>OPEN</v>
          </cell>
          <cell r="E328">
            <v>41548</v>
          </cell>
          <cell r="F328">
            <v>216590</v>
          </cell>
          <cell r="G328" t="str">
            <v>TH1</v>
          </cell>
          <cell r="H328">
            <v>21033</v>
          </cell>
        </row>
        <row r="329">
          <cell r="B329" t="str">
            <v>18074932793</v>
          </cell>
          <cell r="C329" t="str">
            <v>AF180</v>
          </cell>
          <cell r="D329" t="str">
            <v>OPEN</v>
          </cell>
          <cell r="E329">
            <v>43009</v>
          </cell>
          <cell r="F329">
            <v>201767</v>
          </cell>
          <cell r="G329" t="str">
            <v>TH1</v>
          </cell>
          <cell r="H329">
            <v>21567</v>
          </cell>
        </row>
        <row r="330">
          <cell r="B330" t="str">
            <v>18074932804</v>
          </cell>
          <cell r="C330" t="str">
            <v>AF180</v>
          </cell>
          <cell r="D330" t="str">
            <v>OPEN</v>
          </cell>
          <cell r="E330">
            <v>43739</v>
          </cell>
          <cell r="F330">
            <v>129723</v>
          </cell>
          <cell r="G330" t="str">
            <v>TH1</v>
          </cell>
          <cell r="H330">
            <v>21766</v>
          </cell>
        </row>
        <row r="331">
          <cell r="B331" t="str">
            <v>18074932826</v>
          </cell>
          <cell r="C331" t="str">
            <v>AF180</v>
          </cell>
          <cell r="D331" t="str">
            <v>OPEN</v>
          </cell>
          <cell r="E331">
            <v>36932</v>
          </cell>
          <cell r="F331">
            <v>168748</v>
          </cell>
          <cell r="G331" t="str">
            <v>TH1</v>
          </cell>
          <cell r="H331">
            <v>19863</v>
          </cell>
        </row>
        <row r="332">
          <cell r="B332" t="str">
            <v>18074932830</v>
          </cell>
          <cell r="C332" t="str">
            <v>AF180</v>
          </cell>
          <cell r="D332" t="str">
            <v>OPEN</v>
          </cell>
          <cell r="E332">
            <v>37113</v>
          </cell>
          <cell r="F332">
            <v>559785</v>
          </cell>
          <cell r="G332" t="str">
            <v>TH1</v>
          </cell>
          <cell r="H332">
            <v>21181</v>
          </cell>
        </row>
        <row r="333">
          <cell r="B333" t="str">
            <v>18074932841</v>
          </cell>
          <cell r="C333" t="str">
            <v>AF180</v>
          </cell>
          <cell r="D333" t="str">
            <v>OPEN</v>
          </cell>
          <cell r="E333">
            <v>36991</v>
          </cell>
          <cell r="F333">
            <v>95634</v>
          </cell>
          <cell r="G333" t="str">
            <v>TH1</v>
          </cell>
          <cell r="H333">
            <v>20079</v>
          </cell>
        </row>
        <row r="334">
          <cell r="B334" t="str">
            <v>18074932852</v>
          </cell>
          <cell r="C334" t="str">
            <v>AF180</v>
          </cell>
          <cell r="D334" t="str">
            <v>OPEN</v>
          </cell>
          <cell r="E334">
            <v>37021</v>
          </cell>
          <cell r="F334">
            <v>243302</v>
          </cell>
          <cell r="G334" t="str">
            <v>TH1</v>
          </cell>
          <cell r="H334">
            <v>20080</v>
          </cell>
        </row>
        <row r="335">
          <cell r="B335" t="str">
            <v>18074932863</v>
          </cell>
          <cell r="C335" t="str">
            <v>AF180</v>
          </cell>
          <cell r="D335" t="str">
            <v>OPEN</v>
          </cell>
          <cell r="E335">
            <v>37052</v>
          </cell>
          <cell r="F335">
            <v>216567</v>
          </cell>
          <cell r="G335" t="str">
            <v>TH1</v>
          </cell>
          <cell r="H335">
            <v>20374</v>
          </cell>
        </row>
        <row r="336">
          <cell r="B336" t="str">
            <v>18074932874</v>
          </cell>
          <cell r="C336" t="str">
            <v>AF180</v>
          </cell>
          <cell r="D336" t="str">
            <v>OPEN</v>
          </cell>
          <cell r="E336">
            <v>37082</v>
          </cell>
          <cell r="F336">
            <v>527175</v>
          </cell>
          <cell r="G336" t="str">
            <v>TH1</v>
          </cell>
          <cell r="H336">
            <v>21182</v>
          </cell>
        </row>
        <row r="337">
          <cell r="B337" t="str">
            <v>18074932885</v>
          </cell>
          <cell r="C337" t="str">
            <v>AF180</v>
          </cell>
          <cell r="D337" t="str">
            <v>OPEN</v>
          </cell>
          <cell r="E337">
            <v>37174</v>
          </cell>
          <cell r="F337">
            <v>1660</v>
          </cell>
          <cell r="G337" t="str">
            <v>TH1</v>
          </cell>
          <cell r="H337">
            <v>21183</v>
          </cell>
        </row>
        <row r="338">
          <cell r="B338" t="str">
            <v>18074932896</v>
          </cell>
          <cell r="C338" t="str">
            <v>AF180</v>
          </cell>
          <cell r="D338" t="str">
            <v>OPEN</v>
          </cell>
          <cell r="E338">
            <v>37235</v>
          </cell>
          <cell r="F338">
            <v>52729</v>
          </cell>
          <cell r="G338" t="str">
            <v>TH1</v>
          </cell>
          <cell r="H338">
            <v>20758</v>
          </cell>
        </row>
        <row r="339">
          <cell r="B339" t="str">
            <v>18074932900</v>
          </cell>
          <cell r="C339" t="str">
            <v>AF180</v>
          </cell>
          <cell r="D339" t="str">
            <v>OPEN</v>
          </cell>
          <cell r="E339">
            <v>37205</v>
          </cell>
          <cell r="F339">
            <v>38918</v>
          </cell>
          <cell r="G339" t="str">
            <v>TH1</v>
          </cell>
          <cell r="H339">
            <v>20889</v>
          </cell>
        </row>
        <row r="340">
          <cell r="B340" t="str">
            <v>18074935910</v>
          </cell>
          <cell r="C340" t="str">
            <v>AF180</v>
          </cell>
          <cell r="D340" t="str">
            <v>OPEN</v>
          </cell>
          <cell r="E340">
            <v>36932</v>
          </cell>
          <cell r="F340">
            <v>486081</v>
          </cell>
          <cell r="G340" t="str">
            <v>TH1</v>
          </cell>
          <cell r="H340">
            <v>19864</v>
          </cell>
        </row>
        <row r="341">
          <cell r="B341" t="str">
            <v>18074935954</v>
          </cell>
          <cell r="C341" t="str">
            <v>AF180</v>
          </cell>
          <cell r="D341" t="str">
            <v>OPEN</v>
          </cell>
          <cell r="E341">
            <v>37052</v>
          </cell>
          <cell r="F341">
            <v>225657</v>
          </cell>
          <cell r="G341" t="str">
            <v>TH1</v>
          </cell>
          <cell r="H341">
            <v>20375</v>
          </cell>
        </row>
        <row r="342">
          <cell r="B342" t="str">
            <v>18074935965</v>
          </cell>
          <cell r="C342" t="str">
            <v>AF180</v>
          </cell>
          <cell r="D342" t="str">
            <v>OPEN</v>
          </cell>
          <cell r="E342">
            <v>37205</v>
          </cell>
          <cell r="F342">
            <v>369861</v>
          </cell>
          <cell r="G342" t="str">
            <v>TH1</v>
          </cell>
          <cell r="H342">
            <v>20759</v>
          </cell>
        </row>
        <row r="343">
          <cell r="B343" t="str">
            <v>18074935976</v>
          </cell>
          <cell r="C343" t="str">
            <v>AF180</v>
          </cell>
          <cell r="D343" t="str">
            <v>OPEN</v>
          </cell>
          <cell r="E343">
            <v>37021</v>
          </cell>
          <cell r="F343">
            <v>158752</v>
          </cell>
          <cell r="G343" t="str">
            <v>TH1</v>
          </cell>
          <cell r="H343">
            <v>20376</v>
          </cell>
        </row>
        <row r="344">
          <cell r="B344" t="str">
            <v>18074935980</v>
          </cell>
          <cell r="C344" t="str">
            <v>AF180</v>
          </cell>
          <cell r="D344" t="str">
            <v>OPEN</v>
          </cell>
          <cell r="E344">
            <v>37205</v>
          </cell>
          <cell r="F344">
            <v>85492</v>
          </cell>
          <cell r="G344" t="str">
            <v>TH1</v>
          </cell>
          <cell r="H344">
            <v>20760</v>
          </cell>
        </row>
        <row r="345">
          <cell r="B345" t="str">
            <v>18074935991</v>
          </cell>
          <cell r="C345" t="str">
            <v>AF180</v>
          </cell>
          <cell r="D345" t="str">
            <v>OPEN</v>
          </cell>
          <cell r="E345">
            <v>42278</v>
          </cell>
          <cell r="F345">
            <v>264609</v>
          </cell>
          <cell r="G345" t="str">
            <v>TH1</v>
          </cell>
          <cell r="H345">
            <v>21568</v>
          </cell>
        </row>
        <row r="346">
          <cell r="B346" t="str">
            <v>18074936002</v>
          </cell>
          <cell r="C346" t="str">
            <v>AF180</v>
          </cell>
          <cell r="D346" t="str">
            <v>OPEN</v>
          </cell>
          <cell r="E346">
            <v>43009</v>
          </cell>
          <cell r="F346">
            <v>11131</v>
          </cell>
          <cell r="G346" t="str">
            <v>TH1</v>
          </cell>
          <cell r="H346">
            <v>21569</v>
          </cell>
        </row>
        <row r="347">
          <cell r="B347" t="str">
            <v>18074936013</v>
          </cell>
          <cell r="C347" t="str">
            <v>AF180</v>
          </cell>
          <cell r="D347" t="str">
            <v>OPEN</v>
          </cell>
          <cell r="E347">
            <v>43009</v>
          </cell>
          <cell r="F347">
            <v>757440</v>
          </cell>
          <cell r="G347" t="str">
            <v>TH1</v>
          </cell>
          <cell r="H347">
            <v>21767</v>
          </cell>
        </row>
        <row r="348">
          <cell r="B348" t="str">
            <v>18074936024</v>
          </cell>
          <cell r="C348" t="str">
            <v>AF180</v>
          </cell>
          <cell r="D348" t="str">
            <v>OPEN</v>
          </cell>
          <cell r="E348">
            <v>44470</v>
          </cell>
          <cell r="F348">
            <v>753758</v>
          </cell>
          <cell r="G348" t="str">
            <v>TH1</v>
          </cell>
          <cell r="H348">
            <v>21915</v>
          </cell>
        </row>
        <row r="349">
          <cell r="B349" t="str">
            <v>18074936035</v>
          </cell>
          <cell r="C349" t="str">
            <v>AF180</v>
          </cell>
          <cell r="D349" t="str">
            <v>OPEN</v>
          </cell>
          <cell r="E349">
            <v>44835</v>
          </cell>
          <cell r="F349">
            <v>248784</v>
          </cell>
          <cell r="G349" t="str">
            <v>TH1</v>
          </cell>
          <cell r="H349">
            <v>22057</v>
          </cell>
        </row>
        <row r="350">
          <cell r="B350" t="str">
            <v>18074936050</v>
          </cell>
          <cell r="C350" t="str">
            <v>AF180</v>
          </cell>
          <cell r="D350" t="str">
            <v>OPEN</v>
          </cell>
          <cell r="E350">
            <v>37235</v>
          </cell>
          <cell r="F350">
            <v>162129</v>
          </cell>
          <cell r="G350" t="str">
            <v>TH1</v>
          </cell>
          <cell r="H350">
            <v>21034</v>
          </cell>
        </row>
        <row r="351">
          <cell r="B351" t="str">
            <v>18074936061</v>
          </cell>
          <cell r="C351" t="str">
            <v>AF180</v>
          </cell>
          <cell r="D351" t="str">
            <v>OPEN</v>
          </cell>
          <cell r="E351">
            <v>42278</v>
          </cell>
          <cell r="F351">
            <v>168638</v>
          </cell>
          <cell r="G351" t="str">
            <v>TH1</v>
          </cell>
          <cell r="H351">
            <v>21570</v>
          </cell>
        </row>
        <row r="352">
          <cell r="B352" t="str">
            <v>18074936072</v>
          </cell>
          <cell r="C352" t="str">
            <v>AF180</v>
          </cell>
          <cell r="D352" t="str">
            <v>OPEN</v>
          </cell>
          <cell r="E352">
            <v>42644</v>
          </cell>
          <cell r="F352">
            <v>62132</v>
          </cell>
          <cell r="G352" t="str">
            <v>TH1</v>
          </cell>
          <cell r="H352">
            <v>21571</v>
          </cell>
        </row>
        <row r="353">
          <cell r="B353" t="str">
            <v>18074936083</v>
          </cell>
          <cell r="C353" t="str">
            <v>AF180</v>
          </cell>
          <cell r="D353" t="str">
            <v>OPEN</v>
          </cell>
          <cell r="E353">
            <v>43009</v>
          </cell>
          <cell r="F353">
            <v>307867</v>
          </cell>
          <cell r="G353" t="str">
            <v>TH1</v>
          </cell>
          <cell r="H353">
            <v>21768</v>
          </cell>
        </row>
        <row r="354">
          <cell r="B354" t="str">
            <v>18074936105</v>
          </cell>
          <cell r="C354" t="str">
            <v>AF180</v>
          </cell>
          <cell r="D354" t="str">
            <v>OPEN</v>
          </cell>
          <cell r="E354">
            <v>44470</v>
          </cell>
          <cell r="F354">
            <v>28338</v>
          </cell>
          <cell r="G354" t="str">
            <v>TH1</v>
          </cell>
          <cell r="H354">
            <v>21916</v>
          </cell>
        </row>
        <row r="355">
          <cell r="B355" t="str">
            <v>18074936120</v>
          </cell>
          <cell r="C355" t="str">
            <v>AF180</v>
          </cell>
          <cell r="D355" t="str">
            <v>OPEN</v>
          </cell>
          <cell r="E355">
            <v>44470</v>
          </cell>
          <cell r="F355">
            <v>245449</v>
          </cell>
          <cell r="G355" t="str">
            <v>TH1</v>
          </cell>
          <cell r="H355">
            <v>22225</v>
          </cell>
        </row>
        <row r="356">
          <cell r="B356" t="str">
            <v>18074944015</v>
          </cell>
          <cell r="C356" t="str">
            <v>AF180</v>
          </cell>
          <cell r="D356" t="str">
            <v>OPEN</v>
          </cell>
          <cell r="E356">
            <v>43739</v>
          </cell>
          <cell r="F356">
            <v>89751</v>
          </cell>
          <cell r="G356" t="str">
            <v>TH1</v>
          </cell>
          <cell r="H356">
            <v>21917</v>
          </cell>
        </row>
        <row r="357">
          <cell r="B357" t="str">
            <v>18074944026</v>
          </cell>
          <cell r="C357" t="str">
            <v>AF180</v>
          </cell>
          <cell r="D357" t="str">
            <v>OPEN</v>
          </cell>
          <cell r="E357">
            <v>44470</v>
          </cell>
          <cell r="F357">
            <v>246934</v>
          </cell>
          <cell r="G357" t="str">
            <v>TH1</v>
          </cell>
          <cell r="H357">
            <v>22226</v>
          </cell>
        </row>
        <row r="358">
          <cell r="B358" t="str">
            <v>18074944111</v>
          </cell>
          <cell r="C358" t="str">
            <v>AF180</v>
          </cell>
          <cell r="D358" t="str">
            <v>OPEN</v>
          </cell>
          <cell r="E358">
            <v>44835</v>
          </cell>
          <cell r="F358">
            <v>333125</v>
          </cell>
          <cell r="G358" t="str">
            <v>TH1</v>
          </cell>
          <cell r="H358">
            <v>22227</v>
          </cell>
        </row>
        <row r="359">
          <cell r="B359" t="str">
            <v>21740633025</v>
          </cell>
          <cell r="C359" t="str">
            <v>AF217</v>
          </cell>
          <cell r="D359" t="str">
            <v>OPEN</v>
          </cell>
          <cell r="E359">
            <v>45200</v>
          </cell>
          <cell r="F359">
            <v>950</v>
          </cell>
          <cell r="G359" t="str">
            <v>TH1</v>
          </cell>
          <cell r="H359">
            <v>22252</v>
          </cell>
        </row>
        <row r="360">
          <cell r="B360" t="str">
            <v>21740991204</v>
          </cell>
          <cell r="C360" t="str">
            <v>AF217</v>
          </cell>
          <cell r="D360" t="str">
            <v>OPEN</v>
          </cell>
          <cell r="E360">
            <v>45200</v>
          </cell>
          <cell r="F360">
            <v>760</v>
          </cell>
          <cell r="G360" t="str">
            <v>TH1</v>
          </cell>
          <cell r="H360">
            <v>22253</v>
          </cell>
        </row>
        <row r="361">
          <cell r="B361" t="str">
            <v>21742513030</v>
          </cell>
          <cell r="C361" t="str">
            <v>AF217</v>
          </cell>
          <cell r="D361" t="str">
            <v>OPEN</v>
          </cell>
          <cell r="E361">
            <v>42248</v>
          </cell>
          <cell r="F361">
            <v>68762</v>
          </cell>
          <cell r="G361" t="str">
            <v>TH1</v>
          </cell>
          <cell r="H361">
            <v>21207</v>
          </cell>
        </row>
        <row r="362">
          <cell r="B362" t="str">
            <v>21742513925</v>
          </cell>
          <cell r="C362" t="str">
            <v>AF217</v>
          </cell>
          <cell r="D362" t="str">
            <v>OPEN</v>
          </cell>
          <cell r="E362">
            <v>42248</v>
          </cell>
          <cell r="F362">
            <v>75721</v>
          </cell>
          <cell r="G362" t="str">
            <v>TH1</v>
          </cell>
          <cell r="H362">
            <v>21208</v>
          </cell>
        </row>
        <row r="363">
          <cell r="B363" t="str">
            <v>21742513995</v>
          </cell>
          <cell r="C363" t="str">
            <v>AF217</v>
          </cell>
          <cell r="D363" t="str">
            <v>OPEN</v>
          </cell>
          <cell r="E363">
            <v>42248</v>
          </cell>
          <cell r="F363">
            <v>1452</v>
          </cell>
          <cell r="G363" t="str">
            <v>TH1</v>
          </cell>
          <cell r="H363">
            <v>21209</v>
          </cell>
        </row>
        <row r="364">
          <cell r="B364" t="str">
            <v>21742795340</v>
          </cell>
          <cell r="C364" t="str">
            <v>AF217</v>
          </cell>
          <cell r="D364" t="str">
            <v>OPEN</v>
          </cell>
          <cell r="E364">
            <v>42248</v>
          </cell>
          <cell r="F364">
            <v>107321</v>
          </cell>
          <cell r="G364" t="str">
            <v>TH1</v>
          </cell>
          <cell r="H364">
            <v>21213</v>
          </cell>
        </row>
        <row r="365">
          <cell r="B365" t="str">
            <v>21742795782</v>
          </cell>
          <cell r="C365" t="str">
            <v>AF217</v>
          </cell>
          <cell r="D365" t="str">
            <v>OPEN</v>
          </cell>
          <cell r="E365">
            <v>42248</v>
          </cell>
          <cell r="F365">
            <v>20372</v>
          </cell>
          <cell r="G365" t="str">
            <v>TH1</v>
          </cell>
          <cell r="H365">
            <v>21214</v>
          </cell>
        </row>
        <row r="366">
          <cell r="B366" t="str">
            <v>21742795896</v>
          </cell>
          <cell r="C366" t="str">
            <v>AF217</v>
          </cell>
          <cell r="D366" t="str">
            <v>OPEN</v>
          </cell>
          <cell r="E366">
            <v>42248</v>
          </cell>
          <cell r="F366">
            <v>10022</v>
          </cell>
          <cell r="G366" t="str">
            <v>TH1</v>
          </cell>
          <cell r="H366">
            <v>21215</v>
          </cell>
        </row>
        <row r="367">
          <cell r="B367" t="str">
            <v>21742795944</v>
          </cell>
          <cell r="C367" t="str">
            <v>AF217</v>
          </cell>
          <cell r="D367" t="str">
            <v>OPEN</v>
          </cell>
          <cell r="E367">
            <v>42248</v>
          </cell>
          <cell r="F367">
            <v>20131</v>
          </cell>
          <cell r="G367" t="str">
            <v>TH1</v>
          </cell>
          <cell r="H367">
            <v>21216</v>
          </cell>
        </row>
        <row r="368">
          <cell r="B368" t="str">
            <v>21742796526</v>
          </cell>
          <cell r="C368" t="str">
            <v>AF217</v>
          </cell>
          <cell r="D368" t="str">
            <v>OPEN</v>
          </cell>
          <cell r="E368">
            <v>42248</v>
          </cell>
          <cell r="F368">
            <v>78121</v>
          </cell>
          <cell r="G368" t="str">
            <v>TH1</v>
          </cell>
          <cell r="H368">
            <v>21217</v>
          </cell>
        </row>
        <row r="369">
          <cell r="B369" t="str">
            <v>21742796611</v>
          </cell>
          <cell r="C369" t="str">
            <v>AF217</v>
          </cell>
          <cell r="D369" t="str">
            <v>OPEN</v>
          </cell>
          <cell r="E369">
            <v>42248</v>
          </cell>
          <cell r="F369">
            <v>5162</v>
          </cell>
          <cell r="G369" t="str">
            <v>TH1</v>
          </cell>
          <cell r="H369">
            <v>21218</v>
          </cell>
        </row>
        <row r="370">
          <cell r="B370" t="str">
            <v>21742796622</v>
          </cell>
          <cell r="C370" t="str">
            <v>AF217</v>
          </cell>
          <cell r="D370" t="str">
            <v>OPEN</v>
          </cell>
          <cell r="E370">
            <v>42248</v>
          </cell>
          <cell r="F370">
            <v>20121</v>
          </cell>
          <cell r="G370" t="str">
            <v>TH1</v>
          </cell>
          <cell r="H370">
            <v>21219</v>
          </cell>
        </row>
        <row r="371">
          <cell r="B371" t="str">
            <v>21742796644</v>
          </cell>
          <cell r="C371" t="str">
            <v>AF217</v>
          </cell>
          <cell r="D371" t="str">
            <v>OPEN</v>
          </cell>
          <cell r="E371">
            <v>42248</v>
          </cell>
          <cell r="F371">
            <v>22522</v>
          </cell>
          <cell r="G371" t="str">
            <v>TH1</v>
          </cell>
          <cell r="H371">
            <v>21220</v>
          </cell>
        </row>
        <row r="372">
          <cell r="B372" t="str">
            <v>21742847000</v>
          </cell>
          <cell r="C372" t="str">
            <v>AF217</v>
          </cell>
          <cell r="D372" t="str">
            <v>OPEN</v>
          </cell>
          <cell r="E372">
            <v>42248</v>
          </cell>
          <cell r="F372">
            <v>246522</v>
          </cell>
          <cell r="G372" t="str">
            <v>TH1</v>
          </cell>
          <cell r="H372">
            <v>21221</v>
          </cell>
        </row>
        <row r="373">
          <cell r="B373" t="str">
            <v>21742847011</v>
          </cell>
          <cell r="C373" t="str">
            <v>AF217</v>
          </cell>
          <cell r="D373" t="str">
            <v>OPEN</v>
          </cell>
          <cell r="E373">
            <v>42248</v>
          </cell>
          <cell r="F373">
            <v>105721</v>
          </cell>
          <cell r="G373" t="str">
            <v>TH1</v>
          </cell>
          <cell r="H373">
            <v>21222</v>
          </cell>
        </row>
        <row r="374">
          <cell r="B374" t="str">
            <v>21742847022</v>
          </cell>
          <cell r="C374" t="str">
            <v>AF217</v>
          </cell>
          <cell r="D374" t="str">
            <v>OPEN</v>
          </cell>
          <cell r="E374">
            <v>42248</v>
          </cell>
          <cell r="F374">
            <v>73721</v>
          </cell>
          <cell r="G374" t="str">
            <v>TH1</v>
          </cell>
          <cell r="H374">
            <v>21223</v>
          </cell>
        </row>
        <row r="375">
          <cell r="B375" t="str">
            <v>21742847033</v>
          </cell>
          <cell r="C375" t="str">
            <v>AF217</v>
          </cell>
          <cell r="D375" t="str">
            <v>OPEN</v>
          </cell>
          <cell r="E375">
            <v>42248</v>
          </cell>
          <cell r="F375">
            <v>72121</v>
          </cell>
          <cell r="G375" t="str">
            <v>TH1</v>
          </cell>
          <cell r="H375">
            <v>21224</v>
          </cell>
        </row>
        <row r="376">
          <cell r="B376" t="str">
            <v>21742847044</v>
          </cell>
          <cell r="C376" t="str">
            <v>AF217</v>
          </cell>
          <cell r="D376" t="str">
            <v>OPEN</v>
          </cell>
          <cell r="E376">
            <v>42248</v>
          </cell>
          <cell r="F376">
            <v>172121</v>
          </cell>
          <cell r="G376" t="str">
            <v>TH1</v>
          </cell>
          <cell r="H376">
            <v>21225</v>
          </cell>
        </row>
        <row r="377">
          <cell r="B377" t="str">
            <v>21742847055</v>
          </cell>
          <cell r="C377" t="str">
            <v>AF217</v>
          </cell>
          <cell r="D377" t="str">
            <v>OPEN</v>
          </cell>
          <cell r="E377">
            <v>42248</v>
          </cell>
          <cell r="F377">
            <v>63957</v>
          </cell>
          <cell r="G377" t="str">
            <v>TH1</v>
          </cell>
          <cell r="H377">
            <v>21226</v>
          </cell>
        </row>
        <row r="378">
          <cell r="B378" t="str">
            <v>21742847066</v>
          </cell>
          <cell r="C378" t="str">
            <v>AF217</v>
          </cell>
          <cell r="D378" t="str">
            <v>OPEN</v>
          </cell>
          <cell r="E378">
            <v>42248</v>
          </cell>
          <cell r="F378">
            <v>116922</v>
          </cell>
          <cell r="G378" t="str">
            <v>TH1</v>
          </cell>
          <cell r="H378">
            <v>21227</v>
          </cell>
        </row>
        <row r="379">
          <cell r="B379" t="str">
            <v>21742847070</v>
          </cell>
          <cell r="C379" t="str">
            <v>AF217</v>
          </cell>
          <cell r="D379" t="str">
            <v>OPEN</v>
          </cell>
          <cell r="E379">
            <v>42248</v>
          </cell>
          <cell r="F379">
            <v>54522</v>
          </cell>
          <cell r="G379" t="str">
            <v>TH1</v>
          </cell>
          <cell r="H379">
            <v>21228</v>
          </cell>
        </row>
        <row r="380">
          <cell r="B380" t="str">
            <v>21742847081</v>
          </cell>
          <cell r="C380" t="str">
            <v>AF217</v>
          </cell>
          <cell r="D380" t="str">
            <v>OPEN</v>
          </cell>
          <cell r="E380">
            <v>42248</v>
          </cell>
          <cell r="F380">
            <v>198922</v>
          </cell>
          <cell r="G380" t="str">
            <v>TH1</v>
          </cell>
          <cell r="H380">
            <v>21229</v>
          </cell>
        </row>
        <row r="381">
          <cell r="B381" t="str">
            <v>21742847092</v>
          </cell>
          <cell r="C381" t="str">
            <v>AF217</v>
          </cell>
          <cell r="D381" t="str">
            <v>OPEN</v>
          </cell>
          <cell r="E381">
            <v>42248</v>
          </cell>
          <cell r="F381">
            <v>102922</v>
          </cell>
          <cell r="G381" t="str">
            <v>TH1</v>
          </cell>
          <cell r="H381">
            <v>21230</v>
          </cell>
        </row>
        <row r="382">
          <cell r="B382" t="str">
            <v>21742847103</v>
          </cell>
          <cell r="C382" t="str">
            <v>AF217</v>
          </cell>
          <cell r="D382" t="str">
            <v>OPEN</v>
          </cell>
          <cell r="E382">
            <v>42248</v>
          </cell>
          <cell r="F382">
            <v>41721</v>
          </cell>
          <cell r="G382" t="str">
            <v>TH1</v>
          </cell>
          <cell r="H382">
            <v>21231</v>
          </cell>
        </row>
        <row r="383">
          <cell r="B383" t="str">
            <v>21742847114</v>
          </cell>
          <cell r="C383" t="str">
            <v>AF217</v>
          </cell>
          <cell r="D383" t="str">
            <v>OPEN</v>
          </cell>
          <cell r="E383">
            <v>42248</v>
          </cell>
          <cell r="F383">
            <v>62121</v>
          </cell>
          <cell r="G383" t="str">
            <v>TH1</v>
          </cell>
          <cell r="H383">
            <v>21232</v>
          </cell>
        </row>
        <row r="384">
          <cell r="B384" t="str">
            <v>21742847125</v>
          </cell>
          <cell r="C384" t="str">
            <v>AF217</v>
          </cell>
          <cell r="D384" t="str">
            <v>OPEN</v>
          </cell>
          <cell r="E384">
            <v>42248</v>
          </cell>
          <cell r="F384">
            <v>142522</v>
          </cell>
          <cell r="G384" t="str">
            <v>TH1</v>
          </cell>
          <cell r="H384">
            <v>21233</v>
          </cell>
        </row>
        <row r="385">
          <cell r="B385" t="str">
            <v>21742847136</v>
          </cell>
          <cell r="C385" t="str">
            <v>AF217</v>
          </cell>
          <cell r="D385" t="str">
            <v>OPEN</v>
          </cell>
          <cell r="E385">
            <v>42248</v>
          </cell>
          <cell r="F385">
            <v>45321</v>
          </cell>
          <cell r="G385" t="str">
            <v>TH1</v>
          </cell>
          <cell r="H385">
            <v>21234</v>
          </cell>
        </row>
        <row r="386">
          <cell r="B386" t="str">
            <v>21742847140</v>
          </cell>
          <cell r="C386" t="str">
            <v>AF217</v>
          </cell>
          <cell r="D386" t="str">
            <v>OPEN</v>
          </cell>
          <cell r="E386">
            <v>42248</v>
          </cell>
          <cell r="F386">
            <v>62522</v>
          </cell>
          <cell r="G386" t="str">
            <v>TH1</v>
          </cell>
          <cell r="H386">
            <v>21235</v>
          </cell>
        </row>
        <row r="387">
          <cell r="B387" t="str">
            <v>21742847151</v>
          </cell>
          <cell r="C387" t="str">
            <v>AF217</v>
          </cell>
          <cell r="D387" t="str">
            <v>OPEN</v>
          </cell>
          <cell r="E387">
            <v>42248</v>
          </cell>
          <cell r="F387">
            <v>79721</v>
          </cell>
          <cell r="G387" t="str">
            <v>TH1</v>
          </cell>
          <cell r="H387">
            <v>21236</v>
          </cell>
        </row>
        <row r="388">
          <cell r="B388" t="str">
            <v>21742847324</v>
          </cell>
          <cell r="C388" t="str">
            <v>AF217</v>
          </cell>
          <cell r="D388" t="str">
            <v>OPEN</v>
          </cell>
          <cell r="E388">
            <v>42248</v>
          </cell>
          <cell r="F388">
            <v>152522</v>
          </cell>
          <cell r="G388" t="str">
            <v>TH1</v>
          </cell>
          <cell r="H388">
            <v>21253</v>
          </cell>
        </row>
        <row r="389">
          <cell r="B389" t="str">
            <v>21742847335</v>
          </cell>
          <cell r="C389" t="str">
            <v>AF217</v>
          </cell>
          <cell r="D389" t="str">
            <v>OPEN</v>
          </cell>
          <cell r="E389">
            <v>42248</v>
          </cell>
          <cell r="F389">
            <v>182522</v>
          </cell>
          <cell r="G389" t="str">
            <v>TH1</v>
          </cell>
          <cell r="H389">
            <v>21254</v>
          </cell>
        </row>
        <row r="390">
          <cell r="B390" t="str">
            <v>21742847361</v>
          </cell>
          <cell r="C390" t="str">
            <v>AF217</v>
          </cell>
          <cell r="D390" t="str">
            <v>OPEN</v>
          </cell>
          <cell r="E390">
            <v>42248</v>
          </cell>
          <cell r="F390">
            <v>1452</v>
          </cell>
          <cell r="G390" t="str">
            <v>TH1</v>
          </cell>
          <cell r="H390">
            <v>21257</v>
          </cell>
        </row>
        <row r="391">
          <cell r="B391" t="str">
            <v>21742847372</v>
          </cell>
          <cell r="C391" t="str">
            <v>AF217</v>
          </cell>
          <cell r="D391" t="str">
            <v>OPEN</v>
          </cell>
          <cell r="E391">
            <v>42248</v>
          </cell>
          <cell r="F391">
            <v>76621</v>
          </cell>
          <cell r="G391" t="str">
            <v>TH1</v>
          </cell>
          <cell r="H391">
            <v>21258</v>
          </cell>
        </row>
        <row r="392">
          <cell r="B392" t="str">
            <v>21742847383</v>
          </cell>
          <cell r="C392" t="str">
            <v>AF217</v>
          </cell>
          <cell r="D392" t="str">
            <v>OPEN</v>
          </cell>
          <cell r="E392">
            <v>42248</v>
          </cell>
          <cell r="F392">
            <v>108572</v>
          </cell>
          <cell r="G392" t="str">
            <v>TH1</v>
          </cell>
          <cell r="H392">
            <v>21259</v>
          </cell>
        </row>
        <row r="393">
          <cell r="B393" t="str">
            <v>21742847394</v>
          </cell>
          <cell r="C393" t="str">
            <v>AF217</v>
          </cell>
          <cell r="D393" t="str">
            <v>OPEN</v>
          </cell>
          <cell r="E393">
            <v>42248</v>
          </cell>
          <cell r="F393">
            <v>70321</v>
          </cell>
          <cell r="G393" t="str">
            <v>TH1</v>
          </cell>
          <cell r="H393">
            <v>21260</v>
          </cell>
        </row>
        <row r="394">
          <cell r="B394" t="str">
            <v>21742847453</v>
          </cell>
          <cell r="C394" t="str">
            <v>AF217</v>
          </cell>
          <cell r="D394" t="str">
            <v>OPEN</v>
          </cell>
          <cell r="E394">
            <v>42248</v>
          </cell>
          <cell r="F394">
            <v>62162</v>
          </cell>
          <cell r="G394" t="str">
            <v>TH1</v>
          </cell>
          <cell r="H394">
            <v>21266</v>
          </cell>
        </row>
        <row r="395">
          <cell r="B395" t="str">
            <v>21742847490</v>
          </cell>
          <cell r="C395" t="str">
            <v>AF217</v>
          </cell>
          <cell r="D395" t="str">
            <v>OPEN</v>
          </cell>
          <cell r="E395">
            <v>42248</v>
          </cell>
          <cell r="F395">
            <v>148522</v>
          </cell>
          <cell r="G395" t="str">
            <v>TH1</v>
          </cell>
          <cell r="H395">
            <v>21269</v>
          </cell>
        </row>
        <row r="396">
          <cell r="B396" t="str">
            <v>21742847501</v>
          </cell>
          <cell r="C396" t="str">
            <v>AF217</v>
          </cell>
          <cell r="D396" t="str">
            <v>OPEN</v>
          </cell>
          <cell r="E396">
            <v>42248</v>
          </cell>
          <cell r="F396">
            <v>142121</v>
          </cell>
          <cell r="G396" t="str">
            <v>TH1</v>
          </cell>
          <cell r="H396">
            <v>21270</v>
          </cell>
        </row>
        <row r="397">
          <cell r="B397" t="str">
            <v>21742847512</v>
          </cell>
          <cell r="C397" t="str">
            <v>AF217</v>
          </cell>
          <cell r="D397" t="str">
            <v>OPEN</v>
          </cell>
          <cell r="E397">
            <v>42248</v>
          </cell>
          <cell r="F397">
            <v>135321</v>
          </cell>
          <cell r="G397" t="str">
            <v>TH1</v>
          </cell>
          <cell r="H397">
            <v>21271</v>
          </cell>
        </row>
        <row r="398">
          <cell r="B398" t="str">
            <v>21742847523</v>
          </cell>
          <cell r="C398" t="str">
            <v>AF217</v>
          </cell>
          <cell r="D398" t="str">
            <v>OPEN</v>
          </cell>
          <cell r="E398">
            <v>42248</v>
          </cell>
          <cell r="F398">
            <v>126922</v>
          </cell>
          <cell r="G398" t="str">
            <v>TH1</v>
          </cell>
          <cell r="H398">
            <v>21272</v>
          </cell>
        </row>
        <row r="399">
          <cell r="B399" t="str">
            <v>21742847571</v>
          </cell>
          <cell r="C399" t="str">
            <v>AF217</v>
          </cell>
          <cell r="D399" t="str">
            <v>OPEN</v>
          </cell>
          <cell r="E399">
            <v>42248</v>
          </cell>
          <cell r="F399">
            <v>101721</v>
          </cell>
          <cell r="G399" t="str">
            <v>TH1</v>
          </cell>
          <cell r="H399">
            <v>21277</v>
          </cell>
        </row>
        <row r="400">
          <cell r="B400" t="str">
            <v>21742847582</v>
          </cell>
          <cell r="C400" t="str">
            <v>AF217</v>
          </cell>
          <cell r="D400" t="str">
            <v>OPEN</v>
          </cell>
          <cell r="E400">
            <v>42248</v>
          </cell>
          <cell r="F400">
            <v>111721</v>
          </cell>
          <cell r="G400" t="str">
            <v>TH1</v>
          </cell>
          <cell r="H400">
            <v>21278</v>
          </cell>
        </row>
        <row r="401">
          <cell r="B401" t="str">
            <v>21742847615</v>
          </cell>
          <cell r="C401" t="str">
            <v>AF217</v>
          </cell>
          <cell r="D401" t="str">
            <v>OPEN</v>
          </cell>
          <cell r="E401">
            <v>42248</v>
          </cell>
          <cell r="F401">
            <v>34662</v>
          </cell>
          <cell r="G401" t="str">
            <v>TH1</v>
          </cell>
          <cell r="H401">
            <v>21281</v>
          </cell>
        </row>
        <row r="402">
          <cell r="B402" t="str">
            <v>21742847626</v>
          </cell>
          <cell r="C402" t="str">
            <v>AF217</v>
          </cell>
          <cell r="D402" t="str">
            <v>OPEN</v>
          </cell>
          <cell r="E402">
            <v>42248</v>
          </cell>
          <cell r="F402">
            <v>26081</v>
          </cell>
          <cell r="G402" t="str">
            <v>TH1</v>
          </cell>
          <cell r="H402">
            <v>21282</v>
          </cell>
        </row>
        <row r="403">
          <cell r="B403" t="str">
            <v>21742847630</v>
          </cell>
          <cell r="C403" t="str">
            <v>AF217</v>
          </cell>
          <cell r="D403" t="str">
            <v>OPEN</v>
          </cell>
          <cell r="E403">
            <v>42248</v>
          </cell>
          <cell r="F403">
            <v>35321</v>
          </cell>
          <cell r="G403" t="str">
            <v>TH1</v>
          </cell>
          <cell r="H403">
            <v>21283</v>
          </cell>
        </row>
        <row r="404">
          <cell r="B404" t="str">
            <v>21742847641</v>
          </cell>
          <cell r="C404" t="str">
            <v>AF217</v>
          </cell>
          <cell r="D404" t="str">
            <v>OPEN</v>
          </cell>
          <cell r="E404">
            <v>42248</v>
          </cell>
          <cell r="F404">
            <v>23134</v>
          </cell>
          <cell r="G404" t="str">
            <v>TH1</v>
          </cell>
          <cell r="H404">
            <v>21284</v>
          </cell>
        </row>
        <row r="405">
          <cell r="B405" t="str">
            <v>21742847696</v>
          </cell>
          <cell r="C405" t="str">
            <v>AF217</v>
          </cell>
          <cell r="D405" t="str">
            <v>OPEN</v>
          </cell>
          <cell r="E405">
            <v>42248</v>
          </cell>
          <cell r="F405">
            <v>106522</v>
          </cell>
          <cell r="G405" t="str">
            <v>TH1</v>
          </cell>
          <cell r="H405">
            <v>21289</v>
          </cell>
        </row>
        <row r="406">
          <cell r="B406" t="str">
            <v>21742847700</v>
          </cell>
          <cell r="C406" t="str">
            <v>AF217</v>
          </cell>
          <cell r="D406" t="str">
            <v>OPEN</v>
          </cell>
          <cell r="E406">
            <v>42248</v>
          </cell>
          <cell r="F406">
            <v>37721</v>
          </cell>
          <cell r="G406" t="str">
            <v>TH1</v>
          </cell>
          <cell r="H406">
            <v>21290</v>
          </cell>
        </row>
        <row r="407">
          <cell r="B407" t="str">
            <v>21742847711</v>
          </cell>
          <cell r="C407" t="str">
            <v>AF217</v>
          </cell>
          <cell r="D407" t="str">
            <v>OPEN</v>
          </cell>
          <cell r="E407">
            <v>42248</v>
          </cell>
          <cell r="F407">
            <v>2671</v>
          </cell>
          <cell r="G407" t="str">
            <v>TH1</v>
          </cell>
          <cell r="H407">
            <v>21291</v>
          </cell>
        </row>
        <row r="408">
          <cell r="B408" t="str">
            <v>21742847744</v>
          </cell>
          <cell r="C408" t="str">
            <v>AF217</v>
          </cell>
          <cell r="D408" t="str">
            <v>OPEN</v>
          </cell>
          <cell r="E408">
            <v>42248</v>
          </cell>
          <cell r="F408">
            <v>66922</v>
          </cell>
          <cell r="G408" t="str">
            <v>TH1</v>
          </cell>
          <cell r="H408">
            <v>21292</v>
          </cell>
        </row>
        <row r="409">
          <cell r="B409" t="str">
            <v>21742847755</v>
          </cell>
          <cell r="C409" t="str">
            <v>AF217</v>
          </cell>
          <cell r="D409" t="str">
            <v>OPEN</v>
          </cell>
          <cell r="E409">
            <v>42248</v>
          </cell>
          <cell r="F409">
            <v>65321</v>
          </cell>
          <cell r="G409" t="str">
            <v>TH1</v>
          </cell>
          <cell r="H409">
            <v>21293</v>
          </cell>
        </row>
        <row r="410">
          <cell r="B410" t="str">
            <v>21742847766</v>
          </cell>
          <cell r="C410" t="str">
            <v>AF217</v>
          </cell>
          <cell r="D410" t="str">
            <v>OPEN</v>
          </cell>
          <cell r="E410">
            <v>42248</v>
          </cell>
          <cell r="F410">
            <v>79721</v>
          </cell>
          <cell r="G410" t="str">
            <v>TH1</v>
          </cell>
          <cell r="H410">
            <v>21294</v>
          </cell>
        </row>
        <row r="411">
          <cell r="B411" t="str">
            <v>21742847840</v>
          </cell>
          <cell r="C411" t="str">
            <v>AF217</v>
          </cell>
          <cell r="D411" t="str">
            <v>OPEN</v>
          </cell>
          <cell r="E411">
            <v>42248</v>
          </cell>
          <cell r="F411">
            <v>40121</v>
          </cell>
          <cell r="G411" t="str">
            <v>TH1</v>
          </cell>
          <cell r="H411">
            <v>21297</v>
          </cell>
        </row>
        <row r="412">
          <cell r="B412" t="str">
            <v>21742847851</v>
          </cell>
          <cell r="C412" t="str">
            <v>AF217</v>
          </cell>
          <cell r="D412" t="str">
            <v>OPEN</v>
          </cell>
          <cell r="E412">
            <v>42248</v>
          </cell>
          <cell r="F412">
            <v>44522</v>
          </cell>
          <cell r="G412" t="str">
            <v>TH1</v>
          </cell>
          <cell r="H412">
            <v>21298</v>
          </cell>
        </row>
        <row r="413">
          <cell r="B413" t="str">
            <v>21742847862</v>
          </cell>
          <cell r="C413" t="str">
            <v>AF217</v>
          </cell>
          <cell r="D413" t="str">
            <v>OPEN</v>
          </cell>
          <cell r="E413">
            <v>42248</v>
          </cell>
          <cell r="F413">
            <v>49721</v>
          </cell>
          <cell r="G413" t="str">
            <v>TH1</v>
          </cell>
          <cell r="H413">
            <v>21299</v>
          </cell>
        </row>
        <row r="414">
          <cell r="B414" t="str">
            <v>21742847932</v>
          </cell>
          <cell r="C414" t="str">
            <v>AF217</v>
          </cell>
          <cell r="D414" t="str">
            <v>OPEN</v>
          </cell>
          <cell r="E414">
            <v>42248</v>
          </cell>
          <cell r="F414">
            <v>57762</v>
          </cell>
          <cell r="G414" t="str">
            <v>TH1</v>
          </cell>
          <cell r="H414">
            <v>21302</v>
          </cell>
        </row>
        <row r="415">
          <cell r="B415" t="str">
            <v>21742847943</v>
          </cell>
          <cell r="C415" t="str">
            <v>AF217</v>
          </cell>
          <cell r="D415" t="str">
            <v>OPEN</v>
          </cell>
          <cell r="E415">
            <v>42248</v>
          </cell>
          <cell r="F415">
            <v>56441</v>
          </cell>
          <cell r="G415" t="str">
            <v>TH1</v>
          </cell>
          <cell r="H415">
            <v>21303</v>
          </cell>
        </row>
        <row r="416">
          <cell r="B416" t="str">
            <v>21742848164</v>
          </cell>
          <cell r="C416" t="str">
            <v>AF217</v>
          </cell>
          <cell r="D416" t="str">
            <v>OPEN</v>
          </cell>
          <cell r="E416">
            <v>42248</v>
          </cell>
          <cell r="F416">
            <v>21872</v>
          </cell>
          <cell r="G416" t="str">
            <v>TH1</v>
          </cell>
          <cell r="H416">
            <v>21306</v>
          </cell>
        </row>
        <row r="417">
          <cell r="B417" t="str">
            <v>21742848256</v>
          </cell>
          <cell r="C417" t="str">
            <v>AF217</v>
          </cell>
          <cell r="D417" t="str">
            <v>OPEN</v>
          </cell>
          <cell r="E417">
            <v>42248</v>
          </cell>
          <cell r="F417">
            <v>30596</v>
          </cell>
          <cell r="G417" t="str">
            <v>TH1</v>
          </cell>
          <cell r="H417">
            <v>21307</v>
          </cell>
        </row>
        <row r="418">
          <cell r="B418" t="str">
            <v>21742848260</v>
          </cell>
          <cell r="C418" t="str">
            <v>AF217</v>
          </cell>
          <cell r="D418" t="str">
            <v>OPEN</v>
          </cell>
          <cell r="E418">
            <v>42248</v>
          </cell>
          <cell r="F418">
            <v>44376</v>
          </cell>
          <cell r="G418" t="str">
            <v>TH1</v>
          </cell>
          <cell r="H418">
            <v>21308</v>
          </cell>
        </row>
        <row r="419">
          <cell r="B419" t="str">
            <v>21742848606</v>
          </cell>
          <cell r="C419" t="str">
            <v>AF217</v>
          </cell>
          <cell r="D419" t="str">
            <v>OPEN</v>
          </cell>
          <cell r="E419">
            <v>42248</v>
          </cell>
          <cell r="F419">
            <v>37171</v>
          </cell>
          <cell r="G419" t="str">
            <v>TH1</v>
          </cell>
          <cell r="H419">
            <v>21309</v>
          </cell>
        </row>
        <row r="420">
          <cell r="B420" t="str">
            <v>21742848621</v>
          </cell>
          <cell r="C420" t="str">
            <v>AF217</v>
          </cell>
          <cell r="D420" t="str">
            <v>OPEN</v>
          </cell>
          <cell r="E420">
            <v>42248</v>
          </cell>
          <cell r="F420">
            <v>38140</v>
          </cell>
          <cell r="G420" t="str">
            <v>TH1</v>
          </cell>
          <cell r="H420">
            <v>21310</v>
          </cell>
        </row>
        <row r="421">
          <cell r="B421" t="str">
            <v>21742848632</v>
          </cell>
          <cell r="C421" t="str">
            <v>AF217</v>
          </cell>
          <cell r="D421" t="str">
            <v>OPEN</v>
          </cell>
          <cell r="E421">
            <v>42248</v>
          </cell>
          <cell r="F421">
            <v>13621</v>
          </cell>
          <cell r="G421" t="str">
            <v>TH1</v>
          </cell>
          <cell r="H421">
            <v>21311</v>
          </cell>
        </row>
        <row r="422">
          <cell r="B422" t="str">
            <v>21742848665</v>
          </cell>
          <cell r="C422" t="str">
            <v>AF217</v>
          </cell>
          <cell r="D422" t="str">
            <v>OPEN</v>
          </cell>
          <cell r="E422">
            <v>42248</v>
          </cell>
          <cell r="F422">
            <v>9121</v>
          </cell>
          <cell r="G422" t="str">
            <v>TH1</v>
          </cell>
          <cell r="H422">
            <v>21312</v>
          </cell>
        </row>
        <row r="423">
          <cell r="B423" t="str">
            <v>21742848702</v>
          </cell>
          <cell r="C423" t="str">
            <v>AF217</v>
          </cell>
          <cell r="D423" t="str">
            <v>OPEN</v>
          </cell>
          <cell r="E423">
            <v>42248</v>
          </cell>
          <cell r="F423">
            <v>20372</v>
          </cell>
          <cell r="G423" t="str">
            <v>TH1</v>
          </cell>
          <cell r="H423">
            <v>21313</v>
          </cell>
        </row>
        <row r="424">
          <cell r="B424" t="str">
            <v>21743168845</v>
          </cell>
          <cell r="C424" t="str">
            <v>AF217</v>
          </cell>
          <cell r="D424" t="str">
            <v>OPEN</v>
          </cell>
          <cell r="E424">
            <v>36932</v>
          </cell>
          <cell r="F424">
            <v>1682</v>
          </cell>
          <cell r="G424" t="str">
            <v>TH1</v>
          </cell>
          <cell r="H424">
            <v>19915</v>
          </cell>
        </row>
        <row r="425">
          <cell r="B425" t="str">
            <v>21743737315</v>
          </cell>
          <cell r="C425" t="str">
            <v>AF217</v>
          </cell>
          <cell r="D425" t="str">
            <v>OPEN</v>
          </cell>
          <cell r="E425">
            <v>37174</v>
          </cell>
          <cell r="F425">
            <v>4000</v>
          </cell>
          <cell r="G425" t="str">
            <v>TH1</v>
          </cell>
          <cell r="H425">
            <v>21316</v>
          </cell>
        </row>
        <row r="426">
          <cell r="B426" t="str">
            <v>21743737326</v>
          </cell>
          <cell r="C426" t="str">
            <v>AF217</v>
          </cell>
          <cell r="D426" t="str">
            <v>OPEN</v>
          </cell>
          <cell r="E426">
            <v>43739</v>
          </cell>
          <cell r="F426">
            <v>926</v>
          </cell>
          <cell r="G426" t="str">
            <v>TH1</v>
          </cell>
          <cell r="H426">
            <v>21932</v>
          </cell>
        </row>
        <row r="427">
          <cell r="B427" t="str">
            <v>21743737341</v>
          </cell>
          <cell r="C427" t="str">
            <v>AF217</v>
          </cell>
          <cell r="D427" t="str">
            <v>OPEN</v>
          </cell>
          <cell r="E427">
            <v>44470</v>
          </cell>
          <cell r="F427">
            <v>16275</v>
          </cell>
          <cell r="G427" t="str">
            <v>TH1</v>
          </cell>
          <cell r="H427">
            <v>22255</v>
          </cell>
        </row>
        <row r="428">
          <cell r="B428" t="str">
            <v>21743737400</v>
          </cell>
          <cell r="C428" t="str">
            <v>AF217</v>
          </cell>
          <cell r="D428" t="str">
            <v>OPEN</v>
          </cell>
          <cell r="E428">
            <v>36991</v>
          </cell>
          <cell r="F428">
            <v>9552</v>
          </cell>
          <cell r="G428" t="str">
            <v>TH1</v>
          </cell>
          <cell r="H428">
            <v>21794</v>
          </cell>
        </row>
        <row r="429">
          <cell r="B429" t="str">
            <v>21743737455</v>
          </cell>
          <cell r="C429" t="str">
            <v>AF217</v>
          </cell>
          <cell r="D429" t="str">
            <v>OPEN</v>
          </cell>
          <cell r="E429">
            <v>36901</v>
          </cell>
          <cell r="F429">
            <v>6797</v>
          </cell>
          <cell r="G429" t="str">
            <v>TH1</v>
          </cell>
          <cell r="H429">
            <v>19924</v>
          </cell>
        </row>
        <row r="430">
          <cell r="B430" t="str">
            <v>21743737470</v>
          </cell>
          <cell r="C430" t="str">
            <v>AF217</v>
          </cell>
          <cell r="D430" t="str">
            <v>OPEN</v>
          </cell>
          <cell r="E430">
            <v>36932</v>
          </cell>
          <cell r="F430">
            <v>1567</v>
          </cell>
          <cell r="G430" t="str">
            <v>TH1</v>
          </cell>
          <cell r="H430">
            <v>19926</v>
          </cell>
        </row>
        <row r="431">
          <cell r="B431" t="str">
            <v>21743737481</v>
          </cell>
          <cell r="C431" t="str">
            <v>AF217</v>
          </cell>
          <cell r="D431" t="str">
            <v>OPEN</v>
          </cell>
          <cell r="E431">
            <v>36932</v>
          </cell>
          <cell r="F431">
            <v>3327</v>
          </cell>
          <cell r="G431" t="str">
            <v>TH1</v>
          </cell>
          <cell r="H431">
            <v>19927</v>
          </cell>
        </row>
        <row r="432">
          <cell r="B432" t="str">
            <v>21743737492</v>
          </cell>
          <cell r="C432" t="str">
            <v>AF217</v>
          </cell>
          <cell r="D432" t="str">
            <v>OPEN</v>
          </cell>
          <cell r="E432">
            <v>36932</v>
          </cell>
          <cell r="F432">
            <v>1370</v>
          </cell>
          <cell r="G432" t="str">
            <v>TH1</v>
          </cell>
          <cell r="H432">
            <v>19928</v>
          </cell>
        </row>
        <row r="433">
          <cell r="B433" t="str">
            <v>21743737503</v>
          </cell>
          <cell r="C433" t="str">
            <v>AF217</v>
          </cell>
          <cell r="D433" t="str">
            <v>OPEN</v>
          </cell>
          <cell r="E433">
            <v>37021</v>
          </cell>
          <cell r="F433">
            <v>1803</v>
          </cell>
          <cell r="G433" t="str">
            <v>TH1</v>
          </cell>
          <cell r="H433">
            <v>20253</v>
          </cell>
        </row>
        <row r="434">
          <cell r="B434" t="str">
            <v>21743737514</v>
          </cell>
          <cell r="C434" t="str">
            <v>AF217</v>
          </cell>
          <cell r="D434" t="str">
            <v>OPEN</v>
          </cell>
          <cell r="E434">
            <v>37052</v>
          </cell>
          <cell r="F434">
            <v>2400</v>
          </cell>
          <cell r="G434" t="str">
            <v>TH1</v>
          </cell>
          <cell r="H434">
            <v>20390</v>
          </cell>
        </row>
        <row r="435">
          <cell r="B435" t="str">
            <v>21743737525</v>
          </cell>
          <cell r="C435" t="str">
            <v>AF217</v>
          </cell>
          <cell r="D435" t="str">
            <v>OPEN</v>
          </cell>
          <cell r="E435">
            <v>36991</v>
          </cell>
          <cell r="F435">
            <v>783</v>
          </cell>
          <cell r="G435" t="str">
            <v>TH1</v>
          </cell>
          <cell r="H435">
            <v>20099</v>
          </cell>
        </row>
        <row r="436">
          <cell r="B436" t="str">
            <v>21743737536</v>
          </cell>
          <cell r="C436" t="str">
            <v>AF217</v>
          </cell>
          <cell r="D436" t="str">
            <v>OPEN</v>
          </cell>
          <cell r="E436">
            <v>37021</v>
          </cell>
          <cell r="F436">
            <v>2250</v>
          </cell>
          <cell r="G436" t="str">
            <v>TH1</v>
          </cell>
          <cell r="H436">
            <v>20391</v>
          </cell>
        </row>
        <row r="437">
          <cell r="B437" t="str">
            <v>21743737540</v>
          </cell>
          <cell r="C437" t="str">
            <v>AF217</v>
          </cell>
          <cell r="D437" t="str">
            <v>OPEN</v>
          </cell>
          <cell r="E437">
            <v>36991</v>
          </cell>
          <cell r="F437">
            <v>665</v>
          </cell>
          <cell r="G437" t="str">
            <v>TH1</v>
          </cell>
          <cell r="H437">
            <v>20254</v>
          </cell>
        </row>
        <row r="438">
          <cell r="B438" t="str">
            <v>21743737551</v>
          </cell>
          <cell r="C438" t="str">
            <v>AF217</v>
          </cell>
          <cell r="D438" t="str">
            <v>OPEN</v>
          </cell>
          <cell r="E438">
            <v>37052</v>
          </cell>
          <cell r="F438">
            <v>6797</v>
          </cell>
          <cell r="G438" t="str">
            <v>TH1</v>
          </cell>
          <cell r="H438">
            <v>20392</v>
          </cell>
        </row>
        <row r="439">
          <cell r="B439" t="str">
            <v>21743737562</v>
          </cell>
          <cell r="C439" t="str">
            <v>AF217</v>
          </cell>
          <cell r="D439" t="str">
            <v>OPEN</v>
          </cell>
          <cell r="E439">
            <v>37082</v>
          </cell>
          <cell r="F439">
            <v>786</v>
          </cell>
          <cell r="G439" t="str">
            <v>TH1</v>
          </cell>
          <cell r="H439">
            <v>20916</v>
          </cell>
        </row>
        <row r="440">
          <cell r="B440" t="str">
            <v>21743737573</v>
          </cell>
          <cell r="C440" t="str">
            <v>AF217</v>
          </cell>
          <cell r="D440" t="str">
            <v>OPEN</v>
          </cell>
          <cell r="E440">
            <v>37144</v>
          </cell>
          <cell r="F440">
            <v>6050</v>
          </cell>
          <cell r="G440" t="str">
            <v>TH1</v>
          </cell>
          <cell r="H440">
            <v>21317</v>
          </cell>
        </row>
        <row r="441">
          <cell r="B441" t="str">
            <v>21743737584</v>
          </cell>
          <cell r="C441" t="str">
            <v>AF217</v>
          </cell>
          <cell r="D441" t="str">
            <v>OPEN</v>
          </cell>
          <cell r="E441">
            <v>37174</v>
          </cell>
          <cell r="F441">
            <v>13697</v>
          </cell>
          <cell r="G441" t="str">
            <v>TH1</v>
          </cell>
          <cell r="H441">
            <v>21465</v>
          </cell>
        </row>
        <row r="442">
          <cell r="B442" t="str">
            <v>21743737595</v>
          </cell>
          <cell r="C442" t="str">
            <v>AF217</v>
          </cell>
          <cell r="D442" t="str">
            <v>OPEN</v>
          </cell>
          <cell r="E442">
            <v>37082</v>
          </cell>
          <cell r="F442">
            <v>997</v>
          </cell>
          <cell r="G442" t="str">
            <v>TH1</v>
          </cell>
          <cell r="H442">
            <v>21318</v>
          </cell>
        </row>
        <row r="443">
          <cell r="B443" t="str">
            <v>21743737606</v>
          </cell>
          <cell r="C443" t="str">
            <v>AF217</v>
          </cell>
          <cell r="D443" t="str">
            <v>OPEN</v>
          </cell>
          <cell r="E443">
            <v>37144</v>
          </cell>
          <cell r="F443">
            <v>1682</v>
          </cell>
          <cell r="G443" t="str">
            <v>TH1</v>
          </cell>
          <cell r="H443">
            <v>21319</v>
          </cell>
        </row>
        <row r="444">
          <cell r="B444" t="str">
            <v>21743737610</v>
          </cell>
          <cell r="C444" t="str">
            <v>AF217</v>
          </cell>
          <cell r="D444" t="str">
            <v>OPEN</v>
          </cell>
          <cell r="E444">
            <v>37144</v>
          </cell>
          <cell r="F444">
            <v>1752</v>
          </cell>
          <cell r="G444" t="str">
            <v>TH1</v>
          </cell>
          <cell r="H444">
            <v>21320</v>
          </cell>
        </row>
        <row r="445">
          <cell r="B445" t="str">
            <v>21743737621</v>
          </cell>
          <cell r="C445" t="str">
            <v>AF217</v>
          </cell>
          <cell r="D445" t="str">
            <v>OPEN</v>
          </cell>
          <cell r="E445">
            <v>37144</v>
          </cell>
          <cell r="F445">
            <v>1040</v>
          </cell>
          <cell r="G445" t="str">
            <v>TH1</v>
          </cell>
          <cell r="H445">
            <v>21321</v>
          </cell>
        </row>
        <row r="446">
          <cell r="B446" t="str">
            <v>21743737632</v>
          </cell>
          <cell r="C446" t="str">
            <v>AF217</v>
          </cell>
          <cell r="D446" t="str">
            <v>OPEN</v>
          </cell>
          <cell r="E446">
            <v>37174</v>
          </cell>
          <cell r="F446">
            <v>5520</v>
          </cell>
          <cell r="G446" t="str">
            <v>TH1</v>
          </cell>
          <cell r="H446">
            <v>21322</v>
          </cell>
        </row>
        <row r="447">
          <cell r="B447" t="str">
            <v>21743737643</v>
          </cell>
          <cell r="C447" t="str">
            <v>AF217</v>
          </cell>
          <cell r="D447" t="str">
            <v>OPEN</v>
          </cell>
          <cell r="E447">
            <v>37144</v>
          </cell>
          <cell r="F447">
            <v>1175</v>
          </cell>
          <cell r="G447" t="str">
            <v>TH1</v>
          </cell>
          <cell r="H447">
            <v>21323</v>
          </cell>
        </row>
        <row r="448">
          <cell r="B448" t="str">
            <v>21743737665</v>
          </cell>
          <cell r="C448" t="str">
            <v>AF217</v>
          </cell>
          <cell r="D448" t="str">
            <v>OPEN</v>
          </cell>
          <cell r="E448">
            <v>37174</v>
          </cell>
          <cell r="F448">
            <v>665</v>
          </cell>
          <cell r="G448" t="str">
            <v>TH1</v>
          </cell>
          <cell r="H448">
            <v>20783</v>
          </cell>
        </row>
        <row r="449">
          <cell r="B449" t="str">
            <v>21743737676</v>
          </cell>
          <cell r="C449" t="str">
            <v>AF217</v>
          </cell>
          <cell r="D449" t="str">
            <v>OPEN</v>
          </cell>
          <cell r="E449">
            <v>37235</v>
          </cell>
          <cell r="F449">
            <v>15865</v>
          </cell>
          <cell r="G449" t="str">
            <v>TH1</v>
          </cell>
          <cell r="H449">
            <v>20917</v>
          </cell>
        </row>
        <row r="450">
          <cell r="B450" t="str">
            <v>21743737680</v>
          </cell>
          <cell r="C450" t="str">
            <v>AF217</v>
          </cell>
          <cell r="D450" t="str">
            <v>OPEN</v>
          </cell>
          <cell r="E450">
            <v>37205</v>
          </cell>
          <cell r="F450">
            <v>783</v>
          </cell>
          <cell r="G450" t="str">
            <v>TH1</v>
          </cell>
          <cell r="H450">
            <v>20784</v>
          </cell>
        </row>
        <row r="451">
          <cell r="B451" t="str">
            <v>21743737691</v>
          </cell>
          <cell r="C451" t="str">
            <v>AF217</v>
          </cell>
          <cell r="D451" t="str">
            <v>OPEN</v>
          </cell>
          <cell r="E451">
            <v>41548</v>
          </cell>
          <cell r="F451">
            <v>2121</v>
          </cell>
          <cell r="G451" t="str">
            <v>TH1</v>
          </cell>
          <cell r="H451">
            <v>21051</v>
          </cell>
        </row>
        <row r="452">
          <cell r="B452" t="str">
            <v>21743737702</v>
          </cell>
          <cell r="C452" t="str">
            <v>AF217</v>
          </cell>
          <cell r="D452" t="str">
            <v>OPEN</v>
          </cell>
          <cell r="E452">
            <v>37235</v>
          </cell>
          <cell r="F452">
            <v>1682</v>
          </cell>
          <cell r="G452" t="str">
            <v>TH1</v>
          </cell>
          <cell r="H452">
            <v>21052</v>
          </cell>
        </row>
        <row r="453">
          <cell r="B453" t="str">
            <v>21743737713</v>
          </cell>
          <cell r="C453" t="str">
            <v>AF217</v>
          </cell>
          <cell r="D453" t="str">
            <v>OPEN</v>
          </cell>
          <cell r="E453">
            <v>37235</v>
          </cell>
          <cell r="F453">
            <v>1461</v>
          </cell>
          <cell r="G453" t="str">
            <v>TH1</v>
          </cell>
          <cell r="H453">
            <v>20918</v>
          </cell>
        </row>
        <row r="454">
          <cell r="B454" t="str">
            <v>21743737724</v>
          </cell>
          <cell r="C454" t="str">
            <v>AF217</v>
          </cell>
          <cell r="D454" t="str">
            <v>OPEN</v>
          </cell>
          <cell r="E454">
            <v>37235</v>
          </cell>
          <cell r="F454">
            <v>1140</v>
          </cell>
          <cell r="G454" t="str">
            <v>TH1</v>
          </cell>
          <cell r="H454">
            <v>21053</v>
          </cell>
        </row>
        <row r="455">
          <cell r="B455" t="str">
            <v>21743737735</v>
          </cell>
          <cell r="C455" t="str">
            <v>AF217</v>
          </cell>
          <cell r="D455" t="str">
            <v>OPEN</v>
          </cell>
          <cell r="E455">
            <v>42644</v>
          </cell>
          <cell r="F455">
            <v>4200</v>
          </cell>
          <cell r="G455" t="str">
            <v>TH1</v>
          </cell>
          <cell r="H455">
            <v>21598</v>
          </cell>
        </row>
        <row r="456">
          <cell r="B456" t="str">
            <v>21743737746</v>
          </cell>
          <cell r="C456" t="str">
            <v>AF217</v>
          </cell>
          <cell r="D456" t="str">
            <v>OPEN</v>
          </cell>
          <cell r="E456">
            <v>41548</v>
          </cell>
          <cell r="F456">
            <v>2550</v>
          </cell>
          <cell r="G456" t="str">
            <v>TH1</v>
          </cell>
          <cell r="H456">
            <v>21054</v>
          </cell>
        </row>
        <row r="457">
          <cell r="B457" t="str">
            <v>21743737750</v>
          </cell>
          <cell r="C457" t="str">
            <v>AF217</v>
          </cell>
          <cell r="D457" t="str">
            <v>OPEN</v>
          </cell>
          <cell r="E457">
            <v>41913</v>
          </cell>
          <cell r="F457">
            <v>783</v>
          </cell>
          <cell r="G457" t="str">
            <v>TH1</v>
          </cell>
          <cell r="H457">
            <v>21599</v>
          </cell>
        </row>
        <row r="458">
          <cell r="B458" t="str">
            <v>21743737761</v>
          </cell>
          <cell r="C458" t="str">
            <v>AF217</v>
          </cell>
          <cell r="D458" t="str">
            <v>OPEN</v>
          </cell>
          <cell r="E458">
            <v>42644</v>
          </cell>
          <cell r="F458">
            <v>783</v>
          </cell>
          <cell r="G458" t="str">
            <v>TH1</v>
          </cell>
          <cell r="H458">
            <v>21600</v>
          </cell>
        </row>
        <row r="459">
          <cell r="B459" t="str">
            <v>21743737772</v>
          </cell>
          <cell r="C459" t="str">
            <v>AF217</v>
          </cell>
          <cell r="D459" t="str">
            <v>OPEN</v>
          </cell>
          <cell r="E459">
            <v>43009</v>
          </cell>
          <cell r="F459">
            <v>4750</v>
          </cell>
          <cell r="G459" t="str">
            <v>TH1</v>
          </cell>
          <cell r="H459">
            <v>21601</v>
          </cell>
        </row>
        <row r="460">
          <cell r="B460" t="str">
            <v>21743737783</v>
          </cell>
          <cell r="C460" t="str">
            <v>AF217</v>
          </cell>
          <cell r="D460" t="str">
            <v>OPEN</v>
          </cell>
          <cell r="E460">
            <v>43374</v>
          </cell>
          <cell r="F460">
            <v>783</v>
          </cell>
          <cell r="G460" t="str">
            <v>TH1</v>
          </cell>
          <cell r="H460">
            <v>21795</v>
          </cell>
        </row>
        <row r="461">
          <cell r="B461" t="str">
            <v>21743737794</v>
          </cell>
          <cell r="C461" t="str">
            <v>AF217</v>
          </cell>
          <cell r="D461" t="str">
            <v>OPEN</v>
          </cell>
          <cell r="E461">
            <v>43739</v>
          </cell>
          <cell r="F461">
            <v>783</v>
          </cell>
          <cell r="G461" t="str">
            <v>TH1</v>
          </cell>
          <cell r="H461">
            <v>22084</v>
          </cell>
        </row>
        <row r="462">
          <cell r="B462" t="str">
            <v>21743737805</v>
          </cell>
          <cell r="C462" t="str">
            <v>AF217</v>
          </cell>
          <cell r="D462" t="str">
            <v>OPEN</v>
          </cell>
          <cell r="E462">
            <v>44105</v>
          </cell>
          <cell r="F462">
            <v>783</v>
          </cell>
          <cell r="G462" t="str">
            <v>TH1</v>
          </cell>
          <cell r="H462">
            <v>22085</v>
          </cell>
        </row>
        <row r="463">
          <cell r="B463" t="str">
            <v>21743737816</v>
          </cell>
          <cell r="C463" t="str">
            <v>AF217</v>
          </cell>
          <cell r="D463" t="str">
            <v>OPEN</v>
          </cell>
          <cell r="E463">
            <v>37235</v>
          </cell>
          <cell r="F463">
            <v>783</v>
          </cell>
          <cell r="G463" t="str">
            <v>TH1</v>
          </cell>
          <cell r="H463">
            <v>21055</v>
          </cell>
        </row>
        <row r="464">
          <cell r="B464" t="str">
            <v>21743737820</v>
          </cell>
          <cell r="C464" t="str">
            <v>AF217</v>
          </cell>
          <cell r="D464" t="str">
            <v>OPEN</v>
          </cell>
          <cell r="E464">
            <v>42644</v>
          </cell>
          <cell r="F464">
            <v>16233</v>
          </cell>
          <cell r="G464" t="str">
            <v>TH1</v>
          </cell>
          <cell r="H464">
            <v>21796</v>
          </cell>
        </row>
        <row r="465">
          <cell r="B465" t="str">
            <v>21743737831</v>
          </cell>
          <cell r="C465" t="str">
            <v>AF217</v>
          </cell>
          <cell r="D465" t="str">
            <v>OPEN</v>
          </cell>
          <cell r="E465">
            <v>41913</v>
          </cell>
          <cell r="F465">
            <v>5040</v>
          </cell>
          <cell r="G465" t="str">
            <v>TH1</v>
          </cell>
          <cell r="H465">
            <v>21933</v>
          </cell>
        </row>
        <row r="466">
          <cell r="B466" t="str">
            <v>21743737842</v>
          </cell>
          <cell r="C466" t="str">
            <v>AF217</v>
          </cell>
          <cell r="D466" t="str">
            <v>OPEN</v>
          </cell>
          <cell r="E466">
            <v>41913</v>
          </cell>
          <cell r="F466">
            <v>783</v>
          </cell>
          <cell r="G466" t="str">
            <v>TH1</v>
          </cell>
          <cell r="H466">
            <v>21602</v>
          </cell>
        </row>
        <row r="467">
          <cell r="B467" t="str">
            <v>21743737853</v>
          </cell>
          <cell r="C467" t="str">
            <v>AF217</v>
          </cell>
          <cell r="D467" t="str">
            <v>OPEN</v>
          </cell>
          <cell r="E467">
            <v>42644</v>
          </cell>
          <cell r="F467">
            <v>27500</v>
          </cell>
          <cell r="G467" t="str">
            <v>TH1</v>
          </cell>
          <cell r="H467">
            <v>21603</v>
          </cell>
        </row>
        <row r="468">
          <cell r="B468" t="str">
            <v>21743737864</v>
          </cell>
          <cell r="C468" t="str">
            <v>AF217</v>
          </cell>
          <cell r="D468" t="str">
            <v>OPEN</v>
          </cell>
          <cell r="E468">
            <v>42644</v>
          </cell>
          <cell r="F468">
            <v>3485</v>
          </cell>
          <cell r="G468" t="str">
            <v>TH1</v>
          </cell>
          <cell r="H468">
            <v>21604</v>
          </cell>
        </row>
        <row r="469">
          <cell r="B469" t="str">
            <v>21743737875</v>
          </cell>
          <cell r="C469" t="str">
            <v>AF217</v>
          </cell>
          <cell r="D469" t="str">
            <v>OPEN</v>
          </cell>
          <cell r="E469">
            <v>43374</v>
          </cell>
          <cell r="F469">
            <v>817</v>
          </cell>
          <cell r="G469" t="str">
            <v>TH1</v>
          </cell>
          <cell r="H469">
            <v>21797</v>
          </cell>
        </row>
        <row r="470">
          <cell r="B470" t="str">
            <v>21743737886</v>
          </cell>
          <cell r="C470" t="str">
            <v>AF217</v>
          </cell>
          <cell r="D470" t="str">
            <v>OPEN</v>
          </cell>
          <cell r="E470">
            <v>42644</v>
          </cell>
          <cell r="F470">
            <v>1710</v>
          </cell>
          <cell r="G470" t="str">
            <v>TH1</v>
          </cell>
          <cell r="H470">
            <v>21605</v>
          </cell>
        </row>
        <row r="471">
          <cell r="B471" t="str">
            <v>21743737890</v>
          </cell>
          <cell r="C471" t="str">
            <v>AF217</v>
          </cell>
          <cell r="D471" t="str">
            <v>OPEN</v>
          </cell>
          <cell r="E471">
            <v>42644</v>
          </cell>
          <cell r="F471">
            <v>2884</v>
          </cell>
          <cell r="G471" t="str">
            <v>TH1</v>
          </cell>
          <cell r="H471">
            <v>21798</v>
          </cell>
        </row>
        <row r="472">
          <cell r="B472" t="str">
            <v>21743737901</v>
          </cell>
          <cell r="C472" t="str">
            <v>AF217</v>
          </cell>
          <cell r="D472" t="str">
            <v>OPEN</v>
          </cell>
          <cell r="E472">
            <v>43739</v>
          </cell>
          <cell r="F472">
            <v>1803</v>
          </cell>
          <cell r="G472" t="str">
            <v>TH1</v>
          </cell>
          <cell r="H472">
            <v>21934</v>
          </cell>
        </row>
        <row r="473">
          <cell r="B473" t="str">
            <v>21743737912</v>
          </cell>
          <cell r="C473" t="str">
            <v>AF217</v>
          </cell>
          <cell r="D473" t="str">
            <v>OPEN</v>
          </cell>
          <cell r="E473">
            <v>43739</v>
          </cell>
          <cell r="F473">
            <v>5170</v>
          </cell>
          <cell r="G473" t="str">
            <v>TH1</v>
          </cell>
          <cell r="H473">
            <v>22086</v>
          </cell>
        </row>
        <row r="474">
          <cell r="B474" t="str">
            <v>21743737923</v>
          </cell>
          <cell r="C474" t="str">
            <v>AF217</v>
          </cell>
          <cell r="D474" t="str">
            <v>OPEN</v>
          </cell>
          <cell r="E474">
            <v>43739</v>
          </cell>
          <cell r="F474">
            <v>665</v>
          </cell>
          <cell r="G474" t="str">
            <v>TH1</v>
          </cell>
          <cell r="H474">
            <v>22087</v>
          </cell>
        </row>
        <row r="475">
          <cell r="B475" t="str">
            <v>21743737934</v>
          </cell>
          <cell r="C475" t="str">
            <v>AF217</v>
          </cell>
          <cell r="D475" t="str">
            <v>OPEN</v>
          </cell>
          <cell r="E475">
            <v>45200</v>
          </cell>
          <cell r="F475">
            <v>1841</v>
          </cell>
          <cell r="G475" t="str">
            <v>TH1</v>
          </cell>
          <cell r="H475">
            <v>22351</v>
          </cell>
        </row>
        <row r="476">
          <cell r="B476" t="str">
            <v>21743737945</v>
          </cell>
          <cell r="C476" t="str">
            <v>AF217</v>
          </cell>
          <cell r="D476" t="str">
            <v>OPEN</v>
          </cell>
          <cell r="E476">
            <v>44105</v>
          </cell>
          <cell r="F476">
            <v>665</v>
          </cell>
          <cell r="G476" t="str">
            <v>TH1</v>
          </cell>
          <cell r="H476">
            <v>22088</v>
          </cell>
        </row>
        <row r="477">
          <cell r="B477" t="str">
            <v>21743737956</v>
          </cell>
          <cell r="C477" t="str">
            <v>AF217</v>
          </cell>
          <cell r="D477" t="str">
            <v>OPEN</v>
          </cell>
          <cell r="E477">
            <v>44470</v>
          </cell>
          <cell r="F477">
            <v>1966</v>
          </cell>
          <cell r="G477" t="str">
            <v>TH1</v>
          </cell>
          <cell r="H477">
            <v>22256</v>
          </cell>
        </row>
        <row r="478">
          <cell r="B478" t="str">
            <v>21743737960</v>
          </cell>
          <cell r="C478" t="str">
            <v>AF217</v>
          </cell>
          <cell r="D478" t="str">
            <v>OPEN</v>
          </cell>
          <cell r="E478">
            <v>44470</v>
          </cell>
          <cell r="F478">
            <v>1628</v>
          </cell>
          <cell r="G478" t="str">
            <v>TH1</v>
          </cell>
          <cell r="H478">
            <v>22257</v>
          </cell>
        </row>
        <row r="479">
          <cell r="B479" t="str">
            <v>21743737971</v>
          </cell>
          <cell r="C479" t="str">
            <v>AF217</v>
          </cell>
          <cell r="D479" t="str">
            <v>OPEN</v>
          </cell>
          <cell r="E479">
            <v>44470</v>
          </cell>
          <cell r="F479">
            <v>783</v>
          </cell>
          <cell r="G479" t="str">
            <v>TH1</v>
          </cell>
          <cell r="H479">
            <v>22258</v>
          </cell>
        </row>
        <row r="480">
          <cell r="B480" t="str">
            <v>21743737993</v>
          </cell>
          <cell r="C480" t="str">
            <v>AF217</v>
          </cell>
          <cell r="D480" t="str">
            <v>OPEN</v>
          </cell>
          <cell r="E480">
            <v>45200</v>
          </cell>
          <cell r="F480">
            <v>1710</v>
          </cell>
          <cell r="G480" t="str">
            <v>TH1</v>
          </cell>
          <cell r="H480">
            <v>22259</v>
          </cell>
        </row>
        <row r="481">
          <cell r="B481" t="str">
            <v>21743738796</v>
          </cell>
          <cell r="C481" t="str">
            <v>AF217</v>
          </cell>
          <cell r="D481" t="str">
            <v>OPEN</v>
          </cell>
          <cell r="E481">
            <v>45200</v>
          </cell>
          <cell r="F481">
            <v>783</v>
          </cell>
          <cell r="G481" t="str">
            <v>TH1</v>
          </cell>
          <cell r="H481">
            <v>22260</v>
          </cell>
        </row>
        <row r="482">
          <cell r="B482" t="str">
            <v>21743738800</v>
          </cell>
          <cell r="C482" t="str">
            <v>AF217</v>
          </cell>
          <cell r="D482" t="str">
            <v>OPEN</v>
          </cell>
          <cell r="E482">
            <v>45566</v>
          </cell>
          <cell r="F482">
            <v>1176</v>
          </cell>
          <cell r="G482" t="str">
            <v>TH1</v>
          </cell>
          <cell r="H482">
            <v>22261</v>
          </cell>
        </row>
        <row r="483">
          <cell r="B483" t="str">
            <v>21743738822</v>
          </cell>
          <cell r="C483" t="str">
            <v>AF217</v>
          </cell>
          <cell r="D483" t="str">
            <v>OPEN</v>
          </cell>
          <cell r="E483">
            <v>45200</v>
          </cell>
          <cell r="F483">
            <v>1682</v>
          </cell>
          <cell r="G483" t="str">
            <v>TH1</v>
          </cell>
          <cell r="H483">
            <v>22262</v>
          </cell>
        </row>
        <row r="484">
          <cell r="B484" t="str">
            <v>21743853935</v>
          </cell>
          <cell r="C484" t="str">
            <v>AF217</v>
          </cell>
          <cell r="D484" t="str">
            <v>OPEN</v>
          </cell>
          <cell r="E484">
            <v>46997</v>
          </cell>
          <cell r="F484">
            <v>11565</v>
          </cell>
          <cell r="G484" t="str">
            <v>TH1</v>
          </cell>
          <cell r="H484">
            <v>19929</v>
          </cell>
        </row>
        <row r="485">
          <cell r="B485" t="str">
            <v>21743853946</v>
          </cell>
          <cell r="C485" t="str">
            <v>AF217</v>
          </cell>
          <cell r="D485" t="str">
            <v>OPEN</v>
          </cell>
          <cell r="E485">
            <v>46997</v>
          </cell>
          <cell r="F485">
            <v>42000</v>
          </cell>
          <cell r="G485" t="str">
            <v>TH1</v>
          </cell>
          <cell r="H485">
            <v>20255</v>
          </cell>
        </row>
        <row r="486">
          <cell r="B486" t="str">
            <v>23299308215</v>
          </cell>
          <cell r="C486" t="str">
            <v>AF232</v>
          </cell>
          <cell r="D486" t="str">
            <v>OPEN</v>
          </cell>
          <cell r="E486">
            <v>43739</v>
          </cell>
          <cell r="F486">
            <v>13475</v>
          </cell>
          <cell r="G486" t="str">
            <v>TH1</v>
          </cell>
          <cell r="H486">
            <v>22089</v>
          </cell>
        </row>
        <row r="487">
          <cell r="B487" t="str">
            <v>23299598122</v>
          </cell>
          <cell r="C487" t="str">
            <v>AF232</v>
          </cell>
          <cell r="D487" t="str">
            <v>OPEN</v>
          </cell>
          <cell r="E487">
            <v>41913</v>
          </cell>
          <cell r="F487">
            <v>9870</v>
          </cell>
          <cell r="G487" t="str">
            <v>TH1</v>
          </cell>
          <cell r="H487">
            <v>21610</v>
          </cell>
        </row>
        <row r="488">
          <cell r="B488" t="str">
            <v>29721046874</v>
          </cell>
          <cell r="C488" t="str">
            <v>AF297</v>
          </cell>
          <cell r="D488" t="str">
            <v>OPEN</v>
          </cell>
          <cell r="E488">
            <v>37021</v>
          </cell>
          <cell r="F488">
            <v>22155</v>
          </cell>
          <cell r="G488" t="str">
            <v>TH1</v>
          </cell>
          <cell r="H488">
            <v>20262</v>
          </cell>
        </row>
        <row r="489">
          <cell r="B489" t="str">
            <v>29721046885</v>
          </cell>
          <cell r="C489" t="str">
            <v>AF297</v>
          </cell>
          <cell r="D489" t="str">
            <v>OPEN</v>
          </cell>
          <cell r="E489">
            <v>37174</v>
          </cell>
          <cell r="F489">
            <v>4185</v>
          </cell>
          <cell r="G489" t="str">
            <v>TH1</v>
          </cell>
          <cell r="H489">
            <v>21328</v>
          </cell>
        </row>
        <row r="490">
          <cell r="B490" t="str">
            <v>29721046896</v>
          </cell>
          <cell r="C490" t="str">
            <v>AF297</v>
          </cell>
          <cell r="D490" t="str">
            <v>OPEN</v>
          </cell>
          <cell r="E490">
            <v>37205</v>
          </cell>
          <cell r="F490">
            <v>5148</v>
          </cell>
          <cell r="G490" t="str">
            <v>TH1</v>
          </cell>
          <cell r="H490">
            <v>21329</v>
          </cell>
        </row>
        <row r="491">
          <cell r="B491" t="str">
            <v>29721046900</v>
          </cell>
          <cell r="C491" t="str">
            <v>AF297</v>
          </cell>
          <cell r="D491" t="str">
            <v>OPEN</v>
          </cell>
          <cell r="E491">
            <v>43739</v>
          </cell>
          <cell r="F491">
            <v>8874</v>
          </cell>
          <cell r="G491" t="str">
            <v>TH1</v>
          </cell>
          <cell r="H491">
            <v>22353</v>
          </cell>
        </row>
        <row r="492">
          <cell r="B492" t="str">
            <v>29724934523</v>
          </cell>
          <cell r="C492" t="str">
            <v>AF297</v>
          </cell>
          <cell r="D492" t="str">
            <v>OPEN</v>
          </cell>
          <cell r="E492">
            <v>44470</v>
          </cell>
          <cell r="F492">
            <v>10246</v>
          </cell>
          <cell r="G492" t="str">
            <v>TH1</v>
          </cell>
          <cell r="H492">
            <v>22271</v>
          </cell>
        </row>
        <row r="493">
          <cell r="B493" t="str">
            <v>61826359093</v>
          </cell>
          <cell r="C493" t="str">
            <v>AF618</v>
          </cell>
          <cell r="D493" t="str">
            <v>OPEN</v>
          </cell>
          <cell r="E493">
            <v>42248</v>
          </cell>
          <cell r="F493">
            <v>788</v>
          </cell>
          <cell r="G493" t="str">
            <v>TH1</v>
          </cell>
          <cell r="H493">
            <v>21339</v>
          </cell>
        </row>
        <row r="494">
          <cell r="B494" t="str">
            <v>61826359104</v>
          </cell>
          <cell r="C494" t="str">
            <v>AF618</v>
          </cell>
          <cell r="D494" t="str">
            <v>OPEN</v>
          </cell>
          <cell r="E494">
            <v>42248</v>
          </cell>
          <cell r="F494">
            <v>7120</v>
          </cell>
          <cell r="G494" t="str">
            <v>TH1</v>
          </cell>
          <cell r="H494">
            <v>21340</v>
          </cell>
        </row>
        <row r="495">
          <cell r="B495" t="str">
            <v>61827380345</v>
          </cell>
          <cell r="C495" t="str">
            <v>AF618</v>
          </cell>
          <cell r="D495" t="str">
            <v>OPEN</v>
          </cell>
          <cell r="E495">
            <v>42248</v>
          </cell>
          <cell r="F495">
            <v>1316</v>
          </cell>
          <cell r="G495" t="str">
            <v>TH1</v>
          </cell>
          <cell r="H495">
            <v>21341</v>
          </cell>
        </row>
        <row r="496">
          <cell r="B496" t="str">
            <v>61827380356</v>
          </cell>
          <cell r="C496" t="str">
            <v>AF618</v>
          </cell>
          <cell r="D496" t="str">
            <v>OPEN</v>
          </cell>
          <cell r="E496">
            <v>42248</v>
          </cell>
          <cell r="F496">
            <v>707</v>
          </cell>
          <cell r="G496" t="str">
            <v>TH1</v>
          </cell>
          <cell r="H496">
            <v>21342</v>
          </cell>
        </row>
        <row r="497">
          <cell r="B497" t="str">
            <v>61827385621</v>
          </cell>
          <cell r="C497" t="str">
            <v>AF618</v>
          </cell>
          <cell r="D497" t="str">
            <v>OPEN</v>
          </cell>
          <cell r="E497">
            <v>42248</v>
          </cell>
          <cell r="F497">
            <v>4001</v>
          </cell>
          <cell r="G497" t="str">
            <v>TH1</v>
          </cell>
          <cell r="H497">
            <v>21343</v>
          </cell>
        </row>
        <row r="498">
          <cell r="B498" t="str">
            <v>61827385632</v>
          </cell>
          <cell r="C498" t="str">
            <v>AF618</v>
          </cell>
          <cell r="D498" t="str">
            <v>OPEN</v>
          </cell>
          <cell r="E498">
            <v>42248</v>
          </cell>
          <cell r="F498">
            <v>3650</v>
          </cell>
          <cell r="G498" t="str">
            <v>TH1</v>
          </cell>
          <cell r="H498">
            <v>21344</v>
          </cell>
        </row>
        <row r="499">
          <cell r="B499" t="str">
            <v>61827385654</v>
          </cell>
          <cell r="C499" t="str">
            <v>AF618</v>
          </cell>
          <cell r="D499" t="str">
            <v>OPEN</v>
          </cell>
          <cell r="E499">
            <v>42248</v>
          </cell>
          <cell r="F499">
            <v>1274</v>
          </cell>
          <cell r="G499" t="str">
            <v>TH1</v>
          </cell>
          <cell r="H499">
            <v>21345</v>
          </cell>
        </row>
        <row r="500">
          <cell r="B500" t="str">
            <v>61827385665</v>
          </cell>
          <cell r="C500" t="str">
            <v>AF618</v>
          </cell>
          <cell r="D500" t="str">
            <v>OPEN</v>
          </cell>
          <cell r="E500">
            <v>42248</v>
          </cell>
          <cell r="F500">
            <v>720</v>
          </cell>
          <cell r="G500" t="str">
            <v>TH1</v>
          </cell>
          <cell r="H500">
            <v>21346</v>
          </cell>
        </row>
        <row r="501">
          <cell r="B501" t="str">
            <v>61827385794</v>
          </cell>
          <cell r="C501" t="str">
            <v>AF618</v>
          </cell>
          <cell r="D501" t="str">
            <v>OPEN</v>
          </cell>
          <cell r="E501">
            <v>42248</v>
          </cell>
          <cell r="F501">
            <v>3245</v>
          </cell>
          <cell r="G501" t="str">
            <v>TH1</v>
          </cell>
          <cell r="H501">
            <v>21347</v>
          </cell>
        </row>
        <row r="502">
          <cell r="B502" t="str">
            <v>61827391405</v>
          </cell>
          <cell r="C502" t="str">
            <v>AF618</v>
          </cell>
          <cell r="D502" t="str">
            <v>OPEN</v>
          </cell>
          <cell r="E502">
            <v>42248</v>
          </cell>
          <cell r="F502">
            <v>6472</v>
          </cell>
          <cell r="G502" t="str">
            <v>TH1</v>
          </cell>
          <cell r="H502">
            <v>21348</v>
          </cell>
        </row>
        <row r="503">
          <cell r="B503" t="str">
            <v>61827391512</v>
          </cell>
          <cell r="C503" t="str">
            <v>AF618</v>
          </cell>
          <cell r="D503" t="str">
            <v>OPEN</v>
          </cell>
          <cell r="E503">
            <v>42248</v>
          </cell>
          <cell r="F503">
            <v>964</v>
          </cell>
          <cell r="G503" t="str">
            <v>TH1</v>
          </cell>
          <cell r="H503">
            <v>21349</v>
          </cell>
        </row>
        <row r="504">
          <cell r="B504" t="str">
            <v>61827391523</v>
          </cell>
          <cell r="C504" t="str">
            <v>AF618</v>
          </cell>
          <cell r="D504" t="str">
            <v>OPEN</v>
          </cell>
          <cell r="E504">
            <v>42248</v>
          </cell>
          <cell r="F504">
            <v>2678</v>
          </cell>
          <cell r="G504" t="str">
            <v>TH1</v>
          </cell>
          <cell r="H504">
            <v>21350</v>
          </cell>
        </row>
        <row r="505">
          <cell r="B505" t="str">
            <v>61827391534</v>
          </cell>
          <cell r="C505" t="str">
            <v>AF618</v>
          </cell>
          <cell r="D505" t="str">
            <v>OPEN</v>
          </cell>
          <cell r="E505">
            <v>42248</v>
          </cell>
          <cell r="F505">
            <v>4204</v>
          </cell>
          <cell r="G505" t="str">
            <v>TH1</v>
          </cell>
          <cell r="H505">
            <v>21351</v>
          </cell>
        </row>
        <row r="506">
          <cell r="B506" t="str">
            <v>61827391545</v>
          </cell>
          <cell r="C506" t="str">
            <v>AF618</v>
          </cell>
          <cell r="D506" t="str">
            <v>OPEN</v>
          </cell>
          <cell r="E506">
            <v>42248</v>
          </cell>
          <cell r="F506">
            <v>1144</v>
          </cell>
          <cell r="G506" t="str">
            <v>TH1</v>
          </cell>
          <cell r="H506">
            <v>21352</v>
          </cell>
        </row>
        <row r="507">
          <cell r="B507" t="str">
            <v>61827391556</v>
          </cell>
          <cell r="C507" t="str">
            <v>AF618</v>
          </cell>
          <cell r="D507" t="str">
            <v>OPEN</v>
          </cell>
          <cell r="E507">
            <v>42248</v>
          </cell>
          <cell r="F507">
            <v>1321</v>
          </cell>
          <cell r="G507" t="str">
            <v>TH1</v>
          </cell>
          <cell r="H507">
            <v>21353</v>
          </cell>
        </row>
        <row r="508">
          <cell r="B508" t="str">
            <v>61827391560</v>
          </cell>
          <cell r="C508" t="str">
            <v>AF618</v>
          </cell>
          <cell r="D508" t="str">
            <v>OPEN</v>
          </cell>
          <cell r="E508">
            <v>42248</v>
          </cell>
          <cell r="F508">
            <v>707</v>
          </cell>
          <cell r="G508" t="str">
            <v>TH1</v>
          </cell>
          <cell r="H508">
            <v>21354</v>
          </cell>
        </row>
        <row r="509">
          <cell r="B509" t="str">
            <v>61827767880</v>
          </cell>
          <cell r="C509" t="str">
            <v>AF618</v>
          </cell>
          <cell r="D509" t="str">
            <v>OPEN</v>
          </cell>
          <cell r="E509">
            <v>42248</v>
          </cell>
          <cell r="F509">
            <v>7255</v>
          </cell>
          <cell r="G509" t="str">
            <v>TH1</v>
          </cell>
          <cell r="H509">
            <v>21355</v>
          </cell>
        </row>
        <row r="510">
          <cell r="B510" t="str">
            <v>61827767891</v>
          </cell>
          <cell r="C510" t="str">
            <v>AF618</v>
          </cell>
          <cell r="D510" t="str">
            <v>OPEN</v>
          </cell>
          <cell r="E510">
            <v>42248</v>
          </cell>
          <cell r="F510">
            <v>11980</v>
          </cell>
          <cell r="G510" t="str">
            <v>TH1</v>
          </cell>
          <cell r="H510">
            <v>21356</v>
          </cell>
        </row>
        <row r="511">
          <cell r="B511" t="str">
            <v>61827767902</v>
          </cell>
          <cell r="C511" t="str">
            <v>AF618</v>
          </cell>
          <cell r="D511" t="str">
            <v>OPEN</v>
          </cell>
          <cell r="E511">
            <v>42248</v>
          </cell>
          <cell r="F511">
            <v>1787</v>
          </cell>
          <cell r="G511" t="str">
            <v>TH1</v>
          </cell>
          <cell r="H511">
            <v>21357</v>
          </cell>
        </row>
        <row r="512">
          <cell r="B512" t="str">
            <v>61827767913</v>
          </cell>
          <cell r="C512" t="str">
            <v>AF618</v>
          </cell>
          <cell r="D512" t="str">
            <v>OPEN</v>
          </cell>
          <cell r="E512">
            <v>42248</v>
          </cell>
          <cell r="F512">
            <v>707</v>
          </cell>
          <cell r="G512" t="str">
            <v>TH1</v>
          </cell>
          <cell r="H512">
            <v>21358</v>
          </cell>
        </row>
        <row r="513">
          <cell r="B513" t="str">
            <v>61827767924</v>
          </cell>
          <cell r="C513" t="str">
            <v>AF618</v>
          </cell>
          <cell r="D513" t="str">
            <v>OPEN</v>
          </cell>
          <cell r="E513">
            <v>42248</v>
          </cell>
          <cell r="F513">
            <v>1240</v>
          </cell>
          <cell r="G513" t="str">
            <v>TH1</v>
          </cell>
          <cell r="H513">
            <v>21359</v>
          </cell>
        </row>
        <row r="514">
          <cell r="B514" t="str">
            <v>61827767935</v>
          </cell>
          <cell r="C514" t="str">
            <v>AF618</v>
          </cell>
          <cell r="D514" t="str">
            <v>OPEN</v>
          </cell>
          <cell r="E514">
            <v>42248</v>
          </cell>
          <cell r="F514">
            <v>842</v>
          </cell>
          <cell r="G514" t="str">
            <v>TH1</v>
          </cell>
          <cell r="H514">
            <v>21360</v>
          </cell>
        </row>
        <row r="515">
          <cell r="B515" t="str">
            <v>61827767946</v>
          </cell>
          <cell r="C515" t="str">
            <v>AF618</v>
          </cell>
          <cell r="D515" t="str">
            <v>OPEN</v>
          </cell>
          <cell r="E515">
            <v>42248</v>
          </cell>
          <cell r="F515">
            <v>1652</v>
          </cell>
          <cell r="G515" t="str">
            <v>TH1</v>
          </cell>
          <cell r="H515">
            <v>21361</v>
          </cell>
        </row>
        <row r="516">
          <cell r="B516" t="str">
            <v>61827767972</v>
          </cell>
          <cell r="C516" t="str">
            <v>AF618</v>
          </cell>
          <cell r="D516" t="str">
            <v>OPEN</v>
          </cell>
          <cell r="E516">
            <v>42248</v>
          </cell>
          <cell r="F516">
            <v>2334</v>
          </cell>
          <cell r="G516" t="str">
            <v>TH1</v>
          </cell>
          <cell r="H516">
            <v>21362</v>
          </cell>
        </row>
        <row r="517">
          <cell r="B517" t="str">
            <v>61827767983</v>
          </cell>
          <cell r="C517" t="str">
            <v>AF618</v>
          </cell>
          <cell r="D517" t="str">
            <v>OPEN</v>
          </cell>
          <cell r="E517">
            <v>42248</v>
          </cell>
          <cell r="F517">
            <v>1004</v>
          </cell>
          <cell r="G517" t="str">
            <v>TH1</v>
          </cell>
          <cell r="H517">
            <v>21363</v>
          </cell>
        </row>
        <row r="518">
          <cell r="B518" t="str">
            <v>61827768005</v>
          </cell>
          <cell r="C518" t="str">
            <v>AF618</v>
          </cell>
          <cell r="D518" t="str">
            <v>OPEN</v>
          </cell>
          <cell r="E518">
            <v>42248</v>
          </cell>
          <cell r="F518">
            <v>34794</v>
          </cell>
          <cell r="G518" t="str">
            <v>TH1</v>
          </cell>
          <cell r="H518">
            <v>21365</v>
          </cell>
        </row>
        <row r="519">
          <cell r="B519" t="str">
            <v>61827788596</v>
          </cell>
          <cell r="C519" t="str">
            <v>AF618</v>
          </cell>
          <cell r="D519" t="str">
            <v>OPEN</v>
          </cell>
          <cell r="E519">
            <v>36932</v>
          </cell>
          <cell r="F519">
            <v>1904</v>
          </cell>
          <cell r="G519" t="str">
            <v>TH1</v>
          </cell>
          <cell r="H519">
            <v>19960</v>
          </cell>
        </row>
        <row r="520">
          <cell r="B520" t="str">
            <v>61827788600</v>
          </cell>
          <cell r="C520" t="str">
            <v>AF618</v>
          </cell>
          <cell r="D520" t="str">
            <v>OPEN</v>
          </cell>
          <cell r="E520">
            <v>43374</v>
          </cell>
          <cell r="F520">
            <v>17220</v>
          </cell>
          <cell r="G520" t="str">
            <v>TH1</v>
          </cell>
          <cell r="H520">
            <v>21815</v>
          </cell>
        </row>
        <row r="521">
          <cell r="B521" t="str">
            <v>61827791713</v>
          </cell>
          <cell r="C521" t="str">
            <v>AF618</v>
          </cell>
          <cell r="D521" t="str">
            <v>OPEN</v>
          </cell>
          <cell r="E521">
            <v>43374</v>
          </cell>
          <cell r="F521">
            <v>3471</v>
          </cell>
          <cell r="G521" t="str">
            <v>TH1</v>
          </cell>
          <cell r="H521">
            <v>21816</v>
          </cell>
        </row>
        <row r="522">
          <cell r="B522" t="str">
            <v>61827791724</v>
          </cell>
          <cell r="C522" t="str">
            <v>AF618</v>
          </cell>
          <cell r="D522" t="str">
            <v>OPEN</v>
          </cell>
          <cell r="E522">
            <v>37113</v>
          </cell>
          <cell r="F522">
            <v>22119</v>
          </cell>
          <cell r="G522" t="str">
            <v>TH1</v>
          </cell>
          <cell r="H522">
            <v>20942</v>
          </cell>
        </row>
        <row r="523">
          <cell r="B523" t="str">
            <v>61827791735</v>
          </cell>
          <cell r="C523" t="str">
            <v>AF618</v>
          </cell>
          <cell r="D523" t="str">
            <v>OPEN</v>
          </cell>
          <cell r="E523">
            <v>41913</v>
          </cell>
          <cell r="F523">
            <v>24160</v>
          </cell>
          <cell r="G523" t="str">
            <v>TH1</v>
          </cell>
          <cell r="H523">
            <v>21638</v>
          </cell>
        </row>
        <row r="524">
          <cell r="B524" t="str">
            <v>61827791746</v>
          </cell>
          <cell r="C524" t="str">
            <v>AF618</v>
          </cell>
          <cell r="D524" t="str">
            <v>OPEN</v>
          </cell>
          <cell r="E524">
            <v>44470</v>
          </cell>
          <cell r="F524">
            <v>23542</v>
          </cell>
          <cell r="G524" t="str">
            <v>TH1</v>
          </cell>
          <cell r="H524">
            <v>22284</v>
          </cell>
        </row>
        <row r="525">
          <cell r="B525" t="str">
            <v>61865879715</v>
          </cell>
          <cell r="C525" t="str">
            <v>AF618</v>
          </cell>
          <cell r="D525" t="str">
            <v>OPEN</v>
          </cell>
          <cell r="E525">
            <v>37021</v>
          </cell>
          <cell r="F525">
            <v>27404</v>
          </cell>
          <cell r="G525" t="str">
            <v>TH1</v>
          </cell>
          <cell r="H525">
            <v>20675</v>
          </cell>
        </row>
        <row r="526">
          <cell r="B526" t="str">
            <v>69516098994</v>
          </cell>
          <cell r="C526" t="str">
            <v>AF695</v>
          </cell>
          <cell r="D526" t="str">
            <v>OPEN</v>
          </cell>
          <cell r="E526">
            <v>36901</v>
          </cell>
          <cell r="F526">
            <v>502900</v>
          </cell>
          <cell r="G526" t="str">
            <v>TH1</v>
          </cell>
          <cell r="H526">
            <v>19993</v>
          </cell>
        </row>
        <row r="527">
          <cell r="B527" t="str">
            <v>69516108912</v>
          </cell>
          <cell r="C527" t="str">
            <v>AF695</v>
          </cell>
          <cell r="D527" t="str">
            <v>OPEN</v>
          </cell>
          <cell r="E527">
            <v>36960</v>
          </cell>
          <cell r="F527">
            <v>299205</v>
          </cell>
          <cell r="G527" t="str">
            <v>TH1</v>
          </cell>
          <cell r="H527">
            <v>19995</v>
          </cell>
        </row>
        <row r="528">
          <cell r="B528" t="str">
            <v>69516108923</v>
          </cell>
          <cell r="C528" t="str">
            <v>AF695</v>
          </cell>
          <cell r="D528" t="str">
            <v>OPEN</v>
          </cell>
          <cell r="E528">
            <v>37144</v>
          </cell>
          <cell r="F528">
            <v>27510</v>
          </cell>
          <cell r="G528" t="str">
            <v>TH1</v>
          </cell>
          <cell r="H528">
            <v>21401</v>
          </cell>
        </row>
        <row r="529">
          <cell r="B529" t="str">
            <v>69516108934</v>
          </cell>
          <cell r="C529" t="str">
            <v>AF695</v>
          </cell>
          <cell r="D529" t="str">
            <v>OPEN</v>
          </cell>
          <cell r="E529">
            <v>37205</v>
          </cell>
          <cell r="F529">
            <v>283015</v>
          </cell>
          <cell r="G529" t="str">
            <v>TH1</v>
          </cell>
          <cell r="H529">
            <v>20805</v>
          </cell>
        </row>
        <row r="530">
          <cell r="B530" t="str">
            <v>69516108945</v>
          </cell>
          <cell r="C530" t="str">
            <v>AF695</v>
          </cell>
          <cell r="D530" t="str">
            <v>OPEN</v>
          </cell>
          <cell r="E530">
            <v>37235</v>
          </cell>
          <cell r="F530">
            <v>579978</v>
          </cell>
          <cell r="G530" t="str">
            <v>TH1</v>
          </cell>
          <cell r="H530">
            <v>21089</v>
          </cell>
        </row>
        <row r="531">
          <cell r="B531" t="str">
            <v>69516108956</v>
          </cell>
          <cell r="C531" t="str">
            <v>AF695</v>
          </cell>
          <cell r="D531" t="str">
            <v>OPEN</v>
          </cell>
          <cell r="E531">
            <v>37235</v>
          </cell>
          <cell r="F531">
            <v>819020</v>
          </cell>
          <cell r="G531" t="str">
            <v>TH1</v>
          </cell>
          <cell r="H531">
            <v>21657</v>
          </cell>
        </row>
        <row r="532">
          <cell r="B532" t="str">
            <v>69516108960</v>
          </cell>
          <cell r="C532" t="str">
            <v>AF695</v>
          </cell>
          <cell r="D532" t="str">
            <v>OPEN</v>
          </cell>
          <cell r="E532">
            <v>37205</v>
          </cell>
          <cell r="F532">
            <v>28140</v>
          </cell>
          <cell r="G532" t="str">
            <v>TH1</v>
          </cell>
          <cell r="H532">
            <v>20965</v>
          </cell>
        </row>
        <row r="533">
          <cell r="B533" t="str">
            <v>69516108971</v>
          </cell>
          <cell r="C533" t="str">
            <v>AF695</v>
          </cell>
          <cell r="D533" t="str">
            <v>OPEN</v>
          </cell>
          <cell r="E533">
            <v>43009</v>
          </cell>
          <cell r="F533">
            <v>194586</v>
          </cell>
          <cell r="G533" t="str">
            <v>TH1</v>
          </cell>
          <cell r="H533">
            <v>21658</v>
          </cell>
        </row>
        <row r="534">
          <cell r="B534" t="str">
            <v>69516108982</v>
          </cell>
          <cell r="C534" t="str">
            <v>AF695</v>
          </cell>
          <cell r="D534" t="str">
            <v>OPEN</v>
          </cell>
          <cell r="E534">
            <v>44470</v>
          </cell>
          <cell r="F534">
            <v>598130</v>
          </cell>
          <cell r="G534" t="str">
            <v>TH1</v>
          </cell>
          <cell r="H534">
            <v>22115</v>
          </cell>
        </row>
        <row r="535">
          <cell r="B535" t="str">
            <v>69516108993</v>
          </cell>
          <cell r="C535" t="str">
            <v>AF695</v>
          </cell>
          <cell r="D535" t="str">
            <v>OPEN</v>
          </cell>
          <cell r="E535">
            <v>43374</v>
          </cell>
          <cell r="F535">
            <v>5090</v>
          </cell>
          <cell r="G535" t="str">
            <v>TH1</v>
          </cell>
          <cell r="H535">
            <v>21963</v>
          </cell>
        </row>
        <row r="536">
          <cell r="B536" t="str">
            <v>69516109004</v>
          </cell>
          <cell r="C536" t="str">
            <v>AF695</v>
          </cell>
          <cell r="D536" t="str">
            <v>OPEN</v>
          </cell>
          <cell r="E536">
            <v>44105</v>
          </cell>
          <cell r="F536">
            <v>14145</v>
          </cell>
          <cell r="G536" t="str">
            <v>TH1</v>
          </cell>
          <cell r="H536">
            <v>22116</v>
          </cell>
        </row>
        <row r="537">
          <cell r="B537" t="str">
            <v>69516109015</v>
          </cell>
          <cell r="C537" t="str">
            <v>AF695</v>
          </cell>
          <cell r="D537" t="str">
            <v>OPEN</v>
          </cell>
          <cell r="E537">
            <v>43739</v>
          </cell>
          <cell r="F537">
            <v>320355</v>
          </cell>
          <cell r="G537" t="str">
            <v>TH1</v>
          </cell>
          <cell r="H537">
            <v>22117</v>
          </cell>
        </row>
        <row r="538">
          <cell r="B538" t="str">
            <v>69516109026</v>
          </cell>
          <cell r="C538" t="str">
            <v>AF695</v>
          </cell>
          <cell r="D538" t="str">
            <v>OPEN</v>
          </cell>
          <cell r="E538">
            <v>44105</v>
          </cell>
          <cell r="F538">
            <v>460650</v>
          </cell>
          <cell r="G538" t="str">
            <v>TH1</v>
          </cell>
          <cell r="H538">
            <v>22313</v>
          </cell>
        </row>
        <row r="539">
          <cell r="B539" t="str">
            <v>69516109030</v>
          </cell>
          <cell r="C539" t="str">
            <v>AF695</v>
          </cell>
          <cell r="D539" t="str">
            <v>OPEN</v>
          </cell>
          <cell r="E539">
            <v>45200</v>
          </cell>
          <cell r="F539">
            <v>404935</v>
          </cell>
          <cell r="G539" t="str">
            <v>TH1</v>
          </cell>
          <cell r="H539">
            <v>22314</v>
          </cell>
        </row>
        <row r="540">
          <cell r="B540" t="str">
            <v>69516109052</v>
          </cell>
          <cell r="C540" t="str">
            <v>AF695</v>
          </cell>
          <cell r="D540" t="str">
            <v>OPEN</v>
          </cell>
          <cell r="E540">
            <v>44105</v>
          </cell>
          <cell r="F540">
            <v>18900</v>
          </cell>
          <cell r="G540" t="str">
            <v>TH1</v>
          </cell>
          <cell r="H540">
            <v>22315</v>
          </cell>
        </row>
      </sheetData>
      <sheetData sheetId="5">
        <row r="2">
          <cell r="A2" t="str">
            <v>00544836735</v>
          </cell>
          <cell r="B2">
            <v>354134.9</v>
          </cell>
        </row>
        <row r="3">
          <cell r="A3" t="str">
            <v>01295234531</v>
          </cell>
          <cell r="B3">
            <v>99244.7</v>
          </cell>
        </row>
        <row r="4">
          <cell r="A4" t="str">
            <v>01295329802</v>
          </cell>
          <cell r="B4">
            <v>56515.06</v>
          </cell>
        </row>
        <row r="5">
          <cell r="A5" t="str">
            <v>01295329824</v>
          </cell>
          <cell r="B5">
            <v>790321.37</v>
          </cell>
        </row>
        <row r="6">
          <cell r="A6" t="str">
            <v>01295329835</v>
          </cell>
          <cell r="B6">
            <v>1294935.2</v>
          </cell>
        </row>
        <row r="7">
          <cell r="A7" t="str">
            <v>01295384343</v>
          </cell>
          <cell r="B7">
            <v>989268.56</v>
          </cell>
        </row>
        <row r="8">
          <cell r="A8" t="str">
            <v>01295384354</v>
          </cell>
          <cell r="B8">
            <v>61013.8</v>
          </cell>
        </row>
        <row r="9">
          <cell r="A9" t="str">
            <v>01295384365</v>
          </cell>
          <cell r="B9">
            <v>175618.7</v>
          </cell>
        </row>
        <row r="10">
          <cell r="A10" t="str">
            <v>01295384531</v>
          </cell>
          <cell r="B10">
            <v>1650396.9</v>
          </cell>
        </row>
        <row r="11">
          <cell r="A11" t="str">
            <v>01295564210</v>
          </cell>
          <cell r="B11">
            <v>41986.2</v>
          </cell>
        </row>
        <row r="12">
          <cell r="A12" t="str">
            <v>01295564221</v>
          </cell>
          <cell r="B12">
            <v>305386</v>
          </cell>
        </row>
        <row r="13">
          <cell r="A13" t="str">
            <v>01295564232</v>
          </cell>
          <cell r="B13">
            <v>473396</v>
          </cell>
        </row>
        <row r="14">
          <cell r="A14" t="str">
            <v>01297334112</v>
          </cell>
          <cell r="B14">
            <v>606655.9</v>
          </cell>
        </row>
        <row r="15">
          <cell r="A15" t="str">
            <v>01297334123</v>
          </cell>
          <cell r="B15">
            <v>696972.3</v>
          </cell>
        </row>
        <row r="16">
          <cell r="A16" t="str">
            <v>01297336816</v>
          </cell>
          <cell r="B16">
            <v>215875.1</v>
          </cell>
        </row>
        <row r="17">
          <cell r="A17" t="str">
            <v>01297350492</v>
          </cell>
          <cell r="B17">
            <v>102154.2</v>
          </cell>
        </row>
        <row r="18">
          <cell r="A18" t="str">
            <v>01297360863</v>
          </cell>
          <cell r="B18">
            <v>76744.800000000003</v>
          </cell>
        </row>
        <row r="19">
          <cell r="A19" t="str">
            <v>01297360874</v>
          </cell>
          <cell r="B19">
            <v>105672.8</v>
          </cell>
        </row>
        <row r="20">
          <cell r="A20" t="str">
            <v>01297360885</v>
          </cell>
          <cell r="B20">
            <v>533522.6</v>
          </cell>
        </row>
        <row r="21">
          <cell r="A21" t="str">
            <v>01297362300</v>
          </cell>
          <cell r="B21">
            <v>261409</v>
          </cell>
        </row>
        <row r="22">
          <cell r="A22" t="str">
            <v>01297362473</v>
          </cell>
          <cell r="B22">
            <v>250326.8</v>
          </cell>
        </row>
        <row r="23">
          <cell r="A23" t="str">
            <v>01297362484</v>
          </cell>
          <cell r="B23">
            <v>148295.29999999999</v>
          </cell>
        </row>
        <row r="24">
          <cell r="A24" t="str">
            <v>01297370873</v>
          </cell>
          <cell r="B24">
            <v>348921.59999999998</v>
          </cell>
        </row>
        <row r="25">
          <cell r="A25" t="str">
            <v>01297370884</v>
          </cell>
          <cell r="B25">
            <v>932904.1</v>
          </cell>
        </row>
        <row r="26">
          <cell r="A26" t="str">
            <v>01297374351</v>
          </cell>
          <cell r="B26">
            <v>164553.20000000001</v>
          </cell>
        </row>
        <row r="27">
          <cell r="A27" t="str">
            <v>01297374362</v>
          </cell>
          <cell r="B27">
            <v>313441.8</v>
          </cell>
        </row>
        <row r="28">
          <cell r="A28" t="str">
            <v>01297378271</v>
          </cell>
          <cell r="B28">
            <v>112320</v>
          </cell>
        </row>
        <row r="29">
          <cell r="A29" t="str">
            <v>01297378536</v>
          </cell>
          <cell r="B29">
            <v>580304.69999999995</v>
          </cell>
        </row>
        <row r="30">
          <cell r="A30" t="str">
            <v>01297394382</v>
          </cell>
          <cell r="B30">
            <v>530111</v>
          </cell>
        </row>
        <row r="31">
          <cell r="A31" t="str">
            <v>01297394533</v>
          </cell>
          <cell r="B31">
            <v>97595.6</v>
          </cell>
        </row>
        <row r="32">
          <cell r="A32" t="str">
            <v>01297394625</v>
          </cell>
          <cell r="B32">
            <v>33402.300000000003</v>
          </cell>
        </row>
        <row r="33">
          <cell r="A33" t="str">
            <v>01297397786</v>
          </cell>
          <cell r="B33">
            <v>97548.1</v>
          </cell>
        </row>
        <row r="34">
          <cell r="A34" t="str">
            <v>01297402045</v>
          </cell>
          <cell r="B34">
            <v>106929.9</v>
          </cell>
        </row>
        <row r="35">
          <cell r="A35" t="str">
            <v>01297406584</v>
          </cell>
          <cell r="B35">
            <v>16934.8</v>
          </cell>
        </row>
        <row r="36">
          <cell r="A36" t="str">
            <v>01297410876</v>
          </cell>
          <cell r="B36">
            <v>50956.800000000003</v>
          </cell>
        </row>
        <row r="37">
          <cell r="A37" t="str">
            <v>01490832005</v>
          </cell>
          <cell r="B37">
            <v>549672.4</v>
          </cell>
        </row>
        <row r="38">
          <cell r="A38" t="str">
            <v>01490832436</v>
          </cell>
          <cell r="B38">
            <v>29341.5</v>
          </cell>
        </row>
        <row r="39">
          <cell r="A39" t="str">
            <v>01490833556</v>
          </cell>
          <cell r="B39">
            <v>5459.4</v>
          </cell>
        </row>
        <row r="40">
          <cell r="A40" t="str">
            <v>01490837294</v>
          </cell>
          <cell r="B40">
            <v>17937.5</v>
          </cell>
        </row>
        <row r="41">
          <cell r="A41" t="str">
            <v>01490837305</v>
          </cell>
          <cell r="B41">
            <v>73073.100000000006</v>
          </cell>
        </row>
        <row r="42">
          <cell r="A42" t="str">
            <v>01490837316</v>
          </cell>
          <cell r="B42">
            <v>113434.2</v>
          </cell>
        </row>
        <row r="43">
          <cell r="A43" t="str">
            <v>01490837320</v>
          </cell>
          <cell r="B43">
            <v>18977.3</v>
          </cell>
        </row>
        <row r="44">
          <cell r="A44" t="str">
            <v>01490837331</v>
          </cell>
          <cell r="B44">
            <v>90913.4</v>
          </cell>
        </row>
        <row r="45">
          <cell r="A45" t="str">
            <v>01490837342</v>
          </cell>
          <cell r="B45">
            <v>21232.9</v>
          </cell>
        </row>
        <row r="46">
          <cell r="A46" t="str">
            <v>01490837353</v>
          </cell>
          <cell r="B46">
            <v>22348</v>
          </cell>
        </row>
        <row r="47">
          <cell r="A47" t="str">
            <v>01490837364</v>
          </cell>
          <cell r="B47">
            <v>23720.9</v>
          </cell>
        </row>
        <row r="48">
          <cell r="A48" t="str">
            <v>01490837375</v>
          </cell>
          <cell r="B48">
            <v>85481.5</v>
          </cell>
        </row>
        <row r="49">
          <cell r="A49" t="str">
            <v>01490837386</v>
          </cell>
          <cell r="B49">
            <v>19290.3</v>
          </cell>
        </row>
        <row r="50">
          <cell r="A50" t="str">
            <v>01490837390</v>
          </cell>
          <cell r="B50">
            <v>13728.6</v>
          </cell>
        </row>
        <row r="51">
          <cell r="A51" t="str">
            <v>01490837401</v>
          </cell>
          <cell r="B51">
            <v>55794.1</v>
          </cell>
        </row>
        <row r="52">
          <cell r="A52" t="str">
            <v>01490837412</v>
          </cell>
          <cell r="B52">
            <v>29308.1</v>
          </cell>
        </row>
        <row r="53">
          <cell r="A53" t="str">
            <v>01490837423</v>
          </cell>
          <cell r="B53">
            <v>95622</v>
          </cell>
        </row>
        <row r="54">
          <cell r="A54" t="str">
            <v>01490837434</v>
          </cell>
          <cell r="B54">
            <v>49460</v>
          </cell>
        </row>
        <row r="55">
          <cell r="A55" t="str">
            <v>01490837445</v>
          </cell>
          <cell r="B55">
            <v>21584.1</v>
          </cell>
        </row>
        <row r="56">
          <cell r="A56" t="str">
            <v>01490837456</v>
          </cell>
          <cell r="B56">
            <v>114957.9</v>
          </cell>
        </row>
        <row r="57">
          <cell r="A57" t="str">
            <v>01490837460</v>
          </cell>
          <cell r="B57">
            <v>16568</v>
          </cell>
        </row>
        <row r="58">
          <cell r="A58" t="str">
            <v>01490837471</v>
          </cell>
          <cell r="B58">
            <v>58336</v>
          </cell>
        </row>
        <row r="59">
          <cell r="A59" t="str">
            <v>01490837482</v>
          </cell>
          <cell r="B59">
            <v>46955</v>
          </cell>
        </row>
        <row r="60">
          <cell r="A60" t="str">
            <v>01490838075</v>
          </cell>
          <cell r="B60">
            <v>49041.3</v>
          </cell>
        </row>
        <row r="61">
          <cell r="A61" t="str">
            <v>01490838086</v>
          </cell>
          <cell r="B61">
            <v>4201.8999999999996</v>
          </cell>
        </row>
        <row r="62">
          <cell r="A62" t="str">
            <v>01490838090</v>
          </cell>
          <cell r="B62">
            <v>115548.5</v>
          </cell>
        </row>
        <row r="63">
          <cell r="A63" t="str">
            <v>01490838101</v>
          </cell>
          <cell r="B63">
            <v>42341.7</v>
          </cell>
        </row>
        <row r="64">
          <cell r="A64" t="str">
            <v>01490838112</v>
          </cell>
          <cell r="B64">
            <v>25314.799999999999</v>
          </cell>
        </row>
        <row r="65">
          <cell r="A65" t="str">
            <v>01490838134</v>
          </cell>
          <cell r="B65">
            <v>97733.1</v>
          </cell>
        </row>
        <row r="66">
          <cell r="A66" t="str">
            <v>01490838145</v>
          </cell>
          <cell r="B66">
            <v>8399.5</v>
          </cell>
        </row>
        <row r="67">
          <cell r="A67" t="str">
            <v>01490838156</v>
          </cell>
          <cell r="B67">
            <v>153139.9</v>
          </cell>
        </row>
        <row r="68">
          <cell r="A68" t="str">
            <v>01490838160</v>
          </cell>
          <cell r="B68">
            <v>93186</v>
          </cell>
        </row>
        <row r="69">
          <cell r="A69" t="str">
            <v>01490838171</v>
          </cell>
          <cell r="B69">
            <v>18596.7</v>
          </cell>
        </row>
        <row r="70">
          <cell r="A70" t="str">
            <v>01490838182</v>
          </cell>
          <cell r="B70">
            <v>30569.5</v>
          </cell>
        </row>
        <row r="71">
          <cell r="A71" t="str">
            <v>01490838193</v>
          </cell>
          <cell r="B71">
            <v>444577.1</v>
          </cell>
        </row>
        <row r="72">
          <cell r="A72" t="str">
            <v>01490838204</v>
          </cell>
          <cell r="B72">
            <v>47507.199999999997</v>
          </cell>
        </row>
        <row r="73">
          <cell r="A73" t="str">
            <v>01490838215</v>
          </cell>
          <cell r="B73">
            <v>56663.7</v>
          </cell>
        </row>
        <row r="74">
          <cell r="A74" t="str">
            <v>01490838226</v>
          </cell>
          <cell r="B74">
            <v>54080.4</v>
          </cell>
        </row>
        <row r="75">
          <cell r="A75" t="str">
            <v>01490838230</v>
          </cell>
          <cell r="B75">
            <v>38982.6</v>
          </cell>
        </row>
        <row r="76">
          <cell r="A76" t="str">
            <v>01490838241</v>
          </cell>
          <cell r="B76">
            <v>117938.1</v>
          </cell>
        </row>
        <row r="77">
          <cell r="A77" t="str">
            <v>01490838252</v>
          </cell>
          <cell r="B77">
            <v>32088.2</v>
          </cell>
        </row>
        <row r="78">
          <cell r="A78" t="str">
            <v>01490838263</v>
          </cell>
          <cell r="B78">
            <v>234465.8</v>
          </cell>
        </row>
        <row r="79">
          <cell r="A79" t="str">
            <v>01490838521</v>
          </cell>
          <cell r="B79">
            <v>81770</v>
          </cell>
        </row>
        <row r="80">
          <cell r="A80" t="str">
            <v>01490838532</v>
          </cell>
          <cell r="B80">
            <v>25168.7</v>
          </cell>
        </row>
        <row r="81">
          <cell r="A81" t="str">
            <v>01490838543</v>
          </cell>
          <cell r="B81">
            <v>85072.5</v>
          </cell>
        </row>
        <row r="82">
          <cell r="A82" t="str">
            <v>01490838565</v>
          </cell>
          <cell r="B82">
            <v>110256.3</v>
          </cell>
        </row>
        <row r="83">
          <cell r="A83" t="str">
            <v>01490838576</v>
          </cell>
          <cell r="B83">
            <v>30859.9</v>
          </cell>
        </row>
        <row r="84">
          <cell r="A84" t="str">
            <v>01490838580</v>
          </cell>
          <cell r="B84">
            <v>91414.3</v>
          </cell>
        </row>
        <row r="85">
          <cell r="A85" t="str">
            <v>01490838591</v>
          </cell>
          <cell r="B85">
            <v>23577.7</v>
          </cell>
        </row>
        <row r="86">
          <cell r="A86" t="str">
            <v>01490838602</v>
          </cell>
          <cell r="B86">
            <v>263034.3</v>
          </cell>
        </row>
        <row r="87">
          <cell r="A87" t="str">
            <v>01490838613</v>
          </cell>
          <cell r="B87">
            <v>256958.4</v>
          </cell>
        </row>
        <row r="88">
          <cell r="A88" t="str">
            <v>01490838624</v>
          </cell>
          <cell r="B88">
            <v>116667.6</v>
          </cell>
        </row>
        <row r="89">
          <cell r="A89" t="str">
            <v>01490838635</v>
          </cell>
          <cell r="B89">
            <v>31431.1</v>
          </cell>
        </row>
        <row r="90">
          <cell r="A90" t="str">
            <v>01490838646</v>
          </cell>
          <cell r="B90">
            <v>14198.4</v>
          </cell>
        </row>
        <row r="91">
          <cell r="A91" t="str">
            <v>01490838650</v>
          </cell>
          <cell r="B91">
            <v>28271.1</v>
          </cell>
        </row>
        <row r="92">
          <cell r="A92" t="str">
            <v>01490838661</v>
          </cell>
          <cell r="B92">
            <v>14026.4</v>
          </cell>
        </row>
        <row r="93">
          <cell r="A93" t="str">
            <v>01490838672</v>
          </cell>
          <cell r="B93">
            <v>9188.7000000000007</v>
          </cell>
        </row>
        <row r="94">
          <cell r="A94" t="str">
            <v>01490838683</v>
          </cell>
          <cell r="B94">
            <v>45493.9</v>
          </cell>
        </row>
        <row r="95">
          <cell r="A95" t="str">
            <v>01490838694</v>
          </cell>
          <cell r="B95">
            <v>17755.599999999999</v>
          </cell>
        </row>
        <row r="96">
          <cell r="A96" t="str">
            <v>01490838705</v>
          </cell>
          <cell r="B96">
            <v>42858.6</v>
          </cell>
        </row>
        <row r="97">
          <cell r="A97" t="str">
            <v>01490838716</v>
          </cell>
          <cell r="B97">
            <v>1771.5</v>
          </cell>
        </row>
        <row r="98">
          <cell r="A98" t="str">
            <v>01490838775</v>
          </cell>
          <cell r="B98">
            <v>9854</v>
          </cell>
        </row>
        <row r="99">
          <cell r="A99" t="str">
            <v>01490838786</v>
          </cell>
          <cell r="B99">
            <v>19453.599999999999</v>
          </cell>
        </row>
        <row r="100">
          <cell r="A100" t="str">
            <v>01490838790</v>
          </cell>
          <cell r="B100">
            <v>7740.4</v>
          </cell>
        </row>
        <row r="101">
          <cell r="A101" t="str">
            <v>01490838801</v>
          </cell>
          <cell r="B101">
            <v>136890.29999999999</v>
          </cell>
        </row>
        <row r="102">
          <cell r="A102" t="str">
            <v>01490838812</v>
          </cell>
          <cell r="B102">
            <v>19071.599999999999</v>
          </cell>
        </row>
        <row r="103">
          <cell r="A103" t="str">
            <v>01490838834</v>
          </cell>
          <cell r="B103">
            <v>26556</v>
          </cell>
        </row>
        <row r="104">
          <cell r="A104" t="str">
            <v>01490838845</v>
          </cell>
          <cell r="B104">
            <v>91310.3</v>
          </cell>
        </row>
        <row r="105">
          <cell r="A105" t="str">
            <v>01490838856</v>
          </cell>
          <cell r="B105">
            <v>16179.5</v>
          </cell>
        </row>
        <row r="106">
          <cell r="A106" t="str">
            <v>01490838860</v>
          </cell>
          <cell r="B106">
            <v>63797.599999999999</v>
          </cell>
        </row>
        <row r="107">
          <cell r="A107" t="str">
            <v>01490838871</v>
          </cell>
          <cell r="B107">
            <v>647324.80000000005</v>
          </cell>
        </row>
        <row r="108">
          <cell r="A108" t="str">
            <v>01490838882</v>
          </cell>
          <cell r="B108">
            <v>30188.400000000001</v>
          </cell>
        </row>
        <row r="109">
          <cell r="A109" t="str">
            <v>01490838893</v>
          </cell>
          <cell r="B109">
            <v>27230.5</v>
          </cell>
        </row>
        <row r="110">
          <cell r="A110" t="str">
            <v>01490838904</v>
          </cell>
          <cell r="B110">
            <v>32058.400000000001</v>
          </cell>
        </row>
        <row r="111">
          <cell r="A111" t="str">
            <v>01490838915</v>
          </cell>
          <cell r="B111">
            <v>27861.3</v>
          </cell>
        </row>
        <row r="112">
          <cell r="A112" t="str">
            <v>01490838926</v>
          </cell>
          <cell r="B112">
            <v>14866.4</v>
          </cell>
        </row>
        <row r="113">
          <cell r="A113" t="str">
            <v>01490838930</v>
          </cell>
          <cell r="B113">
            <v>15243.7</v>
          </cell>
        </row>
        <row r="114">
          <cell r="A114" t="str">
            <v>01490838941</v>
          </cell>
          <cell r="B114">
            <v>22014.799999999999</v>
          </cell>
        </row>
        <row r="115">
          <cell r="A115" t="str">
            <v>01490838952</v>
          </cell>
          <cell r="B115">
            <v>115193.1</v>
          </cell>
        </row>
        <row r="116">
          <cell r="A116" t="str">
            <v>01490838963</v>
          </cell>
          <cell r="B116">
            <v>200281.5</v>
          </cell>
        </row>
        <row r="117">
          <cell r="A117" t="str">
            <v>01490839626</v>
          </cell>
          <cell r="B117">
            <v>616255.19999999995</v>
          </cell>
        </row>
        <row r="118">
          <cell r="A118" t="str">
            <v>01490839630</v>
          </cell>
          <cell r="B118">
            <v>5954.2</v>
          </cell>
        </row>
        <row r="119">
          <cell r="A119" t="str">
            <v>01490839641</v>
          </cell>
          <cell r="B119">
            <v>91941.4</v>
          </cell>
        </row>
        <row r="120">
          <cell r="A120" t="str">
            <v>01490839652</v>
          </cell>
          <cell r="B120">
            <v>4867.5</v>
          </cell>
        </row>
        <row r="121">
          <cell r="A121" t="str">
            <v>01490839663</v>
          </cell>
          <cell r="B121">
            <v>60855.5</v>
          </cell>
        </row>
        <row r="122">
          <cell r="A122" t="str">
            <v>01490839674</v>
          </cell>
          <cell r="B122">
            <v>49893.8</v>
          </cell>
        </row>
        <row r="123">
          <cell r="A123" t="str">
            <v>01490839685</v>
          </cell>
          <cell r="B123">
            <v>247396.7</v>
          </cell>
        </row>
        <row r="124">
          <cell r="A124" t="str">
            <v>01490839696</v>
          </cell>
          <cell r="B124">
            <v>110566</v>
          </cell>
        </row>
        <row r="125">
          <cell r="A125" t="str">
            <v>01490839700</v>
          </cell>
          <cell r="B125">
            <v>113132.9</v>
          </cell>
        </row>
        <row r="126">
          <cell r="A126" t="str">
            <v>01490839711</v>
          </cell>
          <cell r="B126">
            <v>176529.6</v>
          </cell>
        </row>
        <row r="127">
          <cell r="A127" t="str">
            <v>01490839722</v>
          </cell>
          <cell r="B127">
            <v>26493.599999999999</v>
          </cell>
        </row>
        <row r="128">
          <cell r="A128" t="str">
            <v>01490839733</v>
          </cell>
          <cell r="B128">
            <v>11080.4</v>
          </cell>
        </row>
        <row r="129">
          <cell r="A129" t="str">
            <v>01490839744</v>
          </cell>
          <cell r="B129">
            <v>74448.2</v>
          </cell>
        </row>
        <row r="130">
          <cell r="A130" t="str">
            <v>01490839755</v>
          </cell>
          <cell r="B130">
            <v>13765.9</v>
          </cell>
        </row>
        <row r="131">
          <cell r="A131" t="str">
            <v>01490839766</v>
          </cell>
          <cell r="B131">
            <v>65215.199999999997</v>
          </cell>
        </row>
        <row r="132">
          <cell r="A132" t="str">
            <v>01490839770</v>
          </cell>
          <cell r="B132">
            <v>121314.2</v>
          </cell>
        </row>
        <row r="133">
          <cell r="A133" t="str">
            <v>01490839781</v>
          </cell>
          <cell r="B133">
            <v>162696.5</v>
          </cell>
        </row>
        <row r="134">
          <cell r="A134" t="str">
            <v>01490839792</v>
          </cell>
          <cell r="B134">
            <v>176029.1</v>
          </cell>
        </row>
        <row r="135">
          <cell r="A135" t="str">
            <v>01490839803</v>
          </cell>
          <cell r="B135">
            <v>19638.5</v>
          </cell>
        </row>
        <row r="136">
          <cell r="A136" t="str">
            <v>01490839814</v>
          </cell>
          <cell r="B136">
            <v>949330.8</v>
          </cell>
        </row>
        <row r="137">
          <cell r="A137" t="str">
            <v>01490850325</v>
          </cell>
          <cell r="B137">
            <v>33842.400000000001</v>
          </cell>
        </row>
        <row r="138">
          <cell r="A138" t="str">
            <v>01490850336</v>
          </cell>
          <cell r="B138">
            <v>706902</v>
          </cell>
        </row>
        <row r="139">
          <cell r="A139" t="str">
            <v>01490850340</v>
          </cell>
          <cell r="B139">
            <v>53704.4</v>
          </cell>
        </row>
        <row r="140">
          <cell r="A140" t="str">
            <v>01490850351</v>
          </cell>
          <cell r="B140">
            <v>374008.2</v>
          </cell>
        </row>
        <row r="141">
          <cell r="A141" t="str">
            <v>01490850362</v>
          </cell>
          <cell r="B141">
            <v>21567.7</v>
          </cell>
        </row>
        <row r="142">
          <cell r="A142" t="str">
            <v>01490850373</v>
          </cell>
          <cell r="B142">
            <v>677078.4</v>
          </cell>
        </row>
        <row r="143">
          <cell r="A143" t="str">
            <v>01490850384</v>
          </cell>
          <cell r="B143">
            <v>59655.3</v>
          </cell>
        </row>
        <row r="144">
          <cell r="A144" t="str">
            <v>01490850395</v>
          </cell>
          <cell r="B144">
            <v>779377</v>
          </cell>
        </row>
        <row r="145">
          <cell r="A145" t="str">
            <v>01490850406</v>
          </cell>
          <cell r="B145">
            <v>44832.3</v>
          </cell>
        </row>
        <row r="146">
          <cell r="A146" t="str">
            <v>01490850410</v>
          </cell>
          <cell r="B146">
            <v>770005.2</v>
          </cell>
        </row>
        <row r="147">
          <cell r="A147" t="str">
            <v>01490850421</v>
          </cell>
          <cell r="B147">
            <v>769247.8</v>
          </cell>
        </row>
        <row r="148">
          <cell r="A148" t="str">
            <v>01490850432</v>
          </cell>
          <cell r="B148">
            <v>550801.5</v>
          </cell>
        </row>
        <row r="149">
          <cell r="A149" t="str">
            <v>01490850443</v>
          </cell>
          <cell r="B149">
            <v>226091.9</v>
          </cell>
        </row>
        <row r="150">
          <cell r="A150" t="str">
            <v>01490850454</v>
          </cell>
          <cell r="B150">
            <v>80218.2</v>
          </cell>
        </row>
        <row r="151">
          <cell r="A151" t="str">
            <v>01490850465</v>
          </cell>
          <cell r="B151">
            <v>161192.1</v>
          </cell>
        </row>
        <row r="152">
          <cell r="A152" t="str">
            <v>01490850476</v>
          </cell>
          <cell r="B152">
            <v>121726.2</v>
          </cell>
        </row>
        <row r="153">
          <cell r="A153" t="str">
            <v>01490850480</v>
          </cell>
          <cell r="B153">
            <v>99251.4</v>
          </cell>
        </row>
        <row r="154">
          <cell r="A154" t="str">
            <v>01490850491</v>
          </cell>
          <cell r="B154">
            <v>29564.799999999999</v>
          </cell>
        </row>
        <row r="155">
          <cell r="A155" t="str">
            <v>01490850502</v>
          </cell>
          <cell r="B155">
            <v>91760.4</v>
          </cell>
        </row>
        <row r="156">
          <cell r="A156" t="str">
            <v>01490850513</v>
          </cell>
          <cell r="B156">
            <v>155633.1</v>
          </cell>
        </row>
        <row r="157">
          <cell r="A157" t="str">
            <v>01490851331</v>
          </cell>
          <cell r="B157">
            <v>37266.699999999997</v>
          </cell>
        </row>
        <row r="158">
          <cell r="A158" t="str">
            <v>01490851342</v>
          </cell>
          <cell r="B158">
            <v>130181.7</v>
          </cell>
        </row>
        <row r="159">
          <cell r="A159" t="str">
            <v>01490851353</v>
          </cell>
          <cell r="B159">
            <v>540527.69999999995</v>
          </cell>
        </row>
        <row r="160">
          <cell r="A160" t="str">
            <v>01490851364</v>
          </cell>
          <cell r="B160">
            <v>173657.60000000001</v>
          </cell>
        </row>
        <row r="161">
          <cell r="A161" t="str">
            <v>01490851375</v>
          </cell>
          <cell r="B161">
            <v>541124.1</v>
          </cell>
        </row>
        <row r="162">
          <cell r="A162" t="str">
            <v>01490851386</v>
          </cell>
          <cell r="B162">
            <v>237246.4</v>
          </cell>
        </row>
        <row r="163">
          <cell r="A163" t="str">
            <v>01490851390</v>
          </cell>
          <cell r="B163">
            <v>131472.6</v>
          </cell>
        </row>
        <row r="164">
          <cell r="A164" t="str">
            <v>01490851401</v>
          </cell>
          <cell r="B164">
            <v>128482.1</v>
          </cell>
        </row>
        <row r="165">
          <cell r="A165" t="str">
            <v>01490851412</v>
          </cell>
          <cell r="B165">
            <v>293094.59999999998</v>
          </cell>
        </row>
        <row r="166">
          <cell r="A166" t="str">
            <v>01490851423</v>
          </cell>
          <cell r="B166">
            <v>243326.3</v>
          </cell>
        </row>
        <row r="167">
          <cell r="A167" t="str">
            <v>01490851434</v>
          </cell>
          <cell r="B167">
            <v>237201.3</v>
          </cell>
        </row>
        <row r="168">
          <cell r="A168" t="str">
            <v>01490851445</v>
          </cell>
          <cell r="B168">
            <v>250840.8</v>
          </cell>
        </row>
        <row r="169">
          <cell r="A169" t="str">
            <v>01490851456</v>
          </cell>
          <cell r="B169">
            <v>547902</v>
          </cell>
        </row>
        <row r="170">
          <cell r="A170" t="str">
            <v>01490851460</v>
          </cell>
          <cell r="B170">
            <v>542847</v>
          </cell>
        </row>
        <row r="171">
          <cell r="A171" t="str">
            <v>01490851471</v>
          </cell>
          <cell r="B171">
            <v>370507.6</v>
          </cell>
        </row>
        <row r="172">
          <cell r="A172" t="str">
            <v>01490851482</v>
          </cell>
          <cell r="B172">
            <v>23892.6</v>
          </cell>
        </row>
        <row r="173">
          <cell r="A173" t="str">
            <v>01490851493</v>
          </cell>
          <cell r="B173">
            <v>338903.1</v>
          </cell>
        </row>
        <row r="174">
          <cell r="A174" t="str">
            <v>01490851504</v>
          </cell>
          <cell r="B174">
            <v>62385.3</v>
          </cell>
        </row>
        <row r="175">
          <cell r="A175" t="str">
            <v>01490851515</v>
          </cell>
          <cell r="B175">
            <v>216590.3</v>
          </cell>
        </row>
        <row r="176">
          <cell r="A176" t="str">
            <v>01490851526</v>
          </cell>
          <cell r="B176">
            <v>228400</v>
          </cell>
        </row>
        <row r="177">
          <cell r="A177" t="str">
            <v>01490851983</v>
          </cell>
          <cell r="B177">
            <v>24016.9</v>
          </cell>
        </row>
        <row r="178">
          <cell r="A178" t="str">
            <v>01490851994</v>
          </cell>
          <cell r="B178">
            <v>255454.6</v>
          </cell>
        </row>
        <row r="179">
          <cell r="A179" t="str">
            <v>01490852005</v>
          </cell>
          <cell r="B179">
            <v>137365.20000000001</v>
          </cell>
        </row>
        <row r="180">
          <cell r="A180" t="str">
            <v>01490852016</v>
          </cell>
          <cell r="B180">
            <v>115138</v>
          </cell>
        </row>
        <row r="181">
          <cell r="A181" t="str">
            <v>01490852020</v>
          </cell>
          <cell r="B181">
            <v>131092.4</v>
          </cell>
        </row>
        <row r="182">
          <cell r="A182" t="str">
            <v>01490852031</v>
          </cell>
          <cell r="B182">
            <v>35152.9</v>
          </cell>
        </row>
        <row r="183">
          <cell r="A183" t="str">
            <v>01490852042</v>
          </cell>
          <cell r="B183">
            <v>153904.1</v>
          </cell>
        </row>
        <row r="184">
          <cell r="A184" t="str">
            <v>01490852053</v>
          </cell>
          <cell r="B184">
            <v>158584.5</v>
          </cell>
        </row>
        <row r="185">
          <cell r="A185" t="str">
            <v>01490852064</v>
          </cell>
          <cell r="B185">
            <v>169784</v>
          </cell>
        </row>
        <row r="186">
          <cell r="A186" t="str">
            <v>01490852075</v>
          </cell>
          <cell r="B186">
            <v>127338</v>
          </cell>
        </row>
        <row r="187">
          <cell r="A187" t="str">
            <v>01490852086</v>
          </cell>
          <cell r="B187">
            <v>160582.29999999999</v>
          </cell>
        </row>
        <row r="188">
          <cell r="A188" t="str">
            <v>01490852090</v>
          </cell>
          <cell r="B188">
            <v>172898.3</v>
          </cell>
        </row>
        <row r="189">
          <cell r="A189" t="str">
            <v>01490852101</v>
          </cell>
          <cell r="B189">
            <v>153055</v>
          </cell>
        </row>
        <row r="190">
          <cell r="A190" t="str">
            <v>01490852112</v>
          </cell>
          <cell r="B190">
            <v>195343.4</v>
          </cell>
        </row>
        <row r="191">
          <cell r="A191" t="str">
            <v>01490852123</v>
          </cell>
          <cell r="B191">
            <v>114854.6</v>
          </cell>
        </row>
        <row r="192">
          <cell r="A192" t="str">
            <v>01490852134</v>
          </cell>
          <cell r="B192">
            <v>171542.2</v>
          </cell>
        </row>
        <row r="193">
          <cell r="A193" t="str">
            <v>01490852145</v>
          </cell>
          <cell r="B193">
            <v>191883.2</v>
          </cell>
        </row>
        <row r="194">
          <cell r="A194" t="str">
            <v>01490852156</v>
          </cell>
          <cell r="B194">
            <v>375015.4</v>
          </cell>
        </row>
        <row r="195">
          <cell r="A195" t="str">
            <v>01490852160</v>
          </cell>
          <cell r="B195">
            <v>202872.3</v>
          </cell>
        </row>
        <row r="196">
          <cell r="A196" t="str">
            <v>01490852171</v>
          </cell>
          <cell r="B196">
            <v>375015.4</v>
          </cell>
        </row>
        <row r="197">
          <cell r="A197" t="str">
            <v>01490852440</v>
          </cell>
          <cell r="B197">
            <v>67174.5</v>
          </cell>
        </row>
        <row r="198">
          <cell r="A198" t="str">
            <v>01490852451</v>
          </cell>
          <cell r="B198">
            <v>20125.3</v>
          </cell>
        </row>
        <row r="199">
          <cell r="A199" t="str">
            <v>01490852462</v>
          </cell>
          <cell r="B199">
            <v>560539.9</v>
          </cell>
        </row>
        <row r="200">
          <cell r="A200" t="str">
            <v>01490852473</v>
          </cell>
          <cell r="B200">
            <v>191431.4</v>
          </cell>
        </row>
        <row r="201">
          <cell r="A201" t="str">
            <v>01490852484</v>
          </cell>
          <cell r="B201">
            <v>398106.7</v>
          </cell>
        </row>
        <row r="202">
          <cell r="A202" t="str">
            <v>01490852495</v>
          </cell>
          <cell r="B202">
            <v>90640.7</v>
          </cell>
        </row>
        <row r="203">
          <cell r="A203" t="str">
            <v>01490852506</v>
          </cell>
          <cell r="B203">
            <v>258400.8</v>
          </cell>
        </row>
        <row r="204">
          <cell r="A204" t="str">
            <v>01490852510</v>
          </cell>
          <cell r="B204">
            <v>258400.8</v>
          </cell>
        </row>
        <row r="205">
          <cell r="A205" t="str">
            <v>01490852521</v>
          </cell>
          <cell r="B205">
            <v>258400.8</v>
          </cell>
        </row>
        <row r="206">
          <cell r="A206" t="str">
            <v>01490852532</v>
          </cell>
          <cell r="B206">
            <v>258400.8</v>
          </cell>
        </row>
        <row r="207">
          <cell r="A207" t="str">
            <v>01490852543</v>
          </cell>
          <cell r="B207">
            <v>258400.8</v>
          </cell>
        </row>
        <row r="208">
          <cell r="A208" t="str">
            <v>01490852554</v>
          </cell>
          <cell r="B208">
            <v>269918.3</v>
          </cell>
        </row>
        <row r="209">
          <cell r="A209" t="str">
            <v>01490852565</v>
          </cell>
          <cell r="B209">
            <v>257009.8</v>
          </cell>
        </row>
        <row r="210">
          <cell r="A210" t="str">
            <v>01490852576</v>
          </cell>
          <cell r="B210">
            <v>257009.8</v>
          </cell>
        </row>
        <row r="211">
          <cell r="A211" t="str">
            <v>01490852580</v>
          </cell>
          <cell r="B211">
            <v>9136.5</v>
          </cell>
        </row>
        <row r="212">
          <cell r="A212" t="str">
            <v>01490852591</v>
          </cell>
          <cell r="B212">
            <v>2287.6</v>
          </cell>
        </row>
        <row r="213">
          <cell r="A213" t="str">
            <v>01490852602</v>
          </cell>
          <cell r="B213">
            <v>556100.30000000005</v>
          </cell>
        </row>
        <row r="214">
          <cell r="A214" t="str">
            <v>01490852613</v>
          </cell>
          <cell r="B214">
            <v>50634.7</v>
          </cell>
        </row>
        <row r="215">
          <cell r="A215" t="str">
            <v>01490852624</v>
          </cell>
          <cell r="B215">
            <v>100820</v>
          </cell>
        </row>
        <row r="216">
          <cell r="A216" t="str">
            <v>01490853464</v>
          </cell>
          <cell r="B216">
            <v>37323</v>
          </cell>
        </row>
        <row r="217">
          <cell r="A217" t="str">
            <v>01490853475</v>
          </cell>
          <cell r="B217">
            <v>431635.9</v>
          </cell>
        </row>
        <row r="218">
          <cell r="A218" t="str">
            <v>01490853486</v>
          </cell>
          <cell r="B218">
            <v>285818.8</v>
          </cell>
        </row>
        <row r="219">
          <cell r="A219" t="str">
            <v>01490853490</v>
          </cell>
          <cell r="B219">
            <v>312114.7</v>
          </cell>
        </row>
        <row r="220">
          <cell r="A220" t="str">
            <v>01490853501</v>
          </cell>
          <cell r="B220">
            <v>384252.3</v>
          </cell>
        </row>
        <row r="221">
          <cell r="A221" t="str">
            <v>01490853512</v>
          </cell>
          <cell r="B221">
            <v>274657.90000000002</v>
          </cell>
        </row>
        <row r="222">
          <cell r="A222" t="str">
            <v>01490853523</v>
          </cell>
          <cell r="B222">
            <v>127520.1</v>
          </cell>
        </row>
        <row r="223">
          <cell r="A223" t="str">
            <v>01490853534</v>
          </cell>
          <cell r="B223">
            <v>312597.5</v>
          </cell>
        </row>
        <row r="224">
          <cell r="A224" t="str">
            <v>01490853545</v>
          </cell>
          <cell r="B224">
            <v>587365.80000000005</v>
          </cell>
        </row>
        <row r="225">
          <cell r="A225" t="str">
            <v>01490853556</v>
          </cell>
          <cell r="B225">
            <v>73933.8</v>
          </cell>
        </row>
        <row r="226">
          <cell r="A226" t="str">
            <v>01490853560</v>
          </cell>
          <cell r="B226">
            <v>182125.2</v>
          </cell>
        </row>
        <row r="227">
          <cell r="A227" t="str">
            <v>01490853571</v>
          </cell>
          <cell r="B227">
            <v>253308.5</v>
          </cell>
        </row>
        <row r="228">
          <cell r="A228" t="str">
            <v>01490853582</v>
          </cell>
          <cell r="B228">
            <v>192973.7</v>
          </cell>
        </row>
        <row r="229">
          <cell r="A229" t="str">
            <v>01490853593</v>
          </cell>
          <cell r="B229">
            <v>180471.6</v>
          </cell>
        </row>
        <row r="230">
          <cell r="A230" t="str">
            <v>01490853604</v>
          </cell>
          <cell r="B230">
            <v>321327.2</v>
          </cell>
        </row>
        <row r="231">
          <cell r="A231" t="str">
            <v>01490853615</v>
          </cell>
          <cell r="B231">
            <v>262051</v>
          </cell>
        </row>
        <row r="232">
          <cell r="A232" t="str">
            <v>01490853626</v>
          </cell>
          <cell r="B232">
            <v>288466.3</v>
          </cell>
        </row>
        <row r="233">
          <cell r="A233" t="str">
            <v>01490853630</v>
          </cell>
          <cell r="B233">
            <v>577503.9</v>
          </cell>
        </row>
        <row r="234">
          <cell r="A234" t="str">
            <v>01490853641</v>
          </cell>
          <cell r="B234">
            <v>243954.9</v>
          </cell>
        </row>
        <row r="235">
          <cell r="A235" t="str">
            <v>01490853652</v>
          </cell>
          <cell r="B235">
            <v>491989.7</v>
          </cell>
        </row>
        <row r="236">
          <cell r="A236" t="str">
            <v>01490853976</v>
          </cell>
          <cell r="B236">
            <v>350870.5</v>
          </cell>
        </row>
        <row r="237">
          <cell r="A237" t="str">
            <v>01490853980</v>
          </cell>
          <cell r="B237">
            <v>440794.3</v>
          </cell>
        </row>
        <row r="238">
          <cell r="A238" t="str">
            <v>01490853991</v>
          </cell>
          <cell r="B238">
            <v>150818.9</v>
          </cell>
        </row>
        <row r="239">
          <cell r="A239" t="str">
            <v>01490854002</v>
          </cell>
          <cell r="B239">
            <v>60132.800000000003</v>
          </cell>
        </row>
        <row r="240">
          <cell r="A240" t="str">
            <v>01490854013</v>
          </cell>
          <cell r="B240">
            <v>38467.5</v>
          </cell>
        </row>
        <row r="241">
          <cell r="A241" t="str">
            <v>01490854024</v>
          </cell>
          <cell r="B241">
            <v>18234.400000000001</v>
          </cell>
        </row>
        <row r="242">
          <cell r="A242" t="str">
            <v>01490854035</v>
          </cell>
          <cell r="B242">
            <v>221180.7</v>
          </cell>
        </row>
        <row r="243">
          <cell r="A243" t="str">
            <v>01490854046</v>
          </cell>
          <cell r="B243">
            <v>411130.1</v>
          </cell>
        </row>
        <row r="244">
          <cell r="A244" t="str">
            <v>01490854050</v>
          </cell>
          <cell r="B244">
            <v>28657.200000000001</v>
          </cell>
        </row>
        <row r="245">
          <cell r="A245" t="str">
            <v>01490854061</v>
          </cell>
          <cell r="B245">
            <v>608219.30000000005</v>
          </cell>
        </row>
        <row r="246">
          <cell r="A246" t="str">
            <v>01490854072</v>
          </cell>
          <cell r="B246">
            <v>209288.5</v>
          </cell>
        </row>
        <row r="247">
          <cell r="A247" t="str">
            <v>01490854083</v>
          </cell>
          <cell r="B247">
            <v>87966.3</v>
          </cell>
        </row>
        <row r="248">
          <cell r="A248" t="str">
            <v>01490854094</v>
          </cell>
          <cell r="B248">
            <v>611148.69999999995</v>
          </cell>
        </row>
        <row r="249">
          <cell r="A249" t="str">
            <v>01490854105</v>
          </cell>
          <cell r="B249">
            <v>190947.1</v>
          </cell>
        </row>
        <row r="250">
          <cell r="A250" t="str">
            <v>01490854116</v>
          </cell>
          <cell r="B250">
            <v>270838.09999999998</v>
          </cell>
        </row>
        <row r="251">
          <cell r="A251" t="str">
            <v>01490854120</v>
          </cell>
          <cell r="B251">
            <v>30049</v>
          </cell>
        </row>
        <row r="252">
          <cell r="A252" t="str">
            <v>01490854131</v>
          </cell>
          <cell r="B252">
            <v>856831.3</v>
          </cell>
        </row>
        <row r="253">
          <cell r="A253" t="str">
            <v>01490854142</v>
          </cell>
          <cell r="B253">
            <v>47151.5</v>
          </cell>
        </row>
        <row r="254">
          <cell r="A254" t="str">
            <v>01490854153</v>
          </cell>
          <cell r="B254">
            <v>23854.400000000001</v>
          </cell>
        </row>
        <row r="255">
          <cell r="A255" t="str">
            <v>01490854164</v>
          </cell>
          <cell r="B255">
            <v>204639.1</v>
          </cell>
        </row>
        <row r="256">
          <cell r="A256" t="str">
            <v>01490854285</v>
          </cell>
          <cell r="B256">
            <v>5294.4</v>
          </cell>
        </row>
        <row r="257">
          <cell r="A257" t="str">
            <v>01490854293</v>
          </cell>
          <cell r="B257">
            <v>273607.59999999998</v>
          </cell>
        </row>
        <row r="258">
          <cell r="A258" t="str">
            <v>01490854304</v>
          </cell>
          <cell r="B258">
            <v>342416.5</v>
          </cell>
        </row>
        <row r="259">
          <cell r="A259" t="str">
            <v>01490854315</v>
          </cell>
          <cell r="B259">
            <v>22779.3</v>
          </cell>
        </row>
        <row r="260">
          <cell r="A260" t="str">
            <v>01490854326</v>
          </cell>
          <cell r="B260">
            <v>577083.30000000005</v>
          </cell>
        </row>
        <row r="261">
          <cell r="A261" t="str">
            <v>01490854330</v>
          </cell>
          <cell r="B261">
            <v>281059</v>
          </cell>
        </row>
        <row r="262">
          <cell r="A262" t="str">
            <v>01490854341</v>
          </cell>
          <cell r="B262">
            <v>287742</v>
          </cell>
        </row>
        <row r="263">
          <cell r="A263" t="str">
            <v>01490854352</v>
          </cell>
          <cell r="B263">
            <v>279017</v>
          </cell>
        </row>
        <row r="264">
          <cell r="A264" t="str">
            <v>01490854363</v>
          </cell>
          <cell r="B264">
            <v>305030</v>
          </cell>
        </row>
        <row r="265">
          <cell r="A265" t="str">
            <v>01490854374</v>
          </cell>
          <cell r="B265">
            <v>206746.4</v>
          </cell>
        </row>
        <row r="266">
          <cell r="A266" t="str">
            <v>01490854385</v>
          </cell>
          <cell r="B266">
            <v>15503.6</v>
          </cell>
        </row>
        <row r="267">
          <cell r="A267" t="str">
            <v>01490854396</v>
          </cell>
          <cell r="B267">
            <v>9750.6</v>
          </cell>
        </row>
        <row r="268">
          <cell r="A268" t="str">
            <v>01490854400</v>
          </cell>
          <cell r="B268">
            <v>427991.5</v>
          </cell>
        </row>
        <row r="269">
          <cell r="A269" t="str">
            <v>01490854411</v>
          </cell>
          <cell r="B269">
            <v>2446.1</v>
          </cell>
        </row>
        <row r="270">
          <cell r="A270" t="str">
            <v>01490854422</v>
          </cell>
          <cell r="B270">
            <v>226446</v>
          </cell>
        </row>
        <row r="271">
          <cell r="A271" t="str">
            <v>01490854433</v>
          </cell>
          <cell r="B271">
            <v>12253.5</v>
          </cell>
        </row>
        <row r="272">
          <cell r="A272" t="str">
            <v>01490854444</v>
          </cell>
          <cell r="B272">
            <v>45538.6</v>
          </cell>
        </row>
        <row r="273">
          <cell r="A273" t="str">
            <v>01490854455</v>
          </cell>
          <cell r="B273">
            <v>12274.2</v>
          </cell>
        </row>
        <row r="274">
          <cell r="A274" t="str">
            <v>01490854466</v>
          </cell>
          <cell r="B274">
            <v>42395.6</v>
          </cell>
        </row>
        <row r="275">
          <cell r="A275" t="str">
            <v>01490854470</v>
          </cell>
          <cell r="B275">
            <v>34608.6</v>
          </cell>
        </row>
        <row r="276">
          <cell r="A276" t="str">
            <v>01490854481</v>
          </cell>
          <cell r="B276">
            <v>216473</v>
          </cell>
        </row>
        <row r="277">
          <cell r="A277" t="str">
            <v>01490854654</v>
          </cell>
          <cell r="B277">
            <v>122116.5</v>
          </cell>
        </row>
        <row r="278">
          <cell r="A278" t="str">
            <v>01490854665</v>
          </cell>
          <cell r="B278">
            <v>61266.6</v>
          </cell>
        </row>
        <row r="279">
          <cell r="A279" t="str">
            <v>01490854676</v>
          </cell>
          <cell r="B279">
            <v>7807.4</v>
          </cell>
        </row>
        <row r="280">
          <cell r="A280" t="str">
            <v>01490854680</v>
          </cell>
          <cell r="B280">
            <v>80597.7</v>
          </cell>
        </row>
        <row r="281">
          <cell r="A281" t="str">
            <v>01490854691</v>
          </cell>
          <cell r="B281">
            <v>29811.9</v>
          </cell>
        </row>
        <row r="282">
          <cell r="A282" t="str">
            <v>01490854702</v>
          </cell>
          <cell r="B282">
            <v>160126.39999999999</v>
          </cell>
        </row>
        <row r="283">
          <cell r="A283" t="str">
            <v>01490854713</v>
          </cell>
          <cell r="B283">
            <v>241940.3</v>
          </cell>
        </row>
        <row r="284">
          <cell r="A284" t="str">
            <v>01490854724</v>
          </cell>
          <cell r="B284">
            <v>49305</v>
          </cell>
        </row>
        <row r="285">
          <cell r="A285" t="str">
            <v>01490854735</v>
          </cell>
          <cell r="B285">
            <v>63494.2</v>
          </cell>
        </row>
        <row r="286">
          <cell r="A286" t="str">
            <v>01490854746</v>
          </cell>
          <cell r="B286">
            <v>14632</v>
          </cell>
        </row>
        <row r="287">
          <cell r="A287" t="str">
            <v>01490854750</v>
          </cell>
          <cell r="B287">
            <v>10871.4</v>
          </cell>
        </row>
        <row r="288">
          <cell r="A288" t="str">
            <v>01490854761</v>
          </cell>
          <cell r="B288">
            <v>51706.1</v>
          </cell>
        </row>
        <row r="289">
          <cell r="A289" t="str">
            <v>01490854772</v>
          </cell>
          <cell r="B289">
            <v>66570.3</v>
          </cell>
        </row>
        <row r="290">
          <cell r="A290" t="str">
            <v>01490854783</v>
          </cell>
          <cell r="B290">
            <v>38966.800000000003</v>
          </cell>
        </row>
        <row r="291">
          <cell r="A291" t="str">
            <v>01490854794</v>
          </cell>
          <cell r="B291">
            <v>67083.600000000006</v>
          </cell>
        </row>
        <row r="292">
          <cell r="A292" t="str">
            <v>01490854805</v>
          </cell>
          <cell r="B292">
            <v>58553.2</v>
          </cell>
        </row>
        <row r="293">
          <cell r="A293" t="str">
            <v>01490854816</v>
          </cell>
          <cell r="B293">
            <v>38978.199999999997</v>
          </cell>
        </row>
        <row r="294">
          <cell r="A294" t="str">
            <v>01490854820</v>
          </cell>
          <cell r="B294">
            <v>96525</v>
          </cell>
        </row>
        <row r="295">
          <cell r="A295" t="str">
            <v>01490854831</v>
          </cell>
          <cell r="B295">
            <v>44572</v>
          </cell>
        </row>
        <row r="296">
          <cell r="A296" t="str">
            <v>01490854842</v>
          </cell>
          <cell r="B296">
            <v>1530.1</v>
          </cell>
        </row>
        <row r="297">
          <cell r="A297" t="str">
            <v>01491751726</v>
          </cell>
          <cell r="B297">
            <v>5656.3</v>
          </cell>
        </row>
        <row r="298">
          <cell r="A298" t="str">
            <v>01499230364</v>
          </cell>
          <cell r="B298">
            <v>19429.599999999999</v>
          </cell>
        </row>
        <row r="299">
          <cell r="A299" t="str">
            <v>01499230375</v>
          </cell>
          <cell r="B299">
            <v>223264.1</v>
          </cell>
        </row>
        <row r="300">
          <cell r="A300" t="str">
            <v>01499230386</v>
          </cell>
          <cell r="B300">
            <v>31580.400000000001</v>
          </cell>
        </row>
        <row r="301">
          <cell r="A301" t="str">
            <v>01499230390</v>
          </cell>
          <cell r="B301">
            <v>18409</v>
          </cell>
        </row>
        <row r="302">
          <cell r="A302" t="str">
            <v>01499230401</v>
          </cell>
          <cell r="B302">
            <v>8175.9</v>
          </cell>
        </row>
        <row r="303">
          <cell r="A303" t="str">
            <v>01499230412</v>
          </cell>
          <cell r="B303">
            <v>104894.1</v>
          </cell>
        </row>
        <row r="304">
          <cell r="A304" t="str">
            <v>01499230423</v>
          </cell>
          <cell r="B304">
            <v>189064.8</v>
          </cell>
        </row>
        <row r="305">
          <cell r="A305" t="str">
            <v>01499230434</v>
          </cell>
          <cell r="B305">
            <v>5295.7</v>
          </cell>
        </row>
        <row r="306">
          <cell r="A306" t="str">
            <v>01499230445</v>
          </cell>
          <cell r="B306">
            <v>16139</v>
          </cell>
        </row>
        <row r="307">
          <cell r="A307" t="str">
            <v>01499230456</v>
          </cell>
          <cell r="B307">
            <v>11740.2</v>
          </cell>
        </row>
        <row r="308">
          <cell r="A308" t="str">
            <v>01499230460</v>
          </cell>
          <cell r="B308">
            <v>104114.1</v>
          </cell>
        </row>
        <row r="309">
          <cell r="A309" t="str">
            <v>01499230471</v>
          </cell>
          <cell r="B309">
            <v>477391.7</v>
          </cell>
        </row>
        <row r="310">
          <cell r="A310" t="str">
            <v>01499230482</v>
          </cell>
          <cell r="B310">
            <v>73526.899999999994</v>
          </cell>
        </row>
        <row r="311">
          <cell r="A311" t="str">
            <v>01499230493</v>
          </cell>
          <cell r="B311">
            <v>293136.3</v>
          </cell>
        </row>
        <row r="312">
          <cell r="A312" t="str">
            <v>01499230504</v>
          </cell>
          <cell r="B312">
            <v>329496.90000000002</v>
          </cell>
        </row>
        <row r="313">
          <cell r="A313" t="str">
            <v>01499230515</v>
          </cell>
          <cell r="B313">
            <v>38469.5</v>
          </cell>
        </row>
        <row r="314">
          <cell r="A314" t="str">
            <v>01499230526</v>
          </cell>
          <cell r="B314">
            <v>186560</v>
          </cell>
        </row>
        <row r="315">
          <cell r="A315" t="str">
            <v>01499230530</v>
          </cell>
          <cell r="B315">
            <v>79959.600000000006</v>
          </cell>
        </row>
        <row r="316">
          <cell r="A316" t="str">
            <v>01499230541</v>
          </cell>
          <cell r="B316">
            <v>24701.47</v>
          </cell>
        </row>
        <row r="317">
          <cell r="A317" t="str">
            <v>01499230552</v>
          </cell>
          <cell r="B317">
            <v>295585.63</v>
          </cell>
        </row>
        <row r="318">
          <cell r="A318" t="str">
            <v>01499231462</v>
          </cell>
          <cell r="B318">
            <v>54585.78</v>
          </cell>
        </row>
        <row r="319">
          <cell r="A319" t="str">
            <v>01499231473</v>
          </cell>
          <cell r="B319">
            <v>27614.7</v>
          </cell>
        </row>
        <row r="320">
          <cell r="A320" t="str">
            <v>01499231484</v>
          </cell>
          <cell r="B320">
            <v>127296.12</v>
          </cell>
        </row>
        <row r="321">
          <cell r="A321" t="str">
            <v>01499231495</v>
          </cell>
          <cell r="B321">
            <v>90298.52</v>
          </cell>
        </row>
        <row r="322">
          <cell r="A322" t="str">
            <v>01499231506</v>
          </cell>
          <cell r="B322">
            <v>101435.53</v>
          </cell>
        </row>
        <row r="323">
          <cell r="A323" t="str">
            <v>01499231510</v>
          </cell>
          <cell r="B323">
            <v>53502</v>
          </cell>
        </row>
        <row r="324">
          <cell r="A324" t="str">
            <v>01499231521</v>
          </cell>
          <cell r="B324">
            <v>9017.2800000000007</v>
          </cell>
        </row>
        <row r="325">
          <cell r="A325" t="str">
            <v>01499231532</v>
          </cell>
          <cell r="B325">
            <v>202698.23999999999</v>
          </cell>
        </row>
        <row r="326">
          <cell r="A326" t="str">
            <v>01499231543</v>
          </cell>
          <cell r="B326">
            <v>1793.17</v>
          </cell>
        </row>
        <row r="327">
          <cell r="A327" t="str">
            <v>01499231554</v>
          </cell>
          <cell r="B327">
            <v>92824.1</v>
          </cell>
        </row>
        <row r="328">
          <cell r="A328" t="str">
            <v>01499231565</v>
          </cell>
          <cell r="B328">
            <v>116840.72</v>
          </cell>
        </row>
        <row r="329">
          <cell r="A329" t="str">
            <v>01499231576</v>
          </cell>
          <cell r="B329">
            <v>38584.99</v>
          </cell>
        </row>
        <row r="330">
          <cell r="A330" t="str">
            <v>01499231580</v>
          </cell>
          <cell r="B330">
            <v>217418.57</v>
          </cell>
        </row>
        <row r="331">
          <cell r="A331" t="str">
            <v>01499231591</v>
          </cell>
          <cell r="B331">
            <v>139336.70000000001</v>
          </cell>
        </row>
        <row r="332">
          <cell r="A332" t="str">
            <v>01499231602</v>
          </cell>
          <cell r="B332">
            <v>115710.2</v>
          </cell>
        </row>
        <row r="333">
          <cell r="A333" t="str">
            <v>01499231613</v>
          </cell>
          <cell r="B333">
            <v>225219.4</v>
          </cell>
        </row>
        <row r="334">
          <cell r="A334" t="str">
            <v>01499231624</v>
          </cell>
          <cell r="B334">
            <v>7945.4</v>
          </cell>
        </row>
        <row r="335">
          <cell r="A335" t="str">
            <v>01499231635</v>
          </cell>
          <cell r="B335">
            <v>15577.38</v>
          </cell>
        </row>
        <row r="336">
          <cell r="A336" t="str">
            <v>01499231646</v>
          </cell>
          <cell r="B336">
            <v>40356.300000000003</v>
          </cell>
        </row>
        <row r="337">
          <cell r="A337" t="str">
            <v>01499231650</v>
          </cell>
          <cell r="B337">
            <v>5687.5</v>
          </cell>
        </row>
        <row r="338">
          <cell r="A338" t="str">
            <v>01499231764</v>
          </cell>
          <cell r="B338">
            <v>5460</v>
          </cell>
        </row>
        <row r="339">
          <cell r="A339" t="str">
            <v>01499231775</v>
          </cell>
          <cell r="B339">
            <v>5691.3</v>
          </cell>
        </row>
        <row r="340">
          <cell r="A340" t="str">
            <v>01499231786</v>
          </cell>
          <cell r="B340">
            <v>62787.1</v>
          </cell>
        </row>
        <row r="341">
          <cell r="A341" t="str">
            <v>01499231790</v>
          </cell>
          <cell r="B341">
            <v>5706.3</v>
          </cell>
        </row>
        <row r="342">
          <cell r="A342" t="str">
            <v>01499231801</v>
          </cell>
          <cell r="B342">
            <v>103515.1</v>
          </cell>
        </row>
        <row r="343">
          <cell r="A343" t="str">
            <v>01499231812</v>
          </cell>
          <cell r="B343">
            <v>72835.7</v>
          </cell>
        </row>
        <row r="344">
          <cell r="A344" t="str">
            <v>01499231823</v>
          </cell>
          <cell r="B344">
            <v>71403.199999999997</v>
          </cell>
        </row>
        <row r="345">
          <cell r="A345" t="str">
            <v>01499231834</v>
          </cell>
          <cell r="B345">
            <v>121146.6</v>
          </cell>
        </row>
        <row r="346">
          <cell r="A346" t="str">
            <v>01499231845</v>
          </cell>
          <cell r="B346">
            <v>146251.20000000001</v>
          </cell>
        </row>
        <row r="347">
          <cell r="A347" t="str">
            <v>01499231856</v>
          </cell>
          <cell r="B347">
            <v>238325.1</v>
          </cell>
        </row>
        <row r="348">
          <cell r="A348" t="str">
            <v>01499231860</v>
          </cell>
          <cell r="B348">
            <v>10801.6</v>
          </cell>
        </row>
        <row r="349">
          <cell r="A349" t="str">
            <v>01499231871</v>
          </cell>
          <cell r="B349">
            <v>5694.4</v>
          </cell>
        </row>
        <row r="350">
          <cell r="A350" t="str">
            <v>01499231882</v>
          </cell>
          <cell r="B350">
            <v>3499.7</v>
          </cell>
        </row>
        <row r="351">
          <cell r="A351" t="str">
            <v>01499231893</v>
          </cell>
          <cell r="B351">
            <v>29638.9</v>
          </cell>
        </row>
        <row r="352">
          <cell r="A352" t="str">
            <v>01499231915</v>
          </cell>
          <cell r="B352">
            <v>3919.6</v>
          </cell>
        </row>
        <row r="353">
          <cell r="A353" t="str">
            <v>01499231926</v>
          </cell>
          <cell r="B353">
            <v>28687.8</v>
          </cell>
        </row>
        <row r="354">
          <cell r="A354" t="str">
            <v>01499231941</v>
          </cell>
          <cell r="B354">
            <v>59216.5</v>
          </cell>
        </row>
        <row r="355">
          <cell r="A355" t="str">
            <v>01651498495</v>
          </cell>
          <cell r="B355">
            <v>362155.2</v>
          </cell>
        </row>
        <row r="356">
          <cell r="A356" t="str">
            <v>01651652974</v>
          </cell>
          <cell r="B356">
            <v>32274.5</v>
          </cell>
        </row>
        <row r="357">
          <cell r="A357" t="str">
            <v>01651677334</v>
          </cell>
          <cell r="B357">
            <v>158424</v>
          </cell>
        </row>
        <row r="358">
          <cell r="A358" t="str">
            <v>01657612111</v>
          </cell>
          <cell r="B358">
            <v>3895.7</v>
          </cell>
        </row>
        <row r="359">
          <cell r="A359" t="str">
            <v>01657612133</v>
          </cell>
          <cell r="B359">
            <v>6226.5</v>
          </cell>
        </row>
        <row r="360">
          <cell r="A360" t="str">
            <v>01657612166</v>
          </cell>
          <cell r="B360">
            <v>5910.2</v>
          </cell>
        </row>
        <row r="361">
          <cell r="A361" t="str">
            <v>01669554833</v>
          </cell>
          <cell r="B361">
            <v>165970.29999999999</v>
          </cell>
        </row>
        <row r="362">
          <cell r="A362" t="str">
            <v>01669554855</v>
          </cell>
          <cell r="B362">
            <v>180749.3</v>
          </cell>
        </row>
        <row r="363">
          <cell r="A363" t="str">
            <v>01675467221</v>
          </cell>
          <cell r="B363">
            <v>142594.5</v>
          </cell>
        </row>
        <row r="364">
          <cell r="A364" t="str">
            <v>01675485734</v>
          </cell>
          <cell r="B364">
            <v>32702.400000000001</v>
          </cell>
        </row>
        <row r="365">
          <cell r="A365" t="str">
            <v>01821104344</v>
          </cell>
          <cell r="B365">
            <v>43711.7</v>
          </cell>
        </row>
        <row r="366">
          <cell r="A366" t="str">
            <v>01821104355</v>
          </cell>
          <cell r="B366">
            <v>21592.5</v>
          </cell>
        </row>
        <row r="367">
          <cell r="A367" t="str">
            <v>01821104366</v>
          </cell>
          <cell r="B367">
            <v>31398.9</v>
          </cell>
        </row>
        <row r="368">
          <cell r="A368" t="str">
            <v>01821104370</v>
          </cell>
          <cell r="B368">
            <v>13098.2</v>
          </cell>
        </row>
        <row r="369">
          <cell r="A369" t="str">
            <v>01821104381</v>
          </cell>
          <cell r="B369">
            <v>12414.8</v>
          </cell>
        </row>
        <row r="370">
          <cell r="A370" t="str">
            <v>01821104495</v>
          </cell>
          <cell r="B370">
            <v>21200.2</v>
          </cell>
        </row>
        <row r="371">
          <cell r="A371" t="str">
            <v>01821107601</v>
          </cell>
          <cell r="B371">
            <v>4003.89</v>
          </cell>
        </row>
        <row r="372">
          <cell r="A372" t="str">
            <v>01821107612</v>
          </cell>
          <cell r="B372">
            <v>12142.56</v>
          </cell>
        </row>
        <row r="373">
          <cell r="A373" t="str">
            <v>01821107623</v>
          </cell>
          <cell r="B373">
            <v>2390.0500000000002</v>
          </cell>
        </row>
        <row r="374">
          <cell r="A374" t="str">
            <v>01821107634</v>
          </cell>
          <cell r="B374">
            <v>2390.0500000000002</v>
          </cell>
        </row>
        <row r="375">
          <cell r="A375" t="str">
            <v>01821107645</v>
          </cell>
          <cell r="B375">
            <v>9599.02</v>
          </cell>
        </row>
        <row r="376">
          <cell r="A376" t="str">
            <v>01821107656</v>
          </cell>
          <cell r="B376">
            <v>16297.96</v>
          </cell>
        </row>
        <row r="377">
          <cell r="A377" t="str">
            <v>01821107660</v>
          </cell>
          <cell r="B377">
            <v>2400.13</v>
          </cell>
        </row>
        <row r="378">
          <cell r="A378" t="str">
            <v>01821107671</v>
          </cell>
          <cell r="B378">
            <v>2954</v>
          </cell>
        </row>
        <row r="379">
          <cell r="A379" t="str">
            <v>01821107682</v>
          </cell>
          <cell r="B379">
            <v>23184.74</v>
          </cell>
        </row>
        <row r="380">
          <cell r="A380" t="str">
            <v>01821107693</v>
          </cell>
          <cell r="B380">
            <v>14390.4</v>
          </cell>
        </row>
        <row r="381">
          <cell r="A381" t="str">
            <v>01821107726</v>
          </cell>
          <cell r="B381">
            <v>5281.75</v>
          </cell>
        </row>
        <row r="382">
          <cell r="A382" t="str">
            <v>01821107752</v>
          </cell>
          <cell r="B382">
            <v>43823.46</v>
          </cell>
        </row>
        <row r="383">
          <cell r="A383" t="str">
            <v>01821107763</v>
          </cell>
          <cell r="B383">
            <v>23989.32</v>
          </cell>
        </row>
        <row r="384">
          <cell r="A384" t="str">
            <v>01821107774</v>
          </cell>
          <cell r="B384">
            <v>5292.17</v>
          </cell>
        </row>
        <row r="385">
          <cell r="A385" t="str">
            <v>01821107785</v>
          </cell>
          <cell r="B385">
            <v>4234.1099999999997</v>
          </cell>
        </row>
        <row r="386">
          <cell r="A386" t="str">
            <v>01821107796</v>
          </cell>
          <cell r="B386">
            <v>6129.92</v>
          </cell>
        </row>
        <row r="387">
          <cell r="A387" t="str">
            <v>01821141400</v>
          </cell>
          <cell r="B387">
            <v>12550.9</v>
          </cell>
        </row>
        <row r="388">
          <cell r="A388" t="str">
            <v>01821141422</v>
          </cell>
          <cell r="B388">
            <v>12816.1</v>
          </cell>
        </row>
        <row r="389">
          <cell r="A389" t="str">
            <v>01821141433</v>
          </cell>
          <cell r="B389">
            <v>13049.8</v>
          </cell>
        </row>
        <row r="390">
          <cell r="A390" t="str">
            <v>01821141455</v>
          </cell>
          <cell r="B390">
            <v>17945.919999999998</v>
          </cell>
        </row>
        <row r="391">
          <cell r="A391" t="str">
            <v>01821141466</v>
          </cell>
          <cell r="B391">
            <v>10898.04</v>
          </cell>
        </row>
        <row r="392">
          <cell r="A392" t="str">
            <v>01821141470</v>
          </cell>
          <cell r="B392">
            <v>116572.23</v>
          </cell>
        </row>
        <row r="393">
          <cell r="A393" t="str">
            <v>01821141481</v>
          </cell>
          <cell r="B393">
            <v>20463.84</v>
          </cell>
        </row>
        <row r="394">
          <cell r="A394" t="str">
            <v>01821141492</v>
          </cell>
          <cell r="B394">
            <v>8082.14</v>
          </cell>
        </row>
        <row r="395">
          <cell r="A395" t="str">
            <v>01821141503</v>
          </cell>
          <cell r="B395">
            <v>4099.22</v>
          </cell>
        </row>
        <row r="396">
          <cell r="A396" t="str">
            <v>01821141514</v>
          </cell>
          <cell r="B396">
            <v>12779.45</v>
          </cell>
        </row>
        <row r="397">
          <cell r="A397" t="str">
            <v>01821141525</v>
          </cell>
          <cell r="B397">
            <v>12524.73</v>
          </cell>
        </row>
        <row r="398">
          <cell r="A398" t="str">
            <v>01821141536</v>
          </cell>
          <cell r="B398">
            <v>46665.440000000002</v>
          </cell>
        </row>
        <row r="399">
          <cell r="A399" t="str">
            <v>01821141540</v>
          </cell>
          <cell r="B399">
            <v>197741.03</v>
          </cell>
        </row>
        <row r="400">
          <cell r="A400" t="str">
            <v>01821141551</v>
          </cell>
          <cell r="B400">
            <v>3963.04</v>
          </cell>
        </row>
        <row r="401">
          <cell r="A401" t="str">
            <v>01821141562</v>
          </cell>
          <cell r="B401">
            <v>11784.75</v>
          </cell>
        </row>
        <row r="402">
          <cell r="A402" t="str">
            <v>01821141573</v>
          </cell>
          <cell r="B402">
            <v>14011.48</v>
          </cell>
        </row>
        <row r="403">
          <cell r="A403" t="str">
            <v>01821141584</v>
          </cell>
          <cell r="B403">
            <v>4133.5200000000004</v>
          </cell>
        </row>
        <row r="404">
          <cell r="A404" t="str">
            <v>01821141595</v>
          </cell>
          <cell r="B404">
            <v>4133.5200000000004</v>
          </cell>
        </row>
        <row r="405">
          <cell r="A405" t="str">
            <v>01821141901</v>
          </cell>
          <cell r="B405">
            <v>123012.25</v>
          </cell>
        </row>
        <row r="406">
          <cell r="A406" t="str">
            <v>01821141912</v>
          </cell>
          <cell r="B406">
            <v>65197.18</v>
          </cell>
        </row>
        <row r="407">
          <cell r="A407" t="str">
            <v>01821141923</v>
          </cell>
          <cell r="B407">
            <v>29064.38</v>
          </cell>
        </row>
        <row r="408">
          <cell r="A408" t="str">
            <v>01821141934</v>
          </cell>
          <cell r="B408">
            <v>6399.75</v>
          </cell>
        </row>
        <row r="409">
          <cell r="A409" t="str">
            <v>01821141945</v>
          </cell>
          <cell r="B409">
            <v>45803.22</v>
          </cell>
        </row>
        <row r="410">
          <cell r="A410" t="str">
            <v>01821141956</v>
          </cell>
          <cell r="B410">
            <v>8988.7999999999993</v>
          </cell>
        </row>
        <row r="411">
          <cell r="A411" t="str">
            <v>01821141960</v>
          </cell>
          <cell r="B411">
            <v>15962.22</v>
          </cell>
        </row>
        <row r="412">
          <cell r="A412" t="str">
            <v>01821141971</v>
          </cell>
          <cell r="B412">
            <v>13215.67</v>
          </cell>
        </row>
        <row r="413">
          <cell r="A413" t="str">
            <v>01821141982</v>
          </cell>
          <cell r="B413">
            <v>78257.59</v>
          </cell>
        </row>
        <row r="414">
          <cell r="A414" t="str">
            <v>01821141993</v>
          </cell>
          <cell r="B414">
            <v>27302.15</v>
          </cell>
        </row>
        <row r="415">
          <cell r="A415" t="str">
            <v>01821142015</v>
          </cell>
          <cell r="B415">
            <v>3000</v>
          </cell>
        </row>
        <row r="416">
          <cell r="A416" t="str">
            <v>01821142052</v>
          </cell>
          <cell r="B416">
            <v>16692.099999999999</v>
          </cell>
        </row>
        <row r="417">
          <cell r="A417" t="str">
            <v>01821144605</v>
          </cell>
          <cell r="B417">
            <v>137765.79999999999</v>
          </cell>
        </row>
        <row r="418">
          <cell r="A418" t="str">
            <v>01821144616</v>
          </cell>
          <cell r="B418">
            <v>25258.67</v>
          </cell>
        </row>
        <row r="419">
          <cell r="A419" t="str">
            <v>01821144620</v>
          </cell>
          <cell r="B419">
            <v>8396.1</v>
          </cell>
        </row>
        <row r="420">
          <cell r="A420" t="str">
            <v>01821144631</v>
          </cell>
          <cell r="B420">
            <v>27219.3</v>
          </cell>
        </row>
        <row r="421">
          <cell r="A421" t="str">
            <v>01821144642</v>
          </cell>
          <cell r="B421">
            <v>8189.59</v>
          </cell>
        </row>
        <row r="422">
          <cell r="A422" t="str">
            <v>01821144653</v>
          </cell>
          <cell r="B422">
            <v>9261.59</v>
          </cell>
        </row>
        <row r="423">
          <cell r="A423" t="str">
            <v>01821144664</v>
          </cell>
          <cell r="B423">
            <v>23908.55</v>
          </cell>
        </row>
        <row r="424">
          <cell r="A424" t="str">
            <v>01821146532</v>
          </cell>
          <cell r="B424">
            <v>51429.4</v>
          </cell>
        </row>
        <row r="425">
          <cell r="A425" t="str">
            <v>01821147700</v>
          </cell>
          <cell r="B425">
            <v>36346.5</v>
          </cell>
        </row>
        <row r="426">
          <cell r="A426" t="str">
            <v>01821147711</v>
          </cell>
          <cell r="B426">
            <v>13420.4</v>
          </cell>
        </row>
        <row r="427">
          <cell r="A427" t="str">
            <v>01821147722</v>
          </cell>
          <cell r="B427">
            <v>15091.9</v>
          </cell>
        </row>
        <row r="428">
          <cell r="A428" t="str">
            <v>01821147733</v>
          </cell>
          <cell r="B428">
            <v>15216.5</v>
          </cell>
        </row>
        <row r="429">
          <cell r="A429" t="str">
            <v>01821147744</v>
          </cell>
          <cell r="B429">
            <v>14206.2</v>
          </cell>
        </row>
        <row r="430">
          <cell r="A430" t="str">
            <v>01821147814</v>
          </cell>
          <cell r="B430">
            <v>11974.8</v>
          </cell>
        </row>
        <row r="431">
          <cell r="A431" t="str">
            <v>01821147825</v>
          </cell>
          <cell r="B431">
            <v>24915.279999999999</v>
          </cell>
        </row>
        <row r="432">
          <cell r="A432" t="str">
            <v>01821147840</v>
          </cell>
          <cell r="B432">
            <v>38588.75</v>
          </cell>
        </row>
        <row r="433">
          <cell r="A433" t="str">
            <v>01821147851</v>
          </cell>
          <cell r="B433">
            <v>17756.990000000002</v>
          </cell>
        </row>
        <row r="434">
          <cell r="A434" t="str">
            <v>01821147862</v>
          </cell>
          <cell r="B434">
            <v>12929.39</v>
          </cell>
        </row>
        <row r="435">
          <cell r="A435" t="str">
            <v>01821147884</v>
          </cell>
          <cell r="B435">
            <v>367722.3</v>
          </cell>
        </row>
        <row r="436">
          <cell r="A436" t="str">
            <v>01821147895</v>
          </cell>
          <cell r="B436">
            <v>108123.37</v>
          </cell>
        </row>
        <row r="437">
          <cell r="A437" t="str">
            <v>01821149402</v>
          </cell>
          <cell r="B437">
            <v>65574.149999999994</v>
          </cell>
        </row>
        <row r="438">
          <cell r="A438" t="str">
            <v>01821149413</v>
          </cell>
          <cell r="B438">
            <v>4382.5</v>
          </cell>
        </row>
        <row r="439">
          <cell r="A439" t="str">
            <v>01821149424</v>
          </cell>
          <cell r="B439">
            <v>8762.7800000000007</v>
          </cell>
        </row>
        <row r="440">
          <cell r="A440" t="str">
            <v>01821149435</v>
          </cell>
          <cell r="B440">
            <v>8699.26</v>
          </cell>
        </row>
        <row r="441">
          <cell r="A441" t="str">
            <v>01821149446</v>
          </cell>
          <cell r="B441">
            <v>31051.07</v>
          </cell>
        </row>
        <row r="442">
          <cell r="A442" t="str">
            <v>01821149450</v>
          </cell>
          <cell r="B442">
            <v>18545.439999999999</v>
          </cell>
        </row>
        <row r="443">
          <cell r="A443" t="str">
            <v>01821149461</v>
          </cell>
          <cell r="B443">
            <v>5590.91</v>
          </cell>
        </row>
        <row r="444">
          <cell r="A444" t="str">
            <v>01821149472</v>
          </cell>
          <cell r="B444">
            <v>1849.25</v>
          </cell>
        </row>
        <row r="445">
          <cell r="A445" t="str">
            <v>01821149483</v>
          </cell>
          <cell r="B445">
            <v>2958.8</v>
          </cell>
        </row>
        <row r="446">
          <cell r="A446" t="str">
            <v>01821149494</v>
          </cell>
          <cell r="B446">
            <v>43834.94</v>
          </cell>
        </row>
        <row r="447">
          <cell r="A447" t="str">
            <v>01821149505</v>
          </cell>
          <cell r="B447">
            <v>2947.6</v>
          </cell>
        </row>
        <row r="448">
          <cell r="A448" t="str">
            <v>01821149516</v>
          </cell>
          <cell r="B448">
            <v>8190.65</v>
          </cell>
        </row>
        <row r="449">
          <cell r="A449" t="str">
            <v>01821149520</v>
          </cell>
          <cell r="B449">
            <v>36816.089999999997</v>
          </cell>
        </row>
        <row r="450">
          <cell r="A450" t="str">
            <v>01821149553</v>
          </cell>
          <cell r="B450">
            <v>8706.4699999999993</v>
          </cell>
        </row>
        <row r="451">
          <cell r="A451" t="str">
            <v>01821149564</v>
          </cell>
          <cell r="B451">
            <v>6080.16</v>
          </cell>
        </row>
        <row r="452">
          <cell r="A452" t="str">
            <v>01821149575</v>
          </cell>
          <cell r="B452">
            <v>158009.32</v>
          </cell>
        </row>
        <row r="453">
          <cell r="A453" t="str">
            <v>01821149586</v>
          </cell>
          <cell r="B453">
            <v>10998.59</v>
          </cell>
        </row>
        <row r="454">
          <cell r="A454" t="str">
            <v>01821149590</v>
          </cell>
          <cell r="B454">
            <v>6161.7</v>
          </cell>
        </row>
        <row r="455">
          <cell r="A455" t="str">
            <v>01821150064</v>
          </cell>
          <cell r="B455">
            <v>4267.3999999999996</v>
          </cell>
        </row>
        <row r="456">
          <cell r="A456" t="str">
            <v>01821151900</v>
          </cell>
          <cell r="B456">
            <v>11193.2</v>
          </cell>
        </row>
        <row r="457">
          <cell r="A457" t="str">
            <v>01821151911</v>
          </cell>
          <cell r="B457">
            <v>5912.8</v>
          </cell>
        </row>
        <row r="458">
          <cell r="A458" t="str">
            <v>01821151922</v>
          </cell>
          <cell r="B458">
            <v>47172.5</v>
          </cell>
        </row>
        <row r="459">
          <cell r="A459" t="str">
            <v>01821151933</v>
          </cell>
          <cell r="B459">
            <v>17674</v>
          </cell>
        </row>
        <row r="460">
          <cell r="A460" t="str">
            <v>01821151944</v>
          </cell>
          <cell r="B460">
            <v>19933.2</v>
          </cell>
        </row>
        <row r="461">
          <cell r="A461" t="str">
            <v>01821151955</v>
          </cell>
          <cell r="B461">
            <v>7790.52</v>
          </cell>
        </row>
        <row r="462">
          <cell r="A462" t="str">
            <v>01821151966</v>
          </cell>
          <cell r="B462">
            <v>511972.2</v>
          </cell>
        </row>
        <row r="463">
          <cell r="A463" t="str">
            <v>01821151970</v>
          </cell>
          <cell r="B463">
            <v>15450.14</v>
          </cell>
        </row>
        <row r="464">
          <cell r="A464" t="str">
            <v>01821151981</v>
          </cell>
          <cell r="B464">
            <v>27508.9</v>
          </cell>
        </row>
        <row r="465">
          <cell r="A465" t="str">
            <v>01821151992</v>
          </cell>
          <cell r="B465">
            <v>6437.22</v>
          </cell>
        </row>
        <row r="466">
          <cell r="A466" t="str">
            <v>01821152003</v>
          </cell>
          <cell r="B466">
            <v>50952.83</v>
          </cell>
        </row>
        <row r="467">
          <cell r="A467" t="str">
            <v>01821152014</v>
          </cell>
          <cell r="B467">
            <v>64320.34</v>
          </cell>
        </row>
        <row r="468">
          <cell r="A468" t="str">
            <v>01821152025</v>
          </cell>
          <cell r="B468">
            <v>2978</v>
          </cell>
        </row>
        <row r="469">
          <cell r="A469" t="str">
            <v>01821152036</v>
          </cell>
          <cell r="B469">
            <v>9325.98</v>
          </cell>
        </row>
        <row r="470">
          <cell r="A470" t="str">
            <v>01821152051</v>
          </cell>
          <cell r="B470">
            <v>16079.5</v>
          </cell>
        </row>
        <row r="471">
          <cell r="A471" t="str">
            <v>01821152062</v>
          </cell>
          <cell r="B471">
            <v>16434.3</v>
          </cell>
        </row>
        <row r="472">
          <cell r="A472" t="str">
            <v>01821152073</v>
          </cell>
          <cell r="B472">
            <v>17405.3</v>
          </cell>
        </row>
        <row r="473">
          <cell r="A473" t="str">
            <v>01821152084</v>
          </cell>
          <cell r="B473">
            <v>15932</v>
          </cell>
        </row>
        <row r="474">
          <cell r="A474" t="str">
            <v>01821152095</v>
          </cell>
          <cell r="B474">
            <v>10468.15</v>
          </cell>
        </row>
        <row r="475">
          <cell r="A475" t="str">
            <v>01821153602</v>
          </cell>
          <cell r="B475">
            <v>4501.3999999999996</v>
          </cell>
        </row>
        <row r="476">
          <cell r="A476" t="str">
            <v>01821153613</v>
          </cell>
          <cell r="B476">
            <v>367586.2</v>
          </cell>
        </row>
        <row r="477">
          <cell r="A477" t="str">
            <v>01821153624</v>
          </cell>
          <cell r="B477">
            <v>10497.11</v>
          </cell>
        </row>
        <row r="478">
          <cell r="A478" t="str">
            <v>01821153635</v>
          </cell>
          <cell r="B478">
            <v>3336.3</v>
          </cell>
        </row>
        <row r="479">
          <cell r="A479" t="str">
            <v>01821153646</v>
          </cell>
          <cell r="B479">
            <v>91911.41</v>
          </cell>
        </row>
        <row r="480">
          <cell r="A480" t="str">
            <v>01821153650</v>
          </cell>
          <cell r="B480">
            <v>25819.599999999999</v>
          </cell>
        </row>
        <row r="481">
          <cell r="A481" t="str">
            <v>01821153661</v>
          </cell>
          <cell r="B481">
            <v>19482.04</v>
          </cell>
        </row>
        <row r="482">
          <cell r="A482" t="str">
            <v>01821153672</v>
          </cell>
          <cell r="B482">
            <v>11845.12</v>
          </cell>
        </row>
        <row r="483">
          <cell r="A483" t="str">
            <v>01821153683</v>
          </cell>
          <cell r="B483">
            <v>16023.92</v>
          </cell>
        </row>
        <row r="484">
          <cell r="A484" t="str">
            <v>01821153694</v>
          </cell>
          <cell r="B484">
            <v>8081.44</v>
          </cell>
        </row>
        <row r="485">
          <cell r="A485" t="str">
            <v>01821153705</v>
          </cell>
          <cell r="B485">
            <v>25809.63</v>
          </cell>
        </row>
        <row r="486">
          <cell r="A486" t="str">
            <v>01821153716</v>
          </cell>
          <cell r="B486">
            <v>40422.400000000001</v>
          </cell>
        </row>
        <row r="487">
          <cell r="A487" t="str">
            <v>01821153720</v>
          </cell>
          <cell r="B487">
            <v>23054.3</v>
          </cell>
        </row>
        <row r="488">
          <cell r="A488" t="str">
            <v>01821153731</v>
          </cell>
          <cell r="B488">
            <v>6210.3</v>
          </cell>
        </row>
        <row r="489">
          <cell r="A489" t="str">
            <v>01821153742</v>
          </cell>
          <cell r="B489">
            <v>3849.1</v>
          </cell>
        </row>
        <row r="490">
          <cell r="A490" t="str">
            <v>01821153753</v>
          </cell>
          <cell r="B490">
            <v>33947</v>
          </cell>
        </row>
        <row r="491">
          <cell r="A491" t="str">
            <v>01821153775</v>
          </cell>
          <cell r="B491">
            <v>16663.599999999999</v>
          </cell>
        </row>
        <row r="492">
          <cell r="A492" t="str">
            <v>01821153786</v>
          </cell>
          <cell r="B492">
            <v>6192.2</v>
          </cell>
        </row>
        <row r="493">
          <cell r="A493" t="str">
            <v>01821153790</v>
          </cell>
          <cell r="B493">
            <v>12812.3</v>
          </cell>
        </row>
        <row r="494">
          <cell r="A494" t="str">
            <v>01821155816</v>
          </cell>
          <cell r="B494">
            <v>12362.7</v>
          </cell>
        </row>
        <row r="495">
          <cell r="A495" t="str">
            <v>01821155820</v>
          </cell>
          <cell r="B495">
            <v>9403.7000000000007</v>
          </cell>
        </row>
        <row r="496">
          <cell r="A496" t="str">
            <v>01821155831</v>
          </cell>
          <cell r="B496">
            <v>9559.9</v>
          </cell>
        </row>
        <row r="497">
          <cell r="A497" t="str">
            <v>01821155842</v>
          </cell>
          <cell r="B497">
            <v>44847.7</v>
          </cell>
        </row>
        <row r="498">
          <cell r="A498" t="str">
            <v>01821155853</v>
          </cell>
          <cell r="B498">
            <v>5937</v>
          </cell>
        </row>
        <row r="499">
          <cell r="A499" t="str">
            <v>01821155864</v>
          </cell>
          <cell r="B499">
            <v>12380</v>
          </cell>
        </row>
        <row r="500">
          <cell r="A500" t="str">
            <v>01821155875</v>
          </cell>
          <cell r="B500">
            <v>139557.4</v>
          </cell>
        </row>
        <row r="501">
          <cell r="A501" t="str">
            <v>01821155886</v>
          </cell>
          <cell r="B501">
            <v>14674.1</v>
          </cell>
        </row>
        <row r="502">
          <cell r="A502" t="str">
            <v>01821155890</v>
          </cell>
          <cell r="B502">
            <v>2956.4</v>
          </cell>
        </row>
        <row r="503">
          <cell r="A503" t="str">
            <v>01821155901</v>
          </cell>
          <cell r="B503">
            <v>40993.1</v>
          </cell>
        </row>
        <row r="504">
          <cell r="A504" t="str">
            <v>01821155912</v>
          </cell>
          <cell r="B504">
            <v>4749.5</v>
          </cell>
        </row>
        <row r="505">
          <cell r="A505" t="str">
            <v>01821155934</v>
          </cell>
          <cell r="B505">
            <v>13452.7</v>
          </cell>
        </row>
        <row r="506">
          <cell r="A506" t="str">
            <v>01821155945</v>
          </cell>
          <cell r="B506">
            <v>12073.8</v>
          </cell>
        </row>
        <row r="507">
          <cell r="A507" t="str">
            <v>01821155971</v>
          </cell>
          <cell r="B507">
            <v>14151.9</v>
          </cell>
        </row>
        <row r="508">
          <cell r="A508" t="str">
            <v>01821155982</v>
          </cell>
          <cell r="B508">
            <v>15493.5</v>
          </cell>
        </row>
        <row r="509">
          <cell r="A509" t="str">
            <v>01821155993</v>
          </cell>
          <cell r="B509">
            <v>8921</v>
          </cell>
        </row>
        <row r="510">
          <cell r="A510" t="str">
            <v>01821157603</v>
          </cell>
          <cell r="B510">
            <v>10605.4</v>
          </cell>
        </row>
        <row r="511">
          <cell r="A511" t="str">
            <v>01821157614</v>
          </cell>
          <cell r="B511">
            <v>8344.1</v>
          </cell>
        </row>
        <row r="512">
          <cell r="A512" t="str">
            <v>01821157625</v>
          </cell>
          <cell r="B512">
            <v>27181.3</v>
          </cell>
        </row>
        <row r="513">
          <cell r="A513" t="str">
            <v>01821157636</v>
          </cell>
          <cell r="B513">
            <v>26985</v>
          </cell>
        </row>
        <row r="514">
          <cell r="A514" t="str">
            <v>01821157640</v>
          </cell>
          <cell r="B514">
            <v>3318.3</v>
          </cell>
        </row>
        <row r="515">
          <cell r="A515" t="str">
            <v>01821157651</v>
          </cell>
          <cell r="B515">
            <v>4092.6</v>
          </cell>
        </row>
        <row r="516">
          <cell r="A516" t="str">
            <v>01821157662</v>
          </cell>
          <cell r="B516">
            <v>4092.6</v>
          </cell>
        </row>
        <row r="517">
          <cell r="A517" t="str">
            <v>01821157684</v>
          </cell>
          <cell r="B517">
            <v>10314.299999999999</v>
          </cell>
        </row>
        <row r="518">
          <cell r="A518" t="str">
            <v>01821157695</v>
          </cell>
          <cell r="B518">
            <v>25278.9</v>
          </cell>
        </row>
        <row r="519">
          <cell r="A519" t="str">
            <v>01821157706</v>
          </cell>
          <cell r="B519">
            <v>38420.1</v>
          </cell>
        </row>
        <row r="520">
          <cell r="A520" t="str">
            <v>01821157710</v>
          </cell>
          <cell r="B520">
            <v>10407.799999999999</v>
          </cell>
        </row>
        <row r="521">
          <cell r="A521" t="str">
            <v>01821157721</v>
          </cell>
          <cell r="B521">
            <v>53723.199999999997</v>
          </cell>
        </row>
        <row r="522">
          <cell r="A522" t="str">
            <v>01821157732</v>
          </cell>
          <cell r="B522">
            <v>8831.6</v>
          </cell>
        </row>
        <row r="523">
          <cell r="A523" t="str">
            <v>01821157743</v>
          </cell>
          <cell r="B523">
            <v>88271.6</v>
          </cell>
        </row>
        <row r="524">
          <cell r="A524" t="str">
            <v>01821157754</v>
          </cell>
          <cell r="B524">
            <v>3341.3</v>
          </cell>
        </row>
        <row r="525">
          <cell r="A525" t="str">
            <v>01821157765</v>
          </cell>
          <cell r="B525">
            <v>4120.8999999999996</v>
          </cell>
        </row>
        <row r="526">
          <cell r="A526" t="str">
            <v>01821157776</v>
          </cell>
          <cell r="B526">
            <v>95724.7</v>
          </cell>
        </row>
        <row r="527">
          <cell r="A527" t="str">
            <v>01821158631</v>
          </cell>
          <cell r="B527">
            <v>83939.9</v>
          </cell>
        </row>
        <row r="528">
          <cell r="A528" t="str">
            <v>01821158642</v>
          </cell>
          <cell r="B528">
            <v>14724.3</v>
          </cell>
        </row>
        <row r="529">
          <cell r="A529" t="str">
            <v>01821158653</v>
          </cell>
          <cell r="B529">
            <v>14610.7</v>
          </cell>
        </row>
        <row r="530">
          <cell r="A530" t="str">
            <v>01821158664</v>
          </cell>
          <cell r="B530">
            <v>13270.6</v>
          </cell>
        </row>
        <row r="531">
          <cell r="A531" t="str">
            <v>01821158675</v>
          </cell>
          <cell r="B531">
            <v>29141.3</v>
          </cell>
        </row>
        <row r="532">
          <cell r="A532" t="str">
            <v>01821158686</v>
          </cell>
          <cell r="B532">
            <v>16884.3</v>
          </cell>
        </row>
        <row r="533">
          <cell r="A533" t="str">
            <v>01821158690</v>
          </cell>
          <cell r="B533">
            <v>42808.3</v>
          </cell>
        </row>
        <row r="534">
          <cell r="A534" t="str">
            <v>01821158701</v>
          </cell>
          <cell r="B534">
            <v>4125.3999999999996</v>
          </cell>
        </row>
        <row r="535">
          <cell r="A535" t="str">
            <v>01821158712</v>
          </cell>
          <cell r="B535">
            <v>28230.7</v>
          </cell>
        </row>
        <row r="536">
          <cell r="A536" t="str">
            <v>01821158723</v>
          </cell>
          <cell r="B536">
            <v>8250.7999999999993</v>
          </cell>
        </row>
        <row r="537">
          <cell r="A537" t="str">
            <v>01821158734</v>
          </cell>
          <cell r="B537">
            <v>94277.2</v>
          </cell>
        </row>
        <row r="538">
          <cell r="A538" t="str">
            <v>01821158745</v>
          </cell>
          <cell r="B538">
            <v>18468.2</v>
          </cell>
        </row>
        <row r="539">
          <cell r="A539" t="str">
            <v>01821158756</v>
          </cell>
          <cell r="B539">
            <v>15672.9</v>
          </cell>
        </row>
        <row r="540">
          <cell r="A540" t="str">
            <v>01821158760</v>
          </cell>
          <cell r="B540">
            <v>16468</v>
          </cell>
        </row>
        <row r="541">
          <cell r="A541" t="str">
            <v>01821158771</v>
          </cell>
          <cell r="B541">
            <v>49591.9</v>
          </cell>
        </row>
        <row r="542">
          <cell r="A542" t="str">
            <v>01821158782</v>
          </cell>
          <cell r="B542">
            <v>22939.8</v>
          </cell>
        </row>
        <row r="543">
          <cell r="A543" t="str">
            <v>01821158793</v>
          </cell>
          <cell r="B543">
            <v>59004.2</v>
          </cell>
        </row>
        <row r="544">
          <cell r="A544" t="str">
            <v>01821160005</v>
          </cell>
          <cell r="B544">
            <v>12052.1</v>
          </cell>
        </row>
        <row r="545">
          <cell r="A545" t="str">
            <v>01821160016</v>
          </cell>
          <cell r="B545">
            <v>12392.7</v>
          </cell>
        </row>
        <row r="546">
          <cell r="A546" t="str">
            <v>01821160020</v>
          </cell>
          <cell r="B546">
            <v>27964.400000000001</v>
          </cell>
        </row>
        <row r="547">
          <cell r="A547" t="str">
            <v>01821160031</v>
          </cell>
          <cell r="B547">
            <v>5258.5</v>
          </cell>
        </row>
        <row r="548">
          <cell r="A548" t="str">
            <v>01821160042</v>
          </cell>
          <cell r="B548">
            <v>50235.7</v>
          </cell>
        </row>
        <row r="549">
          <cell r="A549" t="str">
            <v>01821160053</v>
          </cell>
          <cell r="B549">
            <v>148302.6</v>
          </cell>
        </row>
        <row r="550">
          <cell r="A550" t="str">
            <v>01821160064</v>
          </cell>
          <cell r="B550">
            <v>11838.4</v>
          </cell>
        </row>
        <row r="551">
          <cell r="A551" t="str">
            <v>01821160123</v>
          </cell>
          <cell r="B551">
            <v>45119.3</v>
          </cell>
        </row>
        <row r="552">
          <cell r="A552" t="str">
            <v>01821160134</v>
          </cell>
          <cell r="B552">
            <v>47130.7</v>
          </cell>
        </row>
        <row r="553">
          <cell r="A553" t="str">
            <v>01821160145</v>
          </cell>
          <cell r="B553">
            <v>11085.5</v>
          </cell>
        </row>
        <row r="554">
          <cell r="A554" t="str">
            <v>01821160156</v>
          </cell>
          <cell r="B554">
            <v>8619.2000000000007</v>
          </cell>
        </row>
        <row r="555">
          <cell r="A555" t="str">
            <v>01821160160</v>
          </cell>
          <cell r="B555">
            <v>9015.4</v>
          </cell>
        </row>
        <row r="556">
          <cell r="A556" t="str">
            <v>01821160171</v>
          </cell>
          <cell r="B556">
            <v>5179.2</v>
          </cell>
        </row>
        <row r="557">
          <cell r="A557" t="str">
            <v>01821161103</v>
          </cell>
          <cell r="B557">
            <v>117431</v>
          </cell>
        </row>
        <row r="558">
          <cell r="A558" t="str">
            <v>01821161114</v>
          </cell>
          <cell r="B558">
            <v>348206.9</v>
          </cell>
        </row>
        <row r="559">
          <cell r="A559" t="str">
            <v>01821161125</v>
          </cell>
          <cell r="B559">
            <v>195667.9</v>
          </cell>
        </row>
        <row r="560">
          <cell r="A560" t="str">
            <v>01821161136</v>
          </cell>
          <cell r="B560">
            <v>96197.5</v>
          </cell>
        </row>
        <row r="561">
          <cell r="A561" t="str">
            <v>01821161140</v>
          </cell>
          <cell r="B561">
            <v>381729.4</v>
          </cell>
        </row>
        <row r="562">
          <cell r="A562" t="str">
            <v>01821161151</v>
          </cell>
          <cell r="B562">
            <v>381729.4</v>
          </cell>
        </row>
        <row r="563">
          <cell r="A563" t="str">
            <v>01821161162</v>
          </cell>
          <cell r="B563">
            <v>25558.2</v>
          </cell>
        </row>
        <row r="564">
          <cell r="A564" t="str">
            <v>01821161173</v>
          </cell>
          <cell r="B564">
            <v>185235.7</v>
          </cell>
        </row>
        <row r="565">
          <cell r="A565" t="str">
            <v>01821161184</v>
          </cell>
          <cell r="B565">
            <v>301105.8</v>
          </cell>
        </row>
        <row r="566">
          <cell r="A566" t="str">
            <v>01821161195</v>
          </cell>
          <cell r="B566">
            <v>356154.6</v>
          </cell>
        </row>
        <row r="567">
          <cell r="A567" t="str">
            <v>01821162606</v>
          </cell>
          <cell r="B567">
            <v>159455.9</v>
          </cell>
        </row>
        <row r="568">
          <cell r="A568" t="str">
            <v>01821162610</v>
          </cell>
          <cell r="B568">
            <v>213979.7</v>
          </cell>
        </row>
        <row r="569">
          <cell r="A569" t="str">
            <v>01821162621</v>
          </cell>
          <cell r="B569">
            <v>213520.3</v>
          </cell>
        </row>
        <row r="570">
          <cell r="A570" t="str">
            <v>01821162632</v>
          </cell>
          <cell r="B570">
            <v>174118.1</v>
          </cell>
        </row>
        <row r="571">
          <cell r="A571" t="str">
            <v>01821162643</v>
          </cell>
          <cell r="B571">
            <v>143427.9</v>
          </cell>
        </row>
        <row r="572">
          <cell r="A572" t="str">
            <v>01821162654</v>
          </cell>
          <cell r="B572">
            <v>346082.2</v>
          </cell>
        </row>
        <row r="573">
          <cell r="A573" t="str">
            <v>01821162665</v>
          </cell>
          <cell r="B573">
            <v>96786.6</v>
          </cell>
        </row>
        <row r="574">
          <cell r="A574" t="str">
            <v>01821162676</v>
          </cell>
          <cell r="B574">
            <v>720757.2</v>
          </cell>
        </row>
        <row r="575">
          <cell r="A575" t="str">
            <v>01821162680</v>
          </cell>
          <cell r="B575">
            <v>152016.5</v>
          </cell>
        </row>
        <row r="576">
          <cell r="A576" t="str">
            <v>01821162691</v>
          </cell>
          <cell r="B576">
            <v>306297.8</v>
          </cell>
        </row>
        <row r="577">
          <cell r="A577" t="str">
            <v>01821162912</v>
          </cell>
          <cell r="B577">
            <v>44297.9</v>
          </cell>
        </row>
        <row r="578">
          <cell r="A578" t="str">
            <v>01821162923</v>
          </cell>
          <cell r="B578">
            <v>25196.6</v>
          </cell>
        </row>
        <row r="579">
          <cell r="A579" t="str">
            <v>01821163281</v>
          </cell>
          <cell r="B579">
            <v>4543.8</v>
          </cell>
        </row>
        <row r="580">
          <cell r="A580" t="str">
            <v>01821164301</v>
          </cell>
          <cell r="B580">
            <v>19642.3</v>
          </cell>
        </row>
        <row r="581">
          <cell r="A581" t="str">
            <v>01821164500</v>
          </cell>
          <cell r="B581">
            <v>248845.3</v>
          </cell>
        </row>
        <row r="582">
          <cell r="A582" t="str">
            <v>01821164511</v>
          </cell>
          <cell r="B582">
            <v>48256.4</v>
          </cell>
        </row>
        <row r="583">
          <cell r="A583" t="str">
            <v>01821164522</v>
          </cell>
          <cell r="B583">
            <v>367042.5</v>
          </cell>
        </row>
        <row r="584">
          <cell r="A584" t="str">
            <v>01821164533</v>
          </cell>
          <cell r="B584">
            <v>167029.9</v>
          </cell>
        </row>
        <row r="585">
          <cell r="A585" t="str">
            <v>01821164544</v>
          </cell>
          <cell r="B585">
            <v>511944.9</v>
          </cell>
        </row>
        <row r="586">
          <cell r="A586" t="str">
            <v>01821164555</v>
          </cell>
          <cell r="B586">
            <v>26954.3</v>
          </cell>
        </row>
        <row r="587">
          <cell r="A587" t="str">
            <v>01821164566</v>
          </cell>
          <cell r="B587">
            <v>923817.3</v>
          </cell>
        </row>
        <row r="588">
          <cell r="A588" t="str">
            <v>01821164570</v>
          </cell>
          <cell r="B588">
            <v>167488.20000000001</v>
          </cell>
        </row>
        <row r="589">
          <cell r="A589" t="str">
            <v>01821164581</v>
          </cell>
          <cell r="B589">
            <v>89009.9</v>
          </cell>
        </row>
        <row r="590">
          <cell r="A590" t="str">
            <v>01821164592</v>
          </cell>
          <cell r="B590">
            <v>42596.1</v>
          </cell>
        </row>
        <row r="591">
          <cell r="A591" t="str">
            <v>01821165200</v>
          </cell>
          <cell r="B591">
            <v>35311.1</v>
          </cell>
        </row>
        <row r="592">
          <cell r="A592" t="str">
            <v>01821165211</v>
          </cell>
          <cell r="B592">
            <v>213760.5</v>
          </cell>
        </row>
        <row r="593">
          <cell r="A593" t="str">
            <v>01821165222</v>
          </cell>
          <cell r="B593">
            <v>78905.7</v>
          </cell>
        </row>
        <row r="594">
          <cell r="A594" t="str">
            <v>01821165233</v>
          </cell>
          <cell r="B594">
            <v>219728.6</v>
          </cell>
        </row>
        <row r="595">
          <cell r="A595" t="str">
            <v>01821165244</v>
          </cell>
          <cell r="B595">
            <v>83599.3</v>
          </cell>
        </row>
        <row r="596">
          <cell r="A596" t="str">
            <v>01821165255</v>
          </cell>
          <cell r="B596">
            <v>213631.4</v>
          </cell>
        </row>
        <row r="597">
          <cell r="A597" t="str">
            <v>01821165266</v>
          </cell>
          <cell r="B597">
            <v>463641.59999999998</v>
          </cell>
        </row>
        <row r="598">
          <cell r="A598" t="str">
            <v>01821165270</v>
          </cell>
          <cell r="B598">
            <v>49850.9</v>
          </cell>
        </row>
        <row r="599">
          <cell r="A599" t="str">
            <v>01821165292</v>
          </cell>
          <cell r="B599">
            <v>142608.70000000001</v>
          </cell>
        </row>
        <row r="600">
          <cell r="A600" t="str">
            <v>01821165864</v>
          </cell>
          <cell r="B600">
            <v>3364.4</v>
          </cell>
        </row>
        <row r="601">
          <cell r="A601" t="str">
            <v>01821166504</v>
          </cell>
          <cell r="B601">
            <v>73224.100000000006</v>
          </cell>
        </row>
        <row r="602">
          <cell r="A602" t="str">
            <v>01821166515</v>
          </cell>
          <cell r="B602">
            <v>226550.39999999999</v>
          </cell>
        </row>
        <row r="603">
          <cell r="A603" t="str">
            <v>01821166526</v>
          </cell>
          <cell r="B603">
            <v>427390.4</v>
          </cell>
        </row>
        <row r="604">
          <cell r="A604" t="str">
            <v>01821166530</v>
          </cell>
          <cell r="B604">
            <v>69745.2</v>
          </cell>
        </row>
        <row r="605">
          <cell r="A605" t="str">
            <v>01821166541</v>
          </cell>
          <cell r="B605">
            <v>4383.3999999999996</v>
          </cell>
        </row>
        <row r="606">
          <cell r="A606" t="str">
            <v>01821166552</v>
          </cell>
          <cell r="B606">
            <v>8721.4</v>
          </cell>
        </row>
        <row r="607">
          <cell r="A607" t="str">
            <v>01821166563</v>
          </cell>
          <cell r="B607">
            <v>4346.2</v>
          </cell>
        </row>
        <row r="608">
          <cell r="A608" t="str">
            <v>01821166574</v>
          </cell>
          <cell r="B608">
            <v>4360.7</v>
          </cell>
        </row>
        <row r="609">
          <cell r="A609" t="str">
            <v>01821166585</v>
          </cell>
          <cell r="B609">
            <v>487984.3</v>
          </cell>
        </row>
        <row r="610">
          <cell r="A610" t="str">
            <v>01821166596</v>
          </cell>
          <cell r="B610">
            <v>47190.2</v>
          </cell>
        </row>
        <row r="611">
          <cell r="A611" t="str">
            <v>01821167403</v>
          </cell>
          <cell r="B611">
            <v>14524.4</v>
          </cell>
        </row>
        <row r="612">
          <cell r="A612" t="str">
            <v>01821167414</v>
          </cell>
          <cell r="B612">
            <v>63604.9</v>
          </cell>
        </row>
        <row r="613">
          <cell r="A613" t="str">
            <v>01821167425</v>
          </cell>
          <cell r="B613">
            <v>8641.4</v>
          </cell>
        </row>
        <row r="614">
          <cell r="A614" t="str">
            <v>01821167436</v>
          </cell>
          <cell r="B614">
            <v>41514.5</v>
          </cell>
        </row>
        <row r="615">
          <cell r="A615" t="str">
            <v>01821167440</v>
          </cell>
          <cell r="B615">
            <v>243332.9</v>
          </cell>
        </row>
        <row r="616">
          <cell r="A616" t="str">
            <v>01821167451</v>
          </cell>
          <cell r="B616">
            <v>43101.5</v>
          </cell>
        </row>
        <row r="617">
          <cell r="A617" t="str">
            <v>01821167462</v>
          </cell>
          <cell r="B617">
            <v>360903.4</v>
          </cell>
        </row>
        <row r="618">
          <cell r="A618" t="str">
            <v>01821167473</v>
          </cell>
          <cell r="B618">
            <v>53859.3</v>
          </cell>
        </row>
        <row r="619">
          <cell r="A619" t="str">
            <v>01821167484</v>
          </cell>
          <cell r="B619">
            <v>12820.1</v>
          </cell>
        </row>
        <row r="620">
          <cell r="A620" t="str">
            <v>01821167495</v>
          </cell>
          <cell r="B620">
            <v>173372.11</v>
          </cell>
        </row>
        <row r="621">
          <cell r="A621" t="str">
            <v>01821168533</v>
          </cell>
          <cell r="B621">
            <v>4645.1000000000004</v>
          </cell>
        </row>
        <row r="622">
          <cell r="A622" t="str">
            <v>01821168906</v>
          </cell>
          <cell r="B622">
            <v>8570.32</v>
          </cell>
        </row>
        <row r="623">
          <cell r="A623" t="str">
            <v>01821168910</v>
          </cell>
          <cell r="B623">
            <v>474134.8</v>
          </cell>
        </row>
        <row r="624">
          <cell r="A624" t="str">
            <v>01821168921</v>
          </cell>
          <cell r="B624">
            <v>33817.01</v>
          </cell>
        </row>
        <row r="625">
          <cell r="A625" t="str">
            <v>01821168932</v>
          </cell>
          <cell r="B625">
            <v>11457.96</v>
          </cell>
        </row>
        <row r="626">
          <cell r="A626" t="str">
            <v>01821168943</v>
          </cell>
          <cell r="B626">
            <v>167816.8</v>
          </cell>
        </row>
        <row r="627">
          <cell r="A627" t="str">
            <v>01821168954</v>
          </cell>
          <cell r="B627">
            <v>16055</v>
          </cell>
        </row>
        <row r="628">
          <cell r="A628" t="str">
            <v>01821168965</v>
          </cell>
          <cell r="B628">
            <v>31795.5</v>
          </cell>
        </row>
        <row r="629">
          <cell r="A629" t="str">
            <v>01821168976</v>
          </cell>
          <cell r="B629">
            <v>8691.9</v>
          </cell>
        </row>
        <row r="630">
          <cell r="A630" t="str">
            <v>01821168980</v>
          </cell>
          <cell r="B630">
            <v>12671.9</v>
          </cell>
        </row>
        <row r="631">
          <cell r="A631" t="str">
            <v>01821168991</v>
          </cell>
          <cell r="B631">
            <v>493236.2</v>
          </cell>
        </row>
        <row r="632">
          <cell r="A632" t="str">
            <v>01821170004</v>
          </cell>
          <cell r="B632">
            <v>49871.1</v>
          </cell>
        </row>
        <row r="633">
          <cell r="A633" t="str">
            <v>01821170015</v>
          </cell>
          <cell r="B633">
            <v>27578.400000000001</v>
          </cell>
        </row>
        <row r="634">
          <cell r="A634" t="str">
            <v>01821170026</v>
          </cell>
          <cell r="B634">
            <v>95231.5</v>
          </cell>
        </row>
        <row r="635">
          <cell r="A635" t="str">
            <v>01821170030</v>
          </cell>
          <cell r="B635">
            <v>4301.3</v>
          </cell>
        </row>
        <row r="636">
          <cell r="A636" t="str">
            <v>01821170041</v>
          </cell>
          <cell r="B636">
            <v>10718.3</v>
          </cell>
        </row>
        <row r="637">
          <cell r="A637" t="str">
            <v>01821170052</v>
          </cell>
          <cell r="B637">
            <v>36288.800000000003</v>
          </cell>
        </row>
        <row r="638">
          <cell r="A638" t="str">
            <v>01821170063</v>
          </cell>
          <cell r="B638">
            <v>21506.5</v>
          </cell>
        </row>
        <row r="639">
          <cell r="A639" t="str">
            <v>01821170074</v>
          </cell>
          <cell r="B639">
            <v>31785.5</v>
          </cell>
        </row>
        <row r="640">
          <cell r="A640" t="str">
            <v>01821170085</v>
          </cell>
          <cell r="B640">
            <v>359728.7</v>
          </cell>
        </row>
        <row r="641">
          <cell r="A641" t="str">
            <v>01821170096</v>
          </cell>
          <cell r="B641">
            <v>8623.6</v>
          </cell>
        </row>
        <row r="642">
          <cell r="A642" t="str">
            <v>01821171404</v>
          </cell>
          <cell r="B642">
            <v>11673.5</v>
          </cell>
        </row>
        <row r="643">
          <cell r="A643" t="str">
            <v>01821171415</v>
          </cell>
          <cell r="B643">
            <v>21175.599999999999</v>
          </cell>
        </row>
        <row r="644">
          <cell r="A644" t="str">
            <v>01821171426</v>
          </cell>
          <cell r="B644">
            <v>13806.7</v>
          </cell>
        </row>
        <row r="645">
          <cell r="A645" t="str">
            <v>01821171430</v>
          </cell>
          <cell r="B645">
            <v>4318.5</v>
          </cell>
        </row>
        <row r="646">
          <cell r="A646" t="str">
            <v>01821171441</v>
          </cell>
          <cell r="B646">
            <v>333797.8</v>
          </cell>
        </row>
        <row r="647">
          <cell r="A647" t="str">
            <v>01821171452</v>
          </cell>
          <cell r="B647">
            <v>69027.5</v>
          </cell>
        </row>
        <row r="648">
          <cell r="A648" t="str">
            <v>01821171463</v>
          </cell>
          <cell r="B648">
            <v>431659.5</v>
          </cell>
        </row>
        <row r="649">
          <cell r="A649" t="str">
            <v>01821171474</v>
          </cell>
          <cell r="B649">
            <v>141311.6</v>
          </cell>
        </row>
        <row r="650">
          <cell r="A650" t="str">
            <v>01821171485</v>
          </cell>
          <cell r="B650">
            <v>74913.600000000006</v>
          </cell>
        </row>
        <row r="651">
          <cell r="A651" t="str">
            <v>01821171496</v>
          </cell>
          <cell r="B651">
            <v>4277.3999999999996</v>
          </cell>
        </row>
        <row r="652">
          <cell r="A652" t="str">
            <v>01821172406</v>
          </cell>
          <cell r="B652">
            <v>232154.2</v>
          </cell>
        </row>
        <row r="653">
          <cell r="A653" t="str">
            <v>01821172410</v>
          </cell>
          <cell r="B653">
            <v>141381.5</v>
          </cell>
        </row>
        <row r="654">
          <cell r="A654" t="str">
            <v>01821172421</v>
          </cell>
          <cell r="B654">
            <v>188364.5</v>
          </cell>
        </row>
        <row r="655">
          <cell r="A655" t="str">
            <v>01821172432</v>
          </cell>
          <cell r="B655">
            <v>57317.9</v>
          </cell>
        </row>
        <row r="656">
          <cell r="A656" t="str">
            <v>01821172443</v>
          </cell>
          <cell r="B656">
            <v>39700.300000000003</v>
          </cell>
        </row>
        <row r="657">
          <cell r="A657" t="str">
            <v>01821172454</v>
          </cell>
          <cell r="B657">
            <v>4260.8</v>
          </cell>
        </row>
        <row r="658">
          <cell r="A658" t="str">
            <v>01821172465</v>
          </cell>
          <cell r="B658">
            <v>708781.5</v>
          </cell>
        </row>
        <row r="659">
          <cell r="A659" t="str">
            <v>01821172476</v>
          </cell>
          <cell r="B659">
            <v>5989</v>
          </cell>
        </row>
        <row r="660">
          <cell r="A660" t="str">
            <v>01821172480</v>
          </cell>
          <cell r="B660">
            <v>199191.8</v>
          </cell>
        </row>
        <row r="661">
          <cell r="A661" t="str">
            <v>01821172491</v>
          </cell>
          <cell r="B661">
            <v>38541.800000000003</v>
          </cell>
        </row>
        <row r="662">
          <cell r="A662" t="str">
            <v>01821174204</v>
          </cell>
          <cell r="B662">
            <v>36111.599999999999</v>
          </cell>
        </row>
        <row r="663">
          <cell r="A663" t="str">
            <v>01821174215</v>
          </cell>
          <cell r="B663">
            <v>100679.8</v>
          </cell>
        </row>
        <row r="664">
          <cell r="A664" t="str">
            <v>01821174226</v>
          </cell>
          <cell r="B664">
            <v>415522.8</v>
          </cell>
        </row>
        <row r="665">
          <cell r="A665" t="str">
            <v>01821174230</v>
          </cell>
          <cell r="B665">
            <v>90692.9</v>
          </cell>
        </row>
        <row r="666">
          <cell r="A666" t="str">
            <v>01821174241</v>
          </cell>
          <cell r="B666">
            <v>21793.4</v>
          </cell>
        </row>
        <row r="667">
          <cell r="A667" t="str">
            <v>01821174252</v>
          </cell>
          <cell r="B667">
            <v>19239.7</v>
          </cell>
        </row>
        <row r="668">
          <cell r="A668" t="str">
            <v>01821174263</v>
          </cell>
          <cell r="B668">
            <v>30108.1</v>
          </cell>
        </row>
        <row r="669">
          <cell r="A669" t="str">
            <v>01821174274</v>
          </cell>
          <cell r="B669">
            <v>4159.8</v>
          </cell>
        </row>
        <row r="670">
          <cell r="A670" t="str">
            <v>01821174285</v>
          </cell>
          <cell r="B670">
            <v>7573.7</v>
          </cell>
        </row>
        <row r="671">
          <cell r="A671" t="str">
            <v>01821174296</v>
          </cell>
          <cell r="B671">
            <v>29045.4</v>
          </cell>
        </row>
        <row r="672">
          <cell r="A672" t="str">
            <v>01821174801</v>
          </cell>
          <cell r="B672">
            <v>37347.800000000003</v>
          </cell>
        </row>
        <row r="673">
          <cell r="A673" t="str">
            <v>01821174812</v>
          </cell>
          <cell r="B673">
            <v>19990.599999999999</v>
          </cell>
        </row>
        <row r="674">
          <cell r="A674" t="str">
            <v>01821174823</v>
          </cell>
          <cell r="B674">
            <v>28870.3</v>
          </cell>
        </row>
        <row r="675">
          <cell r="A675" t="str">
            <v>01821174834</v>
          </cell>
          <cell r="B675">
            <v>21230.1</v>
          </cell>
        </row>
        <row r="676">
          <cell r="A676" t="str">
            <v>01821174845</v>
          </cell>
          <cell r="B676">
            <v>35804.9</v>
          </cell>
        </row>
        <row r="677">
          <cell r="A677" t="str">
            <v>01821174856</v>
          </cell>
          <cell r="B677">
            <v>423532.6</v>
          </cell>
        </row>
        <row r="678">
          <cell r="A678" t="str">
            <v>01821174860</v>
          </cell>
          <cell r="B678">
            <v>21010</v>
          </cell>
        </row>
        <row r="679">
          <cell r="A679" t="str">
            <v>01821174871</v>
          </cell>
          <cell r="B679">
            <v>153617.9</v>
          </cell>
        </row>
        <row r="680">
          <cell r="A680" t="str">
            <v>01821174882</v>
          </cell>
          <cell r="B680">
            <v>45353.599999999999</v>
          </cell>
        </row>
        <row r="681">
          <cell r="A681" t="str">
            <v>01821174893</v>
          </cell>
          <cell r="B681">
            <v>10963.9</v>
          </cell>
        </row>
        <row r="682">
          <cell r="A682" t="str">
            <v>01821175405</v>
          </cell>
          <cell r="B682">
            <v>30229.3</v>
          </cell>
        </row>
        <row r="683">
          <cell r="A683" t="str">
            <v>01821175416</v>
          </cell>
          <cell r="B683">
            <v>24171.8</v>
          </cell>
        </row>
        <row r="684">
          <cell r="A684" t="str">
            <v>01821175420</v>
          </cell>
          <cell r="B684">
            <v>80232.3</v>
          </cell>
        </row>
        <row r="685">
          <cell r="A685" t="str">
            <v>01821175431</v>
          </cell>
          <cell r="B685">
            <v>22752.1</v>
          </cell>
        </row>
        <row r="686">
          <cell r="A686" t="str">
            <v>01821175442</v>
          </cell>
          <cell r="B686">
            <v>15988.9</v>
          </cell>
        </row>
        <row r="687">
          <cell r="A687" t="str">
            <v>01821175453</v>
          </cell>
          <cell r="B687">
            <v>17183.599999999999</v>
          </cell>
        </row>
        <row r="688">
          <cell r="A688" t="str">
            <v>01821175464</v>
          </cell>
          <cell r="B688">
            <v>12432.6</v>
          </cell>
        </row>
        <row r="689">
          <cell r="A689" t="str">
            <v>01821175475</v>
          </cell>
          <cell r="B689">
            <v>69010.399999999994</v>
          </cell>
        </row>
        <row r="690">
          <cell r="A690" t="str">
            <v>01821175486</v>
          </cell>
          <cell r="B690">
            <v>44512.5</v>
          </cell>
        </row>
        <row r="691">
          <cell r="A691" t="str">
            <v>01821175490</v>
          </cell>
          <cell r="B691">
            <v>49481.2</v>
          </cell>
        </row>
        <row r="692">
          <cell r="A692" t="str">
            <v>01821175501</v>
          </cell>
          <cell r="B692">
            <v>25918.6</v>
          </cell>
        </row>
        <row r="693">
          <cell r="A693" t="str">
            <v>01821175512</v>
          </cell>
          <cell r="B693">
            <v>465775.4</v>
          </cell>
        </row>
        <row r="694">
          <cell r="A694" t="str">
            <v>01821175523</v>
          </cell>
          <cell r="B694">
            <v>46977</v>
          </cell>
        </row>
        <row r="695">
          <cell r="A695" t="str">
            <v>01821175534</v>
          </cell>
          <cell r="B695">
            <v>28644.7</v>
          </cell>
        </row>
        <row r="696">
          <cell r="A696" t="str">
            <v>01821175545</v>
          </cell>
          <cell r="B696">
            <v>18679.3</v>
          </cell>
        </row>
        <row r="697">
          <cell r="A697" t="str">
            <v>01821175556</v>
          </cell>
          <cell r="B697">
            <v>48250.1</v>
          </cell>
        </row>
        <row r="698">
          <cell r="A698" t="str">
            <v>01821175560</v>
          </cell>
          <cell r="B698">
            <v>8441.6</v>
          </cell>
        </row>
        <row r="699">
          <cell r="A699" t="str">
            <v>01821175571</v>
          </cell>
          <cell r="B699">
            <v>83740.800000000003</v>
          </cell>
        </row>
        <row r="700">
          <cell r="A700" t="str">
            <v>01821175582</v>
          </cell>
          <cell r="B700">
            <v>40791.5</v>
          </cell>
        </row>
        <row r="701">
          <cell r="A701" t="str">
            <v>01821175593</v>
          </cell>
          <cell r="B701">
            <v>29267.7</v>
          </cell>
        </row>
        <row r="702">
          <cell r="A702" t="str">
            <v>01821175711</v>
          </cell>
          <cell r="B702">
            <v>14618.6</v>
          </cell>
        </row>
        <row r="703">
          <cell r="A703" t="str">
            <v>01821175722</v>
          </cell>
          <cell r="B703">
            <v>22427.5</v>
          </cell>
        </row>
        <row r="704">
          <cell r="A704" t="str">
            <v>01821175733</v>
          </cell>
          <cell r="B704">
            <v>11744.7</v>
          </cell>
        </row>
        <row r="705">
          <cell r="A705" t="str">
            <v>01821533731</v>
          </cell>
          <cell r="B705">
            <v>4501.3999999999996</v>
          </cell>
        </row>
        <row r="706">
          <cell r="A706" t="str">
            <v>01821662665</v>
          </cell>
          <cell r="B706">
            <v>13540.7</v>
          </cell>
        </row>
        <row r="707">
          <cell r="A707" t="str">
            <v>02033567295</v>
          </cell>
          <cell r="B707">
            <v>1023786.4</v>
          </cell>
        </row>
        <row r="708">
          <cell r="A708" t="str">
            <v>02036179205</v>
          </cell>
          <cell r="B708">
            <v>608571.69999999995</v>
          </cell>
        </row>
        <row r="709">
          <cell r="A709" t="str">
            <v>02039663934</v>
          </cell>
          <cell r="B709">
            <v>193115.18</v>
          </cell>
        </row>
        <row r="710">
          <cell r="A710" t="str">
            <v>02039663982</v>
          </cell>
          <cell r="B710">
            <v>231876.96</v>
          </cell>
        </row>
        <row r="711">
          <cell r="A711" t="str">
            <v>02039664144</v>
          </cell>
          <cell r="B711">
            <v>219974.7</v>
          </cell>
        </row>
        <row r="712">
          <cell r="A712" t="str">
            <v>02039664225</v>
          </cell>
          <cell r="B712">
            <v>130766.39999999999</v>
          </cell>
        </row>
        <row r="713">
          <cell r="A713" t="str">
            <v>02039664553</v>
          </cell>
          <cell r="B713">
            <v>345840.6</v>
          </cell>
        </row>
        <row r="714">
          <cell r="A714" t="str">
            <v>02044017971</v>
          </cell>
          <cell r="B714">
            <v>864515</v>
          </cell>
        </row>
        <row r="715">
          <cell r="A715" t="str">
            <v>02044017993</v>
          </cell>
          <cell r="B715">
            <v>206061.4</v>
          </cell>
        </row>
        <row r="716">
          <cell r="A716" t="str">
            <v>02046977280</v>
          </cell>
          <cell r="B716">
            <v>621150.5</v>
          </cell>
        </row>
        <row r="717">
          <cell r="A717" t="str">
            <v>02046977291</v>
          </cell>
          <cell r="B717">
            <v>438228.3</v>
          </cell>
        </row>
        <row r="718">
          <cell r="A718" t="str">
            <v>02046977302</v>
          </cell>
          <cell r="B718">
            <v>261003.6</v>
          </cell>
        </row>
        <row r="719">
          <cell r="A719" t="str">
            <v>02046977313</v>
          </cell>
          <cell r="B719">
            <v>222938.8</v>
          </cell>
        </row>
        <row r="720">
          <cell r="A720" t="str">
            <v>02046977335</v>
          </cell>
          <cell r="B720">
            <v>200375.9</v>
          </cell>
        </row>
        <row r="721">
          <cell r="A721" t="str">
            <v>02046977604</v>
          </cell>
          <cell r="B721">
            <v>191110.2</v>
          </cell>
        </row>
        <row r="722">
          <cell r="A722" t="str">
            <v>02046977615</v>
          </cell>
          <cell r="B722">
            <v>321858.2</v>
          </cell>
        </row>
        <row r="723">
          <cell r="A723" t="str">
            <v>02070464903</v>
          </cell>
          <cell r="B723">
            <v>986.3</v>
          </cell>
        </row>
        <row r="724">
          <cell r="A724" t="str">
            <v>02070464936</v>
          </cell>
          <cell r="B724">
            <v>1029.48</v>
          </cell>
        </row>
        <row r="725">
          <cell r="A725" t="str">
            <v>02074254003</v>
          </cell>
          <cell r="B725">
            <v>983.9</v>
          </cell>
        </row>
        <row r="726">
          <cell r="A726" t="str">
            <v>02074254073</v>
          </cell>
          <cell r="B726">
            <v>981.8</v>
          </cell>
        </row>
        <row r="727">
          <cell r="A727" t="str">
            <v>02074254084</v>
          </cell>
          <cell r="B727">
            <v>984</v>
          </cell>
        </row>
        <row r="728">
          <cell r="A728" t="str">
            <v>02074254095</v>
          </cell>
          <cell r="B728">
            <v>984</v>
          </cell>
        </row>
        <row r="729">
          <cell r="A729" t="str">
            <v>02081580660</v>
          </cell>
          <cell r="B729">
            <v>984.5</v>
          </cell>
        </row>
        <row r="730">
          <cell r="A730" t="str">
            <v>02081580763</v>
          </cell>
          <cell r="B730">
            <v>985.1</v>
          </cell>
        </row>
        <row r="731">
          <cell r="A731" t="str">
            <v>04199231904</v>
          </cell>
          <cell r="B731">
            <v>5671.9</v>
          </cell>
        </row>
        <row r="732">
          <cell r="A732" t="str">
            <v>05038819900</v>
          </cell>
          <cell r="B732">
            <v>77899.5</v>
          </cell>
        </row>
        <row r="733">
          <cell r="A733" t="str">
            <v>05038825662</v>
          </cell>
          <cell r="B733">
            <v>47209.3</v>
          </cell>
        </row>
        <row r="734">
          <cell r="A734" t="str">
            <v>05038829011</v>
          </cell>
          <cell r="B734">
            <v>177488.9</v>
          </cell>
        </row>
        <row r="735">
          <cell r="A735" t="str">
            <v>05046288421</v>
          </cell>
          <cell r="B735">
            <v>173406</v>
          </cell>
        </row>
        <row r="736">
          <cell r="A736" t="str">
            <v>05046289611</v>
          </cell>
          <cell r="B736">
            <v>150493.79999999999</v>
          </cell>
        </row>
        <row r="737">
          <cell r="A737" t="str">
            <v>05046291000</v>
          </cell>
          <cell r="B737">
            <v>7223.7</v>
          </cell>
        </row>
        <row r="738">
          <cell r="A738" t="str">
            <v>05046291011</v>
          </cell>
          <cell r="B738">
            <v>164406.39999999999</v>
          </cell>
        </row>
        <row r="739">
          <cell r="A739" t="str">
            <v>05046292153</v>
          </cell>
          <cell r="B739">
            <v>180873.60000000001</v>
          </cell>
        </row>
        <row r="740">
          <cell r="A740" t="str">
            <v>05046292164</v>
          </cell>
          <cell r="B740">
            <v>74139.399999999994</v>
          </cell>
        </row>
        <row r="741">
          <cell r="A741" t="str">
            <v>05046293800</v>
          </cell>
          <cell r="B741">
            <v>177952.6</v>
          </cell>
        </row>
        <row r="742">
          <cell r="A742" t="str">
            <v>05046295023</v>
          </cell>
          <cell r="B742">
            <v>25734.400000000001</v>
          </cell>
        </row>
        <row r="743">
          <cell r="A743" t="str">
            <v>05046295034</v>
          </cell>
          <cell r="B743">
            <v>2549.8000000000002</v>
          </cell>
        </row>
        <row r="744">
          <cell r="A744" t="str">
            <v>05046296294</v>
          </cell>
          <cell r="B744">
            <v>19092.8</v>
          </cell>
        </row>
        <row r="745">
          <cell r="A745" t="str">
            <v>05046296880</v>
          </cell>
          <cell r="B745">
            <v>4845.2</v>
          </cell>
        </row>
        <row r="746">
          <cell r="A746" t="str">
            <v>05046298335</v>
          </cell>
          <cell r="B746">
            <v>18832.2</v>
          </cell>
        </row>
        <row r="747">
          <cell r="A747" t="str">
            <v>05046299035</v>
          </cell>
          <cell r="B747">
            <v>186758</v>
          </cell>
        </row>
        <row r="748">
          <cell r="A748" t="str">
            <v>05046299735</v>
          </cell>
          <cell r="B748">
            <v>2436.1</v>
          </cell>
        </row>
        <row r="749">
          <cell r="A749" t="str">
            <v>05046300785</v>
          </cell>
          <cell r="B749">
            <v>137072.29999999999</v>
          </cell>
        </row>
        <row r="750">
          <cell r="A750" t="str">
            <v>05046302804</v>
          </cell>
          <cell r="B750">
            <v>113760.6</v>
          </cell>
        </row>
        <row r="751">
          <cell r="A751" t="str">
            <v>05046303062</v>
          </cell>
          <cell r="B751">
            <v>45577.4</v>
          </cell>
        </row>
        <row r="752">
          <cell r="A752" t="str">
            <v>05046303390</v>
          </cell>
          <cell r="B752">
            <v>103020.2</v>
          </cell>
        </row>
        <row r="753">
          <cell r="A753" t="str">
            <v>05046304425</v>
          </cell>
          <cell r="B753">
            <v>7895.7</v>
          </cell>
        </row>
        <row r="754">
          <cell r="A754" t="str">
            <v>05046306411</v>
          </cell>
          <cell r="B754">
            <v>112267.2</v>
          </cell>
        </row>
        <row r="755">
          <cell r="A755" t="str">
            <v>05047738600</v>
          </cell>
          <cell r="B755">
            <v>79119.199999999997</v>
          </cell>
        </row>
        <row r="756">
          <cell r="A756" t="str">
            <v>05047738622</v>
          </cell>
          <cell r="B756">
            <v>13680</v>
          </cell>
        </row>
        <row r="757">
          <cell r="A757" t="str">
            <v>05047739576</v>
          </cell>
          <cell r="B757">
            <v>9280.7999999999993</v>
          </cell>
        </row>
        <row r="758">
          <cell r="A758" t="str">
            <v>05047925636</v>
          </cell>
          <cell r="B758">
            <v>8063.1</v>
          </cell>
        </row>
        <row r="759">
          <cell r="A759" t="str">
            <v>05047927843</v>
          </cell>
          <cell r="B759">
            <v>7397.9</v>
          </cell>
        </row>
        <row r="760">
          <cell r="A760" t="str">
            <v>05047929523</v>
          </cell>
          <cell r="B760">
            <v>81680</v>
          </cell>
        </row>
        <row r="761">
          <cell r="A761" t="str">
            <v>05047930551</v>
          </cell>
          <cell r="B761">
            <v>14932.8</v>
          </cell>
        </row>
        <row r="762">
          <cell r="A762" t="str">
            <v>05544834790</v>
          </cell>
          <cell r="B762">
            <v>515575.8</v>
          </cell>
        </row>
        <row r="763">
          <cell r="A763" t="str">
            <v>05544834915</v>
          </cell>
          <cell r="B763">
            <v>18470.2</v>
          </cell>
        </row>
        <row r="764">
          <cell r="A764" t="str">
            <v>05544836735</v>
          </cell>
          <cell r="B764">
            <v>468.7</v>
          </cell>
        </row>
        <row r="765">
          <cell r="A765" t="str">
            <v>05545007255</v>
          </cell>
          <cell r="B765">
            <v>323059.8</v>
          </cell>
        </row>
        <row r="766">
          <cell r="A766" t="str">
            <v>05545010162</v>
          </cell>
          <cell r="B766">
            <v>2333.8000000000002</v>
          </cell>
        </row>
        <row r="767">
          <cell r="A767" t="str">
            <v>05545012516</v>
          </cell>
          <cell r="B767">
            <v>2600.6999999999998</v>
          </cell>
        </row>
        <row r="768">
          <cell r="A768" t="str">
            <v>05546410254</v>
          </cell>
          <cell r="B768">
            <v>1778649.6</v>
          </cell>
        </row>
        <row r="769">
          <cell r="A769" t="str">
            <v>05546414771</v>
          </cell>
          <cell r="B769">
            <v>45398.9</v>
          </cell>
        </row>
        <row r="770">
          <cell r="A770" t="str">
            <v>05715235194</v>
          </cell>
          <cell r="B770">
            <v>135342.98000000001</v>
          </cell>
        </row>
        <row r="771">
          <cell r="A771" t="str">
            <v>05716693235</v>
          </cell>
          <cell r="B771">
            <v>1077450.1000000001</v>
          </cell>
        </row>
        <row r="772">
          <cell r="A772" t="str">
            <v>05718057406</v>
          </cell>
          <cell r="B772">
            <v>66227.3</v>
          </cell>
        </row>
        <row r="773">
          <cell r="A773" t="str">
            <v>05718057421</v>
          </cell>
          <cell r="B773">
            <v>879201.7</v>
          </cell>
        </row>
        <row r="774">
          <cell r="A774" t="str">
            <v>05718057432</v>
          </cell>
          <cell r="B774">
            <v>25113.7</v>
          </cell>
        </row>
        <row r="775">
          <cell r="A775" t="str">
            <v>05718061864</v>
          </cell>
          <cell r="B775">
            <v>257623.5</v>
          </cell>
        </row>
        <row r="776">
          <cell r="A776" t="str">
            <v>05718061999</v>
          </cell>
          <cell r="B776">
            <v>258527.5</v>
          </cell>
        </row>
        <row r="777">
          <cell r="A777" t="str">
            <v>05718065880</v>
          </cell>
          <cell r="B777">
            <v>237945.4</v>
          </cell>
        </row>
        <row r="778">
          <cell r="A778" t="str">
            <v>05718065891</v>
          </cell>
          <cell r="B778">
            <v>311806.40000000002</v>
          </cell>
        </row>
        <row r="779">
          <cell r="A779" t="str">
            <v>05718065902</v>
          </cell>
          <cell r="B779">
            <v>798281.8</v>
          </cell>
        </row>
        <row r="780">
          <cell r="A780" t="str">
            <v>05718067044</v>
          </cell>
          <cell r="B780">
            <v>127966</v>
          </cell>
        </row>
        <row r="781">
          <cell r="A781" t="str">
            <v>05718068470</v>
          </cell>
          <cell r="B781">
            <v>251554.1</v>
          </cell>
        </row>
        <row r="782">
          <cell r="A782" t="str">
            <v>05718068492</v>
          </cell>
          <cell r="B782">
            <v>711638.9</v>
          </cell>
        </row>
        <row r="783">
          <cell r="A783" t="str">
            <v>05718083494</v>
          </cell>
          <cell r="B783">
            <v>1542253.2</v>
          </cell>
        </row>
        <row r="784">
          <cell r="A784" t="str">
            <v>05718083505</v>
          </cell>
          <cell r="B784">
            <v>2998158.8</v>
          </cell>
        </row>
        <row r="785">
          <cell r="A785" t="str">
            <v>05718083516</v>
          </cell>
          <cell r="B785">
            <v>1811012.7</v>
          </cell>
        </row>
        <row r="786">
          <cell r="A786" t="str">
            <v>05718083520</v>
          </cell>
          <cell r="B786">
            <v>876300.7</v>
          </cell>
        </row>
        <row r="787">
          <cell r="A787" t="str">
            <v>05718083590</v>
          </cell>
          <cell r="B787">
            <v>335168.40000000002</v>
          </cell>
        </row>
        <row r="788">
          <cell r="A788" t="str">
            <v>05719325504</v>
          </cell>
          <cell r="B788">
            <v>2007283.4</v>
          </cell>
        </row>
        <row r="789">
          <cell r="A789" t="str">
            <v>05719325751</v>
          </cell>
          <cell r="B789">
            <v>652282.1</v>
          </cell>
        </row>
        <row r="790">
          <cell r="A790" t="str">
            <v>05719325762</v>
          </cell>
          <cell r="B790">
            <v>1582287.9</v>
          </cell>
        </row>
        <row r="791">
          <cell r="A791" t="str">
            <v>05719325773</v>
          </cell>
          <cell r="B791">
            <v>272625.3</v>
          </cell>
        </row>
        <row r="792">
          <cell r="A792" t="str">
            <v>05719325843</v>
          </cell>
          <cell r="B792">
            <v>566071</v>
          </cell>
        </row>
        <row r="793">
          <cell r="A793" t="str">
            <v>05719325946</v>
          </cell>
          <cell r="B793">
            <v>1311488.2</v>
          </cell>
        </row>
        <row r="794">
          <cell r="A794" t="str">
            <v>05719330043</v>
          </cell>
          <cell r="B794">
            <v>535311.6</v>
          </cell>
        </row>
        <row r="795">
          <cell r="A795" t="str">
            <v>05719330054</v>
          </cell>
          <cell r="B795">
            <v>198747.7</v>
          </cell>
        </row>
        <row r="796">
          <cell r="A796" t="str">
            <v>05719341641</v>
          </cell>
          <cell r="B796">
            <v>655206.69999999995</v>
          </cell>
        </row>
        <row r="797">
          <cell r="A797" t="str">
            <v>05719341744</v>
          </cell>
          <cell r="B797">
            <v>335735.4</v>
          </cell>
        </row>
        <row r="798">
          <cell r="A798" t="str">
            <v>05719341755</v>
          </cell>
          <cell r="B798">
            <v>160907.9</v>
          </cell>
        </row>
        <row r="799">
          <cell r="A799" t="str">
            <v>05720012963</v>
          </cell>
          <cell r="B799">
            <v>127508.6</v>
          </cell>
        </row>
        <row r="800">
          <cell r="A800" t="str">
            <v>05720013033</v>
          </cell>
          <cell r="B800">
            <v>173646.2</v>
          </cell>
        </row>
        <row r="801">
          <cell r="A801" t="str">
            <v>05720013195</v>
          </cell>
          <cell r="B801">
            <v>2140045.4</v>
          </cell>
        </row>
        <row r="802">
          <cell r="A802" t="str">
            <v>05720021234</v>
          </cell>
          <cell r="B802">
            <v>118186.8</v>
          </cell>
        </row>
        <row r="803">
          <cell r="A803" t="str">
            <v>05720021374</v>
          </cell>
          <cell r="B803">
            <v>29560.9</v>
          </cell>
        </row>
        <row r="804">
          <cell r="A804" t="str">
            <v>05760832612</v>
          </cell>
          <cell r="B804">
            <v>332441.90000000002</v>
          </cell>
        </row>
        <row r="805">
          <cell r="A805" t="str">
            <v>05760832623</v>
          </cell>
          <cell r="B805">
            <v>47737.599999999999</v>
          </cell>
        </row>
        <row r="806">
          <cell r="A806" t="str">
            <v>05760832634</v>
          </cell>
          <cell r="B806">
            <v>242579.4</v>
          </cell>
        </row>
        <row r="807">
          <cell r="A807" t="str">
            <v>05760832973</v>
          </cell>
          <cell r="B807">
            <v>53822.5</v>
          </cell>
        </row>
        <row r="808">
          <cell r="A808" t="str">
            <v>05760833006</v>
          </cell>
          <cell r="B808">
            <v>384982.8</v>
          </cell>
        </row>
        <row r="809">
          <cell r="A809" t="str">
            <v>05760833010</v>
          </cell>
          <cell r="B809">
            <v>58027</v>
          </cell>
        </row>
        <row r="810">
          <cell r="A810" t="str">
            <v>05764503434</v>
          </cell>
          <cell r="B810">
            <v>623941.5</v>
          </cell>
        </row>
        <row r="811">
          <cell r="A811" t="str">
            <v>05837372716</v>
          </cell>
          <cell r="B811">
            <v>16403.2</v>
          </cell>
        </row>
        <row r="812">
          <cell r="A812" t="str">
            <v>05837373280</v>
          </cell>
          <cell r="B812">
            <v>133881.5</v>
          </cell>
        </row>
        <row r="813">
          <cell r="A813" t="str">
            <v>05837373291</v>
          </cell>
          <cell r="B813">
            <v>10737.4</v>
          </cell>
        </row>
        <row r="814">
          <cell r="A814" t="str">
            <v>05837373313</v>
          </cell>
          <cell r="B814">
            <v>13673.3</v>
          </cell>
        </row>
        <row r="815">
          <cell r="A815" t="str">
            <v>05837373324</v>
          </cell>
          <cell r="B815">
            <v>9888</v>
          </cell>
        </row>
        <row r="816">
          <cell r="A816" t="str">
            <v>05837383813</v>
          </cell>
          <cell r="B816">
            <v>14792.57</v>
          </cell>
        </row>
        <row r="817">
          <cell r="A817" t="str">
            <v>05837383835</v>
          </cell>
          <cell r="B817">
            <v>43560</v>
          </cell>
        </row>
        <row r="818">
          <cell r="A818" t="str">
            <v>05837386672</v>
          </cell>
          <cell r="B818">
            <v>11869.4</v>
          </cell>
        </row>
        <row r="819">
          <cell r="A819" t="str">
            <v>05837386683</v>
          </cell>
          <cell r="B819">
            <v>3915</v>
          </cell>
        </row>
        <row r="820">
          <cell r="A820" t="str">
            <v>05837386720</v>
          </cell>
          <cell r="B820">
            <v>924.63</v>
          </cell>
        </row>
        <row r="821">
          <cell r="A821" t="str">
            <v>05837388396</v>
          </cell>
          <cell r="B821">
            <v>9470.0400000000009</v>
          </cell>
        </row>
        <row r="822">
          <cell r="A822" t="str">
            <v>05837388400</v>
          </cell>
          <cell r="B822">
            <v>12641.98</v>
          </cell>
        </row>
        <row r="823">
          <cell r="A823" t="str">
            <v>05837388411</v>
          </cell>
          <cell r="B823">
            <v>21907</v>
          </cell>
        </row>
        <row r="824">
          <cell r="A824" t="str">
            <v>05837388422</v>
          </cell>
          <cell r="B824">
            <v>9167.1</v>
          </cell>
        </row>
        <row r="825">
          <cell r="A825" t="str">
            <v>05837388433</v>
          </cell>
          <cell r="B825">
            <v>256955.3</v>
          </cell>
        </row>
        <row r="826">
          <cell r="A826" t="str">
            <v>05837390791</v>
          </cell>
          <cell r="B826">
            <v>7759.6</v>
          </cell>
        </row>
        <row r="827">
          <cell r="A827" t="str">
            <v>05837390802</v>
          </cell>
          <cell r="B827">
            <v>12476.3</v>
          </cell>
        </row>
        <row r="828">
          <cell r="A828" t="str">
            <v>05837392342</v>
          </cell>
          <cell r="B828">
            <v>23923.4</v>
          </cell>
        </row>
        <row r="829">
          <cell r="A829" t="str">
            <v>05837392353</v>
          </cell>
          <cell r="B829">
            <v>32775.1</v>
          </cell>
        </row>
        <row r="830">
          <cell r="A830" t="str">
            <v>05837392364</v>
          </cell>
          <cell r="B830">
            <v>8008.6</v>
          </cell>
        </row>
        <row r="831">
          <cell r="A831" t="str">
            <v>05837392375</v>
          </cell>
          <cell r="B831">
            <v>25880</v>
          </cell>
        </row>
        <row r="832">
          <cell r="A832" t="str">
            <v>05837392386</v>
          </cell>
          <cell r="B832">
            <v>12069.2</v>
          </cell>
        </row>
        <row r="833">
          <cell r="A833" t="str">
            <v>05837394840</v>
          </cell>
          <cell r="B833">
            <v>11923.6</v>
          </cell>
        </row>
        <row r="834">
          <cell r="A834" t="str">
            <v>05837394851</v>
          </cell>
          <cell r="B834">
            <v>7476.1</v>
          </cell>
        </row>
        <row r="835">
          <cell r="A835" t="str">
            <v>05837394862</v>
          </cell>
          <cell r="B835">
            <v>11048</v>
          </cell>
        </row>
        <row r="836">
          <cell r="A836" t="str">
            <v>05837394873</v>
          </cell>
          <cell r="B836">
            <v>7688.32</v>
          </cell>
        </row>
        <row r="837">
          <cell r="A837" t="str">
            <v>05837394884</v>
          </cell>
          <cell r="B837">
            <v>10665.6</v>
          </cell>
        </row>
        <row r="838">
          <cell r="A838" t="str">
            <v>05837395186</v>
          </cell>
          <cell r="B838">
            <v>43550.1</v>
          </cell>
        </row>
        <row r="839">
          <cell r="A839" t="str">
            <v>05837395190</v>
          </cell>
          <cell r="B839">
            <v>27041.4</v>
          </cell>
        </row>
        <row r="840">
          <cell r="A840" t="str">
            <v>05837395201</v>
          </cell>
          <cell r="B840">
            <v>1056.8</v>
          </cell>
        </row>
        <row r="841">
          <cell r="A841" t="str">
            <v>05837395212</v>
          </cell>
          <cell r="B841">
            <v>45094.9</v>
          </cell>
        </row>
        <row r="842">
          <cell r="A842" t="str">
            <v>05837396693</v>
          </cell>
          <cell r="B842">
            <v>168909.1</v>
          </cell>
        </row>
        <row r="843">
          <cell r="A843" t="str">
            <v>05837396704</v>
          </cell>
          <cell r="B843">
            <v>29076.400000000001</v>
          </cell>
        </row>
        <row r="844">
          <cell r="A844" t="str">
            <v>05837396715</v>
          </cell>
          <cell r="B844">
            <v>2061.6999999999998</v>
          </cell>
        </row>
        <row r="845">
          <cell r="A845" t="str">
            <v>05837396726</v>
          </cell>
          <cell r="B845">
            <v>8988</v>
          </cell>
        </row>
        <row r="846">
          <cell r="A846" t="str">
            <v>05837397080</v>
          </cell>
          <cell r="B846">
            <v>72414.899999999994</v>
          </cell>
        </row>
        <row r="847">
          <cell r="A847" t="str">
            <v>05837397091</v>
          </cell>
          <cell r="B847">
            <v>9733.2000000000007</v>
          </cell>
        </row>
        <row r="848">
          <cell r="A848" t="str">
            <v>05837397102</v>
          </cell>
          <cell r="B848">
            <v>12530.1</v>
          </cell>
        </row>
        <row r="849">
          <cell r="A849" t="str">
            <v>05837397113</v>
          </cell>
          <cell r="B849">
            <v>60062.7</v>
          </cell>
        </row>
        <row r="850">
          <cell r="A850" t="str">
            <v>05837397124</v>
          </cell>
          <cell r="B850">
            <v>36705</v>
          </cell>
        </row>
        <row r="851">
          <cell r="A851" t="str">
            <v>05837397754</v>
          </cell>
          <cell r="B851">
            <v>19469.099999999999</v>
          </cell>
        </row>
        <row r="852">
          <cell r="A852" t="str">
            <v>05837397765</v>
          </cell>
          <cell r="B852">
            <v>59293.7</v>
          </cell>
        </row>
        <row r="853">
          <cell r="A853" t="str">
            <v>05837397776</v>
          </cell>
          <cell r="B853">
            <v>8603.9</v>
          </cell>
        </row>
        <row r="854">
          <cell r="A854" t="str">
            <v>05837397780</v>
          </cell>
          <cell r="B854">
            <v>84613.8</v>
          </cell>
        </row>
        <row r="855">
          <cell r="A855" t="str">
            <v>05837398012</v>
          </cell>
          <cell r="B855">
            <v>114755.8</v>
          </cell>
        </row>
        <row r="856">
          <cell r="A856" t="str">
            <v>05837398023</v>
          </cell>
          <cell r="B856">
            <v>3258.6</v>
          </cell>
        </row>
        <row r="857">
          <cell r="A857" t="str">
            <v>05837398034</v>
          </cell>
          <cell r="B857">
            <v>8254.5</v>
          </cell>
        </row>
        <row r="858">
          <cell r="A858" t="str">
            <v>05837398045</v>
          </cell>
          <cell r="B858">
            <v>16820.2</v>
          </cell>
        </row>
        <row r="859">
          <cell r="A859" t="str">
            <v>05837398056</v>
          </cell>
          <cell r="B859">
            <v>79236.5</v>
          </cell>
        </row>
        <row r="860">
          <cell r="A860" t="str">
            <v>05837399331</v>
          </cell>
          <cell r="B860">
            <v>6053.7</v>
          </cell>
        </row>
        <row r="861">
          <cell r="A861" t="str">
            <v>05837399342</v>
          </cell>
          <cell r="B861">
            <v>4693</v>
          </cell>
        </row>
        <row r="862">
          <cell r="A862" t="str">
            <v>05837399353</v>
          </cell>
          <cell r="B862">
            <v>13203.4</v>
          </cell>
        </row>
        <row r="863">
          <cell r="A863" t="str">
            <v>05837399364</v>
          </cell>
          <cell r="B863">
            <v>5546.7</v>
          </cell>
        </row>
        <row r="864">
          <cell r="A864" t="str">
            <v>05837399375</v>
          </cell>
          <cell r="B864">
            <v>43416.4</v>
          </cell>
        </row>
        <row r="865">
          <cell r="A865" t="str">
            <v>05837400274</v>
          </cell>
          <cell r="B865">
            <v>108479.5</v>
          </cell>
        </row>
        <row r="866">
          <cell r="A866" t="str">
            <v>05837400296</v>
          </cell>
          <cell r="B866">
            <v>10952</v>
          </cell>
        </row>
        <row r="867">
          <cell r="A867" t="str">
            <v>05837400300</v>
          </cell>
          <cell r="B867">
            <v>24952.400000000001</v>
          </cell>
        </row>
        <row r="868">
          <cell r="A868" t="str">
            <v>05837400311</v>
          </cell>
          <cell r="B868">
            <v>25181.1</v>
          </cell>
        </row>
        <row r="869">
          <cell r="A869" t="str">
            <v>05837401431</v>
          </cell>
          <cell r="B869">
            <v>69815.100000000006</v>
          </cell>
        </row>
        <row r="870">
          <cell r="A870" t="str">
            <v>05837401442</v>
          </cell>
          <cell r="B870">
            <v>85716.9</v>
          </cell>
        </row>
        <row r="871">
          <cell r="A871" t="str">
            <v>05837401464</v>
          </cell>
          <cell r="B871">
            <v>10841.5</v>
          </cell>
        </row>
        <row r="872">
          <cell r="A872" t="str">
            <v>05837401475</v>
          </cell>
          <cell r="B872">
            <v>60554.5</v>
          </cell>
        </row>
        <row r="873">
          <cell r="A873" t="str">
            <v>05837403516</v>
          </cell>
          <cell r="B873">
            <v>9937.6</v>
          </cell>
        </row>
        <row r="874">
          <cell r="A874" t="str">
            <v>05837403531</v>
          </cell>
          <cell r="B874">
            <v>17228.3</v>
          </cell>
        </row>
        <row r="875">
          <cell r="A875" t="str">
            <v>05837403542</v>
          </cell>
          <cell r="B875">
            <v>37625.699999999997</v>
          </cell>
        </row>
        <row r="876">
          <cell r="A876" t="str">
            <v>05837403553</v>
          </cell>
          <cell r="B876">
            <v>10674.8</v>
          </cell>
        </row>
        <row r="877">
          <cell r="A877" t="str">
            <v>05837406913</v>
          </cell>
          <cell r="B877">
            <v>9406.4</v>
          </cell>
        </row>
        <row r="878">
          <cell r="A878" t="str">
            <v>05837406924</v>
          </cell>
          <cell r="B878">
            <v>19487.7</v>
          </cell>
        </row>
        <row r="879">
          <cell r="A879" t="str">
            <v>05837406935</v>
          </cell>
          <cell r="B879">
            <v>86196.7</v>
          </cell>
        </row>
        <row r="880">
          <cell r="A880" t="str">
            <v>05837406946</v>
          </cell>
          <cell r="B880">
            <v>227610.2</v>
          </cell>
        </row>
        <row r="881">
          <cell r="A881" t="str">
            <v>05837406950</v>
          </cell>
          <cell r="B881">
            <v>38294</v>
          </cell>
        </row>
        <row r="882">
          <cell r="A882" t="str">
            <v>05837408405</v>
          </cell>
          <cell r="B882">
            <v>6882.6</v>
          </cell>
        </row>
        <row r="883">
          <cell r="A883" t="str">
            <v>05837413320</v>
          </cell>
          <cell r="B883">
            <v>22566.9</v>
          </cell>
        </row>
        <row r="884">
          <cell r="A884" t="str">
            <v>05837414016</v>
          </cell>
          <cell r="B884">
            <v>22140.6</v>
          </cell>
        </row>
        <row r="885">
          <cell r="A885" t="str">
            <v>05837414031</v>
          </cell>
          <cell r="B885">
            <v>21516.5</v>
          </cell>
        </row>
        <row r="886">
          <cell r="A886" t="str">
            <v>05837415092</v>
          </cell>
          <cell r="B886">
            <v>10252.5</v>
          </cell>
        </row>
        <row r="887">
          <cell r="A887" t="str">
            <v>05837415103</v>
          </cell>
          <cell r="B887">
            <v>21220.2</v>
          </cell>
        </row>
        <row r="888">
          <cell r="A888" t="str">
            <v>05837415114</v>
          </cell>
          <cell r="B888">
            <v>21207.8</v>
          </cell>
        </row>
        <row r="889">
          <cell r="A889" t="str">
            <v>05837415125</v>
          </cell>
          <cell r="B889">
            <v>13839.4</v>
          </cell>
        </row>
        <row r="890">
          <cell r="A890" t="str">
            <v>05837417365</v>
          </cell>
          <cell r="B890">
            <v>25061.4</v>
          </cell>
        </row>
        <row r="891">
          <cell r="A891" t="str">
            <v>05837417376</v>
          </cell>
          <cell r="B891">
            <v>11086.2</v>
          </cell>
        </row>
        <row r="892">
          <cell r="A892" t="str">
            <v>05837417380</v>
          </cell>
          <cell r="B892">
            <v>10678.1</v>
          </cell>
        </row>
        <row r="893">
          <cell r="A893" t="str">
            <v>05837417391</v>
          </cell>
          <cell r="B893">
            <v>9664.4</v>
          </cell>
        </row>
        <row r="894">
          <cell r="A894" t="str">
            <v>05837417402</v>
          </cell>
          <cell r="B894">
            <v>11516.3</v>
          </cell>
        </row>
        <row r="895">
          <cell r="A895" t="str">
            <v>05839461811</v>
          </cell>
          <cell r="B895">
            <v>11733</v>
          </cell>
        </row>
        <row r="896">
          <cell r="A896" t="str">
            <v>05839461822</v>
          </cell>
          <cell r="B896">
            <v>9814.56</v>
          </cell>
        </row>
        <row r="897">
          <cell r="A897" t="str">
            <v>05839461833</v>
          </cell>
          <cell r="B897">
            <v>7376.67</v>
          </cell>
        </row>
        <row r="898">
          <cell r="A898" t="str">
            <v>05839461844</v>
          </cell>
          <cell r="B898">
            <v>3550</v>
          </cell>
        </row>
        <row r="899">
          <cell r="A899" t="str">
            <v>06404292993</v>
          </cell>
          <cell r="B899">
            <v>2053.5</v>
          </cell>
        </row>
        <row r="900">
          <cell r="A900" t="str">
            <v>06550196926</v>
          </cell>
          <cell r="B900">
            <v>23612.82</v>
          </cell>
        </row>
        <row r="901">
          <cell r="A901" t="str">
            <v>06550196963</v>
          </cell>
          <cell r="B901">
            <v>147215.64000000001</v>
          </cell>
        </row>
        <row r="902">
          <cell r="A902" t="str">
            <v>06550201012</v>
          </cell>
          <cell r="B902">
            <v>42532.800000000003</v>
          </cell>
        </row>
        <row r="903">
          <cell r="A903" t="str">
            <v>06550225442</v>
          </cell>
          <cell r="B903">
            <v>229278.5</v>
          </cell>
        </row>
        <row r="904">
          <cell r="A904" t="str">
            <v>06550225814</v>
          </cell>
          <cell r="B904">
            <v>31322.2</v>
          </cell>
        </row>
        <row r="905">
          <cell r="A905" t="str">
            <v>07242485715</v>
          </cell>
          <cell r="B905">
            <v>407314</v>
          </cell>
        </row>
        <row r="906">
          <cell r="A906" t="str">
            <v>07242754386</v>
          </cell>
          <cell r="B906">
            <v>170184.5</v>
          </cell>
        </row>
        <row r="907">
          <cell r="A907" t="str">
            <v>07245308093</v>
          </cell>
          <cell r="B907">
            <v>9773.5</v>
          </cell>
        </row>
        <row r="908">
          <cell r="A908" t="str">
            <v>07245650150</v>
          </cell>
          <cell r="B908">
            <v>4609.5</v>
          </cell>
        </row>
        <row r="909">
          <cell r="A909" t="str">
            <v>07246167111</v>
          </cell>
          <cell r="B909">
            <v>25982.799999999999</v>
          </cell>
        </row>
        <row r="910">
          <cell r="A910" t="str">
            <v>07246224544</v>
          </cell>
          <cell r="B910">
            <v>5753.1</v>
          </cell>
        </row>
        <row r="911">
          <cell r="A911" t="str">
            <v>07246481341</v>
          </cell>
          <cell r="B911">
            <v>16923.8</v>
          </cell>
        </row>
        <row r="912">
          <cell r="A912" t="str">
            <v>07246481352</v>
          </cell>
          <cell r="B912">
            <v>4082</v>
          </cell>
        </row>
        <row r="913">
          <cell r="A913" t="str">
            <v>07428045205</v>
          </cell>
          <cell r="B913">
            <v>10392.5</v>
          </cell>
        </row>
        <row r="914">
          <cell r="A914" t="str">
            <v>07428045824</v>
          </cell>
          <cell r="B914">
            <v>13221.6</v>
          </cell>
        </row>
        <row r="915">
          <cell r="A915" t="str">
            <v>07428045920</v>
          </cell>
          <cell r="B915">
            <v>2500</v>
          </cell>
        </row>
        <row r="916">
          <cell r="A916" t="str">
            <v>07428045931</v>
          </cell>
          <cell r="B916">
            <v>12970.6</v>
          </cell>
        </row>
        <row r="917">
          <cell r="A917" t="str">
            <v>07428045942</v>
          </cell>
          <cell r="B917">
            <v>14406.6</v>
          </cell>
        </row>
        <row r="918">
          <cell r="A918" t="str">
            <v>07431193094</v>
          </cell>
          <cell r="B918">
            <v>10309.1</v>
          </cell>
        </row>
        <row r="919">
          <cell r="A919" t="str">
            <v>07431193105</v>
          </cell>
          <cell r="B919">
            <v>10350.200000000001</v>
          </cell>
        </row>
        <row r="920">
          <cell r="A920" t="str">
            <v>07431193116</v>
          </cell>
          <cell r="B920">
            <v>40734</v>
          </cell>
        </row>
        <row r="921">
          <cell r="A921" t="str">
            <v>07431193831</v>
          </cell>
          <cell r="B921">
            <v>3330.2</v>
          </cell>
        </row>
        <row r="922">
          <cell r="A922" t="str">
            <v>07431193890</v>
          </cell>
          <cell r="B922">
            <v>10208.49</v>
          </cell>
        </row>
        <row r="923">
          <cell r="A923" t="str">
            <v>07435651453</v>
          </cell>
          <cell r="B923">
            <v>12562.7</v>
          </cell>
        </row>
        <row r="924">
          <cell r="A924" t="str">
            <v>07726988135</v>
          </cell>
          <cell r="B924">
            <v>48851.78</v>
          </cell>
        </row>
        <row r="925">
          <cell r="A925" t="str">
            <v>07727313786</v>
          </cell>
          <cell r="B925">
            <v>26504.2</v>
          </cell>
        </row>
        <row r="926">
          <cell r="A926" t="str">
            <v>07727313801</v>
          </cell>
          <cell r="B926">
            <v>39418.449999999997</v>
          </cell>
        </row>
        <row r="927">
          <cell r="A927" t="str">
            <v>07727316122</v>
          </cell>
          <cell r="B927">
            <v>1235.4000000000001</v>
          </cell>
        </row>
        <row r="928">
          <cell r="A928" t="str">
            <v>07727316133</v>
          </cell>
          <cell r="B928">
            <v>6777.07</v>
          </cell>
        </row>
        <row r="929">
          <cell r="A929" t="str">
            <v>07727316155</v>
          </cell>
          <cell r="B929">
            <v>23920.5</v>
          </cell>
        </row>
        <row r="930">
          <cell r="A930" t="str">
            <v>07727316461</v>
          </cell>
          <cell r="B930">
            <v>4997.7</v>
          </cell>
        </row>
        <row r="931">
          <cell r="A931" t="str">
            <v>07727317603</v>
          </cell>
          <cell r="B931">
            <v>1226.0999999999999</v>
          </cell>
        </row>
        <row r="932">
          <cell r="A932" t="str">
            <v>07727319714</v>
          </cell>
          <cell r="B932">
            <v>24694.3</v>
          </cell>
        </row>
        <row r="933">
          <cell r="A933" t="str">
            <v>07727319725</v>
          </cell>
          <cell r="B933">
            <v>19119.400000000001</v>
          </cell>
        </row>
        <row r="934">
          <cell r="A934" t="str">
            <v>07727319736</v>
          </cell>
          <cell r="B934">
            <v>18620.400000000001</v>
          </cell>
        </row>
        <row r="935">
          <cell r="A935" t="str">
            <v>07727319795</v>
          </cell>
          <cell r="B935">
            <v>41730.800000000003</v>
          </cell>
        </row>
        <row r="936">
          <cell r="A936" t="str">
            <v>07727319806</v>
          </cell>
          <cell r="B936">
            <v>2248</v>
          </cell>
        </row>
        <row r="937">
          <cell r="A937" t="str">
            <v>07727320160</v>
          </cell>
          <cell r="B937">
            <v>70039.600000000006</v>
          </cell>
        </row>
        <row r="938">
          <cell r="A938" t="str">
            <v>07727320171</v>
          </cell>
          <cell r="B938">
            <v>26408.3</v>
          </cell>
        </row>
        <row r="939">
          <cell r="A939" t="str">
            <v>07727491235</v>
          </cell>
          <cell r="B939">
            <v>69186.5</v>
          </cell>
        </row>
        <row r="940">
          <cell r="A940" t="str">
            <v>07727499522</v>
          </cell>
          <cell r="B940">
            <v>34100.9</v>
          </cell>
        </row>
        <row r="941">
          <cell r="A941" t="str">
            <v>07727499592</v>
          </cell>
          <cell r="B941">
            <v>7081.7</v>
          </cell>
        </row>
        <row r="942">
          <cell r="A942" t="str">
            <v>07727499603</v>
          </cell>
          <cell r="B942">
            <v>230.9</v>
          </cell>
        </row>
        <row r="943">
          <cell r="A943" t="str">
            <v>07727501213</v>
          </cell>
          <cell r="B943">
            <v>948.7</v>
          </cell>
        </row>
        <row r="944">
          <cell r="A944" t="str">
            <v>07727501235</v>
          </cell>
          <cell r="B944">
            <v>138.69999999999999</v>
          </cell>
        </row>
        <row r="945">
          <cell r="A945" t="str">
            <v>07727501246</v>
          </cell>
          <cell r="B945">
            <v>330.3</v>
          </cell>
        </row>
        <row r="946">
          <cell r="A946" t="str">
            <v>07727501250</v>
          </cell>
          <cell r="B946">
            <v>19394.599999999999</v>
          </cell>
        </row>
        <row r="947">
          <cell r="A947" t="str">
            <v>07727501261</v>
          </cell>
          <cell r="B947">
            <v>27245.3</v>
          </cell>
        </row>
        <row r="948">
          <cell r="A948" t="str">
            <v>07727501272</v>
          </cell>
          <cell r="B948">
            <v>42579.9</v>
          </cell>
        </row>
        <row r="949">
          <cell r="A949" t="str">
            <v>07728807321</v>
          </cell>
          <cell r="B949">
            <v>81250</v>
          </cell>
        </row>
        <row r="950">
          <cell r="A950" t="str">
            <v>08130743926</v>
          </cell>
          <cell r="B950">
            <v>257103.8</v>
          </cell>
        </row>
        <row r="951">
          <cell r="A951" t="str">
            <v>08131991982</v>
          </cell>
          <cell r="B951">
            <v>0</v>
          </cell>
        </row>
        <row r="952">
          <cell r="A952" t="str">
            <v>08303696991</v>
          </cell>
          <cell r="B952">
            <v>92489.600000000006</v>
          </cell>
        </row>
        <row r="953">
          <cell r="A953" t="str">
            <v>08306058791</v>
          </cell>
          <cell r="B953">
            <v>0</v>
          </cell>
        </row>
        <row r="954">
          <cell r="A954" t="str">
            <v>08532625504</v>
          </cell>
          <cell r="B954">
            <v>2863.4</v>
          </cell>
        </row>
        <row r="955">
          <cell r="A955" t="str">
            <v>08532625541</v>
          </cell>
          <cell r="B955">
            <v>3015</v>
          </cell>
        </row>
        <row r="956">
          <cell r="A956" t="str">
            <v>08532625714</v>
          </cell>
          <cell r="B956">
            <v>3002.1</v>
          </cell>
        </row>
        <row r="957">
          <cell r="A957" t="str">
            <v>08532625762</v>
          </cell>
          <cell r="B957">
            <v>3060.7</v>
          </cell>
        </row>
        <row r="958">
          <cell r="A958" t="str">
            <v>08532625961</v>
          </cell>
          <cell r="B958">
            <v>6058.8</v>
          </cell>
        </row>
        <row r="959">
          <cell r="A959" t="str">
            <v>08532625972</v>
          </cell>
          <cell r="B959">
            <v>6064.4</v>
          </cell>
        </row>
        <row r="960">
          <cell r="A960" t="str">
            <v>08532625983</v>
          </cell>
          <cell r="B960">
            <v>3035.8</v>
          </cell>
        </row>
        <row r="961">
          <cell r="A961" t="str">
            <v>08572622973</v>
          </cell>
          <cell r="B961">
            <v>2987.7</v>
          </cell>
        </row>
        <row r="962">
          <cell r="A962" t="str">
            <v>08673975926</v>
          </cell>
          <cell r="B962">
            <v>7768.8</v>
          </cell>
        </row>
        <row r="963">
          <cell r="A963" t="str">
            <v>08673975963</v>
          </cell>
          <cell r="B963">
            <v>8016.06</v>
          </cell>
        </row>
        <row r="964">
          <cell r="A964" t="str">
            <v>08673975974</v>
          </cell>
          <cell r="B964">
            <v>52323.97</v>
          </cell>
        </row>
        <row r="965">
          <cell r="A965" t="str">
            <v>08674580111</v>
          </cell>
          <cell r="B965">
            <v>3219.6</v>
          </cell>
        </row>
        <row r="966">
          <cell r="A966" t="str">
            <v>08676117473</v>
          </cell>
          <cell r="B966">
            <v>50266.8</v>
          </cell>
        </row>
        <row r="967">
          <cell r="A967" t="str">
            <v>08676576846</v>
          </cell>
          <cell r="B967">
            <v>6557</v>
          </cell>
        </row>
        <row r="968">
          <cell r="A968" t="str">
            <v>08676576920</v>
          </cell>
          <cell r="B968">
            <v>4275</v>
          </cell>
        </row>
        <row r="969">
          <cell r="A969" t="str">
            <v>08676576942</v>
          </cell>
          <cell r="B969">
            <v>11594.24</v>
          </cell>
        </row>
        <row r="970">
          <cell r="A970" t="str">
            <v>08676576953</v>
          </cell>
          <cell r="B970">
            <v>9273.6</v>
          </cell>
        </row>
        <row r="971">
          <cell r="A971" t="str">
            <v>10540153492</v>
          </cell>
          <cell r="B971">
            <v>2400.8000000000002</v>
          </cell>
        </row>
        <row r="972">
          <cell r="A972" t="str">
            <v>10540153956</v>
          </cell>
          <cell r="B972">
            <v>71622.100000000006</v>
          </cell>
        </row>
        <row r="973">
          <cell r="A973" t="str">
            <v>10540160120</v>
          </cell>
          <cell r="B973">
            <v>2030.4</v>
          </cell>
        </row>
        <row r="974">
          <cell r="A974" t="str">
            <v>10540335094</v>
          </cell>
          <cell r="B974">
            <v>19085.5</v>
          </cell>
        </row>
        <row r="975">
          <cell r="A975" t="str">
            <v>10540901976</v>
          </cell>
          <cell r="B975">
            <v>97733.2</v>
          </cell>
        </row>
        <row r="976">
          <cell r="A976" t="str">
            <v>10540901980</v>
          </cell>
          <cell r="B976">
            <v>1737.6</v>
          </cell>
        </row>
        <row r="977">
          <cell r="A977" t="str">
            <v>10541417821</v>
          </cell>
          <cell r="B977">
            <v>35715.699999999997</v>
          </cell>
        </row>
        <row r="978">
          <cell r="A978" t="str">
            <v>10541419313</v>
          </cell>
          <cell r="B978">
            <v>87858.6</v>
          </cell>
        </row>
        <row r="979">
          <cell r="A979" t="str">
            <v>10541423690</v>
          </cell>
          <cell r="B979">
            <v>80055.3</v>
          </cell>
        </row>
        <row r="980">
          <cell r="A980" t="str">
            <v>10541424633</v>
          </cell>
          <cell r="B980">
            <v>132986.70000000001</v>
          </cell>
        </row>
        <row r="981">
          <cell r="A981" t="str">
            <v>10541425871</v>
          </cell>
          <cell r="B981">
            <v>12507.7</v>
          </cell>
        </row>
        <row r="982">
          <cell r="A982" t="str">
            <v>10541455956</v>
          </cell>
          <cell r="B982">
            <v>2441.6</v>
          </cell>
        </row>
        <row r="983">
          <cell r="A983" t="str">
            <v>10541456096</v>
          </cell>
          <cell r="B983">
            <v>4731.8999999999996</v>
          </cell>
        </row>
        <row r="984">
          <cell r="A984" t="str">
            <v>10541456100</v>
          </cell>
          <cell r="B984">
            <v>2307.1</v>
          </cell>
        </row>
        <row r="985">
          <cell r="A985" t="str">
            <v>10541457312</v>
          </cell>
          <cell r="B985">
            <v>7270.1</v>
          </cell>
        </row>
        <row r="986">
          <cell r="A986" t="str">
            <v>10541457334</v>
          </cell>
          <cell r="B986">
            <v>15871.4</v>
          </cell>
        </row>
        <row r="987">
          <cell r="A987" t="str">
            <v>10541457345</v>
          </cell>
          <cell r="B987">
            <v>4872.2</v>
          </cell>
        </row>
        <row r="988">
          <cell r="A988" t="str">
            <v>10541457360</v>
          </cell>
          <cell r="B988">
            <v>94313.8</v>
          </cell>
        </row>
        <row r="989">
          <cell r="A989" t="str">
            <v>10541457371</v>
          </cell>
          <cell r="B989">
            <v>111492.6</v>
          </cell>
        </row>
        <row r="990">
          <cell r="A990" t="str">
            <v>10541457415</v>
          </cell>
          <cell r="B990">
            <v>2390.5</v>
          </cell>
        </row>
        <row r="991">
          <cell r="A991" t="str">
            <v>10541457452</v>
          </cell>
          <cell r="B991">
            <v>238253.8</v>
          </cell>
        </row>
        <row r="992">
          <cell r="A992" t="str">
            <v>10541457463</v>
          </cell>
          <cell r="B992">
            <v>301413.90000000002</v>
          </cell>
        </row>
        <row r="993">
          <cell r="A993" t="str">
            <v>10541457474</v>
          </cell>
          <cell r="B993">
            <v>7209.5</v>
          </cell>
        </row>
        <row r="994">
          <cell r="A994" t="str">
            <v>10541457555</v>
          </cell>
          <cell r="B994">
            <v>66016.399999999994</v>
          </cell>
        </row>
        <row r="995">
          <cell r="A995" t="str">
            <v>10541457566</v>
          </cell>
          <cell r="B995">
            <v>895321.1</v>
          </cell>
        </row>
        <row r="996">
          <cell r="A996" t="str">
            <v>10541457570</v>
          </cell>
          <cell r="B996">
            <v>2533.8000000000002</v>
          </cell>
        </row>
        <row r="997">
          <cell r="A997" t="str">
            <v>10541457581</v>
          </cell>
          <cell r="B997">
            <v>143513.4</v>
          </cell>
        </row>
        <row r="998">
          <cell r="A998" t="str">
            <v>10541457603</v>
          </cell>
          <cell r="B998">
            <v>72958.5</v>
          </cell>
        </row>
        <row r="999">
          <cell r="A999" t="str">
            <v>10541458734</v>
          </cell>
          <cell r="B999">
            <v>506710.3</v>
          </cell>
        </row>
        <row r="1000">
          <cell r="A1000" t="str">
            <v>10541458745</v>
          </cell>
          <cell r="B1000">
            <v>23966.14</v>
          </cell>
        </row>
        <row r="1001">
          <cell r="A1001" t="str">
            <v>10541458756</v>
          </cell>
          <cell r="B1001">
            <v>371232.76</v>
          </cell>
        </row>
        <row r="1002">
          <cell r="A1002" t="str">
            <v>10541458760</v>
          </cell>
          <cell r="B1002">
            <v>2450.1999999999998</v>
          </cell>
        </row>
        <row r="1003">
          <cell r="A1003" t="str">
            <v>10541458771</v>
          </cell>
          <cell r="B1003">
            <v>287006.40000000002</v>
          </cell>
        </row>
        <row r="1004">
          <cell r="A1004" t="str">
            <v>10541458966</v>
          </cell>
          <cell r="B1004">
            <v>161194.70000000001</v>
          </cell>
        </row>
        <row r="1005">
          <cell r="A1005" t="str">
            <v>10541460646</v>
          </cell>
          <cell r="B1005">
            <v>2489</v>
          </cell>
        </row>
        <row r="1006">
          <cell r="A1006" t="str">
            <v>10541460650</v>
          </cell>
          <cell r="B1006">
            <v>14347.1</v>
          </cell>
        </row>
        <row r="1007">
          <cell r="A1007" t="str">
            <v>10541460694</v>
          </cell>
          <cell r="B1007">
            <v>2415.6</v>
          </cell>
        </row>
        <row r="1008">
          <cell r="A1008" t="str">
            <v>10542118075</v>
          </cell>
          <cell r="B1008">
            <v>14012.86</v>
          </cell>
        </row>
        <row r="1009">
          <cell r="A1009" t="str">
            <v>11434291714</v>
          </cell>
          <cell r="B1009">
            <v>57271.6</v>
          </cell>
        </row>
        <row r="1010">
          <cell r="A1010" t="str">
            <v>11434291725</v>
          </cell>
          <cell r="B1010">
            <v>12719.8</v>
          </cell>
        </row>
        <row r="1011">
          <cell r="A1011" t="str">
            <v>11434291736</v>
          </cell>
          <cell r="B1011">
            <v>57795.5</v>
          </cell>
        </row>
        <row r="1012">
          <cell r="A1012" t="str">
            <v>11434291740</v>
          </cell>
          <cell r="B1012">
            <v>13001.4</v>
          </cell>
        </row>
        <row r="1013">
          <cell r="A1013" t="str">
            <v>11434291751</v>
          </cell>
          <cell r="B1013">
            <v>8739.7999999999993</v>
          </cell>
        </row>
        <row r="1014">
          <cell r="A1014" t="str">
            <v>11434292171</v>
          </cell>
          <cell r="B1014">
            <v>5816.9</v>
          </cell>
        </row>
        <row r="1015">
          <cell r="A1015" t="str">
            <v>11434292182</v>
          </cell>
          <cell r="B1015">
            <v>206822.8</v>
          </cell>
        </row>
        <row r="1016">
          <cell r="A1016" t="str">
            <v>11434292193</v>
          </cell>
          <cell r="B1016">
            <v>6922.2</v>
          </cell>
        </row>
        <row r="1017">
          <cell r="A1017" t="str">
            <v>11434292204</v>
          </cell>
          <cell r="B1017">
            <v>6548.8</v>
          </cell>
        </row>
        <row r="1018">
          <cell r="A1018" t="str">
            <v>11434292215</v>
          </cell>
          <cell r="B1018">
            <v>35873.5</v>
          </cell>
        </row>
        <row r="1019">
          <cell r="A1019" t="str">
            <v>11434292521</v>
          </cell>
          <cell r="B1019">
            <v>194614.8</v>
          </cell>
        </row>
        <row r="1020">
          <cell r="A1020" t="str">
            <v>11434292532</v>
          </cell>
          <cell r="B1020">
            <v>25589.1</v>
          </cell>
        </row>
        <row r="1021">
          <cell r="A1021" t="str">
            <v>11434292543</v>
          </cell>
          <cell r="B1021">
            <v>41464</v>
          </cell>
        </row>
        <row r="1022">
          <cell r="A1022" t="str">
            <v>11434292554</v>
          </cell>
          <cell r="B1022">
            <v>2866.4</v>
          </cell>
        </row>
        <row r="1023">
          <cell r="A1023" t="str">
            <v>11434292565</v>
          </cell>
          <cell r="B1023">
            <v>347229.5</v>
          </cell>
        </row>
        <row r="1024">
          <cell r="A1024" t="str">
            <v>11434292974</v>
          </cell>
          <cell r="B1024">
            <v>49026.7</v>
          </cell>
        </row>
        <row r="1025">
          <cell r="A1025" t="str">
            <v>11434292996</v>
          </cell>
          <cell r="B1025">
            <v>29419.200000000001</v>
          </cell>
        </row>
        <row r="1026">
          <cell r="A1026" t="str">
            <v>11434293000</v>
          </cell>
          <cell r="B1026">
            <v>4569.3</v>
          </cell>
        </row>
        <row r="1027">
          <cell r="A1027" t="str">
            <v>11434293011</v>
          </cell>
          <cell r="B1027">
            <v>45882.7</v>
          </cell>
        </row>
        <row r="1028">
          <cell r="A1028" t="str">
            <v>11434293372</v>
          </cell>
          <cell r="B1028">
            <v>22580.5</v>
          </cell>
        </row>
        <row r="1029">
          <cell r="A1029" t="str">
            <v>11434293383</v>
          </cell>
          <cell r="B1029">
            <v>41602.300000000003</v>
          </cell>
        </row>
        <row r="1030">
          <cell r="A1030" t="str">
            <v>11434293394</v>
          </cell>
          <cell r="B1030">
            <v>13375</v>
          </cell>
        </row>
        <row r="1031">
          <cell r="A1031" t="str">
            <v>11434293405</v>
          </cell>
          <cell r="B1031">
            <v>42374.3</v>
          </cell>
        </row>
        <row r="1032">
          <cell r="A1032" t="str">
            <v>11434293416</v>
          </cell>
          <cell r="B1032">
            <v>1966.8</v>
          </cell>
        </row>
        <row r="1033">
          <cell r="A1033" t="str">
            <v>11434293921</v>
          </cell>
          <cell r="B1033">
            <v>6924.8</v>
          </cell>
        </row>
        <row r="1034">
          <cell r="A1034" t="str">
            <v>11434293932</v>
          </cell>
          <cell r="B1034">
            <v>66344.899999999994</v>
          </cell>
        </row>
        <row r="1035">
          <cell r="A1035" t="str">
            <v>11434293943</v>
          </cell>
          <cell r="B1035">
            <v>30344.1</v>
          </cell>
        </row>
        <row r="1036">
          <cell r="A1036" t="str">
            <v>11434293954</v>
          </cell>
          <cell r="B1036">
            <v>3962</v>
          </cell>
        </row>
        <row r="1037">
          <cell r="A1037" t="str">
            <v>11434293965</v>
          </cell>
          <cell r="B1037">
            <v>33409.1</v>
          </cell>
        </row>
        <row r="1038">
          <cell r="A1038" t="str">
            <v>11434294201</v>
          </cell>
          <cell r="B1038">
            <v>16280</v>
          </cell>
        </row>
        <row r="1039">
          <cell r="A1039" t="str">
            <v>11434294212</v>
          </cell>
          <cell r="B1039">
            <v>4284.2</v>
          </cell>
        </row>
        <row r="1040">
          <cell r="A1040" t="str">
            <v>11434294223</v>
          </cell>
          <cell r="B1040">
            <v>42154.9</v>
          </cell>
        </row>
        <row r="1041">
          <cell r="A1041" t="str">
            <v>11434294234</v>
          </cell>
          <cell r="B1041">
            <v>33796.5</v>
          </cell>
        </row>
        <row r="1042">
          <cell r="A1042" t="str">
            <v>11434294245</v>
          </cell>
          <cell r="B1042">
            <v>34400</v>
          </cell>
        </row>
        <row r="1043">
          <cell r="A1043" t="str">
            <v>11434294352</v>
          </cell>
          <cell r="B1043">
            <v>43208</v>
          </cell>
        </row>
        <row r="1044">
          <cell r="A1044" t="str">
            <v>11434294363</v>
          </cell>
          <cell r="B1044">
            <v>44836.2</v>
          </cell>
        </row>
        <row r="1045">
          <cell r="A1045" t="str">
            <v>11434294374</v>
          </cell>
          <cell r="B1045">
            <v>3111.2</v>
          </cell>
        </row>
        <row r="1046">
          <cell r="A1046" t="str">
            <v>11434294385</v>
          </cell>
          <cell r="B1046">
            <v>97509.5</v>
          </cell>
        </row>
        <row r="1047">
          <cell r="A1047" t="str">
            <v>11434294396</v>
          </cell>
          <cell r="B1047">
            <v>17625.3</v>
          </cell>
        </row>
        <row r="1048">
          <cell r="A1048" t="str">
            <v>11434645170</v>
          </cell>
          <cell r="B1048">
            <v>11605.9</v>
          </cell>
        </row>
        <row r="1049">
          <cell r="A1049" t="str">
            <v>11434645181</v>
          </cell>
          <cell r="B1049">
            <v>1400</v>
          </cell>
        </row>
        <row r="1050">
          <cell r="A1050" t="str">
            <v>12531446520</v>
          </cell>
          <cell r="B1050">
            <v>247487.6</v>
          </cell>
        </row>
        <row r="1051">
          <cell r="A1051" t="str">
            <v>12531447080</v>
          </cell>
          <cell r="B1051">
            <v>339266.9</v>
          </cell>
        </row>
        <row r="1052">
          <cell r="A1052" t="str">
            <v>12531447091</v>
          </cell>
          <cell r="B1052">
            <v>432538.3</v>
          </cell>
        </row>
        <row r="1053">
          <cell r="A1053" t="str">
            <v>12537539375</v>
          </cell>
          <cell r="B1053">
            <v>363194.9</v>
          </cell>
        </row>
        <row r="1054">
          <cell r="A1054" t="str">
            <v>12562431596</v>
          </cell>
          <cell r="B1054">
            <v>1601.5</v>
          </cell>
        </row>
        <row r="1055">
          <cell r="A1055" t="str">
            <v>12588970932</v>
          </cell>
          <cell r="B1055">
            <v>1818.4</v>
          </cell>
        </row>
        <row r="1056">
          <cell r="A1056" t="str">
            <v>12600373096</v>
          </cell>
          <cell r="B1056">
            <v>34464.480000000003</v>
          </cell>
        </row>
        <row r="1057">
          <cell r="A1057" t="str">
            <v>12600373111</v>
          </cell>
          <cell r="B1057">
            <v>40480</v>
          </cell>
        </row>
        <row r="1058">
          <cell r="A1058" t="str">
            <v>12600373122</v>
          </cell>
          <cell r="B1058">
            <v>6535.68</v>
          </cell>
        </row>
        <row r="1059">
          <cell r="A1059" t="str">
            <v>12600373133</v>
          </cell>
          <cell r="B1059">
            <v>11499.72</v>
          </cell>
        </row>
        <row r="1060">
          <cell r="A1060" t="str">
            <v>12600373144</v>
          </cell>
          <cell r="B1060">
            <v>11266.24</v>
          </cell>
        </row>
        <row r="1061">
          <cell r="A1061" t="str">
            <v>12600690115</v>
          </cell>
          <cell r="B1061">
            <v>21098.34</v>
          </cell>
        </row>
        <row r="1062">
          <cell r="A1062" t="str">
            <v>12600690126</v>
          </cell>
          <cell r="B1062">
            <v>22847.67</v>
          </cell>
        </row>
        <row r="1063">
          <cell r="A1063" t="str">
            <v>12600690141</v>
          </cell>
          <cell r="B1063">
            <v>6064.83</v>
          </cell>
        </row>
        <row r="1064">
          <cell r="A1064" t="str">
            <v>12600690152</v>
          </cell>
          <cell r="B1064">
            <v>13572.8</v>
          </cell>
        </row>
        <row r="1065">
          <cell r="A1065" t="str">
            <v>12600690196</v>
          </cell>
          <cell r="B1065">
            <v>26713.8</v>
          </cell>
        </row>
        <row r="1066">
          <cell r="A1066" t="str">
            <v>12600692716</v>
          </cell>
          <cell r="B1066">
            <v>31074.66</v>
          </cell>
        </row>
        <row r="1067">
          <cell r="A1067" t="str">
            <v>12600692720</v>
          </cell>
          <cell r="B1067">
            <v>2159.0500000000002</v>
          </cell>
        </row>
        <row r="1068">
          <cell r="A1068" t="str">
            <v>12600692731</v>
          </cell>
          <cell r="B1068">
            <v>9995.08</v>
          </cell>
        </row>
        <row r="1069">
          <cell r="A1069" t="str">
            <v>12600692742</v>
          </cell>
          <cell r="B1069">
            <v>11606.2</v>
          </cell>
        </row>
        <row r="1070">
          <cell r="A1070" t="str">
            <v>12600692753</v>
          </cell>
          <cell r="B1070">
            <v>34990.99</v>
          </cell>
        </row>
        <row r="1071">
          <cell r="A1071" t="str">
            <v>12600692764</v>
          </cell>
          <cell r="B1071">
            <v>9200.39</v>
          </cell>
        </row>
        <row r="1072">
          <cell r="A1072" t="str">
            <v>12600692775</v>
          </cell>
          <cell r="B1072">
            <v>3016.99</v>
          </cell>
        </row>
        <row r="1073">
          <cell r="A1073" t="str">
            <v>12600692786</v>
          </cell>
          <cell r="B1073">
            <v>55317.5</v>
          </cell>
        </row>
        <row r="1074">
          <cell r="A1074" t="str">
            <v>12600692790</v>
          </cell>
          <cell r="B1074">
            <v>69478.64</v>
          </cell>
        </row>
        <row r="1075">
          <cell r="A1075" t="str">
            <v>12600692801</v>
          </cell>
          <cell r="B1075">
            <v>1943.15</v>
          </cell>
        </row>
        <row r="1076">
          <cell r="A1076" t="str">
            <v>12600693490</v>
          </cell>
          <cell r="B1076">
            <v>12449.83</v>
          </cell>
        </row>
        <row r="1077">
          <cell r="A1077" t="str">
            <v>12600693501</v>
          </cell>
          <cell r="B1077">
            <v>88205.38</v>
          </cell>
        </row>
        <row r="1078">
          <cell r="A1078" t="str">
            <v>12600693512</v>
          </cell>
          <cell r="B1078">
            <v>39832.69</v>
          </cell>
        </row>
        <row r="1079">
          <cell r="A1079" t="str">
            <v>12600693523</v>
          </cell>
          <cell r="B1079">
            <v>1673.6</v>
          </cell>
        </row>
        <row r="1080">
          <cell r="A1080" t="str">
            <v>12600693534</v>
          </cell>
          <cell r="B1080">
            <v>32463.599999999999</v>
          </cell>
        </row>
        <row r="1081">
          <cell r="A1081" t="str">
            <v>12600693545</v>
          </cell>
          <cell r="B1081">
            <v>30360.33</v>
          </cell>
        </row>
        <row r="1082">
          <cell r="A1082" t="str">
            <v>12600693556</v>
          </cell>
          <cell r="B1082">
            <v>12792.6</v>
          </cell>
        </row>
        <row r="1083">
          <cell r="A1083" t="str">
            <v>12600693560</v>
          </cell>
          <cell r="B1083">
            <v>19017.3</v>
          </cell>
        </row>
        <row r="1084">
          <cell r="A1084" t="str">
            <v>12600693571</v>
          </cell>
          <cell r="B1084">
            <v>9316.2000000000007</v>
          </cell>
        </row>
        <row r="1085">
          <cell r="A1085" t="str">
            <v>12600693582</v>
          </cell>
          <cell r="B1085">
            <v>49473.4</v>
          </cell>
        </row>
        <row r="1086">
          <cell r="A1086" t="str">
            <v>12600694396</v>
          </cell>
          <cell r="B1086">
            <v>34157.5</v>
          </cell>
        </row>
        <row r="1087">
          <cell r="A1087" t="str">
            <v>12600694400</v>
          </cell>
          <cell r="B1087">
            <v>77605.5</v>
          </cell>
        </row>
        <row r="1088">
          <cell r="A1088" t="str">
            <v>12600694411</v>
          </cell>
          <cell r="B1088">
            <v>7553.6</v>
          </cell>
        </row>
        <row r="1089">
          <cell r="A1089" t="str">
            <v>12600694422</v>
          </cell>
          <cell r="B1089">
            <v>8429.6</v>
          </cell>
        </row>
        <row r="1090">
          <cell r="A1090" t="str">
            <v>12600694433</v>
          </cell>
          <cell r="B1090">
            <v>49906.5</v>
          </cell>
        </row>
        <row r="1091">
          <cell r="A1091" t="str">
            <v>12600694444</v>
          </cell>
          <cell r="B1091">
            <v>14962.9</v>
          </cell>
        </row>
        <row r="1092">
          <cell r="A1092" t="str">
            <v>12600694466</v>
          </cell>
          <cell r="B1092">
            <v>25048.9</v>
          </cell>
        </row>
        <row r="1093">
          <cell r="A1093" t="str">
            <v>12600694481</v>
          </cell>
          <cell r="B1093">
            <v>68477.100000000006</v>
          </cell>
        </row>
        <row r="1094">
          <cell r="A1094" t="str">
            <v>12600695660</v>
          </cell>
          <cell r="B1094">
            <v>5598.9</v>
          </cell>
        </row>
        <row r="1095">
          <cell r="A1095" t="str">
            <v>12600695693</v>
          </cell>
          <cell r="B1095">
            <v>52143.5</v>
          </cell>
        </row>
        <row r="1096">
          <cell r="A1096" t="str">
            <v>12600695704</v>
          </cell>
          <cell r="B1096">
            <v>74666</v>
          </cell>
        </row>
        <row r="1097">
          <cell r="A1097" t="str">
            <v>12600695715</v>
          </cell>
          <cell r="B1097">
            <v>4817.8999999999996</v>
          </cell>
        </row>
        <row r="1098">
          <cell r="A1098" t="str">
            <v>12600695726</v>
          </cell>
          <cell r="B1098">
            <v>5726.6</v>
          </cell>
        </row>
        <row r="1099">
          <cell r="A1099" t="str">
            <v>12600695730</v>
          </cell>
          <cell r="B1099">
            <v>58920.7</v>
          </cell>
        </row>
        <row r="1100">
          <cell r="A1100" t="str">
            <v>12600695741</v>
          </cell>
          <cell r="B1100">
            <v>29255.200000000001</v>
          </cell>
        </row>
        <row r="1101">
          <cell r="A1101" t="str">
            <v>12600695752</v>
          </cell>
          <cell r="B1101">
            <v>16294.2</v>
          </cell>
        </row>
        <row r="1102">
          <cell r="A1102" t="str">
            <v>12600695874</v>
          </cell>
          <cell r="B1102">
            <v>3674.7</v>
          </cell>
        </row>
        <row r="1103">
          <cell r="A1103" t="str">
            <v>12600696636</v>
          </cell>
          <cell r="B1103">
            <v>44565.5</v>
          </cell>
        </row>
        <row r="1104">
          <cell r="A1104" t="str">
            <v>12600696640</v>
          </cell>
          <cell r="B1104">
            <v>5778.4</v>
          </cell>
        </row>
        <row r="1105">
          <cell r="A1105" t="str">
            <v>12600696662</v>
          </cell>
          <cell r="B1105">
            <v>12134.7</v>
          </cell>
        </row>
        <row r="1106">
          <cell r="A1106" t="str">
            <v>12600696673</v>
          </cell>
          <cell r="B1106">
            <v>40195.1</v>
          </cell>
        </row>
        <row r="1107">
          <cell r="A1107" t="str">
            <v>12600696684</v>
          </cell>
          <cell r="B1107">
            <v>4739.1000000000004</v>
          </cell>
        </row>
        <row r="1108">
          <cell r="A1108" t="str">
            <v>12600696695</v>
          </cell>
          <cell r="B1108">
            <v>28381.200000000001</v>
          </cell>
        </row>
        <row r="1109">
          <cell r="A1109" t="str">
            <v>12600696706</v>
          </cell>
          <cell r="B1109">
            <v>89601.600000000006</v>
          </cell>
        </row>
        <row r="1110">
          <cell r="A1110" t="str">
            <v>12600698515</v>
          </cell>
          <cell r="B1110">
            <v>3013.7</v>
          </cell>
        </row>
        <row r="1111">
          <cell r="A1111" t="str">
            <v>12600698526</v>
          </cell>
          <cell r="B1111">
            <v>27068.2</v>
          </cell>
        </row>
        <row r="1112">
          <cell r="A1112" t="str">
            <v>12600698530</v>
          </cell>
          <cell r="B1112">
            <v>32017.1</v>
          </cell>
        </row>
        <row r="1113">
          <cell r="A1113" t="str">
            <v>12600698541</v>
          </cell>
          <cell r="B1113">
            <v>3489.2</v>
          </cell>
        </row>
        <row r="1114">
          <cell r="A1114" t="str">
            <v>12600698552</v>
          </cell>
          <cell r="B1114">
            <v>7045.8</v>
          </cell>
        </row>
        <row r="1115">
          <cell r="A1115" t="str">
            <v>12600698563</v>
          </cell>
          <cell r="B1115">
            <v>6316.8</v>
          </cell>
        </row>
        <row r="1116">
          <cell r="A1116" t="str">
            <v>12600698574</v>
          </cell>
          <cell r="B1116">
            <v>36991.300000000003</v>
          </cell>
        </row>
        <row r="1117">
          <cell r="A1117" t="str">
            <v>12600698585</v>
          </cell>
          <cell r="B1117">
            <v>41367.4</v>
          </cell>
        </row>
        <row r="1118">
          <cell r="A1118" t="str">
            <v>12600698596</v>
          </cell>
          <cell r="B1118">
            <v>178948.8</v>
          </cell>
        </row>
        <row r="1119">
          <cell r="A1119" t="str">
            <v>12601083434</v>
          </cell>
          <cell r="B1119">
            <v>117234.7</v>
          </cell>
        </row>
        <row r="1120">
          <cell r="A1120" t="str">
            <v>12601083456</v>
          </cell>
          <cell r="B1120">
            <v>14611.3</v>
          </cell>
        </row>
        <row r="1121">
          <cell r="A1121" t="str">
            <v>12601083460</v>
          </cell>
          <cell r="B1121">
            <v>144347.5</v>
          </cell>
        </row>
        <row r="1122">
          <cell r="A1122" t="str">
            <v>12601083482</v>
          </cell>
          <cell r="B1122">
            <v>43543.4</v>
          </cell>
        </row>
        <row r="1123">
          <cell r="A1123" t="str">
            <v>12601083504</v>
          </cell>
          <cell r="B1123">
            <v>8644.4</v>
          </cell>
        </row>
        <row r="1124">
          <cell r="A1124" t="str">
            <v>12601084414</v>
          </cell>
          <cell r="B1124">
            <v>172530.1</v>
          </cell>
        </row>
        <row r="1125">
          <cell r="A1125" t="str">
            <v>12601084473</v>
          </cell>
          <cell r="B1125">
            <v>232136.3</v>
          </cell>
        </row>
        <row r="1126">
          <cell r="A1126" t="str">
            <v>12601084495</v>
          </cell>
          <cell r="B1126">
            <v>6813.5</v>
          </cell>
        </row>
        <row r="1127">
          <cell r="A1127" t="str">
            <v>12601084506</v>
          </cell>
          <cell r="B1127">
            <v>79658.3</v>
          </cell>
        </row>
        <row r="1128">
          <cell r="A1128" t="str">
            <v>12601085162</v>
          </cell>
          <cell r="B1128">
            <v>56972.800000000003</v>
          </cell>
        </row>
        <row r="1129">
          <cell r="A1129" t="str">
            <v>12601085173</v>
          </cell>
          <cell r="B1129">
            <v>179174.39999999999</v>
          </cell>
        </row>
        <row r="1130">
          <cell r="A1130" t="str">
            <v>12601085206</v>
          </cell>
          <cell r="B1130">
            <v>11107.9</v>
          </cell>
        </row>
        <row r="1131">
          <cell r="A1131" t="str">
            <v>12601085416</v>
          </cell>
          <cell r="B1131">
            <v>5886</v>
          </cell>
        </row>
        <row r="1132">
          <cell r="A1132" t="str">
            <v>12601085420</v>
          </cell>
          <cell r="B1132">
            <v>208529.1</v>
          </cell>
        </row>
        <row r="1133">
          <cell r="A1133" t="str">
            <v>12601085486</v>
          </cell>
          <cell r="B1133">
            <v>135091.70000000001</v>
          </cell>
        </row>
        <row r="1134">
          <cell r="A1134" t="str">
            <v>12601085490</v>
          </cell>
          <cell r="B1134">
            <v>4704.3999999999996</v>
          </cell>
        </row>
        <row r="1135">
          <cell r="A1135" t="str">
            <v>12601085501</v>
          </cell>
          <cell r="B1135">
            <v>174615.3</v>
          </cell>
        </row>
        <row r="1136">
          <cell r="A1136" t="str">
            <v>12601086341</v>
          </cell>
          <cell r="B1136">
            <v>103256.2</v>
          </cell>
        </row>
        <row r="1137">
          <cell r="A1137" t="str">
            <v>12601086665</v>
          </cell>
          <cell r="B1137">
            <v>14392.2</v>
          </cell>
        </row>
        <row r="1138">
          <cell r="A1138" t="str">
            <v>12601086691</v>
          </cell>
          <cell r="B1138">
            <v>274463.5</v>
          </cell>
        </row>
        <row r="1139">
          <cell r="A1139" t="str">
            <v>12601087413</v>
          </cell>
          <cell r="B1139">
            <v>86357.8</v>
          </cell>
        </row>
        <row r="1140">
          <cell r="A1140" t="str">
            <v>12601087494</v>
          </cell>
          <cell r="B1140">
            <v>24882.6</v>
          </cell>
        </row>
        <row r="1141">
          <cell r="A1141" t="str">
            <v>12601087505</v>
          </cell>
          <cell r="B1141">
            <v>20831.5</v>
          </cell>
        </row>
        <row r="1142">
          <cell r="A1142" t="str">
            <v>12601088161</v>
          </cell>
          <cell r="B1142">
            <v>7746.2</v>
          </cell>
        </row>
        <row r="1143">
          <cell r="A1143" t="str">
            <v>12601088172</v>
          </cell>
          <cell r="B1143">
            <v>41460.400000000001</v>
          </cell>
        </row>
        <row r="1144">
          <cell r="A1144" t="str">
            <v>12601088242</v>
          </cell>
          <cell r="B1144">
            <v>26022.799999999999</v>
          </cell>
        </row>
        <row r="1145">
          <cell r="A1145" t="str">
            <v>12601088253</v>
          </cell>
          <cell r="B1145">
            <v>3752.6</v>
          </cell>
        </row>
        <row r="1146">
          <cell r="A1146" t="str">
            <v>12601089760</v>
          </cell>
          <cell r="B1146">
            <v>27143</v>
          </cell>
        </row>
        <row r="1147">
          <cell r="A1147" t="str">
            <v>12601089782</v>
          </cell>
          <cell r="B1147">
            <v>13683.7</v>
          </cell>
        </row>
        <row r="1148">
          <cell r="A1148" t="str">
            <v>12601089793</v>
          </cell>
          <cell r="B1148">
            <v>35564.1</v>
          </cell>
        </row>
        <row r="1149">
          <cell r="A1149" t="str">
            <v>12601089804</v>
          </cell>
          <cell r="B1149">
            <v>4682.7</v>
          </cell>
        </row>
        <row r="1150">
          <cell r="A1150" t="str">
            <v>12601089815</v>
          </cell>
          <cell r="B1150">
            <v>44177.1</v>
          </cell>
        </row>
        <row r="1151">
          <cell r="A1151" t="str">
            <v>12601089826</v>
          </cell>
          <cell r="B1151">
            <v>33313.199999999997</v>
          </cell>
        </row>
        <row r="1152">
          <cell r="A1152" t="str">
            <v>12601089852</v>
          </cell>
          <cell r="B1152">
            <v>34364</v>
          </cell>
        </row>
        <row r="1153">
          <cell r="A1153" t="str">
            <v>12601090670</v>
          </cell>
          <cell r="B1153">
            <v>42199.5</v>
          </cell>
        </row>
        <row r="1154">
          <cell r="A1154" t="str">
            <v>12601090681</v>
          </cell>
          <cell r="B1154">
            <v>53360.5</v>
          </cell>
        </row>
        <row r="1155">
          <cell r="A1155" t="str">
            <v>12601090692</v>
          </cell>
          <cell r="B1155">
            <v>3896.3</v>
          </cell>
        </row>
        <row r="1156">
          <cell r="A1156" t="str">
            <v>12601090703</v>
          </cell>
          <cell r="B1156">
            <v>39210.1</v>
          </cell>
        </row>
        <row r="1157">
          <cell r="A1157" t="str">
            <v>12601090725</v>
          </cell>
          <cell r="B1157">
            <v>30532</v>
          </cell>
        </row>
        <row r="1158">
          <cell r="A1158" t="str">
            <v>12601090736</v>
          </cell>
          <cell r="B1158">
            <v>23166.400000000001</v>
          </cell>
        </row>
        <row r="1159">
          <cell r="A1159" t="str">
            <v>12601092523</v>
          </cell>
          <cell r="B1159">
            <v>44145.8</v>
          </cell>
        </row>
        <row r="1160">
          <cell r="A1160" t="str">
            <v>12601092534</v>
          </cell>
          <cell r="B1160">
            <v>36179.300000000003</v>
          </cell>
        </row>
        <row r="1161">
          <cell r="A1161" t="str">
            <v>12601092545</v>
          </cell>
          <cell r="B1161">
            <v>58408.3</v>
          </cell>
        </row>
        <row r="1162">
          <cell r="A1162" t="str">
            <v>12601092556</v>
          </cell>
          <cell r="B1162">
            <v>2057.8000000000002</v>
          </cell>
        </row>
        <row r="1163">
          <cell r="A1163" t="str">
            <v>12601092582</v>
          </cell>
          <cell r="B1163">
            <v>47717.7</v>
          </cell>
        </row>
        <row r="1164">
          <cell r="A1164" t="str">
            <v>12601097810</v>
          </cell>
          <cell r="B1164">
            <v>168283.2</v>
          </cell>
        </row>
        <row r="1165">
          <cell r="A1165" t="str">
            <v>12601097843</v>
          </cell>
          <cell r="B1165">
            <v>39902.9</v>
          </cell>
        </row>
        <row r="1166">
          <cell r="A1166" t="str">
            <v>12601097854</v>
          </cell>
          <cell r="B1166">
            <v>34215.599999999999</v>
          </cell>
        </row>
        <row r="1167">
          <cell r="A1167" t="str">
            <v>12601097865</v>
          </cell>
          <cell r="B1167">
            <v>7847.8</v>
          </cell>
        </row>
        <row r="1168">
          <cell r="A1168" t="str">
            <v>12601097876</v>
          </cell>
          <cell r="B1168">
            <v>62585.3</v>
          </cell>
        </row>
        <row r="1169">
          <cell r="A1169" t="str">
            <v>12601097880</v>
          </cell>
          <cell r="B1169">
            <v>123578.5</v>
          </cell>
        </row>
        <row r="1170">
          <cell r="A1170" t="str">
            <v>12602056515</v>
          </cell>
          <cell r="B1170">
            <v>12871.4</v>
          </cell>
        </row>
        <row r="1171">
          <cell r="A1171" t="str">
            <v>12602056526</v>
          </cell>
          <cell r="B1171">
            <v>74786.5</v>
          </cell>
        </row>
        <row r="1172">
          <cell r="A1172" t="str">
            <v>12602056541</v>
          </cell>
          <cell r="B1172">
            <v>6288.5</v>
          </cell>
        </row>
        <row r="1173">
          <cell r="A1173" t="str">
            <v>12602056552</v>
          </cell>
          <cell r="B1173">
            <v>78929.3</v>
          </cell>
        </row>
        <row r="1174">
          <cell r="A1174" t="str">
            <v>12602056563</v>
          </cell>
          <cell r="B1174">
            <v>4748.2</v>
          </cell>
        </row>
        <row r="1175">
          <cell r="A1175" t="str">
            <v>12602056574</v>
          </cell>
          <cell r="B1175">
            <v>104540.5</v>
          </cell>
        </row>
        <row r="1176">
          <cell r="A1176" t="str">
            <v>12602056585</v>
          </cell>
          <cell r="B1176">
            <v>376583.8</v>
          </cell>
        </row>
        <row r="1177">
          <cell r="A1177" t="str">
            <v>12602056596</v>
          </cell>
          <cell r="B1177">
            <v>82207.100000000006</v>
          </cell>
        </row>
        <row r="1178">
          <cell r="A1178" t="str">
            <v>12602056600</v>
          </cell>
          <cell r="B1178">
            <v>99273.2</v>
          </cell>
        </row>
        <row r="1179">
          <cell r="A1179" t="str">
            <v>12602058910</v>
          </cell>
          <cell r="B1179">
            <v>264493.3</v>
          </cell>
        </row>
        <row r="1180">
          <cell r="A1180" t="str">
            <v>12602058921</v>
          </cell>
          <cell r="B1180">
            <v>126684.6</v>
          </cell>
        </row>
        <row r="1181">
          <cell r="A1181" t="str">
            <v>12602058932</v>
          </cell>
          <cell r="B1181">
            <v>326365.09999999998</v>
          </cell>
        </row>
        <row r="1182">
          <cell r="A1182" t="str">
            <v>12602058954</v>
          </cell>
          <cell r="B1182">
            <v>67500</v>
          </cell>
        </row>
        <row r="1183">
          <cell r="A1183" t="str">
            <v>12602058965</v>
          </cell>
          <cell r="B1183">
            <v>4389.6000000000004</v>
          </cell>
        </row>
        <row r="1184">
          <cell r="A1184" t="str">
            <v>12602058976</v>
          </cell>
          <cell r="B1184">
            <v>25185.3</v>
          </cell>
        </row>
        <row r="1185">
          <cell r="A1185" t="str">
            <v>12602058980</v>
          </cell>
          <cell r="B1185">
            <v>82561.7</v>
          </cell>
        </row>
        <row r="1186">
          <cell r="A1186" t="str">
            <v>12602058991</v>
          </cell>
          <cell r="B1186">
            <v>83769.3</v>
          </cell>
        </row>
        <row r="1187">
          <cell r="A1187" t="str">
            <v>12602059002</v>
          </cell>
          <cell r="B1187">
            <v>4140</v>
          </cell>
        </row>
        <row r="1188">
          <cell r="A1188" t="str">
            <v>12602065346</v>
          </cell>
          <cell r="B1188">
            <v>67303.600000000006</v>
          </cell>
        </row>
        <row r="1189">
          <cell r="A1189" t="str">
            <v>12602065361</v>
          </cell>
          <cell r="B1189">
            <v>29308</v>
          </cell>
        </row>
        <row r="1190">
          <cell r="A1190" t="str">
            <v>12602065372</v>
          </cell>
          <cell r="B1190">
            <v>10495.33</v>
          </cell>
        </row>
        <row r="1191">
          <cell r="A1191" t="str">
            <v>12602065383</v>
          </cell>
          <cell r="B1191">
            <v>9616.1</v>
          </cell>
        </row>
        <row r="1192">
          <cell r="A1192" t="str">
            <v>12602065405</v>
          </cell>
          <cell r="B1192">
            <v>8372</v>
          </cell>
        </row>
        <row r="1193">
          <cell r="A1193" t="str">
            <v>12602066385</v>
          </cell>
          <cell r="B1193">
            <v>41772.800000000003</v>
          </cell>
        </row>
        <row r="1194">
          <cell r="A1194" t="str">
            <v>12602066393</v>
          </cell>
          <cell r="B1194">
            <v>37584.699999999997</v>
          </cell>
        </row>
        <row r="1195">
          <cell r="A1195" t="str">
            <v>12602066396</v>
          </cell>
          <cell r="B1195">
            <v>7594.9</v>
          </cell>
        </row>
        <row r="1196">
          <cell r="A1196" t="str">
            <v>12602066400</v>
          </cell>
          <cell r="B1196">
            <v>12281.4</v>
          </cell>
        </row>
        <row r="1197">
          <cell r="A1197" t="str">
            <v>12721979285</v>
          </cell>
          <cell r="B1197">
            <v>18313.400000000001</v>
          </cell>
        </row>
        <row r="1198">
          <cell r="A1198" t="str">
            <v>12927343993</v>
          </cell>
          <cell r="B1198">
            <v>155277.20000000001</v>
          </cell>
        </row>
        <row r="1199">
          <cell r="A1199" t="str">
            <v>12927344004</v>
          </cell>
          <cell r="B1199">
            <v>452350.7</v>
          </cell>
        </row>
        <row r="1200">
          <cell r="A1200" t="str">
            <v>12928300134</v>
          </cell>
          <cell r="B1200">
            <v>494924.2</v>
          </cell>
        </row>
        <row r="1201">
          <cell r="A1201" t="str">
            <v>12928300156</v>
          </cell>
          <cell r="B1201">
            <v>36671</v>
          </cell>
        </row>
        <row r="1202">
          <cell r="A1202" t="str">
            <v>12928300160</v>
          </cell>
          <cell r="B1202">
            <v>533679.69999999995</v>
          </cell>
        </row>
        <row r="1203">
          <cell r="A1203" t="str">
            <v>12928300171</v>
          </cell>
          <cell r="B1203">
            <v>16373.6</v>
          </cell>
        </row>
        <row r="1204">
          <cell r="A1204" t="str">
            <v>12928300182</v>
          </cell>
          <cell r="B1204">
            <v>10138.299999999999</v>
          </cell>
        </row>
        <row r="1205">
          <cell r="A1205" t="str">
            <v>12928300204</v>
          </cell>
          <cell r="B1205">
            <v>278300.90000000002</v>
          </cell>
        </row>
        <row r="1206">
          <cell r="A1206" t="str">
            <v>12928300215</v>
          </cell>
          <cell r="B1206">
            <v>31053.1</v>
          </cell>
        </row>
        <row r="1207">
          <cell r="A1207" t="str">
            <v>12928300226</v>
          </cell>
          <cell r="B1207">
            <v>276278.3</v>
          </cell>
        </row>
        <row r="1208">
          <cell r="A1208" t="str">
            <v>12928302492</v>
          </cell>
          <cell r="B1208">
            <v>67005.899999999994</v>
          </cell>
        </row>
        <row r="1209">
          <cell r="A1209" t="str">
            <v>12928302503</v>
          </cell>
          <cell r="B1209">
            <v>201772</v>
          </cell>
        </row>
        <row r="1210">
          <cell r="A1210" t="str">
            <v>12928302514</v>
          </cell>
          <cell r="B1210">
            <v>174936.5</v>
          </cell>
        </row>
        <row r="1211">
          <cell r="A1211" t="str">
            <v>12928302525</v>
          </cell>
          <cell r="B1211">
            <v>42605.1</v>
          </cell>
        </row>
        <row r="1212">
          <cell r="A1212" t="str">
            <v>12928302536</v>
          </cell>
          <cell r="B1212">
            <v>53486.3</v>
          </cell>
        </row>
        <row r="1213">
          <cell r="A1213" t="str">
            <v>12928302551</v>
          </cell>
          <cell r="B1213">
            <v>17736.2</v>
          </cell>
        </row>
        <row r="1214">
          <cell r="A1214" t="str">
            <v>12928302562</v>
          </cell>
          <cell r="B1214">
            <v>18631.900000000001</v>
          </cell>
        </row>
        <row r="1215">
          <cell r="A1215" t="str">
            <v>12928302584</v>
          </cell>
          <cell r="B1215">
            <v>1200218.6000000001</v>
          </cell>
        </row>
        <row r="1216">
          <cell r="A1216" t="str">
            <v>12928304430</v>
          </cell>
          <cell r="B1216">
            <v>288224.7</v>
          </cell>
        </row>
        <row r="1217">
          <cell r="A1217" t="str">
            <v>12928304441</v>
          </cell>
          <cell r="B1217">
            <v>15959.2</v>
          </cell>
        </row>
        <row r="1218">
          <cell r="A1218" t="str">
            <v>12928304474</v>
          </cell>
          <cell r="B1218">
            <v>34772.1</v>
          </cell>
        </row>
        <row r="1219">
          <cell r="A1219" t="str">
            <v>12928304485</v>
          </cell>
          <cell r="B1219">
            <v>103575.3</v>
          </cell>
        </row>
        <row r="1220">
          <cell r="A1220" t="str">
            <v>12928304496</v>
          </cell>
          <cell r="B1220">
            <v>78590.3</v>
          </cell>
        </row>
        <row r="1221">
          <cell r="A1221" t="str">
            <v>12928304500</v>
          </cell>
          <cell r="B1221">
            <v>152092.48000000001</v>
          </cell>
        </row>
        <row r="1222">
          <cell r="A1222" t="str">
            <v>12928304511</v>
          </cell>
          <cell r="B1222">
            <v>671419.75</v>
          </cell>
        </row>
        <row r="1223">
          <cell r="A1223" t="str">
            <v>12928648933</v>
          </cell>
          <cell r="B1223">
            <v>1138412.29</v>
          </cell>
        </row>
        <row r="1224">
          <cell r="A1224" t="str">
            <v>12928648944</v>
          </cell>
          <cell r="B1224">
            <v>97837.89</v>
          </cell>
        </row>
        <row r="1225">
          <cell r="A1225" t="str">
            <v>12928648955</v>
          </cell>
          <cell r="B1225">
            <v>9749.4</v>
          </cell>
        </row>
        <row r="1226">
          <cell r="A1226" t="str">
            <v>12928648966</v>
          </cell>
          <cell r="B1226">
            <v>119947.3</v>
          </cell>
        </row>
        <row r="1227">
          <cell r="A1227" t="str">
            <v>12928649165</v>
          </cell>
          <cell r="B1227">
            <v>6339.1</v>
          </cell>
        </row>
        <row r="1228">
          <cell r="A1228" t="str">
            <v>12928649176</v>
          </cell>
          <cell r="B1228">
            <v>54303.5</v>
          </cell>
        </row>
        <row r="1229">
          <cell r="A1229" t="str">
            <v>12928649180</v>
          </cell>
          <cell r="B1229">
            <v>184658.2</v>
          </cell>
        </row>
        <row r="1230">
          <cell r="A1230" t="str">
            <v>12928649191</v>
          </cell>
          <cell r="B1230">
            <v>27140.7</v>
          </cell>
        </row>
        <row r="1231">
          <cell r="A1231" t="str">
            <v>12928649202</v>
          </cell>
          <cell r="B1231">
            <v>7658.2</v>
          </cell>
        </row>
        <row r="1232">
          <cell r="A1232" t="str">
            <v>12928649213</v>
          </cell>
          <cell r="B1232">
            <v>409320.7</v>
          </cell>
        </row>
        <row r="1233">
          <cell r="A1233" t="str">
            <v>12928649224</v>
          </cell>
          <cell r="B1233">
            <v>2217.3000000000002</v>
          </cell>
        </row>
        <row r="1234">
          <cell r="A1234" t="str">
            <v>12928649235</v>
          </cell>
          <cell r="B1234">
            <v>82679.399999999994</v>
          </cell>
        </row>
        <row r="1235">
          <cell r="A1235" t="str">
            <v>12928649246</v>
          </cell>
          <cell r="B1235">
            <v>11051.3</v>
          </cell>
        </row>
        <row r="1236">
          <cell r="A1236" t="str">
            <v>12928649250</v>
          </cell>
          <cell r="B1236">
            <v>125452.7</v>
          </cell>
        </row>
        <row r="1237">
          <cell r="A1237" t="str">
            <v>12929216460</v>
          </cell>
          <cell r="B1237">
            <v>90785.4</v>
          </cell>
        </row>
        <row r="1238">
          <cell r="A1238" t="str">
            <v>12929216471</v>
          </cell>
          <cell r="B1238">
            <v>592077.6</v>
          </cell>
        </row>
        <row r="1239">
          <cell r="A1239" t="str">
            <v>12929216482</v>
          </cell>
          <cell r="B1239">
            <v>268326.8</v>
          </cell>
        </row>
        <row r="1240">
          <cell r="A1240" t="str">
            <v>12929216493</v>
          </cell>
          <cell r="B1240">
            <v>351115.7</v>
          </cell>
        </row>
        <row r="1241">
          <cell r="A1241" t="str">
            <v>12929217753</v>
          </cell>
          <cell r="B1241">
            <v>12500.7</v>
          </cell>
        </row>
        <row r="1242">
          <cell r="A1242" t="str">
            <v>12929217764</v>
          </cell>
          <cell r="B1242">
            <v>90400.4</v>
          </cell>
        </row>
        <row r="1243">
          <cell r="A1243" t="str">
            <v>12929217775</v>
          </cell>
          <cell r="B1243">
            <v>173666.5</v>
          </cell>
        </row>
        <row r="1244">
          <cell r="A1244" t="str">
            <v>12929217786</v>
          </cell>
          <cell r="B1244">
            <v>84623</v>
          </cell>
        </row>
        <row r="1245">
          <cell r="A1245" t="str">
            <v>12929217790</v>
          </cell>
          <cell r="B1245">
            <v>24276.11</v>
          </cell>
        </row>
        <row r="1246">
          <cell r="A1246" t="str">
            <v>12929217812</v>
          </cell>
          <cell r="B1246">
            <v>43941.8</v>
          </cell>
        </row>
        <row r="1247">
          <cell r="A1247" t="str">
            <v>12929217823</v>
          </cell>
          <cell r="B1247">
            <v>53330.400000000001</v>
          </cell>
        </row>
        <row r="1248">
          <cell r="A1248" t="str">
            <v>12929217834</v>
          </cell>
          <cell r="B1248">
            <v>51190.5</v>
          </cell>
        </row>
        <row r="1249">
          <cell r="A1249" t="str">
            <v>12929217845</v>
          </cell>
          <cell r="B1249">
            <v>23874.799999999999</v>
          </cell>
        </row>
        <row r="1250">
          <cell r="A1250" t="str">
            <v>12929217996</v>
          </cell>
          <cell r="B1250">
            <v>7068.2</v>
          </cell>
        </row>
        <row r="1251">
          <cell r="A1251" t="str">
            <v>12929218000</v>
          </cell>
          <cell r="B1251">
            <v>416481</v>
          </cell>
        </row>
        <row r="1252">
          <cell r="A1252" t="str">
            <v>12929218011</v>
          </cell>
          <cell r="B1252">
            <v>563053.69999999995</v>
          </cell>
        </row>
        <row r="1253">
          <cell r="A1253" t="str">
            <v>12929218022</v>
          </cell>
          <cell r="B1253">
            <v>123234.5</v>
          </cell>
        </row>
        <row r="1254">
          <cell r="A1254" t="str">
            <v>12929218033</v>
          </cell>
          <cell r="B1254">
            <v>692072.8</v>
          </cell>
        </row>
        <row r="1255">
          <cell r="A1255" t="str">
            <v>12929218044</v>
          </cell>
          <cell r="B1255">
            <v>322483.7</v>
          </cell>
        </row>
        <row r="1256">
          <cell r="A1256" t="str">
            <v>12929218055</v>
          </cell>
          <cell r="B1256">
            <v>80306.899999999994</v>
          </cell>
        </row>
        <row r="1257">
          <cell r="A1257" t="str">
            <v>12929218059</v>
          </cell>
          <cell r="B1257">
            <v>229365.4</v>
          </cell>
        </row>
        <row r="1258">
          <cell r="A1258" t="str">
            <v>12929218066</v>
          </cell>
          <cell r="B1258">
            <v>4976</v>
          </cell>
        </row>
        <row r="1259">
          <cell r="A1259" t="str">
            <v>12929218070</v>
          </cell>
          <cell r="B1259">
            <v>70766.7</v>
          </cell>
        </row>
        <row r="1260">
          <cell r="A1260" t="str">
            <v>12929218081</v>
          </cell>
          <cell r="B1260">
            <v>287376.09999999998</v>
          </cell>
        </row>
        <row r="1261">
          <cell r="A1261" t="str">
            <v>12929219234</v>
          </cell>
          <cell r="B1261">
            <v>85211.8</v>
          </cell>
        </row>
        <row r="1262">
          <cell r="A1262" t="str">
            <v>12929219245</v>
          </cell>
          <cell r="B1262">
            <v>20611</v>
          </cell>
        </row>
        <row r="1263">
          <cell r="A1263" t="str">
            <v>12929219260</v>
          </cell>
          <cell r="B1263">
            <v>334826.90000000002</v>
          </cell>
        </row>
        <row r="1264">
          <cell r="A1264" t="str">
            <v>12929219271</v>
          </cell>
          <cell r="B1264">
            <v>320916.09999999998</v>
          </cell>
        </row>
        <row r="1265">
          <cell r="A1265" t="str">
            <v>12929219282</v>
          </cell>
          <cell r="B1265">
            <v>223129.60000000001</v>
          </cell>
        </row>
        <row r="1266">
          <cell r="A1266" t="str">
            <v>12929219293</v>
          </cell>
          <cell r="B1266">
            <v>357820.7</v>
          </cell>
        </row>
        <row r="1267">
          <cell r="A1267" t="str">
            <v>12929219304</v>
          </cell>
          <cell r="B1267">
            <v>5031.3999999999996</v>
          </cell>
        </row>
        <row r="1268">
          <cell r="A1268" t="str">
            <v>12929219315</v>
          </cell>
          <cell r="B1268">
            <v>596463.5</v>
          </cell>
        </row>
        <row r="1269">
          <cell r="A1269" t="str">
            <v>12929219326</v>
          </cell>
          <cell r="B1269">
            <v>53225.7</v>
          </cell>
        </row>
        <row r="1270">
          <cell r="A1270" t="str">
            <v>12929219886</v>
          </cell>
          <cell r="B1270">
            <v>81813.100000000006</v>
          </cell>
        </row>
        <row r="1271">
          <cell r="A1271" t="str">
            <v>12929219890</v>
          </cell>
          <cell r="B1271">
            <v>68010.399999999994</v>
          </cell>
        </row>
        <row r="1272">
          <cell r="A1272" t="str">
            <v>12929219901</v>
          </cell>
          <cell r="B1272">
            <v>131216.70000000001</v>
          </cell>
        </row>
        <row r="1273">
          <cell r="A1273" t="str">
            <v>12929219912</v>
          </cell>
          <cell r="B1273">
            <v>263466.5</v>
          </cell>
        </row>
        <row r="1274">
          <cell r="A1274" t="str">
            <v>12929219923</v>
          </cell>
          <cell r="B1274">
            <v>247297.6</v>
          </cell>
        </row>
        <row r="1275">
          <cell r="A1275" t="str">
            <v>12929219934</v>
          </cell>
          <cell r="B1275">
            <v>10162.200000000001</v>
          </cell>
        </row>
        <row r="1276">
          <cell r="A1276" t="str">
            <v>12929219945</v>
          </cell>
          <cell r="B1276">
            <v>116329.4</v>
          </cell>
        </row>
        <row r="1277">
          <cell r="A1277" t="str">
            <v>12929219960</v>
          </cell>
          <cell r="B1277">
            <v>10201.200000000001</v>
          </cell>
        </row>
        <row r="1278">
          <cell r="A1278" t="str">
            <v>12929219971</v>
          </cell>
          <cell r="B1278">
            <v>69618.7</v>
          </cell>
        </row>
        <row r="1279">
          <cell r="A1279" t="str">
            <v>12929219982</v>
          </cell>
          <cell r="B1279">
            <v>43686.9</v>
          </cell>
        </row>
        <row r="1280">
          <cell r="A1280" t="str">
            <v>12929219993</v>
          </cell>
          <cell r="B1280">
            <v>37553.9</v>
          </cell>
        </row>
        <row r="1281">
          <cell r="A1281" t="str">
            <v>12929220004</v>
          </cell>
          <cell r="B1281">
            <v>2594.5</v>
          </cell>
        </row>
        <row r="1282">
          <cell r="A1282" t="str">
            <v>12929366901</v>
          </cell>
          <cell r="B1282">
            <v>1089530.3999999999</v>
          </cell>
        </row>
        <row r="1283">
          <cell r="A1283" t="str">
            <v>12929366923</v>
          </cell>
          <cell r="B1283">
            <v>937394.6</v>
          </cell>
        </row>
        <row r="1284">
          <cell r="A1284" t="str">
            <v>12929366934</v>
          </cell>
          <cell r="B1284">
            <v>913476</v>
          </cell>
        </row>
        <row r="1285">
          <cell r="A1285" t="str">
            <v>12929366945</v>
          </cell>
          <cell r="B1285">
            <v>123485.6</v>
          </cell>
        </row>
        <row r="1286">
          <cell r="A1286" t="str">
            <v>12929366956</v>
          </cell>
          <cell r="B1286">
            <v>858620.2</v>
          </cell>
        </row>
        <row r="1287">
          <cell r="A1287" t="str">
            <v>12929366960</v>
          </cell>
          <cell r="B1287">
            <v>217605.4</v>
          </cell>
        </row>
        <row r="1288">
          <cell r="A1288" t="str">
            <v>12929366971</v>
          </cell>
          <cell r="B1288">
            <v>218433</v>
          </cell>
        </row>
        <row r="1289">
          <cell r="A1289" t="str">
            <v>12929366982</v>
          </cell>
          <cell r="B1289">
            <v>161113.60999999999</v>
          </cell>
        </row>
        <row r="1290">
          <cell r="A1290" t="str">
            <v>12929366993</v>
          </cell>
          <cell r="B1290">
            <v>156431.5</v>
          </cell>
        </row>
        <row r="1291">
          <cell r="A1291" t="str">
            <v>12929367004</v>
          </cell>
          <cell r="B1291">
            <v>33846.800000000003</v>
          </cell>
        </row>
        <row r="1292">
          <cell r="A1292" t="str">
            <v>12929367015</v>
          </cell>
          <cell r="B1292">
            <v>470088.44</v>
          </cell>
        </row>
        <row r="1293">
          <cell r="A1293" t="str">
            <v>12929367026</v>
          </cell>
          <cell r="B1293">
            <v>43460.61</v>
          </cell>
        </row>
        <row r="1294">
          <cell r="A1294" t="str">
            <v>12929367030</v>
          </cell>
          <cell r="B1294">
            <v>183364.64</v>
          </cell>
        </row>
        <row r="1295">
          <cell r="A1295" t="str">
            <v>12929367041</v>
          </cell>
          <cell r="B1295">
            <v>914270.34</v>
          </cell>
        </row>
        <row r="1296">
          <cell r="A1296" t="str">
            <v>12929367052</v>
          </cell>
          <cell r="B1296">
            <v>758058.76</v>
          </cell>
        </row>
        <row r="1297">
          <cell r="A1297" t="str">
            <v>12929367063</v>
          </cell>
          <cell r="B1297">
            <v>642646.9</v>
          </cell>
        </row>
        <row r="1298">
          <cell r="A1298" t="str">
            <v>12929367074</v>
          </cell>
          <cell r="B1298">
            <v>161317.85</v>
          </cell>
        </row>
        <row r="1299">
          <cell r="A1299" t="str">
            <v>12929367085</v>
          </cell>
          <cell r="B1299">
            <v>49086</v>
          </cell>
        </row>
        <row r="1300">
          <cell r="A1300" t="str">
            <v>12929367752</v>
          </cell>
          <cell r="B1300">
            <v>162383.4</v>
          </cell>
        </row>
        <row r="1301">
          <cell r="A1301" t="str">
            <v>12929367763</v>
          </cell>
          <cell r="B1301">
            <v>1081709.3999999999</v>
          </cell>
        </row>
        <row r="1302">
          <cell r="A1302" t="str">
            <v>12929367774</v>
          </cell>
          <cell r="B1302">
            <v>237552.5</v>
          </cell>
        </row>
        <row r="1303">
          <cell r="A1303" t="str">
            <v>12929367785</v>
          </cell>
          <cell r="B1303">
            <v>1146935.5</v>
          </cell>
        </row>
        <row r="1304">
          <cell r="A1304" t="str">
            <v>12929367796</v>
          </cell>
          <cell r="B1304">
            <v>109090</v>
          </cell>
        </row>
        <row r="1305">
          <cell r="A1305" t="str">
            <v>12929367800</v>
          </cell>
          <cell r="B1305">
            <v>567280.37</v>
          </cell>
        </row>
        <row r="1306">
          <cell r="A1306" t="str">
            <v>12929367811</v>
          </cell>
          <cell r="B1306">
            <v>331051.05</v>
          </cell>
        </row>
        <row r="1307">
          <cell r="A1307" t="str">
            <v>12929367822</v>
          </cell>
          <cell r="B1307">
            <v>485664.42</v>
          </cell>
        </row>
        <row r="1308">
          <cell r="A1308" t="str">
            <v>12929367833</v>
          </cell>
          <cell r="B1308">
            <v>187589.1</v>
          </cell>
        </row>
        <row r="1309">
          <cell r="A1309" t="str">
            <v>12929367844</v>
          </cell>
          <cell r="B1309">
            <v>1690810</v>
          </cell>
        </row>
        <row r="1310">
          <cell r="A1310" t="str">
            <v>12929367855</v>
          </cell>
          <cell r="B1310">
            <v>554063.07999999996</v>
          </cell>
        </row>
        <row r="1311">
          <cell r="A1311" t="str">
            <v>12929367866</v>
          </cell>
          <cell r="B1311">
            <v>729854.9</v>
          </cell>
        </row>
        <row r="1312">
          <cell r="A1312" t="str">
            <v>12929367870</v>
          </cell>
          <cell r="B1312">
            <v>341445.33</v>
          </cell>
        </row>
        <row r="1313">
          <cell r="A1313" t="str">
            <v>12929367881</v>
          </cell>
          <cell r="B1313">
            <v>118703.85</v>
          </cell>
        </row>
        <row r="1314">
          <cell r="A1314" t="str">
            <v>12929367892</v>
          </cell>
          <cell r="B1314">
            <v>168000</v>
          </cell>
        </row>
        <row r="1315">
          <cell r="A1315" t="str">
            <v>12929367903</v>
          </cell>
          <cell r="B1315">
            <v>33600</v>
          </cell>
        </row>
        <row r="1316">
          <cell r="A1316" t="str">
            <v>12929367914</v>
          </cell>
          <cell r="B1316">
            <v>94080</v>
          </cell>
        </row>
        <row r="1317">
          <cell r="A1317" t="str">
            <v>12929367925</v>
          </cell>
          <cell r="B1317">
            <v>431937.86</v>
          </cell>
        </row>
        <row r="1318">
          <cell r="A1318" t="str">
            <v>12929367936</v>
          </cell>
          <cell r="B1318">
            <v>87096.41</v>
          </cell>
        </row>
        <row r="1319">
          <cell r="A1319" t="str">
            <v>12929367940</v>
          </cell>
          <cell r="B1319">
            <v>19936</v>
          </cell>
        </row>
        <row r="1320">
          <cell r="A1320" t="str">
            <v>12929397115</v>
          </cell>
          <cell r="B1320">
            <v>36986.6</v>
          </cell>
        </row>
        <row r="1321">
          <cell r="A1321" t="str">
            <v>12929397126</v>
          </cell>
          <cell r="B1321">
            <v>5716.5</v>
          </cell>
        </row>
        <row r="1322">
          <cell r="A1322" t="str">
            <v>12929397130</v>
          </cell>
          <cell r="B1322">
            <v>373173.3</v>
          </cell>
        </row>
        <row r="1323">
          <cell r="A1323" t="str">
            <v>12929397141</v>
          </cell>
          <cell r="B1323">
            <v>8670.1</v>
          </cell>
        </row>
        <row r="1324">
          <cell r="A1324" t="str">
            <v>12929397152</v>
          </cell>
          <cell r="B1324">
            <v>97118.1</v>
          </cell>
        </row>
        <row r="1325">
          <cell r="A1325" t="str">
            <v>12929397163</v>
          </cell>
          <cell r="B1325">
            <v>114560.1</v>
          </cell>
        </row>
        <row r="1326">
          <cell r="A1326" t="str">
            <v>12929397174</v>
          </cell>
          <cell r="B1326">
            <v>29173.200000000001</v>
          </cell>
        </row>
        <row r="1327">
          <cell r="A1327" t="str">
            <v>12929397185</v>
          </cell>
          <cell r="B1327">
            <v>26173.3</v>
          </cell>
        </row>
        <row r="1328">
          <cell r="A1328" t="str">
            <v>12929397196</v>
          </cell>
          <cell r="B1328">
            <v>13975.2</v>
          </cell>
        </row>
        <row r="1329">
          <cell r="A1329" t="str">
            <v>12929397200</v>
          </cell>
          <cell r="B1329">
            <v>157629.20000000001</v>
          </cell>
        </row>
        <row r="1330">
          <cell r="A1330" t="str">
            <v>12929397211</v>
          </cell>
          <cell r="B1330">
            <v>14758.6</v>
          </cell>
        </row>
        <row r="1331">
          <cell r="A1331" t="str">
            <v>12929397222</v>
          </cell>
          <cell r="B1331">
            <v>24069</v>
          </cell>
        </row>
        <row r="1332">
          <cell r="A1332" t="str">
            <v>12929397233</v>
          </cell>
          <cell r="B1332">
            <v>31152.6</v>
          </cell>
        </row>
        <row r="1333">
          <cell r="A1333" t="str">
            <v>12929397244</v>
          </cell>
          <cell r="B1333">
            <v>384163.4</v>
          </cell>
        </row>
        <row r="1334">
          <cell r="A1334" t="str">
            <v>12929397255</v>
          </cell>
          <cell r="B1334">
            <v>82322.100000000006</v>
          </cell>
        </row>
        <row r="1335">
          <cell r="A1335" t="str">
            <v>12929397270</v>
          </cell>
          <cell r="B1335">
            <v>2762.9</v>
          </cell>
        </row>
        <row r="1336">
          <cell r="A1336" t="str">
            <v>12929397281</v>
          </cell>
          <cell r="B1336">
            <v>4365.3999999999996</v>
          </cell>
        </row>
        <row r="1337">
          <cell r="A1337" t="str">
            <v>12929397292</v>
          </cell>
          <cell r="B1337">
            <v>51691.199999999997</v>
          </cell>
        </row>
        <row r="1338">
          <cell r="A1338" t="str">
            <v>12929397303</v>
          </cell>
          <cell r="B1338">
            <v>1250950.2</v>
          </cell>
        </row>
        <row r="1339">
          <cell r="A1339" t="str">
            <v>12929650014</v>
          </cell>
          <cell r="B1339">
            <v>17440.3</v>
          </cell>
        </row>
        <row r="1340">
          <cell r="A1340" t="str">
            <v>12929650025</v>
          </cell>
          <cell r="B1340">
            <v>37750.400000000001</v>
          </cell>
        </row>
        <row r="1341">
          <cell r="A1341" t="str">
            <v>12929650036</v>
          </cell>
          <cell r="B1341">
            <v>13632.2</v>
          </cell>
        </row>
        <row r="1342">
          <cell r="A1342" t="str">
            <v>12929650051</v>
          </cell>
          <cell r="B1342">
            <v>1349365.7</v>
          </cell>
        </row>
        <row r="1343">
          <cell r="A1343" t="str">
            <v>12929650062</v>
          </cell>
          <cell r="B1343">
            <v>45388.800000000003</v>
          </cell>
        </row>
        <row r="1344">
          <cell r="A1344" t="str">
            <v>12929650073</v>
          </cell>
          <cell r="B1344">
            <v>17943.099999999999</v>
          </cell>
        </row>
        <row r="1345">
          <cell r="A1345" t="str">
            <v>12940221941</v>
          </cell>
          <cell r="B1345">
            <v>1923249.3</v>
          </cell>
        </row>
        <row r="1346">
          <cell r="A1346" t="str">
            <v>12940221952</v>
          </cell>
          <cell r="B1346">
            <v>1923847.56</v>
          </cell>
        </row>
        <row r="1347">
          <cell r="A1347" t="str">
            <v>12940221963</v>
          </cell>
          <cell r="B1347">
            <v>156800</v>
          </cell>
        </row>
        <row r="1348">
          <cell r="A1348" t="str">
            <v>12940221974</v>
          </cell>
          <cell r="B1348">
            <v>23520</v>
          </cell>
        </row>
        <row r="1349">
          <cell r="A1349" t="str">
            <v>12940221985</v>
          </cell>
          <cell r="B1349">
            <v>48326</v>
          </cell>
        </row>
        <row r="1350">
          <cell r="A1350" t="str">
            <v>12940221996</v>
          </cell>
          <cell r="B1350">
            <v>252000</v>
          </cell>
        </row>
        <row r="1351">
          <cell r="A1351" t="str">
            <v>12940222000</v>
          </cell>
          <cell r="B1351">
            <v>16800</v>
          </cell>
        </row>
        <row r="1352">
          <cell r="A1352" t="str">
            <v>12940222011</v>
          </cell>
          <cell r="B1352">
            <v>137984</v>
          </cell>
        </row>
        <row r="1353">
          <cell r="A1353" t="str">
            <v>12940222022</v>
          </cell>
          <cell r="B1353">
            <v>17248</v>
          </cell>
        </row>
        <row r="1354">
          <cell r="A1354" t="str">
            <v>12940222033</v>
          </cell>
          <cell r="B1354">
            <v>86240</v>
          </cell>
        </row>
        <row r="1355">
          <cell r="A1355" t="str">
            <v>12940222044</v>
          </cell>
          <cell r="B1355">
            <v>47204.6</v>
          </cell>
        </row>
        <row r="1356">
          <cell r="A1356" t="str">
            <v>12940222055</v>
          </cell>
          <cell r="B1356">
            <v>258720</v>
          </cell>
        </row>
        <row r="1357">
          <cell r="A1357" t="str">
            <v>12940222066</v>
          </cell>
          <cell r="B1357">
            <v>126000</v>
          </cell>
        </row>
        <row r="1358">
          <cell r="A1358" t="str">
            <v>12940222070</v>
          </cell>
          <cell r="B1358">
            <v>17248</v>
          </cell>
        </row>
        <row r="1359">
          <cell r="A1359" t="str">
            <v>12940222081</v>
          </cell>
          <cell r="B1359">
            <v>42000</v>
          </cell>
        </row>
        <row r="1360">
          <cell r="A1360" t="str">
            <v>12940222092</v>
          </cell>
          <cell r="B1360">
            <v>15092</v>
          </cell>
        </row>
        <row r="1361">
          <cell r="A1361" t="str">
            <v>12940222103</v>
          </cell>
          <cell r="B1361">
            <v>258720</v>
          </cell>
        </row>
        <row r="1362">
          <cell r="A1362" t="str">
            <v>12940222114</v>
          </cell>
          <cell r="B1362">
            <v>92169</v>
          </cell>
        </row>
        <row r="1363">
          <cell r="A1363" t="str">
            <v>12940222125</v>
          </cell>
          <cell r="B1363">
            <v>34496</v>
          </cell>
        </row>
        <row r="1364">
          <cell r="A1364" t="str">
            <v>12940222136</v>
          </cell>
          <cell r="B1364">
            <v>71664.600000000006</v>
          </cell>
        </row>
        <row r="1365">
          <cell r="A1365" t="str">
            <v>12940225194</v>
          </cell>
          <cell r="B1365">
            <v>25872</v>
          </cell>
        </row>
        <row r="1366">
          <cell r="A1366" t="str">
            <v>12940225205</v>
          </cell>
          <cell r="B1366">
            <v>90000</v>
          </cell>
        </row>
        <row r="1367">
          <cell r="A1367" t="str">
            <v>12940225216</v>
          </cell>
          <cell r="B1367">
            <v>86240</v>
          </cell>
        </row>
        <row r="1368">
          <cell r="A1368" t="str">
            <v>12940225220</v>
          </cell>
          <cell r="B1368">
            <v>193815</v>
          </cell>
        </row>
        <row r="1369">
          <cell r="A1369" t="str">
            <v>12940225264</v>
          </cell>
          <cell r="B1369">
            <v>341505</v>
          </cell>
        </row>
        <row r="1370">
          <cell r="A1370" t="str">
            <v>12940225275</v>
          </cell>
          <cell r="B1370">
            <v>42000</v>
          </cell>
        </row>
        <row r="1371">
          <cell r="A1371" t="str">
            <v>12940225286</v>
          </cell>
          <cell r="B1371">
            <v>34496</v>
          </cell>
        </row>
        <row r="1372">
          <cell r="A1372" t="str">
            <v>12940458806</v>
          </cell>
          <cell r="B1372">
            <v>72900</v>
          </cell>
        </row>
        <row r="1373">
          <cell r="A1373" t="str">
            <v>12940458810</v>
          </cell>
          <cell r="B1373">
            <v>172480</v>
          </cell>
        </row>
        <row r="1374">
          <cell r="A1374" t="str">
            <v>12940458821</v>
          </cell>
          <cell r="B1374">
            <v>35431.5</v>
          </cell>
        </row>
        <row r="1375">
          <cell r="A1375" t="str">
            <v>12940458832</v>
          </cell>
          <cell r="B1375">
            <v>17248</v>
          </cell>
        </row>
        <row r="1376">
          <cell r="A1376" t="str">
            <v>12940458843</v>
          </cell>
          <cell r="B1376">
            <v>17248</v>
          </cell>
        </row>
        <row r="1377">
          <cell r="A1377" t="str">
            <v>12940458854</v>
          </cell>
          <cell r="B1377">
            <v>185801</v>
          </cell>
        </row>
        <row r="1378">
          <cell r="A1378" t="str">
            <v>12940458865</v>
          </cell>
          <cell r="B1378">
            <v>86240</v>
          </cell>
        </row>
        <row r="1379">
          <cell r="A1379" t="str">
            <v>1299218022</v>
          </cell>
          <cell r="B1379">
            <v>1306.4000000000001</v>
          </cell>
        </row>
        <row r="1380">
          <cell r="A1380" t="str">
            <v>13103051112</v>
          </cell>
          <cell r="B1380">
            <v>62414.3</v>
          </cell>
        </row>
        <row r="1381">
          <cell r="A1381" t="str">
            <v>160042328</v>
          </cell>
          <cell r="B1381">
            <v>886.2</v>
          </cell>
        </row>
        <row r="1382">
          <cell r="A1382" t="str">
            <v>160042332</v>
          </cell>
          <cell r="B1382">
            <v>1318.77</v>
          </cell>
        </row>
        <row r="1383">
          <cell r="A1383" t="str">
            <v>16004360460</v>
          </cell>
          <cell r="B1383">
            <v>3887.5</v>
          </cell>
        </row>
        <row r="1384">
          <cell r="A1384" t="str">
            <v>16016558722</v>
          </cell>
          <cell r="B1384">
            <v>3000</v>
          </cell>
        </row>
        <row r="1385">
          <cell r="A1385" t="str">
            <v>16034360482</v>
          </cell>
          <cell r="B1385">
            <v>15232.4</v>
          </cell>
        </row>
        <row r="1386">
          <cell r="A1386" t="str">
            <v>16052993555</v>
          </cell>
          <cell r="B1386">
            <v>6881.94</v>
          </cell>
        </row>
        <row r="1387">
          <cell r="A1387" t="str">
            <v>16052993570</v>
          </cell>
          <cell r="B1387">
            <v>13144.1</v>
          </cell>
        </row>
        <row r="1388">
          <cell r="A1388" t="str">
            <v>16052993581</v>
          </cell>
          <cell r="B1388">
            <v>13316.06</v>
          </cell>
        </row>
        <row r="1389">
          <cell r="A1389" t="str">
            <v>16052993592</v>
          </cell>
          <cell r="B1389">
            <v>12478.35</v>
          </cell>
        </row>
        <row r="1390">
          <cell r="A1390" t="str">
            <v>16052993603</v>
          </cell>
          <cell r="B1390">
            <v>1792.6</v>
          </cell>
        </row>
        <row r="1391">
          <cell r="A1391" t="str">
            <v>16052993614</v>
          </cell>
          <cell r="B1391">
            <v>13549.71</v>
          </cell>
        </row>
        <row r="1392">
          <cell r="A1392" t="str">
            <v>16052993625</v>
          </cell>
          <cell r="B1392">
            <v>10372.120000000001</v>
          </cell>
        </row>
        <row r="1393">
          <cell r="A1393" t="str">
            <v>16052993636</v>
          </cell>
          <cell r="B1393">
            <v>2941.6</v>
          </cell>
        </row>
        <row r="1394">
          <cell r="A1394" t="str">
            <v>16052993640</v>
          </cell>
          <cell r="B1394">
            <v>6957.25</v>
          </cell>
        </row>
        <row r="1395">
          <cell r="A1395" t="str">
            <v>16052993651</v>
          </cell>
          <cell r="B1395">
            <v>5331.65</v>
          </cell>
        </row>
        <row r="1396">
          <cell r="A1396" t="str">
            <v>16052993662</v>
          </cell>
          <cell r="B1396">
            <v>9001.2800000000007</v>
          </cell>
        </row>
        <row r="1397">
          <cell r="A1397" t="str">
            <v>16052993673</v>
          </cell>
          <cell r="B1397">
            <v>14482.08</v>
          </cell>
        </row>
        <row r="1398">
          <cell r="A1398" t="str">
            <v>16052993684</v>
          </cell>
          <cell r="B1398">
            <v>15888.52</v>
          </cell>
        </row>
        <row r="1399">
          <cell r="A1399" t="str">
            <v>16052993710</v>
          </cell>
          <cell r="B1399">
            <v>4877.42</v>
          </cell>
        </row>
        <row r="1400">
          <cell r="A1400" t="str">
            <v>16052993721</v>
          </cell>
          <cell r="B1400">
            <v>6664.56</v>
          </cell>
        </row>
        <row r="1401">
          <cell r="A1401" t="str">
            <v>16052993732</v>
          </cell>
          <cell r="B1401">
            <v>36903.870000000003</v>
          </cell>
        </row>
        <row r="1402">
          <cell r="A1402" t="str">
            <v>16052993743</v>
          </cell>
          <cell r="B1402">
            <v>4800.26</v>
          </cell>
        </row>
        <row r="1403">
          <cell r="A1403" t="str">
            <v>16052993754</v>
          </cell>
          <cell r="B1403">
            <v>2400.13</v>
          </cell>
        </row>
        <row r="1404">
          <cell r="A1404" t="str">
            <v>16052993765</v>
          </cell>
          <cell r="B1404">
            <v>6649.82</v>
          </cell>
        </row>
        <row r="1405">
          <cell r="A1405" t="str">
            <v>16052993776</v>
          </cell>
          <cell r="B1405">
            <v>18545.59</v>
          </cell>
        </row>
        <row r="1406">
          <cell r="A1406" t="str">
            <v>16052993780</v>
          </cell>
          <cell r="B1406">
            <v>17861.07</v>
          </cell>
        </row>
        <row r="1407">
          <cell r="A1407" t="str">
            <v>16052993802</v>
          </cell>
          <cell r="B1407">
            <v>8432.6299999999992</v>
          </cell>
        </row>
        <row r="1408">
          <cell r="A1408" t="str">
            <v>16052993824</v>
          </cell>
          <cell r="B1408">
            <v>29083.599999999999</v>
          </cell>
        </row>
        <row r="1409">
          <cell r="A1409" t="str">
            <v>16052993835</v>
          </cell>
          <cell r="B1409">
            <v>6668.66</v>
          </cell>
        </row>
        <row r="1410">
          <cell r="A1410" t="str">
            <v>16052993846</v>
          </cell>
          <cell r="B1410">
            <v>11580.79</v>
          </cell>
        </row>
        <row r="1411">
          <cell r="A1411" t="str">
            <v>16052993850</v>
          </cell>
          <cell r="B1411">
            <v>11440.49</v>
          </cell>
        </row>
        <row r="1412">
          <cell r="A1412" t="str">
            <v>16052993872</v>
          </cell>
          <cell r="B1412">
            <v>5531.92</v>
          </cell>
        </row>
        <row r="1413">
          <cell r="A1413" t="str">
            <v>16052993894</v>
          </cell>
          <cell r="B1413">
            <v>8232.86</v>
          </cell>
        </row>
        <row r="1414">
          <cell r="A1414" t="str">
            <v>16052993905</v>
          </cell>
          <cell r="B1414">
            <v>3209.41</v>
          </cell>
        </row>
        <row r="1415">
          <cell r="A1415" t="str">
            <v>16052993916</v>
          </cell>
          <cell r="B1415">
            <v>8099.56</v>
          </cell>
        </row>
        <row r="1416">
          <cell r="A1416" t="str">
            <v>16052993920</v>
          </cell>
          <cell r="B1416">
            <v>13584.04</v>
          </cell>
        </row>
        <row r="1417">
          <cell r="A1417" t="str">
            <v>16052993942</v>
          </cell>
          <cell r="B1417">
            <v>4433.6899999999996</v>
          </cell>
        </row>
        <row r="1418">
          <cell r="A1418" t="str">
            <v>16052993953</v>
          </cell>
          <cell r="B1418">
            <v>7408.6</v>
          </cell>
        </row>
        <row r="1419">
          <cell r="A1419" t="str">
            <v>16052993964</v>
          </cell>
          <cell r="B1419">
            <v>7360.2</v>
          </cell>
        </row>
        <row r="1420">
          <cell r="A1420" t="str">
            <v>16052993975</v>
          </cell>
          <cell r="B1420">
            <v>8831.49</v>
          </cell>
        </row>
        <row r="1421">
          <cell r="A1421" t="str">
            <v>16052993986</v>
          </cell>
          <cell r="B1421">
            <v>9788.25</v>
          </cell>
        </row>
        <row r="1422">
          <cell r="A1422" t="str">
            <v>16052994001</v>
          </cell>
          <cell r="B1422">
            <v>1050</v>
          </cell>
        </row>
        <row r="1423">
          <cell r="A1423" t="str">
            <v>16052994012</v>
          </cell>
          <cell r="B1423">
            <v>9248.7800000000007</v>
          </cell>
        </row>
        <row r="1424">
          <cell r="A1424" t="str">
            <v>16052994023</v>
          </cell>
          <cell r="B1424">
            <v>8733.92</v>
          </cell>
        </row>
        <row r="1425">
          <cell r="A1425" t="str">
            <v>16053420032</v>
          </cell>
          <cell r="B1425">
            <v>2427.75</v>
          </cell>
        </row>
        <row r="1426">
          <cell r="A1426" t="str">
            <v>16053420043</v>
          </cell>
          <cell r="B1426">
            <v>3791.03</v>
          </cell>
        </row>
        <row r="1427">
          <cell r="A1427" t="str">
            <v>16053420076</v>
          </cell>
          <cell r="B1427">
            <v>2449.5300000000002</v>
          </cell>
        </row>
        <row r="1428">
          <cell r="A1428" t="str">
            <v>16053420080</v>
          </cell>
          <cell r="B1428">
            <v>11157.4</v>
          </cell>
        </row>
        <row r="1429">
          <cell r="A1429" t="str">
            <v>16053420091</v>
          </cell>
          <cell r="B1429">
            <v>9242.74</v>
          </cell>
        </row>
        <row r="1430">
          <cell r="A1430" t="str">
            <v>16053420102</v>
          </cell>
          <cell r="B1430">
            <v>3275.96</v>
          </cell>
        </row>
        <row r="1431">
          <cell r="A1431" t="str">
            <v>16053420113</v>
          </cell>
          <cell r="B1431">
            <v>874.18</v>
          </cell>
        </row>
        <row r="1432">
          <cell r="A1432" t="str">
            <v>16053420124</v>
          </cell>
          <cell r="B1432">
            <v>6306.2</v>
          </cell>
        </row>
        <row r="1433">
          <cell r="A1433" t="str">
            <v>16053420135</v>
          </cell>
          <cell r="B1433">
            <v>4740</v>
          </cell>
        </row>
        <row r="1434">
          <cell r="A1434" t="str">
            <v>16053420161</v>
          </cell>
          <cell r="B1434">
            <v>6348.7</v>
          </cell>
        </row>
        <row r="1435">
          <cell r="A1435" t="str">
            <v>16053420183</v>
          </cell>
          <cell r="B1435">
            <v>4332.0200000000004</v>
          </cell>
        </row>
        <row r="1436">
          <cell r="A1436" t="str">
            <v>16053420205</v>
          </cell>
          <cell r="B1436">
            <v>24198</v>
          </cell>
        </row>
        <row r="1437">
          <cell r="A1437" t="str">
            <v>16053420216</v>
          </cell>
          <cell r="B1437">
            <v>1831.69</v>
          </cell>
        </row>
        <row r="1438">
          <cell r="A1438" t="str">
            <v>16053420220</v>
          </cell>
          <cell r="B1438">
            <v>3028.76</v>
          </cell>
        </row>
        <row r="1439">
          <cell r="A1439" t="str">
            <v>16053420231</v>
          </cell>
          <cell r="B1439">
            <v>5809.91</v>
          </cell>
        </row>
        <row r="1440">
          <cell r="A1440" t="str">
            <v>16053420242</v>
          </cell>
          <cell r="B1440">
            <v>10406.77</v>
          </cell>
        </row>
        <row r="1441">
          <cell r="A1441" t="str">
            <v>16053420253</v>
          </cell>
          <cell r="B1441">
            <v>7002.75</v>
          </cell>
        </row>
        <row r="1442">
          <cell r="A1442" t="str">
            <v>16053824584</v>
          </cell>
          <cell r="B1442">
            <v>6229.6</v>
          </cell>
        </row>
        <row r="1443">
          <cell r="A1443" t="str">
            <v>16053824621</v>
          </cell>
          <cell r="B1443">
            <v>4581.5</v>
          </cell>
        </row>
        <row r="1444">
          <cell r="A1444" t="str">
            <v>16053824654</v>
          </cell>
          <cell r="B1444">
            <v>8446.7999999999993</v>
          </cell>
        </row>
        <row r="1445">
          <cell r="A1445" t="str">
            <v>16053824665</v>
          </cell>
          <cell r="B1445">
            <v>12345</v>
          </cell>
        </row>
        <row r="1446">
          <cell r="A1446" t="str">
            <v>16053824676</v>
          </cell>
          <cell r="B1446">
            <v>36467.64</v>
          </cell>
        </row>
        <row r="1447">
          <cell r="A1447" t="str">
            <v>16053824680</v>
          </cell>
          <cell r="B1447">
            <v>11603.08</v>
          </cell>
        </row>
        <row r="1448">
          <cell r="A1448" t="str">
            <v>16053824691</v>
          </cell>
          <cell r="B1448">
            <v>4257.3</v>
          </cell>
        </row>
        <row r="1449">
          <cell r="A1449" t="str">
            <v>16053824702</v>
          </cell>
          <cell r="B1449">
            <v>11535.3</v>
          </cell>
        </row>
        <row r="1450">
          <cell r="A1450" t="str">
            <v>16053824713</v>
          </cell>
          <cell r="B1450">
            <v>15499.87</v>
          </cell>
        </row>
        <row r="1451">
          <cell r="A1451" t="str">
            <v>16053824724</v>
          </cell>
          <cell r="B1451">
            <v>14704.37</v>
          </cell>
        </row>
        <row r="1452">
          <cell r="A1452" t="str">
            <v>16053824735</v>
          </cell>
          <cell r="B1452">
            <v>2618.5500000000002</v>
          </cell>
        </row>
        <row r="1453">
          <cell r="A1453" t="str">
            <v>16053824746</v>
          </cell>
          <cell r="B1453">
            <v>17395.560000000001</v>
          </cell>
        </row>
        <row r="1454">
          <cell r="A1454" t="str">
            <v>16053824750</v>
          </cell>
          <cell r="B1454">
            <v>6931.5</v>
          </cell>
        </row>
        <row r="1455">
          <cell r="A1455" t="str">
            <v>16053824761</v>
          </cell>
          <cell r="B1455">
            <v>11126.8</v>
          </cell>
        </row>
        <row r="1456">
          <cell r="A1456" t="str">
            <v>16053824783</v>
          </cell>
          <cell r="B1456">
            <v>9151.83</v>
          </cell>
        </row>
        <row r="1457">
          <cell r="A1457" t="str">
            <v>16053824794</v>
          </cell>
          <cell r="B1457">
            <v>6357.49</v>
          </cell>
        </row>
        <row r="1458">
          <cell r="A1458" t="str">
            <v>16053824805</v>
          </cell>
          <cell r="B1458">
            <v>1292.8699999999999</v>
          </cell>
        </row>
        <row r="1459">
          <cell r="A1459" t="str">
            <v>16053824816</v>
          </cell>
          <cell r="B1459">
            <v>5215.3999999999996</v>
          </cell>
        </row>
        <row r="1460">
          <cell r="A1460" t="str">
            <v>16053824820</v>
          </cell>
          <cell r="B1460">
            <v>11451.46</v>
          </cell>
        </row>
        <row r="1461">
          <cell r="A1461" t="str">
            <v>16053824831</v>
          </cell>
          <cell r="B1461">
            <v>13536.51</v>
          </cell>
        </row>
        <row r="1462">
          <cell r="A1462" t="str">
            <v>16053824842</v>
          </cell>
          <cell r="B1462">
            <v>5674.9</v>
          </cell>
        </row>
        <row r="1463">
          <cell r="A1463" t="str">
            <v>16053824853</v>
          </cell>
          <cell r="B1463">
            <v>18605.55</v>
          </cell>
        </row>
        <row r="1464">
          <cell r="A1464" t="str">
            <v>16053824864</v>
          </cell>
          <cell r="B1464">
            <v>14564.7</v>
          </cell>
        </row>
        <row r="1465">
          <cell r="A1465" t="str">
            <v>16053824875</v>
          </cell>
          <cell r="B1465">
            <v>27493.31</v>
          </cell>
        </row>
        <row r="1466">
          <cell r="A1466" t="str">
            <v>16053824886</v>
          </cell>
          <cell r="B1466">
            <v>4260.0200000000004</v>
          </cell>
        </row>
        <row r="1467">
          <cell r="A1467" t="str">
            <v>16053824890</v>
          </cell>
          <cell r="B1467">
            <v>8371.18</v>
          </cell>
        </row>
        <row r="1468">
          <cell r="A1468" t="str">
            <v>16053824912</v>
          </cell>
          <cell r="B1468">
            <v>11478.68</v>
          </cell>
        </row>
        <row r="1469">
          <cell r="A1469" t="str">
            <v>16053824923</v>
          </cell>
          <cell r="B1469">
            <v>23632.3</v>
          </cell>
        </row>
        <row r="1470">
          <cell r="A1470" t="str">
            <v>16053824960</v>
          </cell>
          <cell r="B1470">
            <v>10236.120000000001</v>
          </cell>
        </row>
        <row r="1471">
          <cell r="A1471" t="str">
            <v>16053824971</v>
          </cell>
          <cell r="B1471">
            <v>3062.11</v>
          </cell>
        </row>
        <row r="1472">
          <cell r="A1472" t="str">
            <v>16053824982</v>
          </cell>
          <cell r="B1472">
            <v>739.7</v>
          </cell>
        </row>
        <row r="1473">
          <cell r="A1473" t="str">
            <v>16053824993</v>
          </cell>
          <cell r="B1473">
            <v>3110.44</v>
          </cell>
        </row>
        <row r="1474">
          <cell r="A1474" t="str">
            <v>16053825015</v>
          </cell>
          <cell r="B1474">
            <v>3028.5</v>
          </cell>
        </row>
        <row r="1475">
          <cell r="A1475" t="str">
            <v>16054360036</v>
          </cell>
          <cell r="B1475">
            <v>4951.8</v>
          </cell>
        </row>
        <row r="1476">
          <cell r="A1476" t="str">
            <v>16054360040</v>
          </cell>
          <cell r="B1476">
            <v>6937.42</v>
          </cell>
        </row>
        <row r="1477">
          <cell r="A1477" t="str">
            <v>16054360051</v>
          </cell>
          <cell r="B1477">
            <v>15569.39</v>
          </cell>
        </row>
        <row r="1478">
          <cell r="A1478" t="str">
            <v>16054360062</v>
          </cell>
          <cell r="B1478">
            <v>12720.09</v>
          </cell>
        </row>
        <row r="1479">
          <cell r="A1479" t="str">
            <v>16054360073</v>
          </cell>
          <cell r="B1479">
            <v>22158.28</v>
          </cell>
        </row>
        <row r="1480">
          <cell r="A1480" t="str">
            <v>16054360106</v>
          </cell>
          <cell r="B1480">
            <v>17893.2</v>
          </cell>
        </row>
        <row r="1481">
          <cell r="A1481" t="str">
            <v>16054360110</v>
          </cell>
          <cell r="B1481">
            <v>14020.42</v>
          </cell>
        </row>
        <row r="1482">
          <cell r="A1482" t="str">
            <v>16054360121</v>
          </cell>
          <cell r="B1482">
            <v>42682.85</v>
          </cell>
        </row>
        <row r="1483">
          <cell r="A1483" t="str">
            <v>16054360132</v>
          </cell>
          <cell r="B1483">
            <v>10017.99</v>
          </cell>
        </row>
        <row r="1484">
          <cell r="A1484" t="str">
            <v>16054360143</v>
          </cell>
          <cell r="B1484">
            <v>4063.4</v>
          </cell>
        </row>
        <row r="1485">
          <cell r="A1485" t="str">
            <v>16054360154</v>
          </cell>
          <cell r="B1485">
            <v>20722.240000000002</v>
          </cell>
        </row>
        <row r="1486">
          <cell r="A1486" t="str">
            <v>16054360165</v>
          </cell>
          <cell r="B1486">
            <v>8250.34</v>
          </cell>
        </row>
        <row r="1487">
          <cell r="A1487" t="str">
            <v>16054360176</v>
          </cell>
          <cell r="B1487">
            <v>7440</v>
          </cell>
        </row>
        <row r="1488">
          <cell r="A1488" t="str">
            <v>16054360191</v>
          </cell>
          <cell r="B1488">
            <v>11831.8</v>
          </cell>
        </row>
        <row r="1489">
          <cell r="A1489" t="str">
            <v>16054360202</v>
          </cell>
          <cell r="B1489">
            <v>15909.35</v>
          </cell>
        </row>
        <row r="1490">
          <cell r="A1490" t="str">
            <v>16054360224</v>
          </cell>
          <cell r="B1490">
            <v>10750.38</v>
          </cell>
        </row>
        <row r="1491">
          <cell r="A1491" t="str">
            <v>16054360235</v>
          </cell>
          <cell r="B1491">
            <v>1008.4</v>
          </cell>
        </row>
        <row r="1492">
          <cell r="A1492" t="str">
            <v>16054360246</v>
          </cell>
          <cell r="B1492">
            <v>2607.5</v>
          </cell>
        </row>
        <row r="1493">
          <cell r="A1493" t="str">
            <v>16054360250</v>
          </cell>
          <cell r="B1493">
            <v>4490.8</v>
          </cell>
        </row>
        <row r="1494">
          <cell r="A1494" t="str">
            <v>16054360261</v>
          </cell>
          <cell r="B1494">
            <v>1937.6</v>
          </cell>
        </row>
        <row r="1495">
          <cell r="A1495" t="str">
            <v>16054360272</v>
          </cell>
          <cell r="B1495">
            <v>7769.7</v>
          </cell>
        </row>
        <row r="1496">
          <cell r="A1496" t="str">
            <v>16054360305</v>
          </cell>
          <cell r="B1496">
            <v>5916</v>
          </cell>
        </row>
        <row r="1497">
          <cell r="A1497" t="str">
            <v>16054360316</v>
          </cell>
          <cell r="B1497">
            <v>1035.0999999999999</v>
          </cell>
        </row>
        <row r="1498">
          <cell r="A1498" t="str">
            <v>16054360320</v>
          </cell>
          <cell r="B1498">
            <v>6842.6</v>
          </cell>
        </row>
        <row r="1499">
          <cell r="A1499" t="str">
            <v>16054360331</v>
          </cell>
          <cell r="B1499">
            <v>10738.1</v>
          </cell>
        </row>
        <row r="1500">
          <cell r="A1500" t="str">
            <v>16054360342</v>
          </cell>
          <cell r="B1500">
            <v>8942.5</v>
          </cell>
        </row>
        <row r="1501">
          <cell r="A1501" t="str">
            <v>16054360353</v>
          </cell>
          <cell r="B1501">
            <v>3054.5</v>
          </cell>
        </row>
        <row r="1502">
          <cell r="A1502" t="str">
            <v>16054360364</v>
          </cell>
          <cell r="B1502">
            <v>13344</v>
          </cell>
        </row>
        <row r="1503">
          <cell r="A1503" t="str">
            <v>16054360375</v>
          </cell>
          <cell r="B1503">
            <v>25799.4</v>
          </cell>
        </row>
        <row r="1504">
          <cell r="A1504" t="str">
            <v>16054360386</v>
          </cell>
          <cell r="B1504">
            <v>7723.7</v>
          </cell>
        </row>
        <row r="1505">
          <cell r="A1505" t="str">
            <v>16054360390</v>
          </cell>
          <cell r="B1505">
            <v>13808.5</v>
          </cell>
        </row>
        <row r="1506">
          <cell r="A1506" t="str">
            <v>16054360401</v>
          </cell>
          <cell r="B1506">
            <v>1546.9</v>
          </cell>
        </row>
        <row r="1507">
          <cell r="A1507" t="str">
            <v>16054360412</v>
          </cell>
          <cell r="B1507">
            <v>4608.3</v>
          </cell>
        </row>
        <row r="1508">
          <cell r="A1508" t="str">
            <v>16054360423</v>
          </cell>
          <cell r="B1508">
            <v>3491.5</v>
          </cell>
        </row>
        <row r="1509">
          <cell r="A1509" t="str">
            <v>16054360434</v>
          </cell>
          <cell r="B1509">
            <v>9832.2999999999993</v>
          </cell>
        </row>
        <row r="1510">
          <cell r="A1510" t="str">
            <v>16054360456</v>
          </cell>
          <cell r="B1510">
            <v>8154.2</v>
          </cell>
        </row>
        <row r="1511">
          <cell r="A1511" t="str">
            <v>16054360471</v>
          </cell>
          <cell r="B1511">
            <v>12786.6</v>
          </cell>
        </row>
        <row r="1512">
          <cell r="A1512" t="str">
            <v>16054360493</v>
          </cell>
          <cell r="B1512">
            <v>7908.7</v>
          </cell>
        </row>
        <row r="1513">
          <cell r="A1513" t="str">
            <v>16054360504</v>
          </cell>
          <cell r="B1513">
            <v>2699.6</v>
          </cell>
        </row>
        <row r="1514">
          <cell r="A1514" t="str">
            <v>16054360506</v>
          </cell>
          <cell r="B1514">
            <v>737.4</v>
          </cell>
        </row>
        <row r="1515">
          <cell r="A1515" t="str">
            <v>16054360515</v>
          </cell>
          <cell r="B1515">
            <v>18541.5</v>
          </cell>
        </row>
        <row r="1516">
          <cell r="A1516" t="str">
            <v>16054360526</v>
          </cell>
          <cell r="B1516">
            <v>1418.4</v>
          </cell>
        </row>
        <row r="1517">
          <cell r="A1517" t="str">
            <v>16054390445</v>
          </cell>
          <cell r="B1517">
            <v>6767.2</v>
          </cell>
        </row>
        <row r="1518">
          <cell r="A1518" t="str">
            <v>16054985556</v>
          </cell>
          <cell r="B1518">
            <v>885.4</v>
          </cell>
        </row>
        <row r="1519">
          <cell r="A1519" t="str">
            <v>16054985560</v>
          </cell>
          <cell r="B1519">
            <v>8614.2000000000007</v>
          </cell>
        </row>
        <row r="1520">
          <cell r="A1520" t="str">
            <v>16054985582</v>
          </cell>
          <cell r="B1520">
            <v>1848.5</v>
          </cell>
        </row>
        <row r="1521">
          <cell r="A1521" t="str">
            <v>16054985604</v>
          </cell>
          <cell r="B1521">
            <v>2263.1999999999998</v>
          </cell>
        </row>
        <row r="1522">
          <cell r="A1522" t="str">
            <v>16054985630</v>
          </cell>
          <cell r="B1522">
            <v>5466.8</v>
          </cell>
        </row>
        <row r="1523">
          <cell r="A1523" t="str">
            <v>16054985663</v>
          </cell>
          <cell r="B1523">
            <v>7266.7</v>
          </cell>
        </row>
        <row r="1524">
          <cell r="A1524" t="str">
            <v>16054985674</v>
          </cell>
          <cell r="B1524">
            <v>13762.1</v>
          </cell>
        </row>
        <row r="1525">
          <cell r="A1525" t="str">
            <v>16054985685</v>
          </cell>
          <cell r="B1525">
            <v>743.4</v>
          </cell>
        </row>
        <row r="1526">
          <cell r="A1526" t="str">
            <v>16054985696</v>
          </cell>
          <cell r="B1526">
            <v>38822.6</v>
          </cell>
        </row>
        <row r="1527">
          <cell r="A1527" t="str">
            <v>16054985700</v>
          </cell>
          <cell r="B1527">
            <v>1613.2</v>
          </cell>
        </row>
        <row r="1528">
          <cell r="A1528" t="str">
            <v>16054985722</v>
          </cell>
          <cell r="B1528">
            <v>3080.3</v>
          </cell>
        </row>
        <row r="1529">
          <cell r="A1529" t="str">
            <v>16054985733</v>
          </cell>
          <cell r="B1529">
            <v>9995.6</v>
          </cell>
        </row>
        <row r="1530">
          <cell r="A1530" t="str">
            <v>16054985744</v>
          </cell>
          <cell r="B1530">
            <v>1485</v>
          </cell>
        </row>
        <row r="1531">
          <cell r="A1531" t="str">
            <v>16054985755</v>
          </cell>
          <cell r="B1531">
            <v>11873.7</v>
          </cell>
        </row>
        <row r="1532">
          <cell r="A1532" t="str">
            <v>16054985781</v>
          </cell>
          <cell r="B1532">
            <v>11950</v>
          </cell>
        </row>
        <row r="1533">
          <cell r="A1533" t="str">
            <v>16054985792</v>
          </cell>
          <cell r="B1533">
            <v>2637.4</v>
          </cell>
        </row>
        <row r="1534">
          <cell r="A1534" t="str">
            <v>16054985814</v>
          </cell>
          <cell r="B1534">
            <v>6265</v>
          </cell>
        </row>
        <row r="1535">
          <cell r="A1535" t="str">
            <v>16054985825</v>
          </cell>
          <cell r="B1535">
            <v>744.3</v>
          </cell>
        </row>
        <row r="1536">
          <cell r="A1536" t="str">
            <v>16054985836</v>
          </cell>
          <cell r="B1536">
            <v>3349.4</v>
          </cell>
        </row>
        <row r="1537">
          <cell r="A1537" t="str">
            <v>16054985840</v>
          </cell>
          <cell r="B1537">
            <v>3482.5</v>
          </cell>
        </row>
        <row r="1538">
          <cell r="A1538" t="str">
            <v>16054985851</v>
          </cell>
          <cell r="B1538">
            <v>977.1</v>
          </cell>
        </row>
        <row r="1539">
          <cell r="A1539" t="str">
            <v>16054985862</v>
          </cell>
          <cell r="B1539">
            <v>15566.7</v>
          </cell>
        </row>
        <row r="1540">
          <cell r="A1540" t="str">
            <v>16054985884</v>
          </cell>
          <cell r="B1540">
            <v>3651</v>
          </cell>
        </row>
        <row r="1541">
          <cell r="A1541" t="str">
            <v>16054985895</v>
          </cell>
          <cell r="B1541">
            <v>18003.7</v>
          </cell>
        </row>
        <row r="1542">
          <cell r="A1542" t="str">
            <v>16054985906</v>
          </cell>
          <cell r="B1542">
            <v>2240</v>
          </cell>
        </row>
        <row r="1543">
          <cell r="A1543" t="str">
            <v>16054985910</v>
          </cell>
          <cell r="B1543">
            <v>14537.9</v>
          </cell>
        </row>
        <row r="1544">
          <cell r="A1544" t="str">
            <v>16054985932</v>
          </cell>
          <cell r="B1544">
            <v>20373.7</v>
          </cell>
        </row>
        <row r="1545">
          <cell r="A1545" t="str">
            <v>16054985943</v>
          </cell>
          <cell r="B1545">
            <v>31076.7</v>
          </cell>
        </row>
        <row r="1546">
          <cell r="A1546" t="str">
            <v>16054985954</v>
          </cell>
          <cell r="B1546">
            <v>3601.1</v>
          </cell>
        </row>
        <row r="1547">
          <cell r="A1547" t="str">
            <v>16054985965</v>
          </cell>
          <cell r="B1547">
            <v>5956.1</v>
          </cell>
        </row>
        <row r="1548">
          <cell r="A1548" t="str">
            <v>16054985980</v>
          </cell>
          <cell r="B1548">
            <v>7578</v>
          </cell>
        </row>
        <row r="1549">
          <cell r="A1549" t="str">
            <v>16054985991</v>
          </cell>
          <cell r="B1549">
            <v>3453.8</v>
          </cell>
        </row>
        <row r="1550">
          <cell r="A1550" t="str">
            <v>16054986002</v>
          </cell>
          <cell r="B1550">
            <v>3760.8</v>
          </cell>
        </row>
        <row r="1551">
          <cell r="A1551" t="str">
            <v>16054986013</v>
          </cell>
          <cell r="B1551">
            <v>1805.2</v>
          </cell>
        </row>
        <row r="1552">
          <cell r="A1552" t="str">
            <v>16054986024</v>
          </cell>
          <cell r="B1552">
            <v>768.9</v>
          </cell>
        </row>
        <row r="1553">
          <cell r="A1553" t="str">
            <v>16055576511</v>
          </cell>
          <cell r="B1553">
            <v>4561.6000000000004</v>
          </cell>
        </row>
        <row r="1554">
          <cell r="A1554" t="str">
            <v>16055576522</v>
          </cell>
          <cell r="B1554">
            <v>11774.5</v>
          </cell>
        </row>
        <row r="1555">
          <cell r="A1555" t="str">
            <v>16055576533</v>
          </cell>
          <cell r="B1555">
            <v>7750.5</v>
          </cell>
        </row>
        <row r="1556">
          <cell r="A1556" t="str">
            <v>16055576544</v>
          </cell>
          <cell r="B1556">
            <v>3222.7</v>
          </cell>
        </row>
        <row r="1557">
          <cell r="A1557" t="str">
            <v>16055576555</v>
          </cell>
          <cell r="B1557">
            <v>3452.9</v>
          </cell>
        </row>
        <row r="1558">
          <cell r="A1558" t="str">
            <v>16055576566</v>
          </cell>
          <cell r="B1558">
            <v>766.1</v>
          </cell>
        </row>
        <row r="1559">
          <cell r="A1559" t="str">
            <v>16055576570</v>
          </cell>
          <cell r="B1559">
            <v>2101.6999999999998</v>
          </cell>
        </row>
        <row r="1560">
          <cell r="A1560" t="str">
            <v>16055576592</v>
          </cell>
          <cell r="B1560">
            <v>9277</v>
          </cell>
        </row>
        <row r="1561">
          <cell r="A1561" t="str">
            <v>16055576603</v>
          </cell>
          <cell r="B1561">
            <v>2757.3</v>
          </cell>
        </row>
        <row r="1562">
          <cell r="A1562" t="str">
            <v>16055576614</v>
          </cell>
          <cell r="B1562">
            <v>5227.3</v>
          </cell>
        </row>
        <row r="1563">
          <cell r="A1563" t="str">
            <v>16055576636</v>
          </cell>
          <cell r="B1563">
            <v>7828.5</v>
          </cell>
        </row>
        <row r="1564">
          <cell r="A1564" t="str">
            <v>16055576640</v>
          </cell>
          <cell r="B1564">
            <v>10299.4</v>
          </cell>
        </row>
        <row r="1565">
          <cell r="A1565" t="str">
            <v>16055576673</v>
          </cell>
          <cell r="B1565">
            <v>5343.1</v>
          </cell>
        </row>
        <row r="1566">
          <cell r="A1566" t="str">
            <v>16055576684</v>
          </cell>
          <cell r="B1566">
            <v>776.5</v>
          </cell>
        </row>
        <row r="1567">
          <cell r="A1567" t="str">
            <v>16055576695</v>
          </cell>
          <cell r="B1567">
            <v>2891.7</v>
          </cell>
        </row>
        <row r="1568">
          <cell r="A1568" t="str">
            <v>16055576706</v>
          </cell>
          <cell r="B1568">
            <v>2870</v>
          </cell>
        </row>
        <row r="1569">
          <cell r="A1569" t="str">
            <v>16055576721</v>
          </cell>
          <cell r="B1569">
            <v>1996.6</v>
          </cell>
        </row>
        <row r="1570">
          <cell r="A1570" t="str">
            <v>16055576732</v>
          </cell>
          <cell r="B1570">
            <v>3315.1</v>
          </cell>
        </row>
        <row r="1571">
          <cell r="A1571" t="str">
            <v>16055576743</v>
          </cell>
          <cell r="B1571">
            <v>36352.300000000003</v>
          </cell>
        </row>
        <row r="1572">
          <cell r="A1572" t="str">
            <v>16055576754</v>
          </cell>
          <cell r="B1572">
            <v>30676.3</v>
          </cell>
        </row>
        <row r="1573">
          <cell r="A1573" t="str">
            <v>16055576765</v>
          </cell>
          <cell r="B1573">
            <v>26984.2</v>
          </cell>
        </row>
        <row r="1574">
          <cell r="A1574" t="str">
            <v>16055576776</v>
          </cell>
          <cell r="B1574">
            <v>11067.6</v>
          </cell>
        </row>
        <row r="1575">
          <cell r="A1575" t="str">
            <v>16055576780</v>
          </cell>
          <cell r="B1575">
            <v>14457.6</v>
          </cell>
        </row>
        <row r="1576">
          <cell r="A1576" t="str">
            <v>16055576791</v>
          </cell>
          <cell r="B1576">
            <v>799</v>
          </cell>
        </row>
        <row r="1577">
          <cell r="A1577" t="str">
            <v>16055576802</v>
          </cell>
          <cell r="B1577">
            <v>2300.6</v>
          </cell>
        </row>
        <row r="1578">
          <cell r="A1578" t="str">
            <v>16055576813</v>
          </cell>
          <cell r="B1578">
            <v>5130.2</v>
          </cell>
        </row>
        <row r="1579">
          <cell r="A1579" t="str">
            <v>16055576824</v>
          </cell>
          <cell r="B1579">
            <v>13478.4</v>
          </cell>
        </row>
        <row r="1580">
          <cell r="A1580" t="str">
            <v>16055576835</v>
          </cell>
          <cell r="B1580">
            <v>10885.5</v>
          </cell>
        </row>
        <row r="1581">
          <cell r="A1581" t="str">
            <v>16055576850</v>
          </cell>
          <cell r="B1581">
            <v>28305.3</v>
          </cell>
        </row>
        <row r="1582">
          <cell r="A1582" t="str">
            <v>16055576861</v>
          </cell>
          <cell r="B1582">
            <v>17327.599999999999</v>
          </cell>
        </row>
        <row r="1583">
          <cell r="A1583" t="str">
            <v>16055576872</v>
          </cell>
          <cell r="B1583">
            <v>11303.2</v>
          </cell>
        </row>
        <row r="1584">
          <cell r="A1584" t="str">
            <v>16055576883</v>
          </cell>
          <cell r="B1584">
            <v>11240</v>
          </cell>
        </row>
        <row r="1585">
          <cell r="A1585" t="str">
            <v>16055576905</v>
          </cell>
          <cell r="B1585">
            <v>4413.3999999999996</v>
          </cell>
        </row>
        <row r="1586">
          <cell r="A1586" t="str">
            <v>16055576916</v>
          </cell>
          <cell r="B1586">
            <v>1225.8</v>
          </cell>
        </row>
        <row r="1587">
          <cell r="A1587" t="str">
            <v>16055576920</v>
          </cell>
          <cell r="B1587">
            <v>5777.9</v>
          </cell>
        </row>
        <row r="1588">
          <cell r="A1588" t="str">
            <v>16055576953</v>
          </cell>
          <cell r="B1588">
            <v>6187.4</v>
          </cell>
        </row>
        <row r="1589">
          <cell r="A1589" t="str">
            <v>16055576975</v>
          </cell>
          <cell r="B1589">
            <v>5477.5</v>
          </cell>
        </row>
        <row r="1590">
          <cell r="A1590" t="str">
            <v>16055576986</v>
          </cell>
          <cell r="B1590">
            <v>28077.7</v>
          </cell>
        </row>
        <row r="1591">
          <cell r="A1591" t="str">
            <v>16055576990</v>
          </cell>
          <cell r="B1591">
            <v>22126.799999999999</v>
          </cell>
        </row>
        <row r="1592">
          <cell r="A1592" t="str">
            <v>16056908014</v>
          </cell>
          <cell r="B1592">
            <v>19031.3</v>
          </cell>
        </row>
        <row r="1593">
          <cell r="A1593" t="str">
            <v>16056908025</v>
          </cell>
          <cell r="B1593">
            <v>13953.5</v>
          </cell>
        </row>
        <row r="1594">
          <cell r="A1594" t="str">
            <v>16056908040</v>
          </cell>
          <cell r="B1594">
            <v>34911.800000000003</v>
          </cell>
        </row>
        <row r="1595">
          <cell r="A1595" t="str">
            <v>16056908051</v>
          </cell>
          <cell r="B1595">
            <v>1507.2</v>
          </cell>
        </row>
        <row r="1596">
          <cell r="A1596" t="str">
            <v>16056908084</v>
          </cell>
          <cell r="B1596">
            <v>17234</v>
          </cell>
        </row>
        <row r="1597">
          <cell r="A1597" t="str">
            <v>16056908095</v>
          </cell>
          <cell r="B1597">
            <v>23298.7</v>
          </cell>
        </row>
        <row r="1598">
          <cell r="A1598" t="str">
            <v>16056908106</v>
          </cell>
          <cell r="B1598">
            <v>4807.2</v>
          </cell>
        </row>
        <row r="1599">
          <cell r="A1599" t="str">
            <v>16056908154</v>
          </cell>
          <cell r="B1599">
            <v>9527.6</v>
          </cell>
        </row>
        <row r="1600">
          <cell r="A1600" t="str">
            <v>16056908176</v>
          </cell>
          <cell r="B1600">
            <v>57999.46</v>
          </cell>
        </row>
        <row r="1601">
          <cell r="A1601" t="str">
            <v>16056908180</v>
          </cell>
          <cell r="B1601">
            <v>975.2</v>
          </cell>
        </row>
        <row r="1602">
          <cell r="A1602" t="str">
            <v>16056908202</v>
          </cell>
          <cell r="B1602">
            <v>18649.599999999999</v>
          </cell>
        </row>
        <row r="1603">
          <cell r="A1603" t="str">
            <v>16056908213</v>
          </cell>
          <cell r="B1603">
            <v>773.9</v>
          </cell>
        </row>
        <row r="1604">
          <cell r="A1604" t="str">
            <v>16056908235</v>
          </cell>
          <cell r="B1604">
            <v>11442</v>
          </cell>
        </row>
        <row r="1605">
          <cell r="A1605" t="str">
            <v>16056908246</v>
          </cell>
          <cell r="B1605">
            <v>1089.0999999999999</v>
          </cell>
        </row>
        <row r="1606">
          <cell r="A1606" t="str">
            <v>16056908283</v>
          </cell>
          <cell r="B1606">
            <v>9226.5</v>
          </cell>
        </row>
        <row r="1607">
          <cell r="A1607" t="str">
            <v>16056908316</v>
          </cell>
          <cell r="B1607">
            <v>3385</v>
          </cell>
        </row>
        <row r="1608">
          <cell r="A1608" t="str">
            <v>16056908320</v>
          </cell>
          <cell r="B1608">
            <v>1079.9000000000001</v>
          </cell>
        </row>
        <row r="1609">
          <cell r="A1609" t="str">
            <v>16056908331</v>
          </cell>
          <cell r="B1609">
            <v>3320.5</v>
          </cell>
        </row>
        <row r="1610">
          <cell r="A1610" t="str">
            <v>16056908375</v>
          </cell>
          <cell r="B1610">
            <v>14266.9</v>
          </cell>
        </row>
        <row r="1611">
          <cell r="A1611" t="str">
            <v>16056908390</v>
          </cell>
          <cell r="B1611">
            <v>31707.1</v>
          </cell>
        </row>
        <row r="1612">
          <cell r="A1612" t="str">
            <v>16056908412</v>
          </cell>
          <cell r="B1612">
            <v>1340.9</v>
          </cell>
        </row>
        <row r="1613">
          <cell r="A1613" t="str">
            <v>16056908434</v>
          </cell>
          <cell r="B1613">
            <v>744.3</v>
          </cell>
        </row>
        <row r="1614">
          <cell r="A1614" t="str">
            <v>16056908445</v>
          </cell>
          <cell r="B1614">
            <v>4157.5</v>
          </cell>
        </row>
        <row r="1615">
          <cell r="A1615" t="str">
            <v>16056908471</v>
          </cell>
          <cell r="B1615">
            <v>7040.9</v>
          </cell>
        </row>
        <row r="1616">
          <cell r="A1616" t="str">
            <v>16056908482</v>
          </cell>
          <cell r="B1616">
            <v>12974</v>
          </cell>
        </row>
        <row r="1617">
          <cell r="A1617" t="str">
            <v>16056908504</v>
          </cell>
          <cell r="B1617">
            <v>8893.7999999999993</v>
          </cell>
        </row>
        <row r="1618">
          <cell r="A1618" t="str">
            <v>16058041023</v>
          </cell>
          <cell r="B1618">
            <v>2483.1999999999998</v>
          </cell>
        </row>
        <row r="1619">
          <cell r="A1619" t="str">
            <v>16058041056</v>
          </cell>
          <cell r="B1619">
            <v>12015.8</v>
          </cell>
        </row>
        <row r="1620">
          <cell r="A1620" t="str">
            <v>16058041060</v>
          </cell>
          <cell r="B1620">
            <v>5261.5</v>
          </cell>
        </row>
        <row r="1621">
          <cell r="A1621" t="str">
            <v>16058041082</v>
          </cell>
          <cell r="B1621">
            <v>3796.7</v>
          </cell>
        </row>
        <row r="1622">
          <cell r="A1622" t="str">
            <v>16058041104</v>
          </cell>
          <cell r="B1622">
            <v>4791</v>
          </cell>
        </row>
        <row r="1623">
          <cell r="A1623" t="str">
            <v>16058041115</v>
          </cell>
          <cell r="B1623">
            <v>12560.4</v>
          </cell>
        </row>
        <row r="1624">
          <cell r="A1624" t="str">
            <v>16058041126</v>
          </cell>
          <cell r="B1624">
            <v>7823.2</v>
          </cell>
        </row>
        <row r="1625">
          <cell r="A1625" t="str">
            <v>16058041141</v>
          </cell>
          <cell r="B1625">
            <v>15517.2</v>
          </cell>
        </row>
        <row r="1626">
          <cell r="A1626" t="str">
            <v>16058041152</v>
          </cell>
          <cell r="B1626">
            <v>19066.3</v>
          </cell>
        </row>
        <row r="1627">
          <cell r="A1627" t="str">
            <v>16058041196</v>
          </cell>
          <cell r="B1627">
            <v>8761.1</v>
          </cell>
        </row>
        <row r="1628">
          <cell r="A1628" t="str">
            <v>16058041200</v>
          </cell>
          <cell r="B1628">
            <v>5296.9</v>
          </cell>
        </row>
        <row r="1629">
          <cell r="A1629" t="str">
            <v>16058041211</v>
          </cell>
          <cell r="B1629">
            <v>87067.8</v>
          </cell>
        </row>
        <row r="1630">
          <cell r="A1630" t="str">
            <v>16058041222</v>
          </cell>
          <cell r="B1630">
            <v>6855.9</v>
          </cell>
        </row>
        <row r="1631">
          <cell r="A1631" t="str">
            <v>16058041244</v>
          </cell>
          <cell r="B1631">
            <v>3695.8</v>
          </cell>
        </row>
        <row r="1632">
          <cell r="A1632" t="str">
            <v>16058041266</v>
          </cell>
          <cell r="B1632">
            <v>12599.1</v>
          </cell>
        </row>
        <row r="1633">
          <cell r="A1633" t="str">
            <v>16058041270</v>
          </cell>
          <cell r="B1633">
            <v>19526.2</v>
          </cell>
        </row>
        <row r="1634">
          <cell r="A1634" t="str">
            <v>16058041281</v>
          </cell>
          <cell r="B1634">
            <v>8458.2000000000007</v>
          </cell>
        </row>
        <row r="1635">
          <cell r="A1635" t="str">
            <v>16058041314</v>
          </cell>
          <cell r="B1635">
            <v>12612.8</v>
          </cell>
        </row>
        <row r="1636">
          <cell r="A1636" t="str">
            <v>16058041325</v>
          </cell>
          <cell r="B1636">
            <v>2380</v>
          </cell>
        </row>
        <row r="1637">
          <cell r="A1637" t="str">
            <v>16058041351</v>
          </cell>
          <cell r="B1637">
            <v>9308.7999999999993</v>
          </cell>
        </row>
        <row r="1638">
          <cell r="A1638" t="str">
            <v>16058041362</v>
          </cell>
          <cell r="B1638">
            <v>5845.3</v>
          </cell>
        </row>
        <row r="1639">
          <cell r="A1639" t="str">
            <v>16058041373</v>
          </cell>
          <cell r="B1639">
            <v>9349.2999999999993</v>
          </cell>
        </row>
        <row r="1640">
          <cell r="A1640" t="str">
            <v>16058041384</v>
          </cell>
          <cell r="B1640">
            <v>7657.2</v>
          </cell>
        </row>
        <row r="1641">
          <cell r="A1641" t="str">
            <v>16058041395</v>
          </cell>
          <cell r="B1641">
            <v>757.7</v>
          </cell>
        </row>
        <row r="1642">
          <cell r="A1642" t="str">
            <v>16058041421</v>
          </cell>
          <cell r="B1642">
            <v>4449</v>
          </cell>
        </row>
        <row r="1643">
          <cell r="A1643" t="str">
            <v>16058041443</v>
          </cell>
          <cell r="B1643">
            <v>16512.400000000001</v>
          </cell>
        </row>
        <row r="1644">
          <cell r="A1644" t="str">
            <v>16058041454</v>
          </cell>
          <cell r="B1644">
            <v>4621.3999999999996</v>
          </cell>
        </row>
        <row r="1645">
          <cell r="A1645" t="str">
            <v>16058041465</v>
          </cell>
          <cell r="B1645">
            <v>19360</v>
          </cell>
        </row>
        <row r="1646">
          <cell r="A1646" t="str">
            <v>16058041476</v>
          </cell>
          <cell r="B1646">
            <v>2477.6</v>
          </cell>
        </row>
        <row r="1647">
          <cell r="A1647" t="str">
            <v>16058041491</v>
          </cell>
          <cell r="B1647">
            <v>25000.2</v>
          </cell>
        </row>
        <row r="1648">
          <cell r="A1648" t="str">
            <v>16058041502</v>
          </cell>
          <cell r="B1648">
            <v>20380.8</v>
          </cell>
        </row>
        <row r="1649">
          <cell r="A1649" t="str">
            <v>16058897510</v>
          </cell>
          <cell r="B1649">
            <v>1523.4</v>
          </cell>
        </row>
        <row r="1650">
          <cell r="A1650" t="str">
            <v>16058897521</v>
          </cell>
          <cell r="B1650">
            <v>24677.3</v>
          </cell>
        </row>
        <row r="1651">
          <cell r="A1651" t="str">
            <v>16058897532</v>
          </cell>
          <cell r="B1651">
            <v>45791.8</v>
          </cell>
        </row>
        <row r="1652">
          <cell r="A1652" t="str">
            <v>16058897543</v>
          </cell>
          <cell r="B1652">
            <v>5212.7</v>
          </cell>
        </row>
        <row r="1653">
          <cell r="A1653" t="str">
            <v>16058897554</v>
          </cell>
          <cell r="B1653">
            <v>6151.8</v>
          </cell>
        </row>
        <row r="1654">
          <cell r="A1654" t="str">
            <v>16058897565</v>
          </cell>
          <cell r="B1654">
            <v>75971.5</v>
          </cell>
        </row>
        <row r="1655">
          <cell r="A1655" t="str">
            <v>16058897576</v>
          </cell>
          <cell r="B1655">
            <v>13679.4</v>
          </cell>
        </row>
        <row r="1656">
          <cell r="A1656" t="str">
            <v>16058897580</v>
          </cell>
          <cell r="B1656">
            <v>11297.2</v>
          </cell>
        </row>
        <row r="1657">
          <cell r="A1657" t="str">
            <v>16058897602</v>
          </cell>
          <cell r="B1657">
            <v>5563.3</v>
          </cell>
        </row>
        <row r="1658">
          <cell r="A1658" t="str">
            <v>16058897613</v>
          </cell>
          <cell r="B1658">
            <v>21006.9</v>
          </cell>
        </row>
        <row r="1659">
          <cell r="A1659" t="str">
            <v>16058897624</v>
          </cell>
          <cell r="B1659">
            <v>24493.3</v>
          </cell>
        </row>
        <row r="1660">
          <cell r="A1660" t="str">
            <v>16058897646</v>
          </cell>
          <cell r="B1660">
            <v>10287.299999999999</v>
          </cell>
        </row>
        <row r="1661">
          <cell r="A1661" t="str">
            <v>16058897650</v>
          </cell>
          <cell r="B1661">
            <v>14690.7</v>
          </cell>
        </row>
        <row r="1662">
          <cell r="A1662" t="str">
            <v>16058897661</v>
          </cell>
          <cell r="B1662">
            <v>4621.8999999999996</v>
          </cell>
        </row>
        <row r="1663">
          <cell r="A1663" t="str">
            <v>16058897672</v>
          </cell>
          <cell r="B1663">
            <v>14831</v>
          </cell>
        </row>
        <row r="1664">
          <cell r="A1664" t="str">
            <v>16058897683</v>
          </cell>
          <cell r="B1664">
            <v>17802.3</v>
          </cell>
        </row>
        <row r="1665">
          <cell r="A1665" t="str">
            <v>16058897694</v>
          </cell>
          <cell r="B1665">
            <v>5366.8</v>
          </cell>
        </row>
        <row r="1666">
          <cell r="A1666" t="str">
            <v>16058897705</v>
          </cell>
          <cell r="B1666">
            <v>11400.4</v>
          </cell>
        </row>
        <row r="1667">
          <cell r="A1667" t="str">
            <v>16058897716</v>
          </cell>
          <cell r="B1667">
            <v>18246.2</v>
          </cell>
        </row>
        <row r="1668">
          <cell r="A1668" t="str">
            <v>16058897720</v>
          </cell>
          <cell r="B1668">
            <v>12475.6</v>
          </cell>
        </row>
        <row r="1669">
          <cell r="A1669" t="str">
            <v>16058897731</v>
          </cell>
          <cell r="B1669">
            <v>27278.2</v>
          </cell>
        </row>
        <row r="1670">
          <cell r="A1670" t="str">
            <v>16058897742</v>
          </cell>
          <cell r="B1670">
            <v>7190</v>
          </cell>
        </row>
        <row r="1671">
          <cell r="A1671" t="str">
            <v>16058897753</v>
          </cell>
          <cell r="B1671">
            <v>17620.400000000001</v>
          </cell>
        </row>
        <row r="1672">
          <cell r="A1672" t="str">
            <v>16058897764</v>
          </cell>
          <cell r="B1672">
            <v>1200.8</v>
          </cell>
        </row>
        <row r="1673">
          <cell r="A1673" t="str">
            <v>16058897775</v>
          </cell>
          <cell r="B1673">
            <v>23739.9</v>
          </cell>
        </row>
        <row r="1674">
          <cell r="A1674" t="str">
            <v>16058897786</v>
          </cell>
          <cell r="B1674">
            <v>27559.9</v>
          </cell>
        </row>
        <row r="1675">
          <cell r="A1675" t="str">
            <v>16058897790</v>
          </cell>
          <cell r="B1675">
            <v>15334.5</v>
          </cell>
        </row>
        <row r="1676">
          <cell r="A1676" t="str">
            <v>16058897801</v>
          </cell>
          <cell r="B1676">
            <v>8581.6</v>
          </cell>
        </row>
        <row r="1677">
          <cell r="A1677" t="str">
            <v>16058897812</v>
          </cell>
          <cell r="B1677">
            <v>26989.8</v>
          </cell>
        </row>
        <row r="1678">
          <cell r="A1678" t="str">
            <v>16058897823</v>
          </cell>
          <cell r="B1678">
            <v>13043.9</v>
          </cell>
        </row>
        <row r="1679">
          <cell r="A1679" t="str">
            <v>16058897834</v>
          </cell>
          <cell r="B1679">
            <v>14113</v>
          </cell>
        </row>
        <row r="1680">
          <cell r="A1680" t="str">
            <v>16058897845</v>
          </cell>
          <cell r="B1680">
            <v>15565.4</v>
          </cell>
        </row>
        <row r="1681">
          <cell r="A1681" t="str">
            <v>16058897856</v>
          </cell>
          <cell r="B1681">
            <v>10445.5</v>
          </cell>
        </row>
        <row r="1682">
          <cell r="A1682" t="str">
            <v>16058897860</v>
          </cell>
          <cell r="B1682">
            <v>19454</v>
          </cell>
        </row>
        <row r="1683">
          <cell r="A1683" t="str">
            <v>16058897871</v>
          </cell>
          <cell r="B1683">
            <v>2271.1</v>
          </cell>
        </row>
        <row r="1684">
          <cell r="A1684" t="str">
            <v>16058897882</v>
          </cell>
          <cell r="B1684">
            <v>68240.100000000006</v>
          </cell>
        </row>
        <row r="1685">
          <cell r="A1685" t="str">
            <v>16058897893</v>
          </cell>
          <cell r="B1685">
            <v>12129.6</v>
          </cell>
        </row>
        <row r="1686">
          <cell r="A1686" t="str">
            <v>16058897904</v>
          </cell>
          <cell r="B1686">
            <v>15537.5</v>
          </cell>
        </row>
        <row r="1687">
          <cell r="A1687" t="str">
            <v>16058897915</v>
          </cell>
          <cell r="B1687">
            <v>13664.8</v>
          </cell>
        </row>
        <row r="1688">
          <cell r="A1688" t="str">
            <v>16058897926</v>
          </cell>
          <cell r="B1688">
            <v>28221.8</v>
          </cell>
        </row>
        <row r="1689">
          <cell r="A1689" t="str">
            <v>16058897930</v>
          </cell>
          <cell r="B1689">
            <v>1530.2</v>
          </cell>
        </row>
        <row r="1690">
          <cell r="A1690" t="str">
            <v>16058897941</v>
          </cell>
          <cell r="B1690">
            <v>32528.400000000001</v>
          </cell>
        </row>
        <row r="1691">
          <cell r="A1691" t="str">
            <v>16058897952</v>
          </cell>
          <cell r="B1691">
            <v>8128.7</v>
          </cell>
        </row>
        <row r="1692">
          <cell r="A1692" t="str">
            <v>16058897963</v>
          </cell>
          <cell r="B1692">
            <v>18183.5</v>
          </cell>
        </row>
        <row r="1693">
          <cell r="A1693" t="str">
            <v>16058897974</v>
          </cell>
          <cell r="B1693">
            <v>21733.9</v>
          </cell>
        </row>
        <row r="1694">
          <cell r="A1694" t="str">
            <v>16058897985</v>
          </cell>
          <cell r="B1694">
            <v>15957.1</v>
          </cell>
        </row>
        <row r="1695">
          <cell r="A1695" t="str">
            <v>16058897996</v>
          </cell>
          <cell r="B1695">
            <v>26589.8</v>
          </cell>
        </row>
        <row r="1696">
          <cell r="A1696" t="str">
            <v>16058898000</v>
          </cell>
          <cell r="B1696">
            <v>14865.9</v>
          </cell>
        </row>
        <row r="1697">
          <cell r="A1697" t="str">
            <v>16061558512</v>
          </cell>
          <cell r="B1697">
            <v>8438</v>
          </cell>
        </row>
        <row r="1698">
          <cell r="A1698" t="str">
            <v>16061558523</v>
          </cell>
          <cell r="B1698">
            <v>26464.1</v>
          </cell>
        </row>
        <row r="1699">
          <cell r="A1699" t="str">
            <v>16061558534</v>
          </cell>
          <cell r="B1699">
            <v>23004.3</v>
          </cell>
        </row>
        <row r="1700">
          <cell r="A1700" t="str">
            <v>16061558545</v>
          </cell>
          <cell r="B1700">
            <v>17131.599999999999</v>
          </cell>
        </row>
        <row r="1701">
          <cell r="A1701" t="str">
            <v>16061558556</v>
          </cell>
          <cell r="B1701">
            <v>2439.4</v>
          </cell>
        </row>
        <row r="1702">
          <cell r="A1702" t="str">
            <v>16061558560</v>
          </cell>
          <cell r="B1702">
            <v>10026.9</v>
          </cell>
        </row>
        <row r="1703">
          <cell r="A1703" t="str">
            <v>16061558571</v>
          </cell>
          <cell r="B1703">
            <v>10694.3</v>
          </cell>
        </row>
        <row r="1704">
          <cell r="A1704" t="str">
            <v>16061558582</v>
          </cell>
          <cell r="B1704">
            <v>29494.400000000001</v>
          </cell>
        </row>
        <row r="1705">
          <cell r="A1705" t="str">
            <v>16061558593</v>
          </cell>
          <cell r="B1705">
            <v>2426</v>
          </cell>
        </row>
        <row r="1706">
          <cell r="A1706" t="str">
            <v>16061558604</v>
          </cell>
          <cell r="B1706">
            <v>13050.3</v>
          </cell>
        </row>
        <row r="1707">
          <cell r="A1707" t="str">
            <v>16061558615</v>
          </cell>
          <cell r="B1707">
            <v>21163.3</v>
          </cell>
        </row>
        <row r="1708">
          <cell r="A1708" t="str">
            <v>16061558626</v>
          </cell>
          <cell r="B1708">
            <v>1303.5</v>
          </cell>
        </row>
        <row r="1709">
          <cell r="A1709" t="str">
            <v>16061558630</v>
          </cell>
          <cell r="B1709">
            <v>15720.8</v>
          </cell>
        </row>
        <row r="1710">
          <cell r="A1710" t="str">
            <v>16061558641</v>
          </cell>
          <cell r="B1710">
            <v>8433</v>
          </cell>
        </row>
        <row r="1711">
          <cell r="A1711" t="str">
            <v>16061558652</v>
          </cell>
          <cell r="B1711">
            <v>5969.4</v>
          </cell>
        </row>
        <row r="1712">
          <cell r="A1712" t="str">
            <v>16061558663</v>
          </cell>
          <cell r="B1712">
            <v>24218.9</v>
          </cell>
        </row>
        <row r="1713">
          <cell r="A1713" t="str">
            <v>16061558674</v>
          </cell>
          <cell r="B1713">
            <v>17258.400000000001</v>
          </cell>
        </row>
        <row r="1714">
          <cell r="A1714" t="str">
            <v>16061558685</v>
          </cell>
          <cell r="B1714">
            <v>1284.8</v>
          </cell>
        </row>
        <row r="1715">
          <cell r="A1715" t="str">
            <v>16061558696</v>
          </cell>
          <cell r="B1715">
            <v>7931.8</v>
          </cell>
        </row>
        <row r="1716">
          <cell r="A1716" t="str">
            <v>16061558700</v>
          </cell>
          <cell r="B1716">
            <v>1308.8</v>
          </cell>
        </row>
        <row r="1717">
          <cell r="A1717" t="str">
            <v>16061558711</v>
          </cell>
          <cell r="B1717">
            <v>1487.31</v>
          </cell>
        </row>
        <row r="1718">
          <cell r="A1718" t="str">
            <v>16061558722</v>
          </cell>
          <cell r="B1718">
            <v>11632.3</v>
          </cell>
        </row>
        <row r="1719">
          <cell r="A1719" t="str">
            <v>16061558733</v>
          </cell>
          <cell r="B1719">
            <v>16945.07</v>
          </cell>
        </row>
        <row r="1720">
          <cell r="A1720" t="str">
            <v>16061558744</v>
          </cell>
          <cell r="B1720">
            <v>12319.2</v>
          </cell>
        </row>
        <row r="1721">
          <cell r="A1721" t="str">
            <v>16061558755</v>
          </cell>
          <cell r="B1721">
            <v>35898</v>
          </cell>
        </row>
        <row r="1722">
          <cell r="A1722" t="str">
            <v>16061558766</v>
          </cell>
          <cell r="B1722">
            <v>6378.7</v>
          </cell>
        </row>
        <row r="1723">
          <cell r="A1723" t="str">
            <v>16061558770</v>
          </cell>
          <cell r="B1723">
            <v>13674.5</v>
          </cell>
        </row>
        <row r="1724">
          <cell r="A1724" t="str">
            <v>16061558781</v>
          </cell>
          <cell r="B1724">
            <v>6429.5</v>
          </cell>
        </row>
        <row r="1725">
          <cell r="A1725" t="str">
            <v>16061558792</v>
          </cell>
          <cell r="B1725">
            <v>19892</v>
          </cell>
        </row>
        <row r="1726">
          <cell r="A1726" t="str">
            <v>16061558803</v>
          </cell>
          <cell r="B1726">
            <v>1530.2</v>
          </cell>
        </row>
        <row r="1727">
          <cell r="A1727" t="str">
            <v>16061558814</v>
          </cell>
          <cell r="B1727">
            <v>24070.7</v>
          </cell>
        </row>
        <row r="1728">
          <cell r="A1728" t="str">
            <v>16061558825</v>
          </cell>
          <cell r="B1728">
            <v>7215.9</v>
          </cell>
        </row>
        <row r="1729">
          <cell r="A1729" t="str">
            <v>16061558836</v>
          </cell>
          <cell r="B1729">
            <v>3447</v>
          </cell>
        </row>
        <row r="1730">
          <cell r="A1730" t="str">
            <v>16061558840</v>
          </cell>
          <cell r="B1730">
            <v>0</v>
          </cell>
        </row>
        <row r="1731">
          <cell r="A1731" t="str">
            <v>16061558851</v>
          </cell>
          <cell r="B1731">
            <v>15299.9</v>
          </cell>
        </row>
        <row r="1732">
          <cell r="A1732" t="str">
            <v>16061558862</v>
          </cell>
          <cell r="B1732">
            <v>57394.7</v>
          </cell>
        </row>
        <row r="1733">
          <cell r="A1733" t="str">
            <v>16061558873</v>
          </cell>
          <cell r="B1733">
            <v>1530.1</v>
          </cell>
        </row>
        <row r="1734">
          <cell r="A1734" t="str">
            <v>16061558884</v>
          </cell>
          <cell r="B1734">
            <v>5049</v>
          </cell>
        </row>
        <row r="1735">
          <cell r="A1735" t="str">
            <v>16061558895</v>
          </cell>
          <cell r="B1735">
            <v>7192.3</v>
          </cell>
        </row>
        <row r="1736">
          <cell r="A1736" t="str">
            <v>16061558906</v>
          </cell>
          <cell r="B1736">
            <v>9898.7999999999993</v>
          </cell>
        </row>
        <row r="1737">
          <cell r="A1737" t="str">
            <v>16061558910</v>
          </cell>
          <cell r="B1737">
            <v>23671.7</v>
          </cell>
        </row>
        <row r="1738">
          <cell r="A1738" t="str">
            <v>16061558921</v>
          </cell>
          <cell r="B1738">
            <v>8000</v>
          </cell>
        </row>
        <row r="1739">
          <cell r="A1739" t="str">
            <v>16061558932</v>
          </cell>
          <cell r="B1739">
            <v>3148.2</v>
          </cell>
        </row>
        <row r="1740">
          <cell r="A1740" t="str">
            <v>16061558943</v>
          </cell>
          <cell r="B1740">
            <v>29964.77</v>
          </cell>
        </row>
        <row r="1741">
          <cell r="A1741" t="str">
            <v>16061558954</v>
          </cell>
          <cell r="B1741">
            <v>6313.5</v>
          </cell>
        </row>
        <row r="1742">
          <cell r="A1742" t="str">
            <v>16061558965</v>
          </cell>
          <cell r="B1742">
            <v>10932</v>
          </cell>
        </row>
        <row r="1743">
          <cell r="A1743" t="str">
            <v>16061558976</v>
          </cell>
          <cell r="B1743">
            <v>2276.9</v>
          </cell>
        </row>
        <row r="1744">
          <cell r="A1744" t="str">
            <v>16061558980</v>
          </cell>
          <cell r="B1744">
            <v>20192.7</v>
          </cell>
        </row>
        <row r="1745">
          <cell r="A1745" t="str">
            <v>16061558991</v>
          </cell>
          <cell r="B1745">
            <v>8000</v>
          </cell>
        </row>
        <row r="1746">
          <cell r="A1746" t="str">
            <v>16079351532</v>
          </cell>
          <cell r="B1746">
            <v>91239.3</v>
          </cell>
        </row>
        <row r="1747">
          <cell r="A1747" t="str">
            <v>16079351543</v>
          </cell>
          <cell r="B1747">
            <v>17380.900000000001</v>
          </cell>
        </row>
        <row r="1748">
          <cell r="A1748" t="str">
            <v>16079351554</v>
          </cell>
          <cell r="B1748">
            <v>23340.3</v>
          </cell>
        </row>
        <row r="1749">
          <cell r="A1749" t="str">
            <v>16079351565</v>
          </cell>
          <cell r="B1749">
            <v>17482.3</v>
          </cell>
        </row>
        <row r="1750">
          <cell r="A1750" t="str">
            <v>16079351576</v>
          </cell>
          <cell r="B1750">
            <v>21981.1</v>
          </cell>
        </row>
        <row r="1751">
          <cell r="A1751" t="str">
            <v>16079351580</v>
          </cell>
          <cell r="B1751">
            <v>73120.91</v>
          </cell>
        </row>
        <row r="1752">
          <cell r="A1752" t="str">
            <v>16079351591</v>
          </cell>
          <cell r="B1752">
            <v>882.8</v>
          </cell>
        </row>
        <row r="1753">
          <cell r="A1753" t="str">
            <v>16079351602</v>
          </cell>
          <cell r="B1753">
            <v>1333.4</v>
          </cell>
        </row>
        <row r="1754">
          <cell r="A1754" t="str">
            <v>16079351613</v>
          </cell>
          <cell r="B1754">
            <v>2778.75</v>
          </cell>
        </row>
        <row r="1755">
          <cell r="A1755" t="str">
            <v>16079351624</v>
          </cell>
          <cell r="B1755">
            <v>22032.400000000001</v>
          </cell>
        </row>
        <row r="1756">
          <cell r="A1756" t="str">
            <v>16079351635</v>
          </cell>
          <cell r="B1756">
            <v>2805.2</v>
          </cell>
        </row>
        <row r="1757">
          <cell r="A1757" t="str">
            <v>16079351646</v>
          </cell>
          <cell r="B1757">
            <v>17380.68</v>
          </cell>
        </row>
        <row r="1758">
          <cell r="A1758" t="str">
            <v>16079351650</v>
          </cell>
          <cell r="B1758">
            <v>43604.11</v>
          </cell>
        </row>
        <row r="1759">
          <cell r="A1759" t="str">
            <v>16079351661</v>
          </cell>
          <cell r="B1759">
            <v>35189</v>
          </cell>
        </row>
        <row r="1760">
          <cell r="A1760" t="str">
            <v>16079351672</v>
          </cell>
          <cell r="B1760">
            <v>4764.6000000000004</v>
          </cell>
        </row>
        <row r="1761">
          <cell r="A1761" t="str">
            <v>16079351683</v>
          </cell>
          <cell r="B1761">
            <v>8405.7000000000007</v>
          </cell>
        </row>
        <row r="1762">
          <cell r="A1762" t="str">
            <v>16079351694</v>
          </cell>
          <cell r="B1762">
            <v>1883.84</v>
          </cell>
        </row>
        <row r="1763">
          <cell r="A1763" t="str">
            <v>16079351705</v>
          </cell>
          <cell r="B1763">
            <v>17445.599999999999</v>
          </cell>
        </row>
        <row r="1764">
          <cell r="A1764" t="str">
            <v>16079351716</v>
          </cell>
          <cell r="B1764">
            <v>20776.5</v>
          </cell>
        </row>
        <row r="1765">
          <cell r="A1765" t="str">
            <v>17066730160</v>
          </cell>
          <cell r="B1765">
            <v>2301</v>
          </cell>
        </row>
        <row r="1766">
          <cell r="A1766" t="str">
            <v>17220914821</v>
          </cell>
          <cell r="B1766">
            <v>138613.4</v>
          </cell>
        </row>
        <row r="1767">
          <cell r="A1767" t="str">
            <v>17220914946</v>
          </cell>
          <cell r="B1767">
            <v>74971.5</v>
          </cell>
        </row>
        <row r="1768">
          <cell r="A1768" t="str">
            <v>17221382023</v>
          </cell>
          <cell r="B1768">
            <v>53845.4</v>
          </cell>
        </row>
        <row r="1769">
          <cell r="A1769" t="str">
            <v>17221382314</v>
          </cell>
          <cell r="B1769">
            <v>63409.5</v>
          </cell>
        </row>
        <row r="1770">
          <cell r="A1770" t="str">
            <v>17221382454</v>
          </cell>
          <cell r="B1770">
            <v>420861.7</v>
          </cell>
        </row>
        <row r="1771">
          <cell r="A1771" t="str">
            <v>17221382491</v>
          </cell>
          <cell r="B1771">
            <v>2700.4</v>
          </cell>
        </row>
        <row r="1772">
          <cell r="A1772" t="str">
            <v>17221382513</v>
          </cell>
          <cell r="B1772">
            <v>109175.7</v>
          </cell>
        </row>
        <row r="1773">
          <cell r="A1773" t="str">
            <v>17221382524</v>
          </cell>
          <cell r="B1773">
            <v>20202.7</v>
          </cell>
        </row>
        <row r="1774">
          <cell r="A1774" t="str">
            <v>17221443273</v>
          </cell>
          <cell r="B1774">
            <v>434687.8</v>
          </cell>
        </row>
        <row r="1775">
          <cell r="A1775" t="str">
            <v>17221443284</v>
          </cell>
          <cell r="B1775">
            <v>111866.4</v>
          </cell>
        </row>
        <row r="1776">
          <cell r="A1776" t="str">
            <v>17221443295</v>
          </cell>
          <cell r="B1776">
            <v>13746.5</v>
          </cell>
        </row>
        <row r="1777">
          <cell r="A1777" t="str">
            <v>17221443306</v>
          </cell>
          <cell r="B1777">
            <v>192118.2</v>
          </cell>
        </row>
        <row r="1778">
          <cell r="A1778" t="str">
            <v>17221443310</v>
          </cell>
          <cell r="B1778">
            <v>19677.900000000001</v>
          </cell>
        </row>
        <row r="1779">
          <cell r="A1779" t="str">
            <v>17221446946</v>
          </cell>
          <cell r="B1779">
            <v>69883</v>
          </cell>
        </row>
        <row r="1780">
          <cell r="A1780" t="str">
            <v>17221971316</v>
          </cell>
          <cell r="B1780">
            <v>638467.4</v>
          </cell>
        </row>
        <row r="1781">
          <cell r="A1781" t="str">
            <v>17221971320</v>
          </cell>
          <cell r="B1781">
            <v>18988</v>
          </cell>
        </row>
        <row r="1782">
          <cell r="A1782" t="str">
            <v>17221971331</v>
          </cell>
          <cell r="B1782">
            <v>35973.5</v>
          </cell>
        </row>
        <row r="1783">
          <cell r="A1783" t="str">
            <v>17221971342</v>
          </cell>
          <cell r="B1783">
            <v>171887.4</v>
          </cell>
        </row>
        <row r="1784">
          <cell r="A1784" t="str">
            <v>17221971353</v>
          </cell>
          <cell r="B1784">
            <v>198848.1</v>
          </cell>
        </row>
        <row r="1785">
          <cell r="A1785" t="str">
            <v>17221971530</v>
          </cell>
          <cell r="B1785">
            <v>662425.59999999998</v>
          </cell>
        </row>
        <row r="1786">
          <cell r="A1786" t="str">
            <v>17221971541</v>
          </cell>
          <cell r="B1786">
            <v>473723.6</v>
          </cell>
        </row>
        <row r="1787">
          <cell r="A1787" t="str">
            <v>17221971633</v>
          </cell>
          <cell r="B1787">
            <v>63023.1</v>
          </cell>
        </row>
        <row r="1788">
          <cell r="A1788" t="str">
            <v>17221971644</v>
          </cell>
          <cell r="B1788">
            <v>437243</v>
          </cell>
        </row>
        <row r="1789">
          <cell r="A1789" t="str">
            <v>17221971655</v>
          </cell>
          <cell r="B1789">
            <v>405079.4</v>
          </cell>
        </row>
        <row r="1790">
          <cell r="A1790" t="str">
            <v>17221975973</v>
          </cell>
          <cell r="B1790">
            <v>228013.5</v>
          </cell>
        </row>
        <row r="1791">
          <cell r="A1791" t="str">
            <v>17221975995</v>
          </cell>
          <cell r="B1791">
            <v>95154.8</v>
          </cell>
        </row>
        <row r="1792">
          <cell r="A1792" t="str">
            <v>17221976006</v>
          </cell>
          <cell r="B1792">
            <v>39088.199999999997</v>
          </cell>
        </row>
        <row r="1793">
          <cell r="A1793" t="str">
            <v>17221976010</v>
          </cell>
          <cell r="B1793">
            <v>67894</v>
          </cell>
        </row>
        <row r="1794">
          <cell r="A1794" t="str">
            <v>17221976150</v>
          </cell>
          <cell r="B1794">
            <v>21174.1</v>
          </cell>
        </row>
        <row r="1795">
          <cell r="A1795" t="str">
            <v>17221976942</v>
          </cell>
          <cell r="B1795">
            <v>235103.1</v>
          </cell>
        </row>
        <row r="1796">
          <cell r="A1796" t="str">
            <v>17221977793</v>
          </cell>
          <cell r="B1796">
            <v>18453</v>
          </cell>
        </row>
        <row r="1797">
          <cell r="A1797" t="str">
            <v>17221979075</v>
          </cell>
          <cell r="B1797">
            <v>27230.7</v>
          </cell>
        </row>
        <row r="1798">
          <cell r="A1798" t="str">
            <v>17221979090</v>
          </cell>
          <cell r="B1798">
            <v>210972.79999999999</v>
          </cell>
        </row>
        <row r="1799">
          <cell r="A1799" t="str">
            <v>17221979112</v>
          </cell>
          <cell r="B1799">
            <v>107124</v>
          </cell>
        </row>
        <row r="1800">
          <cell r="A1800" t="str">
            <v>17221979263</v>
          </cell>
          <cell r="B1800">
            <v>270964.09999999998</v>
          </cell>
        </row>
        <row r="1801">
          <cell r="A1801" t="str">
            <v>17221979274</v>
          </cell>
          <cell r="B1801">
            <v>161866.20000000001</v>
          </cell>
        </row>
        <row r="1802">
          <cell r="A1802" t="str">
            <v>17221979285</v>
          </cell>
          <cell r="B1802">
            <v>40510.199999999997</v>
          </cell>
        </row>
        <row r="1803">
          <cell r="A1803" t="str">
            <v>17221979300</v>
          </cell>
          <cell r="B1803">
            <v>4798.1000000000004</v>
          </cell>
        </row>
        <row r="1804">
          <cell r="A1804" t="str">
            <v>17221979414</v>
          </cell>
          <cell r="B1804">
            <v>176149</v>
          </cell>
        </row>
        <row r="1805">
          <cell r="A1805" t="str">
            <v>17221979425</v>
          </cell>
          <cell r="B1805">
            <v>97968</v>
          </cell>
        </row>
        <row r="1806">
          <cell r="A1806" t="str">
            <v>17221979436</v>
          </cell>
          <cell r="B1806">
            <v>319583.5</v>
          </cell>
        </row>
        <row r="1807">
          <cell r="A1807" t="str">
            <v>17221979440</v>
          </cell>
          <cell r="B1807">
            <v>99101.2</v>
          </cell>
        </row>
        <row r="1808">
          <cell r="A1808" t="str">
            <v>17221979451</v>
          </cell>
          <cell r="B1808">
            <v>16136.5</v>
          </cell>
        </row>
        <row r="1809">
          <cell r="A1809" t="str">
            <v>17221979694</v>
          </cell>
          <cell r="B1809">
            <v>18664.8</v>
          </cell>
        </row>
        <row r="1810">
          <cell r="A1810" t="str">
            <v>17221979705</v>
          </cell>
          <cell r="B1810">
            <v>27502.5</v>
          </cell>
        </row>
        <row r="1811">
          <cell r="A1811" t="str">
            <v>17221979716</v>
          </cell>
          <cell r="B1811">
            <v>20637.099999999999</v>
          </cell>
        </row>
        <row r="1812">
          <cell r="A1812" t="str">
            <v>17221979845</v>
          </cell>
          <cell r="B1812">
            <v>36736.6</v>
          </cell>
        </row>
        <row r="1813">
          <cell r="A1813" t="str">
            <v>17221979860</v>
          </cell>
          <cell r="B1813">
            <v>145443.29999999999</v>
          </cell>
        </row>
        <row r="1814">
          <cell r="A1814" t="str">
            <v>17221979871</v>
          </cell>
          <cell r="B1814">
            <v>7374.1</v>
          </cell>
        </row>
        <row r="1815">
          <cell r="A1815" t="str">
            <v>17221984196</v>
          </cell>
          <cell r="B1815">
            <v>12932.8</v>
          </cell>
        </row>
        <row r="1816">
          <cell r="A1816" t="str">
            <v>17221984594</v>
          </cell>
          <cell r="B1816">
            <v>691466.4</v>
          </cell>
        </row>
        <row r="1817">
          <cell r="A1817" t="str">
            <v>17221997570</v>
          </cell>
          <cell r="B1817">
            <v>28303.599999999999</v>
          </cell>
        </row>
        <row r="1818">
          <cell r="A1818" t="str">
            <v>17221997603</v>
          </cell>
          <cell r="B1818">
            <v>177444.8</v>
          </cell>
        </row>
        <row r="1819">
          <cell r="A1819" t="str">
            <v>17222750851</v>
          </cell>
          <cell r="B1819">
            <v>23567.5</v>
          </cell>
        </row>
        <row r="1820">
          <cell r="A1820" t="str">
            <v>17222750862</v>
          </cell>
          <cell r="B1820">
            <v>23004</v>
          </cell>
        </row>
        <row r="1821">
          <cell r="A1821" t="str">
            <v>17222756602</v>
          </cell>
          <cell r="B1821">
            <v>45446.1</v>
          </cell>
        </row>
        <row r="1822">
          <cell r="A1822" t="str">
            <v>17222756985</v>
          </cell>
          <cell r="B1822">
            <v>159138.6</v>
          </cell>
        </row>
        <row r="1823">
          <cell r="A1823" t="str">
            <v>17617423383</v>
          </cell>
          <cell r="B1823">
            <v>19935</v>
          </cell>
        </row>
        <row r="1824">
          <cell r="A1824" t="str">
            <v>17617423512</v>
          </cell>
          <cell r="B1824">
            <v>1319.5</v>
          </cell>
        </row>
        <row r="1825">
          <cell r="A1825" t="str">
            <v>17617423523</v>
          </cell>
          <cell r="B1825">
            <v>14588.3</v>
          </cell>
        </row>
        <row r="1826">
          <cell r="A1826" t="str">
            <v>17617423534</v>
          </cell>
          <cell r="B1826">
            <v>5669</v>
          </cell>
        </row>
        <row r="1827">
          <cell r="A1827" t="str">
            <v>17617423545</v>
          </cell>
          <cell r="B1827">
            <v>38448</v>
          </cell>
        </row>
        <row r="1828">
          <cell r="A1828" t="str">
            <v>17618089050</v>
          </cell>
          <cell r="B1828">
            <v>17910</v>
          </cell>
        </row>
        <row r="1829">
          <cell r="A1829" t="str">
            <v>18058897720</v>
          </cell>
          <cell r="B1829">
            <v>4749.1000000000004</v>
          </cell>
        </row>
        <row r="1830">
          <cell r="A1830" t="str">
            <v>18063641712</v>
          </cell>
          <cell r="B1830">
            <v>282111.77</v>
          </cell>
        </row>
        <row r="1831">
          <cell r="A1831" t="str">
            <v>18063641723</v>
          </cell>
          <cell r="B1831">
            <v>193962.45</v>
          </cell>
        </row>
        <row r="1832">
          <cell r="A1832" t="str">
            <v>18063641734</v>
          </cell>
          <cell r="B1832">
            <v>97278.37</v>
          </cell>
        </row>
        <row r="1833">
          <cell r="A1833" t="str">
            <v>18063641745</v>
          </cell>
          <cell r="B1833">
            <v>66928.800000000003</v>
          </cell>
        </row>
        <row r="1834">
          <cell r="A1834" t="str">
            <v>18063641756</v>
          </cell>
          <cell r="B1834">
            <v>117125.4</v>
          </cell>
        </row>
        <row r="1835">
          <cell r="A1835" t="str">
            <v>18063641760</v>
          </cell>
          <cell r="B1835">
            <v>42636.9</v>
          </cell>
        </row>
        <row r="1836">
          <cell r="A1836" t="str">
            <v>18063641771</v>
          </cell>
          <cell r="B1836">
            <v>139632.82</v>
          </cell>
        </row>
        <row r="1837">
          <cell r="A1837" t="str">
            <v>18063641782</v>
          </cell>
          <cell r="B1837">
            <v>17653.419999999998</v>
          </cell>
        </row>
        <row r="1838">
          <cell r="A1838" t="str">
            <v>18063641793</v>
          </cell>
          <cell r="B1838">
            <v>205204.11</v>
          </cell>
        </row>
        <row r="1839">
          <cell r="A1839" t="str">
            <v>18063641804</v>
          </cell>
          <cell r="B1839">
            <v>143631.34</v>
          </cell>
        </row>
        <row r="1840">
          <cell r="A1840" t="str">
            <v>18063641815</v>
          </cell>
          <cell r="B1840">
            <v>63948.02</v>
          </cell>
        </row>
        <row r="1841">
          <cell r="A1841" t="str">
            <v>18063641826</v>
          </cell>
          <cell r="B1841">
            <v>225694.26</v>
          </cell>
        </row>
        <row r="1842">
          <cell r="A1842" t="str">
            <v>18063641830</v>
          </cell>
          <cell r="B1842">
            <v>15274.07</v>
          </cell>
        </row>
        <row r="1843">
          <cell r="A1843" t="str">
            <v>18063641841</v>
          </cell>
          <cell r="B1843">
            <v>97007.74</v>
          </cell>
        </row>
        <row r="1844">
          <cell r="A1844" t="str">
            <v>18063641852</v>
          </cell>
          <cell r="B1844">
            <v>71034</v>
          </cell>
        </row>
        <row r="1845">
          <cell r="A1845" t="str">
            <v>18063641863</v>
          </cell>
          <cell r="B1845">
            <v>3312</v>
          </cell>
        </row>
        <row r="1846">
          <cell r="A1846" t="str">
            <v>18063641885</v>
          </cell>
          <cell r="B1846">
            <v>79631.34</v>
          </cell>
        </row>
        <row r="1847">
          <cell r="A1847" t="str">
            <v>18063641896</v>
          </cell>
          <cell r="B1847">
            <v>800580.32</v>
          </cell>
        </row>
        <row r="1848">
          <cell r="A1848" t="str">
            <v>18063641922</v>
          </cell>
          <cell r="B1848">
            <v>7629.78</v>
          </cell>
        </row>
        <row r="1849">
          <cell r="A1849" t="str">
            <v>18063641933</v>
          </cell>
          <cell r="B1849">
            <v>32006.45</v>
          </cell>
        </row>
        <row r="1850">
          <cell r="A1850" t="str">
            <v>18063641955</v>
          </cell>
          <cell r="B1850">
            <v>135328.01999999999</v>
          </cell>
        </row>
        <row r="1851">
          <cell r="A1851" t="str">
            <v>18063641966</v>
          </cell>
          <cell r="B1851">
            <v>188292.98</v>
          </cell>
        </row>
        <row r="1852">
          <cell r="A1852" t="str">
            <v>18064466463</v>
          </cell>
          <cell r="B1852">
            <v>21759.43</v>
          </cell>
        </row>
        <row r="1853">
          <cell r="A1853" t="str">
            <v>18064466474</v>
          </cell>
          <cell r="B1853">
            <v>32729.58</v>
          </cell>
        </row>
        <row r="1854">
          <cell r="A1854" t="str">
            <v>18064466485</v>
          </cell>
          <cell r="B1854">
            <v>320177.05</v>
          </cell>
        </row>
        <row r="1855">
          <cell r="A1855" t="str">
            <v>18064466496</v>
          </cell>
          <cell r="B1855">
            <v>371685.49</v>
          </cell>
        </row>
        <row r="1856">
          <cell r="A1856" t="str">
            <v>18064466500</v>
          </cell>
          <cell r="B1856">
            <v>72905.64</v>
          </cell>
        </row>
        <row r="1857">
          <cell r="A1857" t="str">
            <v>18064466511</v>
          </cell>
          <cell r="B1857">
            <v>994826.02</v>
          </cell>
        </row>
        <row r="1858">
          <cell r="A1858" t="str">
            <v>18064466533</v>
          </cell>
          <cell r="B1858">
            <v>33664.97</v>
          </cell>
        </row>
        <row r="1859">
          <cell r="A1859" t="str">
            <v>18064466544</v>
          </cell>
          <cell r="B1859">
            <v>435688.42</v>
          </cell>
        </row>
        <row r="1860">
          <cell r="A1860" t="str">
            <v>18064466555</v>
          </cell>
          <cell r="B1860">
            <v>310090.23999999999</v>
          </cell>
        </row>
        <row r="1861">
          <cell r="A1861" t="str">
            <v>18064466566</v>
          </cell>
          <cell r="B1861">
            <v>33758.68</v>
          </cell>
        </row>
        <row r="1862">
          <cell r="A1862" t="str">
            <v>18064466570</v>
          </cell>
          <cell r="B1862">
            <v>67345.69</v>
          </cell>
        </row>
        <row r="1863">
          <cell r="A1863" t="str">
            <v>18064466603</v>
          </cell>
          <cell r="B1863">
            <v>169651.32</v>
          </cell>
        </row>
        <row r="1864">
          <cell r="A1864" t="str">
            <v>18064466640</v>
          </cell>
          <cell r="B1864">
            <v>26392.06</v>
          </cell>
        </row>
        <row r="1865">
          <cell r="A1865" t="str">
            <v>18064466651</v>
          </cell>
          <cell r="B1865">
            <v>231703.64</v>
          </cell>
        </row>
        <row r="1866">
          <cell r="A1866" t="str">
            <v>18064466662</v>
          </cell>
          <cell r="B1866">
            <v>128705.42</v>
          </cell>
        </row>
        <row r="1867">
          <cell r="A1867" t="str">
            <v>18064466673</v>
          </cell>
          <cell r="B1867">
            <v>66875.789999999994</v>
          </cell>
        </row>
        <row r="1868">
          <cell r="A1868" t="str">
            <v>18064466684</v>
          </cell>
          <cell r="B1868">
            <v>213998.18</v>
          </cell>
        </row>
        <row r="1869">
          <cell r="A1869" t="str">
            <v>18064466695</v>
          </cell>
          <cell r="B1869">
            <v>82930.880000000005</v>
          </cell>
        </row>
        <row r="1870">
          <cell r="A1870" t="str">
            <v>18064471212</v>
          </cell>
          <cell r="B1870">
            <v>192684.68</v>
          </cell>
        </row>
        <row r="1871">
          <cell r="A1871" t="str">
            <v>18064471223</v>
          </cell>
          <cell r="B1871">
            <v>95503.679999999993</v>
          </cell>
        </row>
        <row r="1872">
          <cell r="A1872" t="str">
            <v>18064471234</v>
          </cell>
          <cell r="B1872">
            <v>17975.75</v>
          </cell>
        </row>
        <row r="1873">
          <cell r="A1873" t="str">
            <v>18064471245</v>
          </cell>
          <cell r="B1873">
            <v>44703.48</v>
          </cell>
        </row>
        <row r="1874">
          <cell r="A1874" t="str">
            <v>18064471256</v>
          </cell>
          <cell r="B1874">
            <v>16941.810000000001</v>
          </cell>
        </row>
        <row r="1875">
          <cell r="A1875" t="str">
            <v>18064471260</v>
          </cell>
          <cell r="B1875">
            <v>285155.63</v>
          </cell>
        </row>
        <row r="1876">
          <cell r="A1876" t="str">
            <v>18064471271</v>
          </cell>
          <cell r="B1876">
            <v>97119.679999999993</v>
          </cell>
        </row>
        <row r="1877">
          <cell r="A1877" t="str">
            <v>18064471282</v>
          </cell>
          <cell r="B1877">
            <v>53550.93</v>
          </cell>
        </row>
        <row r="1878">
          <cell r="A1878" t="str">
            <v>18064471304</v>
          </cell>
          <cell r="B1878">
            <v>57424.63</v>
          </cell>
        </row>
        <row r="1879">
          <cell r="A1879" t="str">
            <v>18064471315</v>
          </cell>
          <cell r="B1879">
            <v>107277.14</v>
          </cell>
        </row>
        <row r="1880">
          <cell r="A1880" t="str">
            <v>18064471341</v>
          </cell>
          <cell r="B1880">
            <v>128275.21</v>
          </cell>
        </row>
        <row r="1881">
          <cell r="A1881" t="str">
            <v>18064471363</v>
          </cell>
          <cell r="B1881">
            <v>11657.38</v>
          </cell>
        </row>
        <row r="1882">
          <cell r="A1882" t="str">
            <v>18064471385</v>
          </cell>
          <cell r="B1882">
            <v>98387.92</v>
          </cell>
        </row>
        <row r="1883">
          <cell r="A1883" t="str">
            <v>18064471396</v>
          </cell>
          <cell r="B1883">
            <v>171514.98</v>
          </cell>
        </row>
        <row r="1884">
          <cell r="A1884" t="str">
            <v>18064471400</v>
          </cell>
          <cell r="B1884">
            <v>129635.3</v>
          </cell>
        </row>
        <row r="1885">
          <cell r="A1885" t="str">
            <v>18064471411</v>
          </cell>
          <cell r="B1885">
            <v>15167.09</v>
          </cell>
        </row>
        <row r="1886">
          <cell r="A1886" t="str">
            <v>18064471422</v>
          </cell>
          <cell r="B1886">
            <v>76094.880000000005</v>
          </cell>
        </row>
        <row r="1887">
          <cell r="A1887" t="str">
            <v>18064471433</v>
          </cell>
          <cell r="B1887">
            <v>44231.5</v>
          </cell>
        </row>
        <row r="1888">
          <cell r="A1888" t="str">
            <v>18064471444</v>
          </cell>
          <cell r="B1888">
            <v>474475.73</v>
          </cell>
        </row>
        <row r="1889">
          <cell r="A1889" t="str">
            <v>18064471455</v>
          </cell>
          <cell r="B1889">
            <v>12241.46</v>
          </cell>
        </row>
        <row r="1890">
          <cell r="A1890" t="str">
            <v>18064471466</v>
          </cell>
          <cell r="B1890">
            <v>171948.19</v>
          </cell>
        </row>
        <row r="1891">
          <cell r="A1891" t="str">
            <v>18064471470</v>
          </cell>
          <cell r="B1891">
            <v>12052.79</v>
          </cell>
        </row>
        <row r="1892">
          <cell r="A1892" t="str">
            <v>18064471481</v>
          </cell>
          <cell r="B1892">
            <v>44776.82</v>
          </cell>
        </row>
        <row r="1893">
          <cell r="A1893" t="str">
            <v>18064471492</v>
          </cell>
          <cell r="B1893">
            <v>14038.5</v>
          </cell>
        </row>
        <row r="1894">
          <cell r="A1894" t="str">
            <v>18064471503</v>
          </cell>
          <cell r="B1894">
            <v>26830.97</v>
          </cell>
        </row>
        <row r="1895">
          <cell r="A1895" t="str">
            <v>18064475213</v>
          </cell>
          <cell r="B1895">
            <v>4410.29</v>
          </cell>
        </row>
        <row r="1896">
          <cell r="A1896" t="str">
            <v>18064475224</v>
          </cell>
          <cell r="B1896">
            <v>17682.61</v>
          </cell>
        </row>
        <row r="1897">
          <cell r="A1897" t="str">
            <v>18064475235</v>
          </cell>
          <cell r="B1897">
            <v>52283.53</v>
          </cell>
        </row>
        <row r="1898">
          <cell r="A1898" t="str">
            <v>18064475246</v>
          </cell>
          <cell r="B1898">
            <v>548645.36</v>
          </cell>
        </row>
        <row r="1899">
          <cell r="A1899" t="str">
            <v>18064475250</v>
          </cell>
          <cell r="B1899">
            <v>89642.61</v>
          </cell>
        </row>
        <row r="1900">
          <cell r="A1900" t="str">
            <v>18064475261</v>
          </cell>
          <cell r="B1900">
            <v>15631.74</v>
          </cell>
        </row>
        <row r="1901">
          <cell r="A1901" t="str">
            <v>18064475272</v>
          </cell>
          <cell r="B1901">
            <v>14301.46</v>
          </cell>
        </row>
        <row r="1902">
          <cell r="A1902" t="str">
            <v>18064475283</v>
          </cell>
          <cell r="B1902">
            <v>35800.75</v>
          </cell>
        </row>
        <row r="1903">
          <cell r="A1903" t="str">
            <v>18064475305</v>
          </cell>
          <cell r="B1903">
            <v>30175.49</v>
          </cell>
        </row>
        <row r="1904">
          <cell r="A1904" t="str">
            <v>18064475316</v>
          </cell>
          <cell r="B1904">
            <v>146906.81</v>
          </cell>
        </row>
        <row r="1905">
          <cell r="A1905" t="str">
            <v>18064475320</v>
          </cell>
          <cell r="B1905">
            <v>39484.76</v>
          </cell>
        </row>
        <row r="1906">
          <cell r="A1906" t="str">
            <v>18064475331</v>
          </cell>
          <cell r="B1906">
            <v>143247.15</v>
          </cell>
        </row>
        <row r="1907">
          <cell r="A1907" t="str">
            <v>18064475342</v>
          </cell>
          <cell r="B1907">
            <v>33636.07</v>
          </cell>
        </row>
        <row r="1908">
          <cell r="A1908" t="str">
            <v>18064475353</v>
          </cell>
          <cell r="B1908">
            <v>120621.15</v>
          </cell>
        </row>
        <row r="1909">
          <cell r="A1909" t="str">
            <v>18064475364</v>
          </cell>
          <cell r="B1909">
            <v>34038.42</v>
          </cell>
        </row>
        <row r="1910">
          <cell r="A1910" t="str">
            <v>18064475375</v>
          </cell>
          <cell r="B1910">
            <v>17547.98</v>
          </cell>
        </row>
        <row r="1911">
          <cell r="A1911" t="str">
            <v>18064475401</v>
          </cell>
          <cell r="B1911">
            <v>51530.14</v>
          </cell>
        </row>
        <row r="1912">
          <cell r="A1912" t="str">
            <v>18064475412</v>
          </cell>
          <cell r="B1912">
            <v>842347.78</v>
          </cell>
        </row>
        <row r="1913">
          <cell r="A1913" t="str">
            <v>18064475423</v>
          </cell>
          <cell r="B1913">
            <v>57489.14</v>
          </cell>
        </row>
        <row r="1914">
          <cell r="A1914" t="str">
            <v>18064475445</v>
          </cell>
          <cell r="B1914">
            <v>169931.25</v>
          </cell>
        </row>
        <row r="1915">
          <cell r="A1915" t="str">
            <v>18064475456</v>
          </cell>
          <cell r="B1915">
            <v>109194.66</v>
          </cell>
        </row>
        <row r="1916">
          <cell r="A1916" t="str">
            <v>18064475460</v>
          </cell>
          <cell r="B1916">
            <v>276708.7</v>
          </cell>
        </row>
        <row r="1917">
          <cell r="A1917" t="str">
            <v>18064475471</v>
          </cell>
          <cell r="B1917">
            <v>240539.49</v>
          </cell>
        </row>
        <row r="1918">
          <cell r="A1918" t="str">
            <v>18064475482</v>
          </cell>
          <cell r="B1918">
            <v>228513.19</v>
          </cell>
        </row>
        <row r="1919">
          <cell r="A1919" t="str">
            <v>18064475493</v>
          </cell>
          <cell r="B1919">
            <v>120136.96000000001</v>
          </cell>
        </row>
        <row r="1920">
          <cell r="A1920" t="str">
            <v>18064481421</v>
          </cell>
          <cell r="B1920">
            <v>6459.9</v>
          </cell>
        </row>
        <row r="1921">
          <cell r="A1921" t="str">
            <v>18064481432</v>
          </cell>
          <cell r="B1921">
            <v>15022.84</v>
          </cell>
        </row>
        <row r="1922">
          <cell r="A1922" t="str">
            <v>18064481454</v>
          </cell>
          <cell r="B1922">
            <v>105784.29</v>
          </cell>
        </row>
        <row r="1923">
          <cell r="A1923" t="str">
            <v>18064481465</v>
          </cell>
          <cell r="B1923">
            <v>95499.51</v>
          </cell>
        </row>
        <row r="1924">
          <cell r="A1924" t="str">
            <v>18064481476</v>
          </cell>
          <cell r="B1924">
            <v>15423.87</v>
          </cell>
        </row>
        <row r="1925">
          <cell r="A1925" t="str">
            <v>18064481480</v>
          </cell>
          <cell r="B1925">
            <v>115219.74</v>
          </cell>
        </row>
        <row r="1926">
          <cell r="A1926" t="str">
            <v>18064481491</v>
          </cell>
          <cell r="B1926">
            <v>273652.56</v>
          </cell>
        </row>
        <row r="1927">
          <cell r="A1927" t="str">
            <v>18064481502</v>
          </cell>
          <cell r="B1927">
            <v>28588.59</v>
          </cell>
        </row>
        <row r="1928">
          <cell r="A1928" t="str">
            <v>18064481513</v>
          </cell>
          <cell r="B1928">
            <v>16972.990000000002</v>
          </cell>
        </row>
        <row r="1929">
          <cell r="A1929" t="str">
            <v>18064481524</v>
          </cell>
          <cell r="B1929">
            <v>102220.66</v>
          </cell>
        </row>
        <row r="1930">
          <cell r="A1930" t="str">
            <v>18064481546</v>
          </cell>
          <cell r="B1930">
            <v>23856.639999999999</v>
          </cell>
        </row>
        <row r="1931">
          <cell r="A1931" t="str">
            <v>18064481550</v>
          </cell>
          <cell r="B1931">
            <v>146995.43</v>
          </cell>
        </row>
        <row r="1932">
          <cell r="A1932" t="str">
            <v>18064481561</v>
          </cell>
          <cell r="B1932">
            <v>146984.76</v>
          </cell>
        </row>
        <row r="1933">
          <cell r="A1933" t="str">
            <v>18064481616</v>
          </cell>
          <cell r="B1933">
            <v>50922.7</v>
          </cell>
        </row>
        <row r="1934">
          <cell r="A1934" t="str">
            <v>18064481620</v>
          </cell>
          <cell r="B1934">
            <v>32427.93</v>
          </cell>
        </row>
        <row r="1935">
          <cell r="A1935" t="str">
            <v>18064481631</v>
          </cell>
          <cell r="B1935">
            <v>40423.61</v>
          </cell>
        </row>
        <row r="1936">
          <cell r="A1936" t="str">
            <v>18064481642</v>
          </cell>
          <cell r="B1936">
            <v>58510.7</v>
          </cell>
        </row>
        <row r="1937">
          <cell r="A1937" t="str">
            <v>18064481653</v>
          </cell>
          <cell r="B1937">
            <v>26526</v>
          </cell>
        </row>
        <row r="1938">
          <cell r="A1938" t="str">
            <v>18064494032</v>
          </cell>
          <cell r="B1938">
            <v>367938.95</v>
          </cell>
        </row>
        <row r="1939">
          <cell r="A1939" t="str">
            <v>18064494065</v>
          </cell>
          <cell r="B1939">
            <v>115654.7</v>
          </cell>
        </row>
        <row r="1940">
          <cell r="A1940" t="str">
            <v>18064494076</v>
          </cell>
          <cell r="B1940">
            <v>362322.73</v>
          </cell>
        </row>
        <row r="1941">
          <cell r="A1941" t="str">
            <v>18064494124</v>
          </cell>
          <cell r="B1941">
            <v>58093.68</v>
          </cell>
        </row>
        <row r="1942">
          <cell r="A1942" t="str">
            <v>18064494150</v>
          </cell>
          <cell r="B1942">
            <v>37519.699999999997</v>
          </cell>
        </row>
        <row r="1943">
          <cell r="A1943" t="str">
            <v>18064494161</v>
          </cell>
          <cell r="B1943">
            <v>8512</v>
          </cell>
        </row>
        <row r="1944">
          <cell r="A1944" t="str">
            <v>18064494172</v>
          </cell>
          <cell r="B1944">
            <v>89058.4</v>
          </cell>
        </row>
        <row r="1945">
          <cell r="A1945" t="str">
            <v>18064494183</v>
          </cell>
          <cell r="B1945">
            <v>8933.7199999999993</v>
          </cell>
        </row>
        <row r="1946">
          <cell r="A1946" t="str">
            <v>18064494205</v>
          </cell>
          <cell r="B1946">
            <v>169411.35</v>
          </cell>
        </row>
        <row r="1947">
          <cell r="A1947" t="str">
            <v>18064494216</v>
          </cell>
          <cell r="B1947">
            <v>70938.55</v>
          </cell>
        </row>
        <row r="1948">
          <cell r="A1948" t="str">
            <v>18064494220</v>
          </cell>
          <cell r="B1948">
            <v>277783.89</v>
          </cell>
        </row>
        <row r="1949">
          <cell r="A1949" t="str">
            <v>18064494231</v>
          </cell>
          <cell r="B1949">
            <v>52937</v>
          </cell>
        </row>
        <row r="1950">
          <cell r="A1950" t="str">
            <v>18064494242</v>
          </cell>
          <cell r="B1950">
            <v>97163</v>
          </cell>
        </row>
        <row r="1951">
          <cell r="A1951" t="str">
            <v>18064494253</v>
          </cell>
          <cell r="B1951">
            <v>506001.91</v>
          </cell>
        </row>
        <row r="1952">
          <cell r="A1952" t="str">
            <v>18064494264</v>
          </cell>
          <cell r="B1952">
            <v>218374.32</v>
          </cell>
        </row>
        <row r="1953">
          <cell r="A1953" t="str">
            <v>18064494275</v>
          </cell>
          <cell r="B1953">
            <v>223578.47</v>
          </cell>
        </row>
        <row r="1954">
          <cell r="A1954" t="str">
            <v>18064494286</v>
          </cell>
          <cell r="B1954">
            <v>301833.51</v>
          </cell>
        </row>
        <row r="1955">
          <cell r="A1955" t="str">
            <v>18064494290</v>
          </cell>
          <cell r="B1955">
            <v>215654.04</v>
          </cell>
        </row>
        <row r="1956">
          <cell r="A1956" t="str">
            <v>18064494301</v>
          </cell>
          <cell r="B1956">
            <v>17868</v>
          </cell>
        </row>
        <row r="1957">
          <cell r="A1957" t="str">
            <v>18064500310</v>
          </cell>
          <cell r="B1957">
            <v>545014.78</v>
          </cell>
        </row>
        <row r="1958">
          <cell r="A1958" t="str">
            <v>18064500321</v>
          </cell>
          <cell r="B1958">
            <v>449409.9</v>
          </cell>
        </row>
        <row r="1959">
          <cell r="A1959" t="str">
            <v>18064500332</v>
          </cell>
          <cell r="B1959">
            <v>172294.17</v>
          </cell>
        </row>
        <row r="1960">
          <cell r="A1960" t="str">
            <v>18064500343</v>
          </cell>
          <cell r="B1960">
            <v>19044.82</v>
          </cell>
        </row>
        <row r="1961">
          <cell r="A1961" t="str">
            <v>18064500354</v>
          </cell>
          <cell r="B1961">
            <v>162022.53</v>
          </cell>
        </row>
        <row r="1962">
          <cell r="A1962" t="str">
            <v>18064500365</v>
          </cell>
          <cell r="B1962">
            <v>119926.54</v>
          </cell>
        </row>
        <row r="1963">
          <cell r="A1963" t="str">
            <v>18064500376</v>
          </cell>
          <cell r="B1963">
            <v>70417.37</v>
          </cell>
        </row>
        <row r="1964">
          <cell r="A1964" t="str">
            <v>18064500380</v>
          </cell>
          <cell r="B1964">
            <v>94720.3</v>
          </cell>
        </row>
        <row r="1965">
          <cell r="A1965" t="str">
            <v>18064500402</v>
          </cell>
          <cell r="B1965">
            <v>110444.61</v>
          </cell>
        </row>
        <row r="1966">
          <cell r="A1966" t="str">
            <v>18064500472</v>
          </cell>
          <cell r="B1966">
            <v>12600.79</v>
          </cell>
        </row>
        <row r="1967">
          <cell r="A1967" t="str">
            <v>18064500483</v>
          </cell>
          <cell r="B1967">
            <v>33841.9</v>
          </cell>
        </row>
        <row r="1968">
          <cell r="A1968" t="str">
            <v>18064500505</v>
          </cell>
          <cell r="B1968">
            <v>220535.64</v>
          </cell>
        </row>
        <row r="1969">
          <cell r="A1969" t="str">
            <v>18064500516</v>
          </cell>
          <cell r="B1969">
            <v>459886.28</v>
          </cell>
        </row>
        <row r="1970">
          <cell r="A1970" t="str">
            <v>18064500520</v>
          </cell>
          <cell r="B1970">
            <v>2948</v>
          </cell>
        </row>
        <row r="1971">
          <cell r="A1971" t="str">
            <v>18064500531</v>
          </cell>
          <cell r="B1971">
            <v>194855.84</v>
          </cell>
        </row>
        <row r="1972">
          <cell r="A1972" t="str">
            <v>18064500590</v>
          </cell>
          <cell r="B1972">
            <v>91141.32</v>
          </cell>
        </row>
        <row r="1973">
          <cell r="A1973" t="str">
            <v>18064500601</v>
          </cell>
          <cell r="B1973">
            <v>143521.60000000001</v>
          </cell>
        </row>
        <row r="1974">
          <cell r="A1974" t="str">
            <v>18064505862</v>
          </cell>
          <cell r="B1974">
            <v>359430.40000000002</v>
          </cell>
        </row>
        <row r="1975">
          <cell r="A1975" t="str">
            <v>18064505873</v>
          </cell>
          <cell r="B1975">
            <v>72722.259999999995</v>
          </cell>
        </row>
        <row r="1976">
          <cell r="A1976" t="str">
            <v>18064505884</v>
          </cell>
          <cell r="B1976">
            <v>169676.26</v>
          </cell>
        </row>
        <row r="1977">
          <cell r="A1977" t="str">
            <v>18064505895</v>
          </cell>
          <cell r="B1977">
            <v>40951.47</v>
          </cell>
        </row>
        <row r="1978">
          <cell r="A1978" t="str">
            <v>18064505906</v>
          </cell>
          <cell r="B1978">
            <v>2443.8000000000002</v>
          </cell>
        </row>
        <row r="1979">
          <cell r="A1979" t="str">
            <v>18064505921</v>
          </cell>
          <cell r="B1979">
            <v>826037.78</v>
          </cell>
        </row>
        <row r="1980">
          <cell r="A1980" t="str">
            <v>18064505932</v>
          </cell>
          <cell r="B1980">
            <v>157414.39999999999</v>
          </cell>
        </row>
        <row r="1981">
          <cell r="A1981" t="str">
            <v>18064505943</v>
          </cell>
          <cell r="B1981">
            <v>66891.28</v>
          </cell>
        </row>
        <row r="1982">
          <cell r="A1982" t="str">
            <v>18064505954</v>
          </cell>
          <cell r="B1982">
            <v>168754.3</v>
          </cell>
        </row>
        <row r="1983">
          <cell r="A1983" t="str">
            <v>18064505965</v>
          </cell>
          <cell r="B1983">
            <v>40289.760000000002</v>
          </cell>
        </row>
        <row r="1984">
          <cell r="A1984" t="str">
            <v>18064505980</v>
          </cell>
          <cell r="B1984">
            <v>21417.68</v>
          </cell>
        </row>
        <row r="1985">
          <cell r="A1985" t="str">
            <v>18064505991</v>
          </cell>
          <cell r="B1985">
            <v>67334.679999999993</v>
          </cell>
        </row>
        <row r="1986">
          <cell r="A1986" t="str">
            <v>18064506002</v>
          </cell>
          <cell r="B1986">
            <v>6996.5</v>
          </cell>
        </row>
        <row r="1987">
          <cell r="A1987" t="str">
            <v>18064506013</v>
          </cell>
          <cell r="B1987">
            <v>965608.88</v>
          </cell>
        </row>
        <row r="1988">
          <cell r="A1988" t="str">
            <v>18064506024</v>
          </cell>
          <cell r="B1988">
            <v>105084.49</v>
          </cell>
        </row>
        <row r="1989">
          <cell r="A1989" t="str">
            <v>18064506035</v>
          </cell>
          <cell r="B1989">
            <v>765786.82</v>
          </cell>
        </row>
        <row r="1990">
          <cell r="A1990" t="str">
            <v>18064506050</v>
          </cell>
          <cell r="B1990">
            <v>62717.5</v>
          </cell>
        </row>
        <row r="1991">
          <cell r="A1991" t="str">
            <v>18064506072</v>
          </cell>
          <cell r="B1991">
            <v>316920.99</v>
          </cell>
        </row>
        <row r="1992">
          <cell r="A1992" t="str">
            <v>18064506083</v>
          </cell>
          <cell r="B1992">
            <v>385967.99</v>
          </cell>
        </row>
        <row r="1993">
          <cell r="A1993" t="str">
            <v>18064506094</v>
          </cell>
          <cell r="B1993">
            <v>12034.84</v>
          </cell>
        </row>
        <row r="1994">
          <cell r="A1994" t="str">
            <v>18064509760</v>
          </cell>
          <cell r="B1994">
            <v>78554.06</v>
          </cell>
        </row>
        <row r="1995">
          <cell r="A1995" t="str">
            <v>18064509782</v>
          </cell>
          <cell r="B1995">
            <v>36923.74</v>
          </cell>
        </row>
        <row r="1996">
          <cell r="A1996" t="str">
            <v>18064509804</v>
          </cell>
          <cell r="B1996">
            <v>333838.3</v>
          </cell>
        </row>
        <row r="1997">
          <cell r="A1997" t="str">
            <v>18064509815</v>
          </cell>
          <cell r="B1997">
            <v>258562.18</v>
          </cell>
        </row>
        <row r="1998">
          <cell r="A1998" t="str">
            <v>18064509826</v>
          </cell>
          <cell r="B1998">
            <v>80549.5</v>
          </cell>
        </row>
        <row r="1999">
          <cell r="A1999" t="str">
            <v>18064509830</v>
          </cell>
          <cell r="B1999">
            <v>61844.99</v>
          </cell>
        </row>
        <row r="2000">
          <cell r="A2000" t="str">
            <v>18064509841</v>
          </cell>
          <cell r="B2000">
            <v>81201.84</v>
          </cell>
        </row>
        <row r="2001">
          <cell r="A2001" t="str">
            <v>18064509852</v>
          </cell>
          <cell r="B2001">
            <v>60072.4</v>
          </cell>
        </row>
        <row r="2002">
          <cell r="A2002" t="str">
            <v>18064509922</v>
          </cell>
          <cell r="B2002">
            <v>257443.5</v>
          </cell>
        </row>
        <row r="2003">
          <cell r="A2003" t="str">
            <v>18064509933</v>
          </cell>
          <cell r="B2003">
            <v>62742.1</v>
          </cell>
        </row>
        <row r="2004">
          <cell r="A2004" t="str">
            <v>18064509944</v>
          </cell>
          <cell r="B2004">
            <v>185127.34</v>
          </cell>
        </row>
        <row r="2005">
          <cell r="A2005" t="str">
            <v>18064509966</v>
          </cell>
          <cell r="B2005">
            <v>61892.27</v>
          </cell>
        </row>
        <row r="2006">
          <cell r="A2006" t="str">
            <v>18064509970</v>
          </cell>
          <cell r="B2006">
            <v>56487.5</v>
          </cell>
        </row>
        <row r="2007">
          <cell r="A2007" t="str">
            <v>18064509981</v>
          </cell>
          <cell r="B2007">
            <v>111284.04</v>
          </cell>
        </row>
        <row r="2008">
          <cell r="A2008" t="str">
            <v>18064509992</v>
          </cell>
          <cell r="B2008">
            <v>71922.02</v>
          </cell>
        </row>
        <row r="2009">
          <cell r="A2009" t="str">
            <v>18064510003</v>
          </cell>
          <cell r="B2009">
            <v>99204.21</v>
          </cell>
        </row>
        <row r="2010">
          <cell r="A2010" t="str">
            <v>18066176410</v>
          </cell>
          <cell r="B2010">
            <v>35934.1</v>
          </cell>
        </row>
        <row r="2011">
          <cell r="A2011" t="str">
            <v>18066176701</v>
          </cell>
          <cell r="B2011">
            <v>4215.3</v>
          </cell>
        </row>
        <row r="2012">
          <cell r="A2012" t="str">
            <v>18066720112</v>
          </cell>
          <cell r="B2012">
            <v>45981.1</v>
          </cell>
        </row>
        <row r="2013">
          <cell r="A2013" t="str">
            <v>18066720204</v>
          </cell>
          <cell r="B2013">
            <v>70040.5</v>
          </cell>
        </row>
        <row r="2014">
          <cell r="A2014" t="str">
            <v>18066720614</v>
          </cell>
          <cell r="B2014">
            <v>686862.99</v>
          </cell>
        </row>
        <row r="2015">
          <cell r="A2015" t="str">
            <v>18066720625</v>
          </cell>
          <cell r="B2015">
            <v>94655.35</v>
          </cell>
        </row>
        <row r="2016">
          <cell r="A2016" t="str">
            <v>18066720636</v>
          </cell>
          <cell r="B2016">
            <v>18057.3</v>
          </cell>
        </row>
        <row r="2017">
          <cell r="A2017" t="str">
            <v>18066720640</v>
          </cell>
          <cell r="B2017">
            <v>58866.6</v>
          </cell>
        </row>
        <row r="2018">
          <cell r="A2018" t="str">
            <v>18066720651</v>
          </cell>
          <cell r="B2018">
            <v>33819.4</v>
          </cell>
        </row>
        <row r="2019">
          <cell r="A2019" t="str">
            <v>18066720662</v>
          </cell>
          <cell r="B2019">
            <v>2967.2</v>
          </cell>
        </row>
        <row r="2020">
          <cell r="A2020" t="str">
            <v>18066720721</v>
          </cell>
          <cell r="B2020">
            <v>180910.2</v>
          </cell>
        </row>
        <row r="2021">
          <cell r="A2021" t="str">
            <v>18066720732</v>
          </cell>
          <cell r="B2021">
            <v>1131829.54</v>
          </cell>
        </row>
        <row r="2022">
          <cell r="A2022" t="str">
            <v>18066720743</v>
          </cell>
          <cell r="B2022">
            <v>340940.9</v>
          </cell>
        </row>
        <row r="2023">
          <cell r="A2023" t="str">
            <v>18066720754</v>
          </cell>
          <cell r="B2023">
            <v>260949.54</v>
          </cell>
        </row>
        <row r="2024">
          <cell r="A2024" t="str">
            <v>18066720765</v>
          </cell>
          <cell r="B2024">
            <v>37694.79</v>
          </cell>
        </row>
        <row r="2025">
          <cell r="A2025" t="str">
            <v>18066720780</v>
          </cell>
          <cell r="B2025">
            <v>51264.1</v>
          </cell>
        </row>
        <row r="2026">
          <cell r="A2026" t="str">
            <v>18066720791</v>
          </cell>
          <cell r="B2026">
            <v>76873.91</v>
          </cell>
        </row>
        <row r="2027">
          <cell r="A2027" t="str">
            <v>18066720802</v>
          </cell>
          <cell r="B2027">
            <v>61993.23</v>
          </cell>
        </row>
        <row r="2028">
          <cell r="A2028" t="str">
            <v>18066720813</v>
          </cell>
          <cell r="B2028">
            <v>161685.4</v>
          </cell>
        </row>
        <row r="2029">
          <cell r="A2029" t="str">
            <v>18066720824</v>
          </cell>
          <cell r="B2029">
            <v>212299.89</v>
          </cell>
        </row>
        <row r="2030">
          <cell r="A2030" t="str">
            <v>18066720835</v>
          </cell>
          <cell r="B2030">
            <v>544717.4</v>
          </cell>
        </row>
        <row r="2031">
          <cell r="A2031" t="str">
            <v>18066720846</v>
          </cell>
          <cell r="B2031">
            <v>145654.89000000001</v>
          </cell>
        </row>
        <row r="2032">
          <cell r="A2032" t="str">
            <v>18066720850</v>
          </cell>
          <cell r="B2032">
            <v>169649.8</v>
          </cell>
        </row>
        <row r="2033">
          <cell r="A2033" t="str">
            <v>18066720861</v>
          </cell>
          <cell r="B2033">
            <v>119845.63</v>
          </cell>
        </row>
        <row r="2034">
          <cell r="A2034" t="str">
            <v>18066720872</v>
          </cell>
          <cell r="B2034">
            <v>656285.80000000005</v>
          </cell>
        </row>
        <row r="2035">
          <cell r="A2035" t="str">
            <v>18066720883</v>
          </cell>
          <cell r="B2035">
            <v>106524.79</v>
          </cell>
        </row>
        <row r="2036">
          <cell r="A2036" t="str">
            <v>18066720894</v>
          </cell>
          <cell r="B2036">
            <v>470712.2</v>
          </cell>
        </row>
        <row r="2037">
          <cell r="A2037" t="str">
            <v>18066720905</v>
          </cell>
          <cell r="B2037">
            <v>36067.1</v>
          </cell>
        </row>
        <row r="2038">
          <cell r="A2038" t="str">
            <v>18066722913</v>
          </cell>
          <cell r="B2038">
            <v>108418.1</v>
          </cell>
        </row>
        <row r="2039">
          <cell r="A2039" t="str">
            <v>18066722924</v>
          </cell>
          <cell r="B2039">
            <v>128927.8</v>
          </cell>
        </row>
        <row r="2040">
          <cell r="A2040" t="str">
            <v>18066722935</v>
          </cell>
          <cell r="B2040">
            <v>43875.9</v>
          </cell>
        </row>
        <row r="2041">
          <cell r="A2041" t="str">
            <v>18066722946</v>
          </cell>
          <cell r="B2041">
            <v>92680.3</v>
          </cell>
        </row>
        <row r="2042">
          <cell r="A2042" t="str">
            <v>18066722950</v>
          </cell>
          <cell r="B2042">
            <v>212079.1</v>
          </cell>
        </row>
        <row r="2043">
          <cell r="A2043" t="str">
            <v>18066722983</v>
          </cell>
          <cell r="B2043">
            <v>1177086.1000000001</v>
          </cell>
        </row>
        <row r="2044">
          <cell r="A2044" t="str">
            <v>18066722994</v>
          </cell>
          <cell r="B2044">
            <v>351163.92</v>
          </cell>
        </row>
        <row r="2045">
          <cell r="A2045" t="str">
            <v>18066723101</v>
          </cell>
          <cell r="B2045">
            <v>23975.8</v>
          </cell>
        </row>
        <row r="2046">
          <cell r="A2046" t="str">
            <v>18066723112</v>
          </cell>
          <cell r="B2046">
            <v>41065</v>
          </cell>
        </row>
        <row r="2047">
          <cell r="A2047" t="str">
            <v>18066723123</v>
          </cell>
          <cell r="B2047">
            <v>58193.9</v>
          </cell>
        </row>
        <row r="2048">
          <cell r="A2048" t="str">
            <v>18066723134</v>
          </cell>
          <cell r="B2048">
            <v>102790.6</v>
          </cell>
        </row>
        <row r="2049">
          <cell r="A2049" t="str">
            <v>18066723145</v>
          </cell>
          <cell r="B2049">
            <v>145404.5</v>
          </cell>
        </row>
        <row r="2050">
          <cell r="A2050" t="str">
            <v>18066723156</v>
          </cell>
          <cell r="B2050">
            <v>180263.7</v>
          </cell>
        </row>
        <row r="2051">
          <cell r="A2051" t="str">
            <v>18066723160</v>
          </cell>
          <cell r="B2051">
            <v>488625.4</v>
          </cell>
        </row>
        <row r="2052">
          <cell r="A2052" t="str">
            <v>18066723182</v>
          </cell>
          <cell r="B2052">
            <v>183268.8</v>
          </cell>
        </row>
        <row r="2053">
          <cell r="A2053" t="str">
            <v>18066723193</v>
          </cell>
          <cell r="B2053">
            <v>321779.90000000002</v>
          </cell>
        </row>
        <row r="2054">
          <cell r="A2054" t="str">
            <v>18066723204</v>
          </cell>
          <cell r="B2054">
            <v>202141.5</v>
          </cell>
        </row>
        <row r="2055">
          <cell r="A2055" t="str">
            <v>18066723215</v>
          </cell>
          <cell r="B2055">
            <v>275017.2</v>
          </cell>
        </row>
        <row r="2056">
          <cell r="A2056" t="str">
            <v>18066723226</v>
          </cell>
          <cell r="B2056">
            <v>193640.4</v>
          </cell>
        </row>
        <row r="2057">
          <cell r="A2057" t="str">
            <v>18066723230</v>
          </cell>
          <cell r="B2057">
            <v>219982.1</v>
          </cell>
        </row>
        <row r="2058">
          <cell r="A2058" t="str">
            <v>18066723241</v>
          </cell>
          <cell r="B2058">
            <v>226536.4</v>
          </cell>
        </row>
        <row r="2059">
          <cell r="A2059" t="str">
            <v>18066723252</v>
          </cell>
          <cell r="B2059">
            <v>233866.9</v>
          </cell>
        </row>
        <row r="2060">
          <cell r="A2060" t="str">
            <v>18066723263</v>
          </cell>
          <cell r="B2060">
            <v>194469.9</v>
          </cell>
        </row>
        <row r="2061">
          <cell r="A2061" t="str">
            <v>18066723264</v>
          </cell>
          <cell r="B2061">
            <v>5951.3</v>
          </cell>
        </row>
        <row r="2062">
          <cell r="A2062" t="str">
            <v>18066723274</v>
          </cell>
          <cell r="B2062">
            <v>224432.4</v>
          </cell>
        </row>
        <row r="2063">
          <cell r="A2063" t="str">
            <v>18066723282</v>
          </cell>
          <cell r="B2063">
            <v>2834.7</v>
          </cell>
        </row>
        <row r="2064">
          <cell r="A2064" t="str">
            <v>18066723285</v>
          </cell>
          <cell r="B2064">
            <v>622978.6</v>
          </cell>
        </row>
        <row r="2065">
          <cell r="A2065" t="str">
            <v>18066723296</v>
          </cell>
          <cell r="B2065">
            <v>218820.5</v>
          </cell>
        </row>
        <row r="2066">
          <cell r="A2066" t="str">
            <v>18066723300</v>
          </cell>
          <cell r="B2066">
            <v>257905.3</v>
          </cell>
        </row>
        <row r="2067">
          <cell r="A2067" t="str">
            <v>18066723311</v>
          </cell>
          <cell r="B2067">
            <v>403671.5</v>
          </cell>
        </row>
        <row r="2068">
          <cell r="A2068" t="str">
            <v>18066723322</v>
          </cell>
          <cell r="B2068">
            <v>228872.9</v>
          </cell>
        </row>
        <row r="2069">
          <cell r="A2069" t="str">
            <v>18066723333</v>
          </cell>
          <cell r="B2069">
            <v>850856.1</v>
          </cell>
        </row>
        <row r="2070">
          <cell r="A2070" t="str">
            <v>18066723344</v>
          </cell>
          <cell r="B2070">
            <v>2848.2</v>
          </cell>
        </row>
        <row r="2071">
          <cell r="A2071" t="str">
            <v>18066723355</v>
          </cell>
          <cell r="B2071">
            <v>213894.39999999999</v>
          </cell>
        </row>
        <row r="2072">
          <cell r="A2072" t="str">
            <v>18066723366</v>
          </cell>
          <cell r="B2072">
            <v>208818.3</v>
          </cell>
        </row>
        <row r="2073">
          <cell r="A2073" t="str">
            <v>18066723370</v>
          </cell>
          <cell r="B2073">
            <v>1173752.8999999999</v>
          </cell>
        </row>
        <row r="2074">
          <cell r="A2074" t="str">
            <v>18066723381</v>
          </cell>
          <cell r="B2074">
            <v>187209.8</v>
          </cell>
        </row>
        <row r="2075">
          <cell r="A2075" t="str">
            <v>18066723392</v>
          </cell>
          <cell r="B2075">
            <v>25321.9</v>
          </cell>
        </row>
        <row r="2076">
          <cell r="A2076" t="str">
            <v>18066723414</v>
          </cell>
          <cell r="B2076">
            <v>44992.800000000003</v>
          </cell>
        </row>
        <row r="2077">
          <cell r="A2077" t="str">
            <v>18066723440</v>
          </cell>
          <cell r="B2077">
            <v>145886</v>
          </cell>
        </row>
        <row r="2078">
          <cell r="A2078" t="str">
            <v>18066723451</v>
          </cell>
          <cell r="B2078">
            <v>55023</v>
          </cell>
        </row>
        <row r="2079">
          <cell r="A2079" t="str">
            <v>18066723462</v>
          </cell>
          <cell r="B2079">
            <v>227757.1</v>
          </cell>
        </row>
        <row r="2080">
          <cell r="A2080" t="str">
            <v>18066723473</v>
          </cell>
          <cell r="B2080">
            <v>134770.20000000001</v>
          </cell>
        </row>
        <row r="2081">
          <cell r="A2081" t="str">
            <v>18066723484</v>
          </cell>
          <cell r="B2081">
            <v>32561.7</v>
          </cell>
        </row>
        <row r="2082">
          <cell r="A2082" t="str">
            <v>18066723495</v>
          </cell>
          <cell r="B2082">
            <v>56359.6</v>
          </cell>
        </row>
        <row r="2083">
          <cell r="A2083" t="str">
            <v>18066727710</v>
          </cell>
          <cell r="B2083">
            <v>430410.1</v>
          </cell>
        </row>
        <row r="2084">
          <cell r="A2084" t="str">
            <v>18066727721</v>
          </cell>
          <cell r="B2084">
            <v>44265.9</v>
          </cell>
        </row>
        <row r="2085">
          <cell r="A2085" t="str">
            <v>18066727732</v>
          </cell>
          <cell r="B2085">
            <v>67869.600000000006</v>
          </cell>
        </row>
        <row r="2086">
          <cell r="A2086" t="str">
            <v>18066727754</v>
          </cell>
          <cell r="B2086">
            <v>35939.4</v>
          </cell>
        </row>
        <row r="2087">
          <cell r="A2087" t="str">
            <v>18066727765</v>
          </cell>
          <cell r="B2087">
            <v>271918.8</v>
          </cell>
        </row>
        <row r="2088">
          <cell r="A2088" t="str">
            <v>18066727791</v>
          </cell>
          <cell r="B2088">
            <v>121787.6</v>
          </cell>
        </row>
        <row r="2089">
          <cell r="A2089" t="str">
            <v>18066727802</v>
          </cell>
          <cell r="B2089">
            <v>918539.5</v>
          </cell>
        </row>
        <row r="2090">
          <cell r="A2090" t="str">
            <v>18066727813</v>
          </cell>
          <cell r="B2090">
            <v>46719.9</v>
          </cell>
        </row>
        <row r="2091">
          <cell r="A2091" t="str">
            <v>18066727824</v>
          </cell>
          <cell r="B2091">
            <v>236747</v>
          </cell>
        </row>
        <row r="2092">
          <cell r="A2092" t="str">
            <v>18066727894</v>
          </cell>
          <cell r="B2092">
            <v>99585.1</v>
          </cell>
        </row>
        <row r="2093">
          <cell r="A2093" t="str">
            <v>18066727905</v>
          </cell>
          <cell r="B2093">
            <v>8786.7999999999993</v>
          </cell>
        </row>
        <row r="2094">
          <cell r="A2094" t="str">
            <v>18066727920</v>
          </cell>
          <cell r="B2094">
            <v>84299.5</v>
          </cell>
        </row>
        <row r="2095">
          <cell r="A2095" t="str">
            <v>18066727931</v>
          </cell>
          <cell r="B2095">
            <v>182074.5</v>
          </cell>
        </row>
        <row r="2096">
          <cell r="A2096" t="str">
            <v>18066727942</v>
          </cell>
          <cell r="B2096">
            <v>208122.4</v>
          </cell>
        </row>
        <row r="2097">
          <cell r="A2097" t="str">
            <v>18066727953</v>
          </cell>
          <cell r="B2097">
            <v>4784.7</v>
          </cell>
        </row>
        <row r="2098">
          <cell r="A2098" t="str">
            <v>18066727964</v>
          </cell>
          <cell r="B2098">
            <v>405566.4</v>
          </cell>
        </row>
        <row r="2099">
          <cell r="A2099" t="str">
            <v>18066727975</v>
          </cell>
          <cell r="B2099">
            <v>275985.7</v>
          </cell>
        </row>
        <row r="2100">
          <cell r="A2100" t="str">
            <v>18066727986</v>
          </cell>
          <cell r="B2100">
            <v>82819.8</v>
          </cell>
        </row>
        <row r="2101">
          <cell r="A2101" t="str">
            <v>18066727990</v>
          </cell>
          <cell r="B2101">
            <v>657172.69999999995</v>
          </cell>
        </row>
        <row r="2102">
          <cell r="A2102" t="str">
            <v>18066728001</v>
          </cell>
          <cell r="B2102">
            <v>292816.3</v>
          </cell>
        </row>
        <row r="2103">
          <cell r="A2103" t="str">
            <v>18066730026</v>
          </cell>
          <cell r="B2103">
            <v>177389.7</v>
          </cell>
        </row>
        <row r="2104">
          <cell r="A2104" t="str">
            <v>18066730112</v>
          </cell>
          <cell r="B2104">
            <v>85793.2</v>
          </cell>
        </row>
        <row r="2105">
          <cell r="A2105" t="str">
            <v>18066730123</v>
          </cell>
          <cell r="B2105">
            <v>16262.5</v>
          </cell>
        </row>
        <row r="2106">
          <cell r="A2106" t="str">
            <v>18066730134</v>
          </cell>
          <cell r="B2106">
            <v>203042.1</v>
          </cell>
        </row>
        <row r="2107">
          <cell r="A2107" t="str">
            <v>18066730145</v>
          </cell>
          <cell r="B2107">
            <v>501462.9</v>
          </cell>
        </row>
        <row r="2108">
          <cell r="A2108" t="str">
            <v>18066730156</v>
          </cell>
          <cell r="B2108">
            <v>375309.7</v>
          </cell>
        </row>
        <row r="2109">
          <cell r="A2109" t="str">
            <v>18066730160</v>
          </cell>
          <cell r="B2109">
            <v>444308.4</v>
          </cell>
        </row>
        <row r="2110">
          <cell r="A2110" t="str">
            <v>18066730171</v>
          </cell>
          <cell r="B2110">
            <v>340570.1</v>
          </cell>
        </row>
        <row r="2111">
          <cell r="A2111" t="str">
            <v>18066730182</v>
          </cell>
          <cell r="B2111">
            <v>38067.4</v>
          </cell>
        </row>
        <row r="2112">
          <cell r="A2112" t="str">
            <v>18066730193</v>
          </cell>
          <cell r="B2112">
            <v>153648.70000000001</v>
          </cell>
        </row>
        <row r="2113">
          <cell r="A2113" t="str">
            <v>18066730204</v>
          </cell>
          <cell r="B2113">
            <v>222037.2</v>
          </cell>
        </row>
        <row r="2114">
          <cell r="A2114" t="str">
            <v>18066730215</v>
          </cell>
          <cell r="B2114">
            <v>6289.4</v>
          </cell>
        </row>
        <row r="2115">
          <cell r="A2115" t="str">
            <v>18066730226</v>
          </cell>
          <cell r="B2115">
            <v>39361.4</v>
          </cell>
        </row>
        <row r="2116">
          <cell r="A2116" t="str">
            <v>18066730230</v>
          </cell>
          <cell r="B2116">
            <v>68339.100000000006</v>
          </cell>
        </row>
        <row r="2117">
          <cell r="A2117" t="str">
            <v>18066730241</v>
          </cell>
          <cell r="B2117">
            <v>87982.7</v>
          </cell>
        </row>
        <row r="2118">
          <cell r="A2118" t="str">
            <v>18066730252</v>
          </cell>
          <cell r="B2118">
            <v>56174.1</v>
          </cell>
        </row>
        <row r="2119">
          <cell r="A2119" t="str">
            <v>18066730263</v>
          </cell>
          <cell r="B2119">
            <v>1872488.5</v>
          </cell>
        </row>
        <row r="2120">
          <cell r="A2120" t="str">
            <v>18066730274</v>
          </cell>
          <cell r="B2120">
            <v>938915.7</v>
          </cell>
        </row>
        <row r="2121">
          <cell r="A2121" t="str">
            <v>18066730285</v>
          </cell>
          <cell r="B2121">
            <v>46068.5</v>
          </cell>
        </row>
        <row r="2122">
          <cell r="A2122" t="str">
            <v>18066730296</v>
          </cell>
          <cell r="B2122">
            <v>286220.79999999999</v>
          </cell>
        </row>
        <row r="2123">
          <cell r="A2123" t="str">
            <v>18066730322</v>
          </cell>
          <cell r="B2123">
            <v>645056.4</v>
          </cell>
        </row>
        <row r="2124">
          <cell r="A2124" t="str">
            <v>18066730333</v>
          </cell>
          <cell r="B2124">
            <v>615424.4</v>
          </cell>
        </row>
        <row r="2125">
          <cell r="A2125" t="str">
            <v>18066730344</v>
          </cell>
          <cell r="B2125">
            <v>451935.4</v>
          </cell>
        </row>
        <row r="2126">
          <cell r="A2126" t="str">
            <v>18066730355</v>
          </cell>
          <cell r="B2126">
            <v>412531.5</v>
          </cell>
        </row>
        <row r="2127">
          <cell r="A2127" t="str">
            <v>18066730366</v>
          </cell>
          <cell r="B2127">
            <v>360797</v>
          </cell>
        </row>
        <row r="2128">
          <cell r="A2128" t="str">
            <v>18066730370</v>
          </cell>
          <cell r="B2128">
            <v>125407.1</v>
          </cell>
        </row>
        <row r="2129">
          <cell r="A2129" t="str">
            <v>18066730381</v>
          </cell>
          <cell r="B2129">
            <v>152652.5</v>
          </cell>
        </row>
        <row r="2130">
          <cell r="A2130" t="str">
            <v>18066730392</v>
          </cell>
          <cell r="B2130">
            <v>170439.8</v>
          </cell>
        </row>
        <row r="2131">
          <cell r="A2131" t="str">
            <v>18066730403</v>
          </cell>
          <cell r="B2131">
            <v>82113.100000000006</v>
          </cell>
        </row>
        <row r="2132">
          <cell r="A2132" t="str">
            <v>18066733225</v>
          </cell>
          <cell r="B2132">
            <v>2832</v>
          </cell>
        </row>
        <row r="2133">
          <cell r="A2133" t="str">
            <v>18066733240</v>
          </cell>
          <cell r="B2133">
            <v>62262.5</v>
          </cell>
        </row>
        <row r="2134">
          <cell r="A2134" t="str">
            <v>18066733251</v>
          </cell>
          <cell r="B2134">
            <v>101523.7</v>
          </cell>
        </row>
        <row r="2135">
          <cell r="A2135" t="str">
            <v>18066733273</v>
          </cell>
          <cell r="B2135">
            <v>75423.3</v>
          </cell>
        </row>
        <row r="2136">
          <cell r="A2136" t="str">
            <v>18066733284</v>
          </cell>
          <cell r="B2136">
            <v>835716.2</v>
          </cell>
        </row>
        <row r="2137">
          <cell r="A2137" t="str">
            <v>18066733306</v>
          </cell>
          <cell r="B2137">
            <v>952316.7</v>
          </cell>
        </row>
        <row r="2138">
          <cell r="A2138" t="str">
            <v>18066733310</v>
          </cell>
          <cell r="B2138">
            <v>46352.800000000003</v>
          </cell>
        </row>
        <row r="2139">
          <cell r="A2139" t="str">
            <v>18066733321</v>
          </cell>
          <cell r="B2139">
            <v>469470.7</v>
          </cell>
        </row>
        <row r="2140">
          <cell r="A2140" t="str">
            <v>18066733365</v>
          </cell>
          <cell r="B2140">
            <v>98301.6</v>
          </cell>
        </row>
        <row r="2141">
          <cell r="A2141" t="str">
            <v>18066733376</v>
          </cell>
          <cell r="B2141">
            <v>110392.1</v>
          </cell>
        </row>
        <row r="2142">
          <cell r="A2142" t="str">
            <v>18066733380</v>
          </cell>
          <cell r="B2142">
            <v>17473.5</v>
          </cell>
        </row>
        <row r="2143">
          <cell r="A2143" t="str">
            <v>18066733413</v>
          </cell>
          <cell r="B2143">
            <v>89831.1</v>
          </cell>
        </row>
        <row r="2144">
          <cell r="A2144" t="str">
            <v>18066733424</v>
          </cell>
          <cell r="B2144">
            <v>83338.100000000006</v>
          </cell>
        </row>
        <row r="2145">
          <cell r="A2145" t="str">
            <v>18066733450</v>
          </cell>
          <cell r="B2145">
            <v>91629.5</v>
          </cell>
        </row>
        <row r="2146">
          <cell r="A2146" t="str">
            <v>18066733472</v>
          </cell>
          <cell r="B2146">
            <v>470217.1</v>
          </cell>
        </row>
        <row r="2147">
          <cell r="A2147" t="str">
            <v>18066733505</v>
          </cell>
          <cell r="B2147">
            <v>579129</v>
          </cell>
        </row>
        <row r="2148">
          <cell r="A2148" t="str">
            <v>18066733803</v>
          </cell>
          <cell r="B2148">
            <v>5110.8</v>
          </cell>
        </row>
        <row r="2149">
          <cell r="A2149" t="str">
            <v>18066736714</v>
          </cell>
          <cell r="B2149">
            <v>280567.7</v>
          </cell>
        </row>
        <row r="2150">
          <cell r="A2150" t="str">
            <v>18066736725</v>
          </cell>
          <cell r="B2150">
            <v>177106.7</v>
          </cell>
        </row>
        <row r="2151">
          <cell r="A2151" t="str">
            <v>18066736736</v>
          </cell>
          <cell r="B2151">
            <v>308850.8</v>
          </cell>
        </row>
        <row r="2152">
          <cell r="A2152" t="str">
            <v>18066736740</v>
          </cell>
          <cell r="B2152">
            <v>249591.6</v>
          </cell>
        </row>
        <row r="2153">
          <cell r="A2153" t="str">
            <v>18066736751</v>
          </cell>
          <cell r="B2153">
            <v>43112.3</v>
          </cell>
        </row>
        <row r="2154">
          <cell r="A2154" t="str">
            <v>18066736762</v>
          </cell>
          <cell r="B2154">
            <v>299831.59999999998</v>
          </cell>
        </row>
        <row r="2155">
          <cell r="A2155" t="str">
            <v>18066736773</v>
          </cell>
          <cell r="B2155">
            <v>249598.3</v>
          </cell>
        </row>
        <row r="2156">
          <cell r="A2156" t="str">
            <v>18066736784</v>
          </cell>
          <cell r="B2156">
            <v>161589.5</v>
          </cell>
        </row>
        <row r="2157">
          <cell r="A2157" t="str">
            <v>18066736795</v>
          </cell>
          <cell r="B2157">
            <v>169134.6</v>
          </cell>
        </row>
        <row r="2158">
          <cell r="A2158" t="str">
            <v>18066736806</v>
          </cell>
          <cell r="B2158">
            <v>249305</v>
          </cell>
        </row>
        <row r="2159">
          <cell r="A2159" t="str">
            <v>18066736810</v>
          </cell>
          <cell r="B2159">
            <v>70598.399999999994</v>
          </cell>
        </row>
        <row r="2160">
          <cell r="A2160" t="str">
            <v>18066736821</v>
          </cell>
          <cell r="B2160">
            <v>203773.5</v>
          </cell>
        </row>
        <row r="2161">
          <cell r="A2161" t="str">
            <v>18066736880</v>
          </cell>
          <cell r="B2161">
            <v>173565.5</v>
          </cell>
        </row>
        <row r="2162">
          <cell r="A2162" t="str">
            <v>18066736891</v>
          </cell>
          <cell r="B2162">
            <v>368276.4</v>
          </cell>
        </row>
        <row r="2163">
          <cell r="A2163" t="str">
            <v>18066736946</v>
          </cell>
          <cell r="B2163">
            <v>438837.3</v>
          </cell>
        </row>
        <row r="2164">
          <cell r="A2164" t="str">
            <v>18066736950</v>
          </cell>
          <cell r="B2164">
            <v>4498</v>
          </cell>
        </row>
        <row r="2165">
          <cell r="A2165" t="str">
            <v>18066736961</v>
          </cell>
          <cell r="B2165">
            <v>23465.8</v>
          </cell>
        </row>
        <row r="2166">
          <cell r="A2166" t="str">
            <v>18066736972</v>
          </cell>
          <cell r="B2166">
            <v>61678.1</v>
          </cell>
        </row>
        <row r="2167">
          <cell r="A2167" t="str">
            <v>18066736994</v>
          </cell>
          <cell r="B2167">
            <v>173740.3</v>
          </cell>
        </row>
        <row r="2168">
          <cell r="A2168" t="str">
            <v>18066737005</v>
          </cell>
          <cell r="B2168">
            <v>94335.6</v>
          </cell>
        </row>
        <row r="2169">
          <cell r="A2169" t="str">
            <v>18066741813</v>
          </cell>
          <cell r="B2169">
            <v>58477.4</v>
          </cell>
        </row>
        <row r="2170">
          <cell r="A2170" t="str">
            <v>18066741824</v>
          </cell>
          <cell r="B2170">
            <v>247487.8</v>
          </cell>
        </row>
        <row r="2171">
          <cell r="A2171" t="str">
            <v>18066741835</v>
          </cell>
          <cell r="B2171">
            <v>59449.7</v>
          </cell>
        </row>
        <row r="2172">
          <cell r="A2172" t="str">
            <v>18066741846</v>
          </cell>
          <cell r="B2172">
            <v>147095.9</v>
          </cell>
        </row>
        <row r="2173">
          <cell r="A2173" t="str">
            <v>18066741861</v>
          </cell>
          <cell r="B2173">
            <v>12143.5</v>
          </cell>
        </row>
        <row r="2174">
          <cell r="A2174" t="str">
            <v>18066741872</v>
          </cell>
          <cell r="B2174">
            <v>279983.59999999998</v>
          </cell>
        </row>
        <row r="2175">
          <cell r="A2175" t="str">
            <v>18066741873</v>
          </cell>
          <cell r="B2175">
            <v>93128.9</v>
          </cell>
        </row>
        <row r="2176">
          <cell r="A2176" t="str">
            <v>18066741894</v>
          </cell>
          <cell r="B2176">
            <v>277368.3</v>
          </cell>
        </row>
        <row r="2177">
          <cell r="A2177" t="str">
            <v>18066741905</v>
          </cell>
          <cell r="B2177">
            <v>164098</v>
          </cell>
        </row>
        <row r="2178">
          <cell r="A2178" t="str">
            <v>18066741916</v>
          </cell>
          <cell r="B2178">
            <v>217382.6</v>
          </cell>
        </row>
        <row r="2179">
          <cell r="A2179" t="str">
            <v>18066741920</v>
          </cell>
          <cell r="B2179">
            <v>16408</v>
          </cell>
        </row>
        <row r="2180">
          <cell r="A2180" t="str">
            <v>18066741931</v>
          </cell>
          <cell r="B2180">
            <v>62209.7</v>
          </cell>
        </row>
        <row r="2181">
          <cell r="A2181" t="str">
            <v>18066741942</v>
          </cell>
          <cell r="B2181">
            <v>18801.400000000001</v>
          </cell>
        </row>
        <row r="2182">
          <cell r="A2182" t="str">
            <v>18066741964</v>
          </cell>
          <cell r="B2182">
            <v>190414.5</v>
          </cell>
        </row>
        <row r="2183">
          <cell r="A2183" t="str">
            <v>18066741975</v>
          </cell>
          <cell r="B2183">
            <v>957159</v>
          </cell>
        </row>
        <row r="2184">
          <cell r="A2184" t="str">
            <v>18066742012</v>
          </cell>
          <cell r="B2184">
            <v>54778</v>
          </cell>
        </row>
        <row r="2185">
          <cell r="A2185" t="str">
            <v>18066742034</v>
          </cell>
          <cell r="B2185">
            <v>392097.9</v>
          </cell>
        </row>
        <row r="2186">
          <cell r="A2186" t="str">
            <v>18066742045</v>
          </cell>
          <cell r="B2186">
            <v>59201.4</v>
          </cell>
        </row>
        <row r="2187">
          <cell r="A2187" t="str">
            <v>18066742056</v>
          </cell>
          <cell r="B2187">
            <v>100304.2</v>
          </cell>
        </row>
        <row r="2188">
          <cell r="A2188" t="str">
            <v>18066742082</v>
          </cell>
          <cell r="B2188">
            <v>6101.7</v>
          </cell>
        </row>
        <row r="2189">
          <cell r="A2189" t="str">
            <v>18066742104</v>
          </cell>
          <cell r="B2189">
            <v>330224.09999999998</v>
          </cell>
        </row>
        <row r="2190">
          <cell r="A2190" t="str">
            <v>18066743611</v>
          </cell>
          <cell r="B2190">
            <v>231191.2</v>
          </cell>
        </row>
        <row r="2191">
          <cell r="A2191" t="str">
            <v>18066743622</v>
          </cell>
          <cell r="B2191">
            <v>233632.6</v>
          </cell>
        </row>
        <row r="2192">
          <cell r="A2192" t="str">
            <v>18066743633</v>
          </cell>
          <cell r="B2192">
            <v>329206</v>
          </cell>
        </row>
        <row r="2193">
          <cell r="A2193" t="str">
            <v>18066743644</v>
          </cell>
          <cell r="B2193">
            <v>267279.2</v>
          </cell>
        </row>
        <row r="2194">
          <cell r="A2194" t="str">
            <v>18066743655</v>
          </cell>
          <cell r="B2194">
            <v>190196</v>
          </cell>
        </row>
        <row r="2195">
          <cell r="A2195" t="str">
            <v>18066743666</v>
          </cell>
          <cell r="B2195">
            <v>282718.59999999998</v>
          </cell>
        </row>
        <row r="2196">
          <cell r="A2196" t="str">
            <v>18066743670</v>
          </cell>
          <cell r="B2196">
            <v>1260526.1000000001</v>
          </cell>
        </row>
        <row r="2197">
          <cell r="A2197" t="str">
            <v>18066743681</v>
          </cell>
          <cell r="B2197">
            <v>132695.79999999999</v>
          </cell>
        </row>
        <row r="2198">
          <cell r="A2198" t="str">
            <v>18066743692</v>
          </cell>
          <cell r="B2198">
            <v>473361.9</v>
          </cell>
        </row>
        <row r="2199">
          <cell r="A2199" t="str">
            <v>18066743703</v>
          </cell>
          <cell r="B2199">
            <v>50709</v>
          </cell>
        </row>
        <row r="2200">
          <cell r="A2200" t="str">
            <v>18066743784</v>
          </cell>
          <cell r="B2200">
            <v>28024.2</v>
          </cell>
        </row>
        <row r="2201">
          <cell r="A2201" t="str">
            <v>18066743795</v>
          </cell>
          <cell r="B2201">
            <v>35387.300000000003</v>
          </cell>
        </row>
        <row r="2202">
          <cell r="A2202" t="str">
            <v>18066743806</v>
          </cell>
          <cell r="B2202">
            <v>278013.3</v>
          </cell>
        </row>
        <row r="2203">
          <cell r="A2203" t="str">
            <v>18066743810</v>
          </cell>
          <cell r="B2203">
            <v>373817.4</v>
          </cell>
        </row>
        <row r="2204">
          <cell r="A2204" t="str">
            <v>18066743843</v>
          </cell>
          <cell r="B2204">
            <v>216477.9</v>
          </cell>
        </row>
        <row r="2205">
          <cell r="A2205" t="str">
            <v>18066743854</v>
          </cell>
          <cell r="B2205">
            <v>129226.4</v>
          </cell>
        </row>
        <row r="2206">
          <cell r="A2206" t="str">
            <v>18066743865</v>
          </cell>
          <cell r="B2206">
            <v>68757.7</v>
          </cell>
        </row>
        <row r="2207">
          <cell r="A2207" t="str">
            <v>18066743876</v>
          </cell>
          <cell r="B2207">
            <v>23518.400000000001</v>
          </cell>
        </row>
        <row r="2208">
          <cell r="A2208" t="str">
            <v>18066743891</v>
          </cell>
          <cell r="B2208">
            <v>380867</v>
          </cell>
        </row>
        <row r="2209">
          <cell r="A2209" t="str">
            <v>18066745821</v>
          </cell>
          <cell r="B2209">
            <v>45364.5</v>
          </cell>
        </row>
        <row r="2210">
          <cell r="A2210" t="str">
            <v>18066746876</v>
          </cell>
          <cell r="B2210">
            <v>10375.6</v>
          </cell>
        </row>
        <row r="2211">
          <cell r="A2211" t="str">
            <v>18066747811</v>
          </cell>
          <cell r="B2211">
            <v>370558.4</v>
          </cell>
        </row>
        <row r="2212">
          <cell r="A2212" t="str">
            <v>18066747822</v>
          </cell>
          <cell r="B2212">
            <v>112210.1</v>
          </cell>
        </row>
        <row r="2213">
          <cell r="A2213" t="str">
            <v>18066747833</v>
          </cell>
          <cell r="B2213">
            <v>310712.5</v>
          </cell>
        </row>
        <row r="2214">
          <cell r="A2214" t="str">
            <v>18066747844</v>
          </cell>
          <cell r="B2214">
            <v>36966</v>
          </cell>
        </row>
        <row r="2215">
          <cell r="A2215" t="str">
            <v>18066747855</v>
          </cell>
          <cell r="B2215">
            <v>715775.9</v>
          </cell>
        </row>
        <row r="2216">
          <cell r="A2216" t="str">
            <v>18066747870</v>
          </cell>
          <cell r="B2216">
            <v>21029.1</v>
          </cell>
        </row>
        <row r="2217">
          <cell r="A2217" t="str">
            <v>18066747881</v>
          </cell>
          <cell r="B2217">
            <v>137964.1</v>
          </cell>
        </row>
        <row r="2218">
          <cell r="A2218" t="str">
            <v>18066747892</v>
          </cell>
          <cell r="B2218">
            <v>63164.4</v>
          </cell>
        </row>
        <row r="2219">
          <cell r="A2219" t="str">
            <v>18066747903</v>
          </cell>
          <cell r="B2219">
            <v>63868.800000000003</v>
          </cell>
        </row>
        <row r="2220">
          <cell r="A2220" t="str">
            <v>18066747914</v>
          </cell>
          <cell r="B2220">
            <v>113381.6</v>
          </cell>
        </row>
        <row r="2221">
          <cell r="A2221" t="str">
            <v>18066747925</v>
          </cell>
          <cell r="B2221">
            <v>206933.7</v>
          </cell>
        </row>
        <row r="2222">
          <cell r="A2222" t="str">
            <v>18066747936</v>
          </cell>
          <cell r="B2222">
            <v>94559.6</v>
          </cell>
        </row>
        <row r="2223">
          <cell r="A2223" t="str">
            <v>18066747962</v>
          </cell>
          <cell r="B2223">
            <v>166796.79999999999</v>
          </cell>
        </row>
        <row r="2224">
          <cell r="A2224" t="str">
            <v>18066747973</v>
          </cell>
          <cell r="B2224">
            <v>102530.8</v>
          </cell>
        </row>
        <row r="2225">
          <cell r="A2225" t="str">
            <v>18066747984</v>
          </cell>
          <cell r="B2225">
            <v>394935.3</v>
          </cell>
        </row>
        <row r="2226">
          <cell r="A2226" t="str">
            <v>18066747995</v>
          </cell>
          <cell r="B2226">
            <v>1655910.3</v>
          </cell>
        </row>
        <row r="2227">
          <cell r="A2227" t="str">
            <v>18066748006</v>
          </cell>
          <cell r="B2227">
            <v>124355.3</v>
          </cell>
        </row>
        <row r="2228">
          <cell r="A2228" t="str">
            <v>18066748010</v>
          </cell>
          <cell r="B2228">
            <v>217008</v>
          </cell>
        </row>
        <row r="2229">
          <cell r="A2229" t="str">
            <v>18066748043</v>
          </cell>
          <cell r="B2229">
            <v>186465.8</v>
          </cell>
        </row>
        <row r="2230">
          <cell r="A2230" t="str">
            <v>18066748065</v>
          </cell>
          <cell r="B2230">
            <v>65647.5</v>
          </cell>
        </row>
        <row r="2231">
          <cell r="A2231" t="str">
            <v>18066748076</v>
          </cell>
          <cell r="B2231">
            <v>206492.1</v>
          </cell>
        </row>
        <row r="2232">
          <cell r="A2232" t="str">
            <v>18066748080</v>
          </cell>
          <cell r="B2232">
            <v>73210.399999999994</v>
          </cell>
        </row>
        <row r="2233">
          <cell r="A2233" t="str">
            <v>18066748091</v>
          </cell>
          <cell r="B2233">
            <v>54951.3</v>
          </cell>
        </row>
        <row r="2234">
          <cell r="A2234" t="str">
            <v>18067134084</v>
          </cell>
          <cell r="B2234">
            <v>79129.100000000006</v>
          </cell>
        </row>
        <row r="2235">
          <cell r="A2235" t="str">
            <v>18067176410</v>
          </cell>
          <cell r="B2235">
            <v>13951.2</v>
          </cell>
        </row>
        <row r="2236">
          <cell r="A2236" t="str">
            <v>18067176421</v>
          </cell>
          <cell r="B2236">
            <v>103845</v>
          </cell>
        </row>
        <row r="2237">
          <cell r="A2237" t="str">
            <v>18067176432</v>
          </cell>
          <cell r="B2237">
            <v>31972.9</v>
          </cell>
        </row>
        <row r="2238">
          <cell r="A2238" t="str">
            <v>18067176454</v>
          </cell>
          <cell r="B2238">
            <v>28394.400000000001</v>
          </cell>
        </row>
        <row r="2239">
          <cell r="A2239" t="str">
            <v>18067176465</v>
          </cell>
          <cell r="B2239">
            <v>47713.9</v>
          </cell>
        </row>
        <row r="2240">
          <cell r="A2240" t="str">
            <v>18067176476</v>
          </cell>
          <cell r="B2240">
            <v>303088.59999999998</v>
          </cell>
        </row>
        <row r="2241">
          <cell r="A2241" t="str">
            <v>18067176480</v>
          </cell>
          <cell r="B2241">
            <v>282381.3</v>
          </cell>
        </row>
        <row r="2242">
          <cell r="A2242" t="str">
            <v>18067176491</v>
          </cell>
          <cell r="B2242">
            <v>468935.6</v>
          </cell>
        </row>
        <row r="2243">
          <cell r="A2243" t="str">
            <v>18067176502</v>
          </cell>
          <cell r="B2243">
            <v>143297</v>
          </cell>
        </row>
        <row r="2244">
          <cell r="A2244" t="str">
            <v>18067176520</v>
          </cell>
          <cell r="B2244">
            <v>19691.3</v>
          </cell>
        </row>
        <row r="2245">
          <cell r="A2245" t="str">
            <v>18067176535</v>
          </cell>
          <cell r="B2245">
            <v>213863.2</v>
          </cell>
        </row>
        <row r="2246">
          <cell r="A2246" t="str">
            <v>18067176536</v>
          </cell>
          <cell r="B2246">
            <v>3371.4</v>
          </cell>
        </row>
        <row r="2247">
          <cell r="A2247" t="str">
            <v>18067176546</v>
          </cell>
          <cell r="B2247">
            <v>317875.20000000001</v>
          </cell>
        </row>
        <row r="2248">
          <cell r="A2248" t="str">
            <v>18067176550</v>
          </cell>
          <cell r="B2248">
            <v>291853.5</v>
          </cell>
        </row>
        <row r="2249">
          <cell r="A2249" t="str">
            <v>18067176561</v>
          </cell>
          <cell r="B2249">
            <v>88973</v>
          </cell>
        </row>
        <row r="2250">
          <cell r="A2250" t="str">
            <v>18067176583</v>
          </cell>
          <cell r="B2250">
            <v>645036.80000000005</v>
          </cell>
        </row>
        <row r="2251">
          <cell r="A2251" t="str">
            <v>18067176616</v>
          </cell>
          <cell r="B2251">
            <v>20429.5</v>
          </cell>
        </row>
        <row r="2252">
          <cell r="A2252" t="str">
            <v>18067176620</v>
          </cell>
          <cell r="B2252">
            <v>102300.2</v>
          </cell>
        </row>
        <row r="2253">
          <cell r="A2253" t="str">
            <v>18067176631</v>
          </cell>
          <cell r="B2253">
            <v>153756.70000000001</v>
          </cell>
        </row>
        <row r="2254">
          <cell r="A2254" t="str">
            <v>18067176642</v>
          </cell>
          <cell r="B2254">
            <v>151287.70000000001</v>
          </cell>
        </row>
        <row r="2255">
          <cell r="A2255" t="str">
            <v>18067176653</v>
          </cell>
          <cell r="B2255">
            <v>28026.1</v>
          </cell>
        </row>
        <row r="2256">
          <cell r="A2256" t="str">
            <v>18067176664</v>
          </cell>
          <cell r="B2256">
            <v>54220</v>
          </cell>
        </row>
        <row r="2257">
          <cell r="A2257" t="str">
            <v>18067176675</v>
          </cell>
          <cell r="B2257">
            <v>268121</v>
          </cell>
        </row>
        <row r="2258">
          <cell r="A2258" t="str">
            <v>18067176690</v>
          </cell>
          <cell r="B2258">
            <v>303926.3</v>
          </cell>
        </row>
        <row r="2259">
          <cell r="A2259" t="str">
            <v>18067176701</v>
          </cell>
          <cell r="B2259">
            <v>163368.9</v>
          </cell>
        </row>
        <row r="2260">
          <cell r="A2260" t="str">
            <v>18067176710</v>
          </cell>
          <cell r="B2260">
            <v>19425</v>
          </cell>
        </row>
        <row r="2261">
          <cell r="A2261" t="str">
            <v>18067180024</v>
          </cell>
          <cell r="B2261">
            <v>414574.4</v>
          </cell>
        </row>
        <row r="2262">
          <cell r="A2262" t="str">
            <v>18067180035</v>
          </cell>
          <cell r="B2262">
            <v>133861.20000000001</v>
          </cell>
        </row>
        <row r="2263">
          <cell r="A2263" t="str">
            <v>18067180046</v>
          </cell>
          <cell r="B2263">
            <v>67693.5</v>
          </cell>
        </row>
        <row r="2264">
          <cell r="A2264" t="str">
            <v>18067180072</v>
          </cell>
          <cell r="B2264">
            <v>122770.2</v>
          </cell>
        </row>
        <row r="2265">
          <cell r="A2265" t="str">
            <v>18067180094</v>
          </cell>
          <cell r="B2265">
            <v>174150.1</v>
          </cell>
        </row>
        <row r="2266">
          <cell r="A2266" t="str">
            <v>18067180105</v>
          </cell>
          <cell r="B2266">
            <v>924802.4</v>
          </cell>
        </row>
        <row r="2267">
          <cell r="A2267" t="str">
            <v>18067180116</v>
          </cell>
          <cell r="B2267">
            <v>371794.6</v>
          </cell>
        </row>
        <row r="2268">
          <cell r="A2268" t="str">
            <v>18067180120</v>
          </cell>
          <cell r="B2268">
            <v>457719.1</v>
          </cell>
        </row>
        <row r="2269">
          <cell r="A2269" t="str">
            <v>18067180131</v>
          </cell>
          <cell r="B2269">
            <v>525712.6</v>
          </cell>
        </row>
        <row r="2270">
          <cell r="A2270" t="str">
            <v>18067180142</v>
          </cell>
          <cell r="B2270">
            <v>1132257.3999999999</v>
          </cell>
        </row>
        <row r="2271">
          <cell r="A2271" t="str">
            <v>18067180153</v>
          </cell>
          <cell r="B2271">
            <v>89797.7</v>
          </cell>
        </row>
        <row r="2272">
          <cell r="A2272" t="str">
            <v>18067180175</v>
          </cell>
          <cell r="B2272">
            <v>290991.90000000002</v>
          </cell>
        </row>
        <row r="2273">
          <cell r="A2273" t="str">
            <v>18067180186</v>
          </cell>
          <cell r="B2273">
            <v>359966</v>
          </cell>
        </row>
        <row r="2274">
          <cell r="A2274" t="str">
            <v>18067180223</v>
          </cell>
          <cell r="B2274">
            <v>228119.2</v>
          </cell>
        </row>
        <row r="2275">
          <cell r="A2275" t="str">
            <v>18067180234</v>
          </cell>
          <cell r="B2275">
            <v>429517.8</v>
          </cell>
        </row>
        <row r="2276">
          <cell r="A2276" t="str">
            <v>18067180245</v>
          </cell>
          <cell r="B2276">
            <v>585875.80000000005</v>
          </cell>
        </row>
        <row r="2277">
          <cell r="A2277" t="str">
            <v>18067180256</v>
          </cell>
          <cell r="B2277">
            <v>242534</v>
          </cell>
        </row>
        <row r="2278">
          <cell r="A2278" t="str">
            <v>18067180260</v>
          </cell>
          <cell r="B2278">
            <v>166965.9</v>
          </cell>
        </row>
        <row r="2279">
          <cell r="A2279" t="str">
            <v>18067180271</v>
          </cell>
          <cell r="B2279">
            <v>281502.90000000002</v>
          </cell>
        </row>
        <row r="2280">
          <cell r="A2280" t="str">
            <v>18067180282</v>
          </cell>
          <cell r="B2280">
            <v>308726.7</v>
          </cell>
        </row>
        <row r="2281">
          <cell r="A2281" t="str">
            <v>18067180293</v>
          </cell>
          <cell r="B2281">
            <v>312552.8</v>
          </cell>
        </row>
        <row r="2282">
          <cell r="A2282" t="str">
            <v>18067180304</v>
          </cell>
          <cell r="B2282">
            <v>740952.7</v>
          </cell>
        </row>
        <row r="2283">
          <cell r="A2283" t="str">
            <v>18067184014</v>
          </cell>
          <cell r="B2283">
            <v>16309.5</v>
          </cell>
        </row>
        <row r="2284">
          <cell r="A2284" t="str">
            <v>18067184025</v>
          </cell>
          <cell r="B2284">
            <v>469486.2</v>
          </cell>
        </row>
        <row r="2285">
          <cell r="A2285" t="str">
            <v>18067184036</v>
          </cell>
          <cell r="B2285">
            <v>388583.7</v>
          </cell>
        </row>
        <row r="2286">
          <cell r="A2286" t="str">
            <v>18067184048</v>
          </cell>
          <cell r="B2286">
            <v>150606.70000000001</v>
          </cell>
        </row>
        <row r="2287">
          <cell r="A2287" t="str">
            <v>18067184051</v>
          </cell>
          <cell r="B2287">
            <v>565451.69999999995</v>
          </cell>
        </row>
        <row r="2288">
          <cell r="A2288" t="str">
            <v>18067184062</v>
          </cell>
          <cell r="B2288">
            <v>121873.4</v>
          </cell>
        </row>
        <row r="2289">
          <cell r="A2289" t="str">
            <v>18067184073</v>
          </cell>
          <cell r="B2289">
            <v>301382.59999999998</v>
          </cell>
        </row>
        <row r="2290">
          <cell r="A2290" t="str">
            <v>18067184084</v>
          </cell>
          <cell r="B2290">
            <v>82349.399999999994</v>
          </cell>
        </row>
        <row r="2291">
          <cell r="A2291" t="str">
            <v>18067184095</v>
          </cell>
          <cell r="B2291">
            <v>46373.8</v>
          </cell>
        </row>
        <row r="2292">
          <cell r="A2292" t="str">
            <v>18067184106</v>
          </cell>
          <cell r="B2292">
            <v>293788.02</v>
          </cell>
        </row>
        <row r="2293">
          <cell r="A2293" t="str">
            <v>18067184121</v>
          </cell>
          <cell r="B2293">
            <v>37841.300000000003</v>
          </cell>
        </row>
        <row r="2294">
          <cell r="A2294" t="str">
            <v>18067184132</v>
          </cell>
          <cell r="B2294">
            <v>393507.7</v>
          </cell>
        </row>
        <row r="2295">
          <cell r="A2295" t="str">
            <v>18067184143</v>
          </cell>
          <cell r="B2295">
            <v>332171.5</v>
          </cell>
        </row>
        <row r="2296">
          <cell r="A2296" t="str">
            <v>18067184176</v>
          </cell>
          <cell r="B2296">
            <v>52342.7</v>
          </cell>
        </row>
        <row r="2297">
          <cell r="A2297" t="str">
            <v>18067184180</v>
          </cell>
          <cell r="B2297">
            <v>56672.9</v>
          </cell>
        </row>
        <row r="2298">
          <cell r="A2298" t="str">
            <v>18067184191</v>
          </cell>
          <cell r="B2298">
            <v>57167.4</v>
          </cell>
        </row>
        <row r="2299">
          <cell r="A2299" t="str">
            <v>18067184202</v>
          </cell>
          <cell r="B2299">
            <v>328446.90000000002</v>
          </cell>
        </row>
        <row r="2300">
          <cell r="A2300" t="str">
            <v>18067184213</v>
          </cell>
          <cell r="B2300">
            <v>65737.2</v>
          </cell>
        </row>
        <row r="2301">
          <cell r="A2301" t="str">
            <v>18067184224</v>
          </cell>
          <cell r="B2301">
            <v>165153.5</v>
          </cell>
        </row>
        <row r="2302">
          <cell r="A2302" t="str">
            <v>18067184235</v>
          </cell>
          <cell r="B2302">
            <v>633951.5</v>
          </cell>
        </row>
        <row r="2303">
          <cell r="A2303" t="str">
            <v>18067184246</v>
          </cell>
          <cell r="B2303">
            <v>243104.7</v>
          </cell>
        </row>
        <row r="2304">
          <cell r="A2304" t="str">
            <v>18067184250</v>
          </cell>
          <cell r="B2304">
            <v>160657.79999999999</v>
          </cell>
        </row>
        <row r="2305">
          <cell r="A2305" t="str">
            <v>18067185036</v>
          </cell>
          <cell r="B2305">
            <v>7338.2</v>
          </cell>
        </row>
        <row r="2306">
          <cell r="A2306" t="str">
            <v>18067186502</v>
          </cell>
          <cell r="B2306">
            <v>35042.199999999997</v>
          </cell>
        </row>
        <row r="2307">
          <cell r="A2307" t="str">
            <v>18067187610</v>
          </cell>
          <cell r="B2307">
            <v>57388.7</v>
          </cell>
        </row>
        <row r="2308">
          <cell r="A2308" t="str">
            <v>18067187621</v>
          </cell>
          <cell r="B2308">
            <v>209512.2</v>
          </cell>
        </row>
        <row r="2309">
          <cell r="A2309" t="str">
            <v>18067187632</v>
          </cell>
          <cell r="B2309">
            <v>20684.3</v>
          </cell>
        </row>
        <row r="2310">
          <cell r="A2310" t="str">
            <v>18067187654</v>
          </cell>
          <cell r="B2310">
            <v>419505.2</v>
          </cell>
        </row>
        <row r="2311">
          <cell r="A2311" t="str">
            <v>18067187665</v>
          </cell>
          <cell r="B2311">
            <v>757069.2</v>
          </cell>
        </row>
        <row r="2312">
          <cell r="A2312" t="str">
            <v>18067187676</v>
          </cell>
          <cell r="B2312">
            <v>380238.2</v>
          </cell>
        </row>
        <row r="2313">
          <cell r="A2313" t="str">
            <v>18067187680</v>
          </cell>
          <cell r="B2313">
            <v>606799.30000000005</v>
          </cell>
        </row>
        <row r="2314">
          <cell r="A2314" t="str">
            <v>18067187691</v>
          </cell>
          <cell r="B2314">
            <v>34129.199999999997</v>
          </cell>
        </row>
        <row r="2315">
          <cell r="A2315" t="str">
            <v>18067187702</v>
          </cell>
          <cell r="B2315">
            <v>385472</v>
          </cell>
        </row>
        <row r="2316">
          <cell r="A2316" t="str">
            <v>18067187713</v>
          </cell>
          <cell r="B2316">
            <v>6443.1</v>
          </cell>
        </row>
        <row r="2317">
          <cell r="A2317" t="str">
            <v>18067187750</v>
          </cell>
          <cell r="B2317">
            <v>160319.79999999999</v>
          </cell>
        </row>
        <row r="2318">
          <cell r="A2318" t="str">
            <v>18067187794</v>
          </cell>
          <cell r="B2318">
            <v>276997.40000000002</v>
          </cell>
        </row>
        <row r="2319">
          <cell r="A2319" t="str">
            <v>18067187805</v>
          </cell>
          <cell r="B2319">
            <v>424351.5</v>
          </cell>
        </row>
        <row r="2320">
          <cell r="A2320" t="str">
            <v>18067187816</v>
          </cell>
          <cell r="B2320">
            <v>466011.7</v>
          </cell>
        </row>
        <row r="2321">
          <cell r="A2321" t="str">
            <v>18067187820</v>
          </cell>
          <cell r="B2321">
            <v>137954.79999999999</v>
          </cell>
        </row>
        <row r="2322">
          <cell r="A2322" t="str">
            <v>18067187831</v>
          </cell>
          <cell r="B2322">
            <v>223315.20000000001</v>
          </cell>
        </row>
        <row r="2323">
          <cell r="A2323" t="str">
            <v>18067187842</v>
          </cell>
          <cell r="B2323">
            <v>596993.30000000005</v>
          </cell>
        </row>
        <row r="2324">
          <cell r="A2324" t="str">
            <v>18067187853</v>
          </cell>
          <cell r="B2324">
            <v>21946.1</v>
          </cell>
        </row>
        <row r="2325">
          <cell r="A2325" t="str">
            <v>18067187864</v>
          </cell>
          <cell r="B2325">
            <v>22573.200000000001</v>
          </cell>
        </row>
        <row r="2326">
          <cell r="A2326" t="str">
            <v>18067198563</v>
          </cell>
          <cell r="B2326">
            <v>54825.9</v>
          </cell>
        </row>
        <row r="2327">
          <cell r="A2327" t="str">
            <v>18067198585</v>
          </cell>
          <cell r="B2327">
            <v>78965.7</v>
          </cell>
        </row>
        <row r="2328">
          <cell r="A2328" t="str">
            <v>18067200523</v>
          </cell>
          <cell r="B2328">
            <v>3548769.6</v>
          </cell>
        </row>
        <row r="2329">
          <cell r="A2329" t="str">
            <v>18067203415</v>
          </cell>
          <cell r="B2329">
            <v>352685.4</v>
          </cell>
        </row>
        <row r="2330">
          <cell r="A2330" t="str">
            <v>18067203426</v>
          </cell>
          <cell r="B2330">
            <v>458781.8</v>
          </cell>
        </row>
        <row r="2331">
          <cell r="A2331" t="str">
            <v>18067203430</v>
          </cell>
          <cell r="B2331">
            <v>155157.1</v>
          </cell>
        </row>
        <row r="2332">
          <cell r="A2332" t="str">
            <v>18067203441</v>
          </cell>
          <cell r="B2332">
            <v>267036.40000000002</v>
          </cell>
        </row>
        <row r="2333">
          <cell r="A2333" t="str">
            <v>18067203452</v>
          </cell>
          <cell r="B2333">
            <v>44635</v>
          </cell>
        </row>
        <row r="2334">
          <cell r="A2334" t="str">
            <v>18067203474</v>
          </cell>
          <cell r="B2334">
            <v>389998.9</v>
          </cell>
        </row>
        <row r="2335">
          <cell r="A2335" t="str">
            <v>18067203485</v>
          </cell>
          <cell r="B2335">
            <v>604065.30000000005</v>
          </cell>
        </row>
        <row r="2336">
          <cell r="A2336" t="str">
            <v>18067203496</v>
          </cell>
          <cell r="B2336">
            <v>155849.70000000001</v>
          </cell>
        </row>
        <row r="2337">
          <cell r="A2337" t="str">
            <v>18067203511</v>
          </cell>
          <cell r="B2337">
            <v>185535.1</v>
          </cell>
        </row>
        <row r="2338">
          <cell r="A2338" t="str">
            <v>18067203522</v>
          </cell>
          <cell r="B2338">
            <v>594412.1</v>
          </cell>
        </row>
        <row r="2339">
          <cell r="A2339" t="str">
            <v>18067203533</v>
          </cell>
          <cell r="B2339">
            <v>78305.3</v>
          </cell>
        </row>
        <row r="2340">
          <cell r="A2340" t="str">
            <v>18067203544</v>
          </cell>
          <cell r="B2340">
            <v>338613.9</v>
          </cell>
        </row>
        <row r="2341">
          <cell r="A2341" t="str">
            <v>18067203555</v>
          </cell>
          <cell r="B2341">
            <v>24749</v>
          </cell>
        </row>
        <row r="2342">
          <cell r="A2342" t="str">
            <v>18067203566</v>
          </cell>
          <cell r="B2342">
            <v>144755.70000000001</v>
          </cell>
        </row>
        <row r="2343">
          <cell r="A2343" t="str">
            <v>18067203570</v>
          </cell>
          <cell r="B2343">
            <v>811325</v>
          </cell>
        </row>
        <row r="2344">
          <cell r="A2344" t="str">
            <v>18067203581</v>
          </cell>
          <cell r="B2344">
            <v>598746.80000000005</v>
          </cell>
        </row>
        <row r="2345">
          <cell r="A2345" t="str">
            <v>18067203592</v>
          </cell>
          <cell r="B2345">
            <v>589032.1</v>
          </cell>
        </row>
        <row r="2346">
          <cell r="A2346" t="str">
            <v>18067203602</v>
          </cell>
          <cell r="B2346">
            <v>277.2</v>
          </cell>
        </row>
        <row r="2347">
          <cell r="A2347" t="str">
            <v>18067203662</v>
          </cell>
          <cell r="B2347">
            <v>33484.6</v>
          </cell>
        </row>
        <row r="2348">
          <cell r="A2348" t="str">
            <v>18067203673</v>
          </cell>
          <cell r="B2348">
            <v>1299.8</v>
          </cell>
        </row>
        <row r="2349">
          <cell r="A2349" t="str">
            <v>18067203684</v>
          </cell>
          <cell r="B2349">
            <v>16995.3</v>
          </cell>
        </row>
        <row r="2350">
          <cell r="A2350" t="str">
            <v>18067203695</v>
          </cell>
          <cell r="B2350">
            <v>150401.60000000001</v>
          </cell>
        </row>
        <row r="2351">
          <cell r="A2351" t="str">
            <v>18067203721</v>
          </cell>
          <cell r="B2351">
            <v>258990.8</v>
          </cell>
        </row>
        <row r="2352">
          <cell r="A2352" t="str">
            <v>18067203743</v>
          </cell>
          <cell r="B2352">
            <v>422918.8</v>
          </cell>
        </row>
        <row r="2353">
          <cell r="A2353" t="str">
            <v>18067203754</v>
          </cell>
          <cell r="B2353">
            <v>268715.90000000002</v>
          </cell>
        </row>
        <row r="2354">
          <cell r="A2354" t="str">
            <v>18067203765</v>
          </cell>
          <cell r="B2354">
            <v>298358.5</v>
          </cell>
        </row>
        <row r="2355">
          <cell r="A2355" t="str">
            <v>18067203776</v>
          </cell>
          <cell r="B2355">
            <v>223982.7</v>
          </cell>
        </row>
        <row r="2356">
          <cell r="A2356" t="str">
            <v>18067203780</v>
          </cell>
          <cell r="B2356">
            <v>141913.29999999999</v>
          </cell>
        </row>
        <row r="2357">
          <cell r="A2357" t="str">
            <v>18067203791</v>
          </cell>
          <cell r="B2357">
            <v>261198.3</v>
          </cell>
        </row>
        <row r="2358">
          <cell r="A2358" t="str">
            <v>18067203802</v>
          </cell>
          <cell r="B2358">
            <v>229072.9</v>
          </cell>
        </row>
        <row r="2359">
          <cell r="A2359" t="str">
            <v>18067203813</v>
          </cell>
          <cell r="B2359">
            <v>101283</v>
          </cell>
        </row>
        <row r="2360">
          <cell r="A2360" t="str">
            <v>18067203824</v>
          </cell>
          <cell r="B2360">
            <v>223765</v>
          </cell>
        </row>
        <row r="2361">
          <cell r="A2361" t="str">
            <v>18067203835</v>
          </cell>
          <cell r="B2361">
            <v>783788.2</v>
          </cell>
        </row>
        <row r="2362">
          <cell r="A2362" t="str">
            <v>18067203850</v>
          </cell>
          <cell r="B2362">
            <v>77948.3</v>
          </cell>
        </row>
        <row r="2363">
          <cell r="A2363" t="str">
            <v>18067203861</v>
          </cell>
          <cell r="B2363">
            <v>285448.40000000002</v>
          </cell>
        </row>
        <row r="2364">
          <cell r="A2364" t="str">
            <v>18067203872</v>
          </cell>
          <cell r="B2364">
            <v>356097.6</v>
          </cell>
        </row>
        <row r="2365">
          <cell r="A2365" t="str">
            <v>18067203894</v>
          </cell>
          <cell r="B2365">
            <v>335329.90000000002</v>
          </cell>
        </row>
        <row r="2366">
          <cell r="A2366" t="str">
            <v>18067203905</v>
          </cell>
          <cell r="B2366">
            <v>293690.90000000002</v>
          </cell>
        </row>
        <row r="2367">
          <cell r="A2367" t="str">
            <v>18067207011</v>
          </cell>
          <cell r="B2367">
            <v>71165.2</v>
          </cell>
        </row>
        <row r="2368">
          <cell r="A2368" t="str">
            <v>18067207022</v>
          </cell>
          <cell r="B2368">
            <v>1107187.7</v>
          </cell>
        </row>
        <row r="2369">
          <cell r="A2369" t="str">
            <v>18067207033</v>
          </cell>
          <cell r="B2369">
            <v>224616.8</v>
          </cell>
        </row>
        <row r="2370">
          <cell r="A2370" t="str">
            <v>18067207044</v>
          </cell>
          <cell r="B2370">
            <v>571280.4</v>
          </cell>
        </row>
        <row r="2371">
          <cell r="A2371" t="str">
            <v>18067207055</v>
          </cell>
          <cell r="B2371">
            <v>37206.800000000003</v>
          </cell>
        </row>
        <row r="2372">
          <cell r="A2372" t="str">
            <v>18067207066</v>
          </cell>
          <cell r="B2372">
            <v>130286.39999999999</v>
          </cell>
        </row>
        <row r="2373">
          <cell r="A2373" t="str">
            <v>18067207070</v>
          </cell>
          <cell r="B2373">
            <v>173172.4</v>
          </cell>
        </row>
        <row r="2374">
          <cell r="A2374" t="str">
            <v>18067207092</v>
          </cell>
          <cell r="B2374">
            <v>830573.6</v>
          </cell>
        </row>
        <row r="2375">
          <cell r="A2375" t="str">
            <v>18067207140</v>
          </cell>
          <cell r="B2375">
            <v>31903.200000000001</v>
          </cell>
        </row>
        <row r="2376">
          <cell r="A2376" t="str">
            <v>18067207162</v>
          </cell>
          <cell r="B2376">
            <v>26669</v>
          </cell>
        </row>
        <row r="2377">
          <cell r="A2377" t="str">
            <v>18067207173</v>
          </cell>
          <cell r="B2377">
            <v>44345.1</v>
          </cell>
        </row>
        <row r="2378">
          <cell r="A2378" t="str">
            <v>18067207184</v>
          </cell>
          <cell r="B2378">
            <v>257582.3</v>
          </cell>
        </row>
        <row r="2379">
          <cell r="A2379" t="str">
            <v>18067207195</v>
          </cell>
          <cell r="B2379">
            <v>159206.9</v>
          </cell>
        </row>
        <row r="2380">
          <cell r="A2380" t="str">
            <v>18067207206</v>
          </cell>
          <cell r="B2380">
            <v>263005.5</v>
          </cell>
        </row>
        <row r="2381">
          <cell r="A2381" t="str">
            <v>18067207210</v>
          </cell>
          <cell r="B2381">
            <v>30783.599999999999</v>
          </cell>
        </row>
        <row r="2382">
          <cell r="A2382" t="str">
            <v>18067207232</v>
          </cell>
          <cell r="B2382">
            <v>581331</v>
          </cell>
        </row>
        <row r="2383">
          <cell r="A2383" t="str">
            <v>18067207265</v>
          </cell>
          <cell r="B2383">
            <v>498716.3</v>
          </cell>
        </row>
        <row r="2384">
          <cell r="A2384" t="str">
            <v>18067207302</v>
          </cell>
          <cell r="B2384">
            <v>9715.5</v>
          </cell>
        </row>
        <row r="2385">
          <cell r="A2385" t="str">
            <v>18067209743</v>
          </cell>
          <cell r="B2385">
            <v>219188.6</v>
          </cell>
        </row>
        <row r="2386">
          <cell r="A2386" t="str">
            <v>18067212310</v>
          </cell>
          <cell r="B2386">
            <v>8844</v>
          </cell>
        </row>
        <row r="2387">
          <cell r="A2387" t="str">
            <v>18067212316</v>
          </cell>
          <cell r="B2387">
            <v>130408.7</v>
          </cell>
        </row>
        <row r="2388">
          <cell r="A2388" t="str">
            <v>18067212320</v>
          </cell>
          <cell r="B2388">
            <v>295710.7</v>
          </cell>
        </row>
        <row r="2389">
          <cell r="A2389" t="str">
            <v>18067212331</v>
          </cell>
          <cell r="B2389">
            <v>24928.2</v>
          </cell>
        </row>
        <row r="2390">
          <cell r="A2390" t="str">
            <v>18067212342</v>
          </cell>
          <cell r="B2390">
            <v>86980.4</v>
          </cell>
        </row>
        <row r="2391">
          <cell r="A2391" t="str">
            <v>18067212353</v>
          </cell>
          <cell r="B2391">
            <v>133596.6</v>
          </cell>
        </row>
        <row r="2392">
          <cell r="A2392" t="str">
            <v>18067212364</v>
          </cell>
          <cell r="B2392">
            <v>250725.4</v>
          </cell>
        </row>
        <row r="2393">
          <cell r="A2393" t="str">
            <v>18067212375</v>
          </cell>
          <cell r="B2393">
            <v>753935.7</v>
          </cell>
        </row>
        <row r="2394">
          <cell r="A2394" t="str">
            <v>18067212386</v>
          </cell>
          <cell r="B2394">
            <v>1166.3</v>
          </cell>
        </row>
        <row r="2395">
          <cell r="A2395" t="str">
            <v>18067212390</v>
          </cell>
          <cell r="B2395">
            <v>286673.09999999998</v>
          </cell>
        </row>
        <row r="2396">
          <cell r="A2396" t="str">
            <v>18067212401</v>
          </cell>
          <cell r="B2396">
            <v>204369.6</v>
          </cell>
        </row>
        <row r="2397">
          <cell r="A2397" t="str">
            <v>18067212412</v>
          </cell>
          <cell r="B2397">
            <v>265553.7</v>
          </cell>
        </row>
        <row r="2398">
          <cell r="A2398" t="str">
            <v>18067212423</v>
          </cell>
          <cell r="B2398">
            <v>194121.60000000001</v>
          </cell>
        </row>
        <row r="2399">
          <cell r="A2399" t="str">
            <v>18067212445</v>
          </cell>
          <cell r="B2399">
            <v>49122.6</v>
          </cell>
        </row>
        <row r="2400">
          <cell r="A2400" t="str">
            <v>18067212515</v>
          </cell>
          <cell r="B2400">
            <v>260888.5</v>
          </cell>
        </row>
        <row r="2401">
          <cell r="A2401" t="str">
            <v>18067212526</v>
          </cell>
          <cell r="B2401">
            <v>84747.6</v>
          </cell>
        </row>
        <row r="2402">
          <cell r="A2402" t="str">
            <v>18067212530</v>
          </cell>
          <cell r="B2402">
            <v>122970.1</v>
          </cell>
        </row>
        <row r="2403">
          <cell r="A2403" t="str">
            <v>18067212541</v>
          </cell>
          <cell r="B2403">
            <v>393657</v>
          </cell>
        </row>
        <row r="2404">
          <cell r="A2404" t="str">
            <v>18067212552</v>
          </cell>
          <cell r="B2404">
            <v>74463.100000000006</v>
          </cell>
        </row>
        <row r="2405">
          <cell r="A2405" t="str">
            <v>18067212563</v>
          </cell>
          <cell r="B2405">
            <v>86978.4</v>
          </cell>
        </row>
        <row r="2406">
          <cell r="A2406" t="str">
            <v>18067212600</v>
          </cell>
          <cell r="B2406">
            <v>26372.1</v>
          </cell>
        </row>
        <row r="2407">
          <cell r="A2407" t="str">
            <v>18067213635</v>
          </cell>
          <cell r="B2407">
            <v>573814.4</v>
          </cell>
        </row>
        <row r="2408">
          <cell r="A2408" t="str">
            <v>18067213694</v>
          </cell>
          <cell r="B2408">
            <v>847567.9</v>
          </cell>
        </row>
        <row r="2409">
          <cell r="A2409" t="str">
            <v>18067213705</v>
          </cell>
          <cell r="B2409">
            <v>55351.4</v>
          </cell>
        </row>
        <row r="2410">
          <cell r="A2410" t="str">
            <v>18067213720</v>
          </cell>
          <cell r="B2410">
            <v>398163.49</v>
          </cell>
        </row>
        <row r="2411">
          <cell r="A2411" t="str">
            <v>18067213731</v>
          </cell>
          <cell r="B2411">
            <v>234680</v>
          </cell>
        </row>
        <row r="2412">
          <cell r="A2412" t="str">
            <v>18067213742</v>
          </cell>
          <cell r="B2412">
            <v>270761.5</v>
          </cell>
        </row>
        <row r="2413">
          <cell r="A2413" t="str">
            <v>18067213753</v>
          </cell>
          <cell r="B2413">
            <v>123803.3</v>
          </cell>
        </row>
        <row r="2414">
          <cell r="A2414" t="str">
            <v>18067213764</v>
          </cell>
          <cell r="B2414">
            <v>47001.1</v>
          </cell>
        </row>
        <row r="2415">
          <cell r="A2415" t="str">
            <v>18067213775</v>
          </cell>
          <cell r="B2415">
            <v>142911.79999999999</v>
          </cell>
        </row>
        <row r="2416">
          <cell r="A2416" t="str">
            <v>18067213786</v>
          </cell>
          <cell r="B2416">
            <v>198311.4</v>
          </cell>
        </row>
        <row r="2417">
          <cell r="A2417" t="str">
            <v>18067213790</v>
          </cell>
          <cell r="B2417">
            <v>561170.19999999995</v>
          </cell>
        </row>
        <row r="2418">
          <cell r="A2418" t="str">
            <v>18067213801</v>
          </cell>
          <cell r="B2418">
            <v>135864.29999999999</v>
          </cell>
        </row>
        <row r="2419">
          <cell r="A2419" t="str">
            <v>18067213812</v>
          </cell>
          <cell r="B2419">
            <v>123320.3</v>
          </cell>
        </row>
        <row r="2420">
          <cell r="A2420" t="str">
            <v>18067213823</v>
          </cell>
          <cell r="B2420">
            <v>1206380.1000000001</v>
          </cell>
        </row>
        <row r="2421">
          <cell r="A2421" t="str">
            <v>18067213824</v>
          </cell>
          <cell r="B2421">
            <v>59910.3</v>
          </cell>
        </row>
        <row r="2422">
          <cell r="A2422" t="str">
            <v>18067213834</v>
          </cell>
          <cell r="B2422">
            <v>45038.6</v>
          </cell>
        </row>
        <row r="2423">
          <cell r="A2423" t="str">
            <v>18067213845</v>
          </cell>
          <cell r="B2423">
            <v>49012.6</v>
          </cell>
        </row>
        <row r="2424">
          <cell r="A2424" t="str">
            <v>18067213856</v>
          </cell>
          <cell r="B2424">
            <v>124147.5</v>
          </cell>
        </row>
        <row r="2425">
          <cell r="A2425" t="str">
            <v>18067213860</v>
          </cell>
          <cell r="B2425">
            <v>86135</v>
          </cell>
        </row>
        <row r="2426">
          <cell r="A2426" t="str">
            <v>18067213871</v>
          </cell>
          <cell r="B2426">
            <v>190022.39999999999</v>
          </cell>
        </row>
        <row r="2427">
          <cell r="A2427" t="str">
            <v>18067213882</v>
          </cell>
          <cell r="B2427">
            <v>70704.3</v>
          </cell>
        </row>
        <row r="2428">
          <cell r="A2428" t="str">
            <v>18067213893</v>
          </cell>
          <cell r="B2428">
            <v>59031.8</v>
          </cell>
        </row>
        <row r="2429">
          <cell r="A2429" t="str">
            <v>18067214766</v>
          </cell>
          <cell r="B2429">
            <v>30455.1</v>
          </cell>
        </row>
        <row r="2430">
          <cell r="A2430" t="str">
            <v>18067214873</v>
          </cell>
          <cell r="B2430">
            <v>136632.6</v>
          </cell>
        </row>
        <row r="2431">
          <cell r="A2431" t="str">
            <v>18067214884</v>
          </cell>
          <cell r="B2431">
            <v>87528.1</v>
          </cell>
        </row>
        <row r="2432">
          <cell r="A2432" t="str">
            <v>18067214895</v>
          </cell>
          <cell r="B2432">
            <v>151267.5</v>
          </cell>
        </row>
        <row r="2433">
          <cell r="A2433" t="str">
            <v>18067214906</v>
          </cell>
          <cell r="B2433">
            <v>25575.81</v>
          </cell>
        </row>
        <row r="2434">
          <cell r="A2434" t="str">
            <v>18067214910</v>
          </cell>
          <cell r="B2434">
            <v>162697.79999999999</v>
          </cell>
        </row>
        <row r="2435">
          <cell r="A2435" t="str">
            <v>18067214921</v>
          </cell>
          <cell r="B2435">
            <v>56697.95</v>
          </cell>
        </row>
        <row r="2436">
          <cell r="A2436" t="str">
            <v>18067214932</v>
          </cell>
          <cell r="B2436">
            <v>84260</v>
          </cell>
        </row>
        <row r="2437">
          <cell r="A2437" t="str">
            <v>18067214965</v>
          </cell>
          <cell r="B2437">
            <v>64889.53</v>
          </cell>
        </row>
        <row r="2438">
          <cell r="A2438" t="str">
            <v>18067219843</v>
          </cell>
          <cell r="B2438">
            <v>230569.14</v>
          </cell>
        </row>
        <row r="2439">
          <cell r="A2439" t="str">
            <v>18067219854</v>
          </cell>
          <cell r="B2439">
            <v>550442.30000000005</v>
          </cell>
        </row>
        <row r="2440">
          <cell r="A2440" t="str">
            <v>18067219880</v>
          </cell>
          <cell r="B2440">
            <v>50585.87</v>
          </cell>
        </row>
        <row r="2441">
          <cell r="A2441" t="str">
            <v>18067219891</v>
          </cell>
          <cell r="B2441">
            <v>110886.7</v>
          </cell>
        </row>
        <row r="2442">
          <cell r="A2442" t="str">
            <v>18067219902</v>
          </cell>
          <cell r="B2442">
            <v>152459.70000000001</v>
          </cell>
        </row>
        <row r="2443">
          <cell r="A2443" t="str">
            <v>18067219913</v>
          </cell>
          <cell r="B2443">
            <v>367124.6</v>
          </cell>
        </row>
        <row r="2444">
          <cell r="A2444" t="str">
            <v>18067219924</v>
          </cell>
          <cell r="B2444">
            <v>127252.4</v>
          </cell>
        </row>
        <row r="2445">
          <cell r="A2445" t="str">
            <v>18067219935</v>
          </cell>
          <cell r="B2445">
            <v>227843.3</v>
          </cell>
        </row>
        <row r="2446">
          <cell r="A2446" t="str">
            <v>18067219946</v>
          </cell>
          <cell r="B2446">
            <v>137269.4</v>
          </cell>
        </row>
        <row r="2447">
          <cell r="A2447" t="str">
            <v>18067219950</v>
          </cell>
          <cell r="B2447">
            <v>131784</v>
          </cell>
        </row>
        <row r="2448">
          <cell r="A2448" t="str">
            <v>18067219972</v>
          </cell>
          <cell r="B2448">
            <v>38177.199999999997</v>
          </cell>
        </row>
        <row r="2449">
          <cell r="A2449" t="str">
            <v>18067220016</v>
          </cell>
          <cell r="B2449">
            <v>237462.3</v>
          </cell>
        </row>
        <row r="2450">
          <cell r="A2450" t="str">
            <v>18067220020</v>
          </cell>
          <cell r="B2450">
            <v>106535.9</v>
          </cell>
        </row>
        <row r="2451">
          <cell r="A2451" t="str">
            <v>18067220031</v>
          </cell>
          <cell r="B2451">
            <v>197893.9</v>
          </cell>
        </row>
        <row r="2452">
          <cell r="A2452" t="str">
            <v>18067220042</v>
          </cell>
          <cell r="B2452">
            <v>92938.8</v>
          </cell>
        </row>
        <row r="2453">
          <cell r="A2453" t="str">
            <v>18067220053</v>
          </cell>
          <cell r="B2453">
            <v>244838.9</v>
          </cell>
        </row>
        <row r="2454">
          <cell r="A2454" t="str">
            <v>18067220064</v>
          </cell>
          <cell r="B2454">
            <v>34503</v>
          </cell>
        </row>
        <row r="2455">
          <cell r="A2455" t="str">
            <v>18067220075</v>
          </cell>
          <cell r="B2455">
            <v>108679.8</v>
          </cell>
        </row>
        <row r="2456">
          <cell r="A2456" t="str">
            <v>18067220086</v>
          </cell>
          <cell r="B2456">
            <v>285073</v>
          </cell>
        </row>
        <row r="2457">
          <cell r="A2457" t="str">
            <v>18067221825</v>
          </cell>
          <cell r="B2457">
            <v>505039.6</v>
          </cell>
        </row>
        <row r="2458">
          <cell r="A2458" t="str">
            <v>18067221884</v>
          </cell>
          <cell r="B2458">
            <v>207413.7</v>
          </cell>
        </row>
        <row r="2459">
          <cell r="A2459" t="str">
            <v>18067221895</v>
          </cell>
          <cell r="B2459">
            <v>301236.5</v>
          </cell>
        </row>
        <row r="2460">
          <cell r="A2460" t="str">
            <v>18067221906</v>
          </cell>
          <cell r="B2460">
            <v>308380.90000000002</v>
          </cell>
        </row>
        <row r="2461">
          <cell r="A2461" t="str">
            <v>18067221910</v>
          </cell>
          <cell r="B2461">
            <v>1307361.67</v>
          </cell>
        </row>
        <row r="2462">
          <cell r="A2462" t="str">
            <v>18067221921</v>
          </cell>
          <cell r="B2462">
            <v>1315052.8999999999</v>
          </cell>
        </row>
        <row r="2463">
          <cell r="A2463" t="str">
            <v>18067221932</v>
          </cell>
          <cell r="B2463">
            <v>350786.5</v>
          </cell>
        </row>
        <row r="2464">
          <cell r="A2464" t="str">
            <v>18067221943</v>
          </cell>
          <cell r="B2464">
            <v>222247</v>
          </cell>
        </row>
        <row r="2465">
          <cell r="A2465" t="str">
            <v>18067221954</v>
          </cell>
          <cell r="B2465">
            <v>180029.2</v>
          </cell>
        </row>
        <row r="2466">
          <cell r="A2466" t="str">
            <v>18067221965</v>
          </cell>
          <cell r="B2466">
            <v>260919.2</v>
          </cell>
        </row>
        <row r="2467">
          <cell r="A2467" t="str">
            <v>18067221976</v>
          </cell>
          <cell r="B2467">
            <v>152038</v>
          </cell>
        </row>
        <row r="2468">
          <cell r="A2468" t="str">
            <v>18067221980</v>
          </cell>
          <cell r="B2468">
            <v>3151.8</v>
          </cell>
        </row>
        <row r="2469">
          <cell r="A2469" t="str">
            <v>18067222002</v>
          </cell>
          <cell r="B2469">
            <v>188571.2</v>
          </cell>
        </row>
        <row r="2470">
          <cell r="A2470" t="str">
            <v>18067224216</v>
          </cell>
          <cell r="B2470">
            <v>100974</v>
          </cell>
        </row>
        <row r="2471">
          <cell r="A2471" t="str">
            <v>18067224220</v>
          </cell>
          <cell r="B2471">
            <v>120762.1</v>
          </cell>
        </row>
        <row r="2472">
          <cell r="A2472" t="str">
            <v>18067224231</v>
          </cell>
          <cell r="B2472">
            <v>367916.4</v>
          </cell>
        </row>
        <row r="2473">
          <cell r="A2473" t="str">
            <v>18067224242</v>
          </cell>
          <cell r="B2473">
            <v>176214.6</v>
          </cell>
        </row>
        <row r="2474">
          <cell r="A2474" t="str">
            <v>18067224253</v>
          </cell>
          <cell r="B2474">
            <v>33742.300000000003</v>
          </cell>
        </row>
        <row r="2475">
          <cell r="A2475" t="str">
            <v>18067224264</v>
          </cell>
          <cell r="B2475">
            <v>33742.300000000003</v>
          </cell>
        </row>
        <row r="2476">
          <cell r="A2476" t="str">
            <v>18067224275</v>
          </cell>
          <cell r="B2476">
            <v>68841.3</v>
          </cell>
        </row>
        <row r="2477">
          <cell r="A2477" t="str">
            <v>18067224286</v>
          </cell>
          <cell r="B2477">
            <v>123972.7</v>
          </cell>
        </row>
        <row r="2478">
          <cell r="A2478" t="str">
            <v>18067224290</v>
          </cell>
          <cell r="B2478">
            <v>140493.79999999999</v>
          </cell>
        </row>
        <row r="2479">
          <cell r="A2479" t="str">
            <v>18067224301</v>
          </cell>
          <cell r="B2479">
            <v>191145.9</v>
          </cell>
        </row>
        <row r="2480">
          <cell r="A2480" t="str">
            <v>18067224312</v>
          </cell>
          <cell r="B2480">
            <v>162180.1</v>
          </cell>
        </row>
        <row r="2481">
          <cell r="A2481" t="str">
            <v>18067224323</v>
          </cell>
          <cell r="B2481">
            <v>19288.7</v>
          </cell>
        </row>
        <row r="2482">
          <cell r="A2482" t="str">
            <v>18067224334</v>
          </cell>
          <cell r="B2482">
            <v>250527.3</v>
          </cell>
        </row>
        <row r="2483">
          <cell r="A2483" t="str">
            <v>18067224345</v>
          </cell>
          <cell r="B2483">
            <v>82629.2</v>
          </cell>
        </row>
        <row r="2484">
          <cell r="A2484" t="str">
            <v>18067224371</v>
          </cell>
          <cell r="B2484">
            <v>117107.9</v>
          </cell>
        </row>
        <row r="2485">
          <cell r="A2485" t="str">
            <v>18067224382</v>
          </cell>
          <cell r="B2485">
            <v>467218.3</v>
          </cell>
        </row>
        <row r="2486">
          <cell r="A2486" t="str">
            <v>18067224485</v>
          </cell>
          <cell r="B2486">
            <v>359530.6</v>
          </cell>
        </row>
        <row r="2487">
          <cell r="A2487" t="str">
            <v>18067224496</v>
          </cell>
          <cell r="B2487">
            <v>874289.4</v>
          </cell>
        </row>
        <row r="2488">
          <cell r="A2488" t="str">
            <v>18067736784</v>
          </cell>
          <cell r="B2488">
            <v>57736.800000000003</v>
          </cell>
        </row>
        <row r="2489">
          <cell r="A2489" t="str">
            <v>18068150411</v>
          </cell>
          <cell r="B2489">
            <v>11650.9</v>
          </cell>
        </row>
        <row r="2490">
          <cell r="A2490" t="str">
            <v>18068152070</v>
          </cell>
          <cell r="B2490">
            <v>117749.8</v>
          </cell>
        </row>
        <row r="2491">
          <cell r="A2491" t="str">
            <v>18068152140</v>
          </cell>
          <cell r="B2491">
            <v>8990.2000000000007</v>
          </cell>
        </row>
        <row r="2492">
          <cell r="A2492" t="str">
            <v>18068152151</v>
          </cell>
          <cell r="B2492">
            <v>58797.3</v>
          </cell>
        </row>
        <row r="2493">
          <cell r="A2493" t="str">
            <v>18068152162</v>
          </cell>
          <cell r="B2493">
            <v>7311.1</v>
          </cell>
        </row>
        <row r="2494">
          <cell r="A2494" t="str">
            <v>18068152173</v>
          </cell>
          <cell r="B2494">
            <v>166397.70000000001</v>
          </cell>
        </row>
        <row r="2495">
          <cell r="A2495" t="str">
            <v>18068152195</v>
          </cell>
          <cell r="B2495">
            <v>789635.6</v>
          </cell>
        </row>
        <row r="2496">
          <cell r="A2496" t="str">
            <v>18068152265</v>
          </cell>
          <cell r="B2496">
            <v>113880.1</v>
          </cell>
        </row>
        <row r="2497">
          <cell r="A2497" t="str">
            <v>18068152276</v>
          </cell>
          <cell r="B2497">
            <v>184373.1</v>
          </cell>
        </row>
        <row r="2498">
          <cell r="A2498" t="str">
            <v>18068152280</v>
          </cell>
          <cell r="B2498">
            <v>266573.2</v>
          </cell>
        </row>
        <row r="2499">
          <cell r="A2499" t="str">
            <v>18068152291</v>
          </cell>
          <cell r="B2499">
            <v>96504.7</v>
          </cell>
        </row>
        <row r="2500">
          <cell r="A2500" t="str">
            <v>18068152302</v>
          </cell>
          <cell r="B2500">
            <v>146111</v>
          </cell>
        </row>
        <row r="2501">
          <cell r="A2501" t="str">
            <v>18068153713</v>
          </cell>
          <cell r="B2501">
            <v>72762.2</v>
          </cell>
        </row>
        <row r="2502">
          <cell r="A2502" t="str">
            <v>18068153724</v>
          </cell>
          <cell r="B2502">
            <v>130347</v>
          </cell>
        </row>
        <row r="2503">
          <cell r="A2503" t="str">
            <v>18068153735</v>
          </cell>
          <cell r="B2503">
            <v>123986.9</v>
          </cell>
        </row>
        <row r="2504">
          <cell r="A2504" t="str">
            <v>18068153746</v>
          </cell>
          <cell r="B2504">
            <v>124947.6</v>
          </cell>
        </row>
        <row r="2505">
          <cell r="A2505" t="str">
            <v>18068153750</v>
          </cell>
          <cell r="B2505">
            <v>85813.3</v>
          </cell>
        </row>
        <row r="2506">
          <cell r="A2506" t="str">
            <v>18068153761</v>
          </cell>
          <cell r="B2506">
            <v>24839.1</v>
          </cell>
        </row>
        <row r="2507">
          <cell r="A2507" t="str">
            <v>18068153772</v>
          </cell>
          <cell r="B2507">
            <v>144751.6</v>
          </cell>
        </row>
        <row r="2508">
          <cell r="A2508" t="str">
            <v>18068153783</v>
          </cell>
          <cell r="B2508">
            <v>174644.1</v>
          </cell>
        </row>
        <row r="2509">
          <cell r="A2509" t="str">
            <v>18068153794</v>
          </cell>
          <cell r="B2509">
            <v>295156.5</v>
          </cell>
        </row>
        <row r="2510">
          <cell r="A2510" t="str">
            <v>18068153805</v>
          </cell>
          <cell r="B2510">
            <v>79656.2</v>
          </cell>
        </row>
        <row r="2511">
          <cell r="A2511" t="str">
            <v>18068153820</v>
          </cell>
          <cell r="B2511">
            <v>648749.30000000005</v>
          </cell>
        </row>
        <row r="2512">
          <cell r="A2512" t="str">
            <v>18068153831</v>
          </cell>
          <cell r="B2512">
            <v>148065.60000000001</v>
          </cell>
        </row>
        <row r="2513">
          <cell r="A2513" t="str">
            <v>18068153842</v>
          </cell>
          <cell r="B2513">
            <v>491998.3</v>
          </cell>
        </row>
        <row r="2514">
          <cell r="A2514" t="str">
            <v>18068153853</v>
          </cell>
          <cell r="B2514">
            <v>100386.3</v>
          </cell>
        </row>
        <row r="2515">
          <cell r="A2515" t="str">
            <v>18068153864</v>
          </cell>
          <cell r="B2515">
            <v>296918.7</v>
          </cell>
        </row>
        <row r="2516">
          <cell r="A2516" t="str">
            <v>18068153886</v>
          </cell>
          <cell r="B2516">
            <v>216318.5</v>
          </cell>
        </row>
        <row r="2517">
          <cell r="A2517" t="str">
            <v>18068153890</v>
          </cell>
          <cell r="B2517">
            <v>437605.1</v>
          </cell>
        </row>
        <row r="2518">
          <cell r="A2518" t="str">
            <v>18068153901</v>
          </cell>
          <cell r="B2518">
            <v>370959.2</v>
          </cell>
        </row>
        <row r="2519">
          <cell r="A2519" t="str">
            <v>18068153912</v>
          </cell>
          <cell r="B2519">
            <v>421241</v>
          </cell>
        </row>
        <row r="2520">
          <cell r="A2520" t="str">
            <v>18068153923</v>
          </cell>
          <cell r="B2520">
            <v>103974.2</v>
          </cell>
        </row>
        <row r="2521">
          <cell r="A2521" t="str">
            <v>18068153934</v>
          </cell>
          <cell r="B2521">
            <v>304369.8</v>
          </cell>
        </row>
        <row r="2522">
          <cell r="A2522" t="str">
            <v>18068153945</v>
          </cell>
          <cell r="B2522">
            <v>182662.2</v>
          </cell>
        </row>
        <row r="2523">
          <cell r="A2523" t="str">
            <v>18068153971</v>
          </cell>
          <cell r="B2523">
            <v>114559.6</v>
          </cell>
        </row>
        <row r="2524">
          <cell r="A2524" t="str">
            <v>18068158414</v>
          </cell>
          <cell r="B2524">
            <v>218745.60000000001</v>
          </cell>
        </row>
        <row r="2525">
          <cell r="A2525" t="str">
            <v>18068158506</v>
          </cell>
          <cell r="B2525">
            <v>268504</v>
          </cell>
        </row>
        <row r="2526">
          <cell r="A2526" t="str">
            <v>18068160212</v>
          </cell>
          <cell r="B2526">
            <v>17044.2</v>
          </cell>
        </row>
        <row r="2527">
          <cell r="A2527" t="str">
            <v>18068160223</v>
          </cell>
          <cell r="B2527">
            <v>102212.8</v>
          </cell>
        </row>
        <row r="2528">
          <cell r="A2528" t="str">
            <v>18068160245</v>
          </cell>
          <cell r="B2528">
            <v>11266.1</v>
          </cell>
        </row>
        <row r="2529">
          <cell r="A2529" t="str">
            <v>18068160260</v>
          </cell>
          <cell r="B2529">
            <v>416864.1</v>
          </cell>
        </row>
        <row r="2530">
          <cell r="A2530" t="str">
            <v>18068160293</v>
          </cell>
          <cell r="B2530">
            <v>58093.9</v>
          </cell>
        </row>
        <row r="2531">
          <cell r="A2531" t="str">
            <v>18068160304</v>
          </cell>
          <cell r="B2531">
            <v>20522.7</v>
          </cell>
        </row>
        <row r="2532">
          <cell r="A2532" t="str">
            <v>18068160315</v>
          </cell>
          <cell r="B2532">
            <v>928404.9</v>
          </cell>
        </row>
        <row r="2533">
          <cell r="A2533" t="str">
            <v>18068160330</v>
          </cell>
          <cell r="B2533">
            <v>379132.8</v>
          </cell>
        </row>
        <row r="2534">
          <cell r="A2534" t="str">
            <v>18068160341</v>
          </cell>
          <cell r="B2534">
            <v>156513.60000000001</v>
          </cell>
        </row>
        <row r="2535">
          <cell r="A2535" t="str">
            <v>18068160352</v>
          </cell>
          <cell r="B2535">
            <v>250181.3</v>
          </cell>
        </row>
        <row r="2536">
          <cell r="A2536" t="str">
            <v>18068160363</v>
          </cell>
          <cell r="B2536">
            <v>182141.6</v>
          </cell>
        </row>
        <row r="2537">
          <cell r="A2537" t="str">
            <v>18068160374</v>
          </cell>
          <cell r="B2537">
            <v>257161.5</v>
          </cell>
        </row>
        <row r="2538">
          <cell r="A2538" t="str">
            <v>18068160385</v>
          </cell>
          <cell r="B2538">
            <v>269683</v>
          </cell>
        </row>
        <row r="2539">
          <cell r="A2539" t="str">
            <v>18068160396</v>
          </cell>
          <cell r="B2539">
            <v>76225.8</v>
          </cell>
        </row>
        <row r="2540">
          <cell r="A2540" t="str">
            <v>18068160400</v>
          </cell>
          <cell r="B2540">
            <v>382579.1</v>
          </cell>
        </row>
        <row r="2541">
          <cell r="A2541" t="str">
            <v>18068160411</v>
          </cell>
          <cell r="B2541">
            <v>188927.1</v>
          </cell>
        </row>
        <row r="2542">
          <cell r="A2542" t="str">
            <v>18068160444</v>
          </cell>
          <cell r="B2542">
            <v>176068.4</v>
          </cell>
        </row>
        <row r="2543">
          <cell r="A2543" t="str">
            <v>18068160455</v>
          </cell>
          <cell r="B2543">
            <v>338383.3</v>
          </cell>
        </row>
        <row r="2544">
          <cell r="A2544" t="str">
            <v>18068160466</v>
          </cell>
          <cell r="B2544">
            <v>83151.3</v>
          </cell>
        </row>
        <row r="2545">
          <cell r="A2545" t="str">
            <v>18068160470</v>
          </cell>
          <cell r="B2545">
            <v>553162.30000000005</v>
          </cell>
        </row>
        <row r="2546">
          <cell r="A2546" t="str">
            <v>18068160481</v>
          </cell>
          <cell r="B2546">
            <v>169467.6</v>
          </cell>
        </row>
        <row r="2547">
          <cell r="A2547" t="str">
            <v>18068160492</v>
          </cell>
          <cell r="B2547">
            <v>153821.6</v>
          </cell>
        </row>
        <row r="2548">
          <cell r="A2548" t="str">
            <v>18068160503</v>
          </cell>
          <cell r="B2548">
            <v>76089</v>
          </cell>
        </row>
        <row r="2549">
          <cell r="A2549" t="str">
            <v>18068163816</v>
          </cell>
          <cell r="B2549">
            <v>90866.3</v>
          </cell>
        </row>
        <row r="2550">
          <cell r="A2550" t="str">
            <v>18068166011</v>
          </cell>
          <cell r="B2550">
            <v>74610.3</v>
          </cell>
        </row>
        <row r="2551">
          <cell r="A2551" t="str">
            <v>18068166022</v>
          </cell>
          <cell r="B2551">
            <v>105802.5</v>
          </cell>
        </row>
        <row r="2552">
          <cell r="A2552" t="str">
            <v>18068166033</v>
          </cell>
          <cell r="B2552">
            <v>138198.6</v>
          </cell>
        </row>
        <row r="2553">
          <cell r="A2553" t="str">
            <v>18068166044</v>
          </cell>
          <cell r="B2553">
            <v>216203.6</v>
          </cell>
        </row>
        <row r="2554">
          <cell r="A2554" t="str">
            <v>18068166055</v>
          </cell>
          <cell r="B2554">
            <v>73761.8</v>
          </cell>
        </row>
        <row r="2555">
          <cell r="A2555" t="str">
            <v>18068166066</v>
          </cell>
          <cell r="B2555">
            <v>122508.4</v>
          </cell>
        </row>
        <row r="2556">
          <cell r="A2556" t="str">
            <v>18068166070</v>
          </cell>
          <cell r="B2556">
            <v>14825.7</v>
          </cell>
        </row>
        <row r="2557">
          <cell r="A2557" t="str">
            <v>18068166081</v>
          </cell>
          <cell r="B2557">
            <v>105799.5</v>
          </cell>
        </row>
        <row r="2558">
          <cell r="A2558" t="str">
            <v>18068166103</v>
          </cell>
          <cell r="B2558">
            <v>3802111.7</v>
          </cell>
        </row>
        <row r="2559">
          <cell r="A2559" t="str">
            <v>18068166114</v>
          </cell>
          <cell r="B2559">
            <v>313651.59999999998</v>
          </cell>
        </row>
        <row r="2560">
          <cell r="A2560" t="str">
            <v>18068166136</v>
          </cell>
          <cell r="B2560">
            <v>1767982</v>
          </cell>
        </row>
        <row r="2561">
          <cell r="A2561" t="str">
            <v>18068166140</v>
          </cell>
          <cell r="B2561">
            <v>397945.4</v>
          </cell>
        </row>
        <row r="2562">
          <cell r="A2562" t="str">
            <v>18068166151</v>
          </cell>
          <cell r="B2562">
            <v>66192.899999999994</v>
          </cell>
        </row>
        <row r="2563">
          <cell r="A2563" t="str">
            <v>18068166162</v>
          </cell>
          <cell r="B2563">
            <v>266083.7</v>
          </cell>
        </row>
        <row r="2564">
          <cell r="A2564" t="str">
            <v>18068166173</v>
          </cell>
          <cell r="B2564">
            <v>273905.5</v>
          </cell>
        </row>
        <row r="2565">
          <cell r="A2565" t="str">
            <v>18068166184</v>
          </cell>
          <cell r="B2565">
            <v>245867.9</v>
          </cell>
        </row>
        <row r="2566">
          <cell r="A2566" t="str">
            <v>18068166185</v>
          </cell>
          <cell r="B2566">
            <v>12611.2</v>
          </cell>
        </row>
        <row r="2567">
          <cell r="A2567" t="str">
            <v>18068166195</v>
          </cell>
          <cell r="B2567">
            <v>213954.3</v>
          </cell>
        </row>
        <row r="2568">
          <cell r="A2568" t="str">
            <v>18068166206</v>
          </cell>
          <cell r="B2568">
            <v>238576.7</v>
          </cell>
        </row>
        <row r="2569">
          <cell r="A2569" t="str">
            <v>18068166210</v>
          </cell>
          <cell r="B2569">
            <v>1970755.8</v>
          </cell>
        </row>
        <row r="2570">
          <cell r="A2570" t="str">
            <v>18068166220</v>
          </cell>
          <cell r="B2570">
            <v>2870.4</v>
          </cell>
        </row>
        <row r="2571">
          <cell r="A2571" t="str">
            <v>18068166221</v>
          </cell>
          <cell r="B2571">
            <v>236700.79999999999</v>
          </cell>
        </row>
        <row r="2572">
          <cell r="A2572" t="str">
            <v>18068166232</v>
          </cell>
          <cell r="B2572">
            <v>338583</v>
          </cell>
        </row>
        <row r="2573">
          <cell r="A2573" t="str">
            <v>18068166254</v>
          </cell>
          <cell r="B2573">
            <v>249599.9</v>
          </cell>
        </row>
        <row r="2574">
          <cell r="A2574" t="str">
            <v>18068166265</v>
          </cell>
          <cell r="B2574">
            <v>435305.8</v>
          </cell>
        </row>
        <row r="2575">
          <cell r="A2575" t="str">
            <v>18068166276</v>
          </cell>
          <cell r="B2575">
            <v>198232.9</v>
          </cell>
        </row>
        <row r="2576">
          <cell r="A2576" t="str">
            <v>18068166280</v>
          </cell>
          <cell r="B2576">
            <v>62861</v>
          </cell>
        </row>
        <row r="2577">
          <cell r="A2577" t="str">
            <v>18068166302</v>
          </cell>
          <cell r="B2577">
            <v>12987</v>
          </cell>
        </row>
        <row r="2578">
          <cell r="A2578" t="str">
            <v>18068173313</v>
          </cell>
          <cell r="B2578">
            <v>113350.6</v>
          </cell>
        </row>
        <row r="2579">
          <cell r="A2579" t="str">
            <v>18068173324</v>
          </cell>
          <cell r="B2579">
            <v>15440.8</v>
          </cell>
        </row>
        <row r="2580">
          <cell r="A2580" t="str">
            <v>18068173346</v>
          </cell>
          <cell r="B2580">
            <v>164218.20000000001</v>
          </cell>
        </row>
        <row r="2581">
          <cell r="A2581" t="str">
            <v>18068173350</v>
          </cell>
          <cell r="B2581">
            <v>127827.3</v>
          </cell>
        </row>
        <row r="2582">
          <cell r="A2582" t="str">
            <v>18068173361</v>
          </cell>
          <cell r="B2582">
            <v>72861.600000000006</v>
          </cell>
        </row>
        <row r="2583">
          <cell r="A2583" t="str">
            <v>18068173372</v>
          </cell>
          <cell r="B2583">
            <v>75158.399999999994</v>
          </cell>
        </row>
        <row r="2584">
          <cell r="A2584" t="str">
            <v>18068173383</v>
          </cell>
          <cell r="B2584">
            <v>203515.7</v>
          </cell>
        </row>
        <row r="2585">
          <cell r="A2585" t="str">
            <v>18068173394</v>
          </cell>
          <cell r="B2585">
            <v>75681.7</v>
          </cell>
        </row>
        <row r="2586">
          <cell r="A2586" t="str">
            <v>18068173405</v>
          </cell>
          <cell r="B2586">
            <v>35001</v>
          </cell>
        </row>
        <row r="2587">
          <cell r="A2587" t="str">
            <v>18068173416</v>
          </cell>
          <cell r="B2587">
            <v>19182.099999999999</v>
          </cell>
        </row>
        <row r="2588">
          <cell r="A2588" t="str">
            <v>18068173420</v>
          </cell>
          <cell r="B2588">
            <v>726081.8</v>
          </cell>
        </row>
        <row r="2589">
          <cell r="A2589" t="str">
            <v>18068173431</v>
          </cell>
          <cell r="B2589">
            <v>34256.400000000001</v>
          </cell>
        </row>
        <row r="2590">
          <cell r="A2590" t="str">
            <v>18068173442</v>
          </cell>
          <cell r="B2590">
            <v>34058.699999999997</v>
          </cell>
        </row>
        <row r="2591">
          <cell r="A2591" t="str">
            <v>18068173464</v>
          </cell>
          <cell r="B2591">
            <v>320524.3</v>
          </cell>
        </row>
        <row r="2592">
          <cell r="A2592" t="str">
            <v>18068173475</v>
          </cell>
          <cell r="B2592">
            <v>71678.8</v>
          </cell>
        </row>
        <row r="2593">
          <cell r="A2593" t="str">
            <v>18068173486</v>
          </cell>
          <cell r="B2593">
            <v>112196.6</v>
          </cell>
        </row>
        <row r="2594">
          <cell r="A2594" t="str">
            <v>18068173501</v>
          </cell>
          <cell r="B2594">
            <v>169640.2</v>
          </cell>
        </row>
        <row r="2595">
          <cell r="A2595" t="str">
            <v>18068173512</v>
          </cell>
          <cell r="B2595">
            <v>85103.9</v>
          </cell>
        </row>
        <row r="2596">
          <cell r="A2596" t="str">
            <v>18068173523</v>
          </cell>
          <cell r="B2596">
            <v>230876.2</v>
          </cell>
        </row>
        <row r="2597">
          <cell r="A2597" t="str">
            <v>18068173534</v>
          </cell>
          <cell r="B2597">
            <v>333170.59999999998</v>
          </cell>
        </row>
        <row r="2598">
          <cell r="A2598" t="str">
            <v>18068173545</v>
          </cell>
          <cell r="B2598">
            <v>232389.1</v>
          </cell>
        </row>
        <row r="2599">
          <cell r="A2599" t="str">
            <v>18068173556</v>
          </cell>
          <cell r="B2599">
            <v>493690.5</v>
          </cell>
        </row>
        <row r="2600">
          <cell r="A2600" t="str">
            <v>18068173560</v>
          </cell>
          <cell r="B2600">
            <v>202395.8</v>
          </cell>
        </row>
        <row r="2601">
          <cell r="A2601" t="str">
            <v>18068173571</v>
          </cell>
          <cell r="B2601">
            <v>139569.60000000001</v>
          </cell>
        </row>
        <row r="2602">
          <cell r="A2602" t="str">
            <v>18068173582</v>
          </cell>
          <cell r="B2602">
            <v>505332.8</v>
          </cell>
        </row>
        <row r="2603">
          <cell r="A2603" t="str">
            <v>18068173604</v>
          </cell>
          <cell r="B2603">
            <v>1053776.2</v>
          </cell>
        </row>
        <row r="2604">
          <cell r="A2604" t="str">
            <v>18068174713</v>
          </cell>
          <cell r="B2604">
            <v>266054.5</v>
          </cell>
        </row>
        <row r="2605">
          <cell r="A2605" t="str">
            <v>18068174724</v>
          </cell>
          <cell r="B2605">
            <v>17664.400000000001</v>
          </cell>
        </row>
        <row r="2606">
          <cell r="A2606" t="str">
            <v>18068174820</v>
          </cell>
          <cell r="B2606">
            <v>142703.29999999999</v>
          </cell>
        </row>
        <row r="2607">
          <cell r="A2607" t="str">
            <v>18068174831</v>
          </cell>
          <cell r="B2607">
            <v>531699.4</v>
          </cell>
        </row>
        <row r="2608">
          <cell r="A2608" t="str">
            <v>18068174842</v>
          </cell>
          <cell r="B2608">
            <v>159937.5</v>
          </cell>
        </row>
        <row r="2609">
          <cell r="A2609" t="str">
            <v>18068174853</v>
          </cell>
          <cell r="B2609">
            <v>756952.2</v>
          </cell>
        </row>
        <row r="2610">
          <cell r="A2610" t="str">
            <v>18068174864</v>
          </cell>
          <cell r="B2610">
            <v>259204.4</v>
          </cell>
        </row>
        <row r="2611">
          <cell r="A2611" t="str">
            <v>18068174875</v>
          </cell>
          <cell r="B2611">
            <v>266429.84000000003</v>
          </cell>
        </row>
        <row r="2612">
          <cell r="A2612" t="str">
            <v>18068174886</v>
          </cell>
          <cell r="B2612">
            <v>239718.5</v>
          </cell>
        </row>
        <row r="2613">
          <cell r="A2613" t="str">
            <v>18068174890</v>
          </cell>
          <cell r="B2613">
            <v>533193.80000000005</v>
          </cell>
        </row>
        <row r="2614">
          <cell r="A2614" t="str">
            <v>18068174901</v>
          </cell>
          <cell r="B2614">
            <v>428574.5</v>
          </cell>
        </row>
        <row r="2615">
          <cell r="A2615" t="str">
            <v>18068174912</v>
          </cell>
          <cell r="B2615">
            <v>238631</v>
          </cell>
        </row>
        <row r="2616">
          <cell r="A2616" t="str">
            <v>18068174923</v>
          </cell>
          <cell r="B2616">
            <v>460148.7</v>
          </cell>
        </row>
        <row r="2617">
          <cell r="A2617" t="str">
            <v>18068174934</v>
          </cell>
          <cell r="B2617">
            <v>119446.5</v>
          </cell>
        </row>
        <row r="2618">
          <cell r="A2618" t="str">
            <v>18068174945</v>
          </cell>
          <cell r="B2618">
            <v>215100.01</v>
          </cell>
        </row>
        <row r="2619">
          <cell r="A2619" t="str">
            <v>18068174956</v>
          </cell>
          <cell r="B2619">
            <v>205284.58</v>
          </cell>
        </row>
        <row r="2620">
          <cell r="A2620" t="str">
            <v>18068174960</v>
          </cell>
          <cell r="B2620">
            <v>452439.1</v>
          </cell>
        </row>
        <row r="2621">
          <cell r="A2621" t="str">
            <v>18068174971</v>
          </cell>
          <cell r="B2621">
            <v>186805.2</v>
          </cell>
        </row>
        <row r="2622">
          <cell r="A2622" t="str">
            <v>18068174982</v>
          </cell>
          <cell r="B2622">
            <v>1237850</v>
          </cell>
        </row>
        <row r="2623">
          <cell r="A2623" t="str">
            <v>18068174993</v>
          </cell>
          <cell r="B2623">
            <v>246082.1</v>
          </cell>
        </row>
        <row r="2624">
          <cell r="A2624" t="str">
            <v>18068175004</v>
          </cell>
          <cell r="B2624">
            <v>215411.4</v>
          </cell>
        </row>
        <row r="2625">
          <cell r="A2625" t="str">
            <v>18068176724</v>
          </cell>
          <cell r="B2625">
            <v>15027.5</v>
          </cell>
        </row>
        <row r="2626">
          <cell r="A2626" t="str">
            <v>18068177934</v>
          </cell>
          <cell r="B2626">
            <v>8777.7999999999993</v>
          </cell>
        </row>
        <row r="2627">
          <cell r="A2627" t="str">
            <v>18068252265</v>
          </cell>
          <cell r="B2627">
            <v>17576</v>
          </cell>
        </row>
        <row r="2628">
          <cell r="A2628" t="str">
            <v>18068290072</v>
          </cell>
          <cell r="B2628">
            <v>4259.7</v>
          </cell>
        </row>
        <row r="2629">
          <cell r="A2629" t="str">
            <v>18068974864</v>
          </cell>
          <cell r="B2629">
            <v>2884.3</v>
          </cell>
        </row>
        <row r="2630">
          <cell r="A2630" t="str">
            <v>18069324916</v>
          </cell>
          <cell r="B2630">
            <v>506780.5</v>
          </cell>
        </row>
        <row r="2631">
          <cell r="A2631" t="str">
            <v>18069324920</v>
          </cell>
          <cell r="B2631">
            <v>518287.9</v>
          </cell>
        </row>
        <row r="2632">
          <cell r="A2632" t="str">
            <v>18069324931</v>
          </cell>
          <cell r="B2632">
            <v>846623.2</v>
          </cell>
        </row>
        <row r="2633">
          <cell r="A2633" t="str">
            <v>18069324942</v>
          </cell>
          <cell r="B2633">
            <v>20544</v>
          </cell>
        </row>
        <row r="2634">
          <cell r="A2634" t="str">
            <v>18069324953</v>
          </cell>
          <cell r="B2634">
            <v>4002.9</v>
          </cell>
        </row>
        <row r="2635">
          <cell r="A2635" t="str">
            <v>18069324975</v>
          </cell>
          <cell r="B2635">
            <v>23934.400000000001</v>
          </cell>
        </row>
        <row r="2636">
          <cell r="A2636" t="str">
            <v>18069324986</v>
          </cell>
          <cell r="B2636">
            <v>8436.5</v>
          </cell>
        </row>
        <row r="2637">
          <cell r="A2637" t="str">
            <v>18069324990</v>
          </cell>
          <cell r="B2637">
            <v>378327.9</v>
          </cell>
        </row>
        <row r="2638">
          <cell r="A2638" t="str">
            <v>18069325012</v>
          </cell>
          <cell r="B2638">
            <v>182113.1</v>
          </cell>
        </row>
        <row r="2639">
          <cell r="A2639" t="str">
            <v>18069325023</v>
          </cell>
          <cell r="B2639">
            <v>631921.88</v>
          </cell>
        </row>
        <row r="2640">
          <cell r="A2640" t="str">
            <v>18069325034</v>
          </cell>
          <cell r="B2640">
            <v>359825</v>
          </cell>
        </row>
        <row r="2641">
          <cell r="A2641" t="str">
            <v>18069325056</v>
          </cell>
          <cell r="B2641">
            <v>1548193.2</v>
          </cell>
        </row>
        <row r="2642">
          <cell r="A2642" t="str">
            <v>18069325362</v>
          </cell>
          <cell r="B2642">
            <v>491003.1</v>
          </cell>
        </row>
        <row r="2643">
          <cell r="A2643" t="str">
            <v>18069325373</v>
          </cell>
          <cell r="B2643">
            <v>233824.1</v>
          </cell>
        </row>
        <row r="2644">
          <cell r="A2644" t="str">
            <v>18069325384</v>
          </cell>
          <cell r="B2644">
            <v>34480.199999999997</v>
          </cell>
        </row>
        <row r="2645">
          <cell r="A2645" t="str">
            <v>18069325395</v>
          </cell>
          <cell r="B2645">
            <v>50867.4</v>
          </cell>
        </row>
        <row r="2646">
          <cell r="A2646" t="str">
            <v>18069325406</v>
          </cell>
          <cell r="B2646">
            <v>163743.20000000001</v>
          </cell>
        </row>
        <row r="2647">
          <cell r="A2647" t="str">
            <v>18069325410</v>
          </cell>
          <cell r="B2647">
            <v>481435.9</v>
          </cell>
        </row>
        <row r="2648">
          <cell r="A2648" t="str">
            <v>18069325432</v>
          </cell>
          <cell r="B2648">
            <v>364938.5</v>
          </cell>
        </row>
        <row r="2649">
          <cell r="A2649" t="str">
            <v>18069325443</v>
          </cell>
          <cell r="B2649">
            <v>163596.79999999999</v>
          </cell>
        </row>
        <row r="2650">
          <cell r="A2650" t="str">
            <v>18069325454</v>
          </cell>
          <cell r="B2650">
            <v>192497.05</v>
          </cell>
        </row>
        <row r="2651">
          <cell r="A2651" t="str">
            <v>18069325465</v>
          </cell>
          <cell r="B2651">
            <v>373836.79999999999</v>
          </cell>
        </row>
        <row r="2652">
          <cell r="A2652" t="str">
            <v>18069325476</v>
          </cell>
          <cell r="B2652">
            <v>413150.2</v>
          </cell>
        </row>
        <row r="2653">
          <cell r="A2653" t="str">
            <v>18069325480</v>
          </cell>
          <cell r="B2653">
            <v>319197.8</v>
          </cell>
        </row>
        <row r="2654">
          <cell r="A2654" t="str">
            <v>18069325491</v>
          </cell>
          <cell r="B2654">
            <v>58419.3</v>
          </cell>
        </row>
        <row r="2655">
          <cell r="A2655" t="str">
            <v>18069325502</v>
          </cell>
          <cell r="B2655">
            <v>9647.17</v>
          </cell>
        </row>
        <row r="2656">
          <cell r="A2656" t="str">
            <v>18069325513</v>
          </cell>
          <cell r="B2656">
            <v>577102.30000000005</v>
          </cell>
        </row>
        <row r="2657">
          <cell r="A2657" t="str">
            <v>18069325524</v>
          </cell>
          <cell r="B2657">
            <v>135859.20000000001</v>
          </cell>
        </row>
        <row r="2658">
          <cell r="A2658" t="str">
            <v>18069325535</v>
          </cell>
          <cell r="B2658">
            <v>132072.70000000001</v>
          </cell>
        </row>
        <row r="2659">
          <cell r="A2659" t="str">
            <v>18069325546</v>
          </cell>
          <cell r="B2659">
            <v>20927.8</v>
          </cell>
        </row>
        <row r="2660">
          <cell r="A2660" t="str">
            <v>18069325550</v>
          </cell>
          <cell r="B2660">
            <v>345063.4</v>
          </cell>
        </row>
        <row r="2661">
          <cell r="A2661" t="str">
            <v>18069328313</v>
          </cell>
          <cell r="B2661">
            <v>157754.70000000001</v>
          </cell>
        </row>
        <row r="2662">
          <cell r="A2662" t="str">
            <v>18069328324</v>
          </cell>
          <cell r="B2662">
            <v>310244.59999999998</v>
          </cell>
        </row>
        <row r="2663">
          <cell r="A2663" t="str">
            <v>18069328346</v>
          </cell>
          <cell r="B2663">
            <v>9034.5</v>
          </cell>
        </row>
        <row r="2664">
          <cell r="A2664" t="str">
            <v>18069328361</v>
          </cell>
          <cell r="B2664">
            <v>4013.6</v>
          </cell>
        </row>
        <row r="2665">
          <cell r="A2665" t="str">
            <v>18069328372</v>
          </cell>
          <cell r="B2665">
            <v>19316.3</v>
          </cell>
        </row>
        <row r="2666">
          <cell r="A2666" t="str">
            <v>18069328383</v>
          </cell>
          <cell r="B2666">
            <v>308810.90000000002</v>
          </cell>
        </row>
        <row r="2667">
          <cell r="A2667" t="str">
            <v>18069328394</v>
          </cell>
          <cell r="B2667">
            <v>228439.6</v>
          </cell>
        </row>
        <row r="2668">
          <cell r="A2668" t="str">
            <v>18069328405</v>
          </cell>
          <cell r="B2668">
            <v>20151.099999999999</v>
          </cell>
        </row>
        <row r="2669">
          <cell r="A2669" t="str">
            <v>18069330214</v>
          </cell>
          <cell r="B2669">
            <v>41333.599999999999</v>
          </cell>
        </row>
        <row r="2670">
          <cell r="A2670" t="str">
            <v>18069330225</v>
          </cell>
          <cell r="B2670">
            <v>46727.6</v>
          </cell>
        </row>
        <row r="2671">
          <cell r="A2671" t="str">
            <v>18069330251</v>
          </cell>
          <cell r="B2671">
            <v>102019.97</v>
          </cell>
        </row>
        <row r="2672">
          <cell r="A2672" t="str">
            <v>18069330262</v>
          </cell>
          <cell r="B2672">
            <v>158830.79999999999</v>
          </cell>
        </row>
        <row r="2673">
          <cell r="A2673" t="str">
            <v>18069330273</v>
          </cell>
          <cell r="B2673">
            <v>24662.400000000001</v>
          </cell>
        </row>
        <row r="2674">
          <cell r="A2674" t="str">
            <v>18069330284</v>
          </cell>
          <cell r="B2674">
            <v>73794.5</v>
          </cell>
        </row>
        <row r="2675">
          <cell r="A2675" t="str">
            <v>18069330295</v>
          </cell>
          <cell r="B2675">
            <v>103686</v>
          </cell>
        </row>
        <row r="2676">
          <cell r="A2676" t="str">
            <v>18069330306</v>
          </cell>
          <cell r="B2676">
            <v>255223</v>
          </cell>
        </row>
        <row r="2677">
          <cell r="A2677" t="str">
            <v>18069330310</v>
          </cell>
          <cell r="B2677">
            <v>316357.5</v>
          </cell>
        </row>
        <row r="2678">
          <cell r="A2678" t="str">
            <v>18069330332</v>
          </cell>
          <cell r="B2678">
            <v>27519</v>
          </cell>
        </row>
        <row r="2679">
          <cell r="A2679" t="str">
            <v>18069330380</v>
          </cell>
          <cell r="B2679">
            <v>30112.5</v>
          </cell>
        </row>
        <row r="2680">
          <cell r="A2680" t="str">
            <v>18069330391</v>
          </cell>
          <cell r="B2680">
            <v>219543.1</v>
          </cell>
        </row>
        <row r="2681">
          <cell r="A2681" t="str">
            <v>18069330402</v>
          </cell>
          <cell r="B2681">
            <v>1137939.5</v>
          </cell>
        </row>
        <row r="2682">
          <cell r="A2682" t="str">
            <v>18069330413</v>
          </cell>
          <cell r="B2682">
            <v>730861.5</v>
          </cell>
        </row>
        <row r="2683">
          <cell r="A2683" t="str">
            <v>18069330472</v>
          </cell>
          <cell r="B2683">
            <v>16221.7</v>
          </cell>
        </row>
        <row r="2684">
          <cell r="A2684" t="str">
            <v>18069330494</v>
          </cell>
          <cell r="B2684">
            <v>721339.8</v>
          </cell>
        </row>
        <row r="2685">
          <cell r="A2685" t="str">
            <v>18069330505</v>
          </cell>
          <cell r="B2685">
            <v>270666.2</v>
          </cell>
        </row>
        <row r="2686">
          <cell r="A2686" t="str">
            <v>18069335016</v>
          </cell>
          <cell r="B2686">
            <v>86720.4</v>
          </cell>
        </row>
        <row r="2687">
          <cell r="A2687" t="str">
            <v>18069338065</v>
          </cell>
          <cell r="B2687">
            <v>199745.8</v>
          </cell>
        </row>
        <row r="2688">
          <cell r="A2688" t="str">
            <v>18069338076</v>
          </cell>
          <cell r="B2688">
            <v>121512.8</v>
          </cell>
        </row>
        <row r="2689">
          <cell r="A2689" t="str">
            <v>18069338080</v>
          </cell>
          <cell r="B2689">
            <v>20474.400000000001</v>
          </cell>
        </row>
        <row r="2690">
          <cell r="A2690" t="str">
            <v>18069338091</v>
          </cell>
          <cell r="B2690">
            <v>290773.19</v>
          </cell>
        </row>
        <row r="2691">
          <cell r="A2691" t="str">
            <v>18069338102</v>
          </cell>
          <cell r="B2691">
            <v>174200.8</v>
          </cell>
        </row>
        <row r="2692">
          <cell r="A2692" t="str">
            <v>18069338113</v>
          </cell>
          <cell r="B2692">
            <v>169318.39999999999</v>
          </cell>
        </row>
        <row r="2693">
          <cell r="A2693" t="str">
            <v>18069338124</v>
          </cell>
          <cell r="B2693">
            <v>315439.40000000002</v>
          </cell>
        </row>
        <row r="2694">
          <cell r="A2694" t="str">
            <v>18069338135</v>
          </cell>
          <cell r="B2694">
            <v>162896.20000000001</v>
          </cell>
        </row>
        <row r="2695">
          <cell r="A2695" t="str">
            <v>18069338146</v>
          </cell>
          <cell r="B2695">
            <v>296741.59999999998</v>
          </cell>
        </row>
        <row r="2696">
          <cell r="A2696" t="str">
            <v>18069338161</v>
          </cell>
          <cell r="B2696">
            <v>29127.5</v>
          </cell>
        </row>
        <row r="2697">
          <cell r="A2697" t="str">
            <v>18069338164</v>
          </cell>
          <cell r="B2697">
            <v>30365.5</v>
          </cell>
        </row>
        <row r="2698">
          <cell r="A2698" t="str">
            <v>18069338166</v>
          </cell>
          <cell r="B2698">
            <v>10179.4</v>
          </cell>
        </row>
        <row r="2699">
          <cell r="A2699" t="str">
            <v>18069338172</v>
          </cell>
          <cell r="B2699">
            <v>19316.25</v>
          </cell>
        </row>
        <row r="2700">
          <cell r="A2700" t="str">
            <v>18069338183</v>
          </cell>
          <cell r="B2700">
            <v>46931.199999999997</v>
          </cell>
        </row>
        <row r="2701">
          <cell r="A2701" t="str">
            <v>18069338194</v>
          </cell>
          <cell r="B2701">
            <v>70400.600000000006</v>
          </cell>
        </row>
        <row r="2702">
          <cell r="A2702" t="str">
            <v>18069338205</v>
          </cell>
          <cell r="B2702">
            <v>7967.5</v>
          </cell>
        </row>
        <row r="2703">
          <cell r="A2703" t="str">
            <v>18069338216</v>
          </cell>
          <cell r="B2703">
            <v>339347.5</v>
          </cell>
        </row>
        <row r="2704">
          <cell r="A2704" t="str">
            <v>18069338220</v>
          </cell>
          <cell r="B2704">
            <v>310191.40000000002</v>
          </cell>
        </row>
        <row r="2705">
          <cell r="A2705" t="str">
            <v>18069338231</v>
          </cell>
          <cell r="B2705">
            <v>157487.20000000001</v>
          </cell>
        </row>
        <row r="2706">
          <cell r="A2706" t="str">
            <v>18069338242</v>
          </cell>
          <cell r="B2706">
            <v>942753.5</v>
          </cell>
        </row>
        <row r="2707">
          <cell r="A2707" t="str">
            <v>18069338264</v>
          </cell>
          <cell r="B2707">
            <v>212585.7</v>
          </cell>
        </row>
        <row r="2708">
          <cell r="A2708" t="str">
            <v>18069338275</v>
          </cell>
          <cell r="B2708">
            <v>587710.5</v>
          </cell>
        </row>
        <row r="2709">
          <cell r="A2709" t="str">
            <v>18069338286</v>
          </cell>
          <cell r="B2709">
            <v>156602.20000000001</v>
          </cell>
        </row>
        <row r="2710">
          <cell r="A2710" t="str">
            <v>18069338290</v>
          </cell>
          <cell r="B2710">
            <v>797789.8</v>
          </cell>
        </row>
        <row r="2711">
          <cell r="A2711" t="str">
            <v>18069338301</v>
          </cell>
          <cell r="B2711">
            <v>722886.7</v>
          </cell>
        </row>
        <row r="2712">
          <cell r="A2712" t="str">
            <v>18069339561</v>
          </cell>
          <cell r="B2712">
            <v>866453.8</v>
          </cell>
        </row>
        <row r="2713">
          <cell r="A2713" t="str">
            <v>18069339572</v>
          </cell>
          <cell r="B2713">
            <v>908257.5</v>
          </cell>
        </row>
        <row r="2714">
          <cell r="A2714" t="str">
            <v>18069339583</v>
          </cell>
          <cell r="B2714">
            <v>471606.4</v>
          </cell>
        </row>
        <row r="2715">
          <cell r="A2715" t="str">
            <v>18069339594</v>
          </cell>
          <cell r="B2715">
            <v>225959.3</v>
          </cell>
        </row>
        <row r="2716">
          <cell r="A2716" t="str">
            <v>18069339620</v>
          </cell>
          <cell r="B2716">
            <v>2046988</v>
          </cell>
        </row>
        <row r="2717">
          <cell r="A2717" t="str">
            <v>18069342615</v>
          </cell>
          <cell r="B2717">
            <v>988986.7</v>
          </cell>
        </row>
        <row r="2718">
          <cell r="A2718" t="str">
            <v>18069342685</v>
          </cell>
          <cell r="B2718">
            <v>169318.1</v>
          </cell>
        </row>
        <row r="2719">
          <cell r="A2719" t="str">
            <v>18069342696</v>
          </cell>
          <cell r="B2719">
            <v>302577.40000000002</v>
          </cell>
        </row>
        <row r="2720">
          <cell r="A2720" t="str">
            <v>18069342700</v>
          </cell>
          <cell r="B2720">
            <v>365459.1</v>
          </cell>
        </row>
        <row r="2721">
          <cell r="A2721" t="str">
            <v>18069342711</v>
          </cell>
          <cell r="B2721">
            <v>31105</v>
          </cell>
        </row>
        <row r="2722">
          <cell r="A2722" t="str">
            <v>18069342722</v>
          </cell>
          <cell r="B2722">
            <v>89486.399999999994</v>
          </cell>
        </row>
        <row r="2723">
          <cell r="A2723" t="str">
            <v>18069342733</v>
          </cell>
          <cell r="B2723">
            <v>76065.399999999994</v>
          </cell>
        </row>
        <row r="2724">
          <cell r="A2724" t="str">
            <v>18069342766</v>
          </cell>
          <cell r="B2724">
            <v>189627.5</v>
          </cell>
        </row>
        <row r="2725">
          <cell r="A2725" t="str">
            <v>18069342770</v>
          </cell>
          <cell r="B2725">
            <v>86425.4</v>
          </cell>
        </row>
        <row r="2726">
          <cell r="A2726" t="str">
            <v>18069342781</v>
          </cell>
          <cell r="B2726">
            <v>58053.120000000003</v>
          </cell>
        </row>
        <row r="2727">
          <cell r="A2727" t="str">
            <v>18069342792</v>
          </cell>
          <cell r="B2727">
            <v>312433</v>
          </cell>
        </row>
        <row r="2728">
          <cell r="A2728" t="str">
            <v>18069342814</v>
          </cell>
          <cell r="B2728">
            <v>246151.7</v>
          </cell>
        </row>
        <row r="2729">
          <cell r="A2729" t="str">
            <v>18069342825</v>
          </cell>
          <cell r="B2729">
            <v>147041</v>
          </cell>
        </row>
        <row r="2730">
          <cell r="A2730" t="str">
            <v>18069342836</v>
          </cell>
          <cell r="B2730">
            <v>419299.8</v>
          </cell>
        </row>
        <row r="2731">
          <cell r="A2731" t="str">
            <v>18069342851</v>
          </cell>
          <cell r="B2731">
            <v>825253</v>
          </cell>
        </row>
        <row r="2732">
          <cell r="A2732" t="str">
            <v>18069342862</v>
          </cell>
          <cell r="B2732">
            <v>32355.200000000001</v>
          </cell>
        </row>
        <row r="2733">
          <cell r="A2733" t="str">
            <v>18069342884</v>
          </cell>
          <cell r="B2733">
            <v>97300</v>
          </cell>
        </row>
        <row r="2734">
          <cell r="A2734" t="str">
            <v>18069342895</v>
          </cell>
          <cell r="B2734">
            <v>225743.9</v>
          </cell>
        </row>
        <row r="2735">
          <cell r="A2735" t="str">
            <v>18069342906</v>
          </cell>
          <cell r="B2735">
            <v>426003.8</v>
          </cell>
        </row>
        <row r="2736">
          <cell r="A2736" t="str">
            <v>18069347913</v>
          </cell>
          <cell r="B2736">
            <v>5572373.2999999998</v>
          </cell>
        </row>
        <row r="2737">
          <cell r="A2737" t="str">
            <v>18069348005</v>
          </cell>
          <cell r="B2737">
            <v>1493015.79</v>
          </cell>
        </row>
        <row r="2738">
          <cell r="A2738" t="str">
            <v>18069348016</v>
          </cell>
          <cell r="B2738">
            <v>293802.59999999998</v>
          </cell>
        </row>
        <row r="2739">
          <cell r="A2739" t="str">
            <v>18069348031</v>
          </cell>
          <cell r="B2739">
            <v>407616</v>
          </cell>
        </row>
        <row r="2740">
          <cell r="A2740" t="str">
            <v>18069348042</v>
          </cell>
          <cell r="B2740">
            <v>255678.8</v>
          </cell>
        </row>
        <row r="2741">
          <cell r="A2741" t="str">
            <v>18069348053</v>
          </cell>
          <cell r="B2741">
            <v>260407.9</v>
          </cell>
        </row>
        <row r="2742">
          <cell r="A2742" t="str">
            <v>18069348064</v>
          </cell>
          <cell r="B2742">
            <v>239167.3</v>
          </cell>
        </row>
        <row r="2743">
          <cell r="A2743" t="str">
            <v>18069348075</v>
          </cell>
          <cell r="B2743">
            <v>466014.7</v>
          </cell>
        </row>
        <row r="2744">
          <cell r="A2744" t="str">
            <v>18069348086</v>
          </cell>
          <cell r="B2744">
            <v>49536.1</v>
          </cell>
        </row>
        <row r="2745">
          <cell r="A2745" t="str">
            <v>18069348090</v>
          </cell>
          <cell r="B2745">
            <v>51367.6</v>
          </cell>
        </row>
        <row r="2746">
          <cell r="A2746" t="str">
            <v>18069348101</v>
          </cell>
          <cell r="B2746">
            <v>317187.90000000002</v>
          </cell>
        </row>
        <row r="2747">
          <cell r="A2747" t="str">
            <v>18069348112</v>
          </cell>
          <cell r="B2747">
            <v>37389</v>
          </cell>
        </row>
        <row r="2748">
          <cell r="A2748" t="str">
            <v>18069348123</v>
          </cell>
          <cell r="B2748">
            <v>76676.7</v>
          </cell>
        </row>
        <row r="2749">
          <cell r="A2749" t="str">
            <v>18069348134</v>
          </cell>
          <cell r="B2749">
            <v>191533.2</v>
          </cell>
        </row>
        <row r="2750">
          <cell r="A2750" t="str">
            <v>18069348145</v>
          </cell>
          <cell r="B2750">
            <v>205402.9</v>
          </cell>
        </row>
        <row r="2751">
          <cell r="A2751" t="str">
            <v>18069348156</v>
          </cell>
          <cell r="B2751">
            <v>322453.2</v>
          </cell>
        </row>
        <row r="2752">
          <cell r="A2752" t="str">
            <v>18069348160</v>
          </cell>
          <cell r="B2752">
            <v>268307.3</v>
          </cell>
        </row>
        <row r="2753">
          <cell r="A2753" t="str">
            <v>18069348171</v>
          </cell>
          <cell r="B2753">
            <v>280560.90000000002</v>
          </cell>
        </row>
        <row r="2754">
          <cell r="A2754" t="str">
            <v>18069348182</v>
          </cell>
          <cell r="B2754">
            <v>334676.3</v>
          </cell>
        </row>
        <row r="2755">
          <cell r="A2755" t="str">
            <v>18069348193</v>
          </cell>
          <cell r="B2755">
            <v>86392.9</v>
          </cell>
        </row>
        <row r="2756">
          <cell r="A2756" t="str">
            <v>18069348204</v>
          </cell>
          <cell r="B2756">
            <v>271813.3</v>
          </cell>
        </row>
        <row r="2757">
          <cell r="A2757" t="str">
            <v>18069348215</v>
          </cell>
          <cell r="B2757">
            <v>383132.2</v>
          </cell>
        </row>
        <row r="2758">
          <cell r="A2758" t="str">
            <v>18069348226</v>
          </cell>
          <cell r="B2758">
            <v>380903.2</v>
          </cell>
        </row>
        <row r="2759">
          <cell r="A2759" t="str">
            <v>18069348230</v>
          </cell>
          <cell r="B2759">
            <v>28750.5</v>
          </cell>
        </row>
        <row r="2760">
          <cell r="A2760" t="str">
            <v>18069348241</v>
          </cell>
          <cell r="B2760">
            <v>64960.5</v>
          </cell>
        </row>
        <row r="2761">
          <cell r="A2761" t="str">
            <v>18069348263</v>
          </cell>
          <cell r="B2761">
            <v>190240.1</v>
          </cell>
        </row>
        <row r="2762">
          <cell r="A2762" t="str">
            <v>18069348274</v>
          </cell>
          <cell r="B2762">
            <v>216567.3</v>
          </cell>
        </row>
        <row r="2763">
          <cell r="A2763" t="str">
            <v>18069348285</v>
          </cell>
          <cell r="B2763">
            <v>52160.4</v>
          </cell>
        </row>
        <row r="2764">
          <cell r="A2764" t="str">
            <v>18069348296</v>
          </cell>
          <cell r="B2764">
            <v>266535.09999999998</v>
          </cell>
        </row>
        <row r="2765">
          <cell r="A2765" t="str">
            <v>18069348300</v>
          </cell>
          <cell r="B2765">
            <v>254532.5</v>
          </cell>
        </row>
        <row r="2766">
          <cell r="A2766" t="str">
            <v>18069355016</v>
          </cell>
          <cell r="B2766">
            <v>69434.100000000006</v>
          </cell>
        </row>
        <row r="2767">
          <cell r="A2767" t="str">
            <v>18069355064</v>
          </cell>
          <cell r="B2767">
            <v>433987.3</v>
          </cell>
        </row>
        <row r="2768">
          <cell r="A2768" t="str">
            <v>18069355075</v>
          </cell>
          <cell r="B2768">
            <v>1059438.8999999999</v>
          </cell>
        </row>
        <row r="2769">
          <cell r="A2769" t="str">
            <v>18069355086</v>
          </cell>
          <cell r="B2769">
            <v>625457.19999999995</v>
          </cell>
        </row>
        <row r="2770">
          <cell r="A2770" t="str">
            <v>18069355090</v>
          </cell>
          <cell r="B2770">
            <v>152585.60000000001</v>
          </cell>
        </row>
        <row r="2771">
          <cell r="A2771" t="str">
            <v>18069357912</v>
          </cell>
          <cell r="B2771">
            <v>83424.100000000006</v>
          </cell>
        </row>
        <row r="2772">
          <cell r="A2772" t="str">
            <v>18069357923</v>
          </cell>
          <cell r="B2772">
            <v>16803200.039999999</v>
          </cell>
        </row>
        <row r="2773">
          <cell r="A2773" t="str">
            <v>18069357934</v>
          </cell>
          <cell r="B2773">
            <v>161573.20000000001</v>
          </cell>
        </row>
        <row r="2774">
          <cell r="A2774" t="str">
            <v>18069357945</v>
          </cell>
          <cell r="B2774">
            <v>557314.69999999995</v>
          </cell>
        </row>
        <row r="2775">
          <cell r="A2775" t="str">
            <v>18069357956</v>
          </cell>
          <cell r="B2775">
            <v>4352.5</v>
          </cell>
        </row>
        <row r="2776">
          <cell r="A2776" t="str">
            <v>18069357971</v>
          </cell>
          <cell r="B2776">
            <v>122313.5</v>
          </cell>
        </row>
        <row r="2777">
          <cell r="A2777" t="str">
            <v>18069357982</v>
          </cell>
          <cell r="B2777">
            <v>85407.3</v>
          </cell>
        </row>
        <row r="2778">
          <cell r="A2778" t="str">
            <v>18069357993</v>
          </cell>
          <cell r="B2778">
            <v>566986.19999999995</v>
          </cell>
        </row>
        <row r="2779">
          <cell r="A2779" t="str">
            <v>18069358004</v>
          </cell>
          <cell r="B2779">
            <v>1051208.8999999999</v>
          </cell>
        </row>
        <row r="2780">
          <cell r="A2780" t="str">
            <v>18069358111</v>
          </cell>
          <cell r="B2780">
            <v>986013.6</v>
          </cell>
        </row>
        <row r="2781">
          <cell r="A2781" t="str">
            <v>18069358122</v>
          </cell>
          <cell r="B2781">
            <v>122959</v>
          </cell>
        </row>
        <row r="2782">
          <cell r="A2782" t="str">
            <v>18069358133</v>
          </cell>
          <cell r="B2782">
            <v>49831</v>
          </cell>
        </row>
        <row r="2783">
          <cell r="A2783" t="str">
            <v>18069358144</v>
          </cell>
          <cell r="B2783">
            <v>834919</v>
          </cell>
        </row>
        <row r="2784">
          <cell r="A2784" t="str">
            <v>18069358155</v>
          </cell>
          <cell r="B2784">
            <v>17949.900000000001</v>
          </cell>
        </row>
        <row r="2785">
          <cell r="A2785" t="str">
            <v>18069358166</v>
          </cell>
          <cell r="B2785">
            <v>106273.60000000001</v>
          </cell>
        </row>
        <row r="2786">
          <cell r="A2786" t="str">
            <v>18069358181</v>
          </cell>
          <cell r="B2786">
            <v>137416.70000000001</v>
          </cell>
        </row>
        <row r="2787">
          <cell r="A2787" t="str">
            <v>18069358192</v>
          </cell>
          <cell r="B2787">
            <v>237945.7</v>
          </cell>
        </row>
        <row r="2788">
          <cell r="A2788" t="str">
            <v>18069358203</v>
          </cell>
          <cell r="B2788">
            <v>154051.70000000001</v>
          </cell>
        </row>
        <row r="2789">
          <cell r="A2789" t="str">
            <v>18069363313</v>
          </cell>
          <cell r="B2789">
            <v>19110.599999999999</v>
          </cell>
        </row>
        <row r="2790">
          <cell r="A2790" t="str">
            <v>18069363324</v>
          </cell>
          <cell r="B2790">
            <v>68052.100000000006</v>
          </cell>
        </row>
        <row r="2791">
          <cell r="A2791" t="str">
            <v>18069363335</v>
          </cell>
          <cell r="B2791">
            <v>4114.8</v>
          </cell>
        </row>
        <row r="2792">
          <cell r="A2792" t="str">
            <v>18069363346</v>
          </cell>
          <cell r="B2792">
            <v>267167.8</v>
          </cell>
        </row>
        <row r="2793">
          <cell r="A2793" t="str">
            <v>18069363350</v>
          </cell>
          <cell r="B2793">
            <v>121832.6</v>
          </cell>
        </row>
        <row r="2794">
          <cell r="A2794" t="str">
            <v>18069363361</v>
          </cell>
          <cell r="B2794">
            <v>137919.70000000001</v>
          </cell>
        </row>
        <row r="2795">
          <cell r="A2795" t="str">
            <v>18069363372</v>
          </cell>
          <cell r="B2795">
            <v>22397.3</v>
          </cell>
        </row>
        <row r="2796">
          <cell r="A2796" t="str">
            <v>18069363383</v>
          </cell>
          <cell r="B2796">
            <v>179616.6</v>
          </cell>
        </row>
        <row r="2797">
          <cell r="A2797" t="str">
            <v>18069363394</v>
          </cell>
          <cell r="B2797">
            <v>1420121</v>
          </cell>
        </row>
        <row r="2798">
          <cell r="A2798" t="str">
            <v>18069363405</v>
          </cell>
          <cell r="B2798">
            <v>2807.8</v>
          </cell>
        </row>
        <row r="2799">
          <cell r="A2799" t="str">
            <v>18069363416</v>
          </cell>
          <cell r="B2799">
            <v>670918.6</v>
          </cell>
        </row>
        <row r="2800">
          <cell r="A2800" t="str">
            <v>18069363420</v>
          </cell>
          <cell r="B2800">
            <v>502992.2</v>
          </cell>
        </row>
        <row r="2801">
          <cell r="A2801" t="str">
            <v>18069363442</v>
          </cell>
          <cell r="B2801">
            <v>25649</v>
          </cell>
        </row>
        <row r="2802">
          <cell r="A2802" t="str">
            <v>18069363453</v>
          </cell>
          <cell r="B2802">
            <v>71832.3</v>
          </cell>
        </row>
        <row r="2803">
          <cell r="A2803" t="str">
            <v>18069363464</v>
          </cell>
          <cell r="B2803">
            <v>325530.8</v>
          </cell>
        </row>
        <row r="2804">
          <cell r="A2804" t="str">
            <v>18069363523</v>
          </cell>
          <cell r="B2804">
            <v>109641.7</v>
          </cell>
        </row>
        <row r="2805">
          <cell r="A2805" t="str">
            <v>18069363534</v>
          </cell>
          <cell r="B2805">
            <v>212124.5</v>
          </cell>
        </row>
        <row r="2806">
          <cell r="A2806" t="str">
            <v>18069363545</v>
          </cell>
          <cell r="B2806">
            <v>127255.3</v>
          </cell>
        </row>
        <row r="2807">
          <cell r="A2807" t="str">
            <v>18069363556</v>
          </cell>
          <cell r="B2807">
            <v>199535.3</v>
          </cell>
        </row>
        <row r="2808">
          <cell r="A2808" t="str">
            <v>18069363560</v>
          </cell>
          <cell r="B2808">
            <v>307536.2</v>
          </cell>
        </row>
        <row r="2809">
          <cell r="A2809" t="str">
            <v>18069363571</v>
          </cell>
          <cell r="B2809">
            <v>279593.2</v>
          </cell>
        </row>
        <row r="2810">
          <cell r="A2810" t="str">
            <v>18069363582</v>
          </cell>
          <cell r="B2810">
            <v>1369285.2</v>
          </cell>
        </row>
        <row r="2811">
          <cell r="A2811" t="str">
            <v>18069363593</v>
          </cell>
          <cell r="B2811">
            <v>62911.199999999997</v>
          </cell>
        </row>
        <row r="2812">
          <cell r="A2812" t="str">
            <v>18069363604</v>
          </cell>
          <cell r="B2812">
            <v>596843.6</v>
          </cell>
        </row>
        <row r="2813">
          <cell r="A2813" t="str">
            <v>18069385384</v>
          </cell>
          <cell r="B2813">
            <v>4694.3999999999996</v>
          </cell>
        </row>
        <row r="2814">
          <cell r="A2814" t="str">
            <v>18069942685</v>
          </cell>
          <cell r="B2814">
            <v>61075.9</v>
          </cell>
        </row>
        <row r="2815">
          <cell r="A2815" t="str">
            <v>18069963464</v>
          </cell>
          <cell r="B2815">
            <v>4059.4</v>
          </cell>
        </row>
        <row r="2816">
          <cell r="A2816" t="str">
            <v>18070094846</v>
          </cell>
          <cell r="B2816">
            <v>6913858.0999999996</v>
          </cell>
        </row>
        <row r="2817">
          <cell r="A2817" t="str">
            <v>18070094850</v>
          </cell>
          <cell r="B2817">
            <v>19473.8</v>
          </cell>
        </row>
        <row r="2818">
          <cell r="A2818" t="str">
            <v>18070094872</v>
          </cell>
          <cell r="B2818">
            <v>255523.6</v>
          </cell>
        </row>
        <row r="2819">
          <cell r="A2819" t="str">
            <v>18070094883</v>
          </cell>
          <cell r="B2819">
            <v>24888.9</v>
          </cell>
        </row>
        <row r="2820">
          <cell r="A2820" t="str">
            <v>18070094894</v>
          </cell>
          <cell r="B2820">
            <v>73319.7</v>
          </cell>
        </row>
        <row r="2821">
          <cell r="A2821" t="str">
            <v>18070094905</v>
          </cell>
          <cell r="B2821">
            <v>22286.7</v>
          </cell>
        </row>
        <row r="2822">
          <cell r="A2822" t="str">
            <v>18070094916</v>
          </cell>
          <cell r="B2822">
            <v>221264</v>
          </cell>
        </row>
        <row r="2823">
          <cell r="A2823" t="str">
            <v>18070094975</v>
          </cell>
          <cell r="B2823">
            <v>117517.2</v>
          </cell>
        </row>
        <row r="2824">
          <cell r="A2824" t="str">
            <v>18070094990</v>
          </cell>
          <cell r="B2824">
            <v>65452.7</v>
          </cell>
        </row>
        <row r="2825">
          <cell r="A2825" t="str">
            <v>18070095001</v>
          </cell>
          <cell r="B2825">
            <v>304344.7</v>
          </cell>
        </row>
        <row r="2826">
          <cell r="A2826" t="str">
            <v>18070095012</v>
          </cell>
          <cell r="B2826">
            <v>264252.5</v>
          </cell>
        </row>
        <row r="2827">
          <cell r="A2827" t="str">
            <v>18070095023</v>
          </cell>
          <cell r="B2827">
            <v>50852.6</v>
          </cell>
        </row>
        <row r="2828">
          <cell r="A2828" t="str">
            <v>18070095034</v>
          </cell>
          <cell r="B2828">
            <v>310157.59999999998</v>
          </cell>
        </row>
        <row r="2829">
          <cell r="A2829" t="str">
            <v>18070095045</v>
          </cell>
          <cell r="B2829">
            <v>879507.6</v>
          </cell>
        </row>
        <row r="2830">
          <cell r="A2830" t="str">
            <v>18070095056</v>
          </cell>
          <cell r="B2830">
            <v>391165.7</v>
          </cell>
        </row>
        <row r="2831">
          <cell r="A2831" t="str">
            <v>18070095060</v>
          </cell>
          <cell r="B2831">
            <v>442350.7</v>
          </cell>
        </row>
        <row r="2832">
          <cell r="A2832" t="str">
            <v>18070095071</v>
          </cell>
          <cell r="B2832">
            <v>252442.1</v>
          </cell>
        </row>
        <row r="2833">
          <cell r="A2833" t="str">
            <v>18070095082</v>
          </cell>
          <cell r="B2833">
            <v>84674.7</v>
          </cell>
        </row>
        <row r="2834">
          <cell r="A2834" t="str">
            <v>18070095093</v>
          </cell>
          <cell r="B2834">
            <v>140980.5</v>
          </cell>
        </row>
        <row r="2835">
          <cell r="A2835" t="str">
            <v>18070095104</v>
          </cell>
          <cell r="B2835">
            <v>275924.90000000002</v>
          </cell>
        </row>
        <row r="2836">
          <cell r="A2836" t="str">
            <v>18070100530</v>
          </cell>
          <cell r="B2836">
            <v>4137.2</v>
          </cell>
        </row>
        <row r="2837">
          <cell r="A2837" t="str">
            <v>18070101312</v>
          </cell>
          <cell r="B2837">
            <v>238923.8</v>
          </cell>
        </row>
        <row r="2838">
          <cell r="A2838" t="str">
            <v>18070101323</v>
          </cell>
          <cell r="B2838">
            <v>79070.899999999994</v>
          </cell>
        </row>
        <row r="2839">
          <cell r="A2839" t="str">
            <v>18070101334</v>
          </cell>
          <cell r="B2839">
            <v>164238.70000000001</v>
          </cell>
        </row>
        <row r="2840">
          <cell r="A2840" t="str">
            <v>18070101345</v>
          </cell>
          <cell r="B2840">
            <v>49132.9</v>
          </cell>
        </row>
        <row r="2841">
          <cell r="A2841" t="str">
            <v>18070101382</v>
          </cell>
          <cell r="B2841">
            <v>63589.3</v>
          </cell>
        </row>
        <row r="2842">
          <cell r="A2842" t="str">
            <v>18070101393</v>
          </cell>
          <cell r="B2842">
            <v>83155.100000000006</v>
          </cell>
        </row>
        <row r="2843">
          <cell r="A2843" t="str">
            <v>18070101404</v>
          </cell>
          <cell r="B2843">
            <v>91073.7</v>
          </cell>
        </row>
        <row r="2844">
          <cell r="A2844" t="str">
            <v>18070101415</v>
          </cell>
          <cell r="B2844">
            <v>167612.20000000001</v>
          </cell>
        </row>
        <row r="2845">
          <cell r="A2845" t="str">
            <v>18070101426</v>
          </cell>
          <cell r="B2845">
            <v>179560.1</v>
          </cell>
        </row>
        <row r="2846">
          <cell r="A2846" t="str">
            <v>18070101430</v>
          </cell>
          <cell r="B2846">
            <v>414494.8</v>
          </cell>
        </row>
        <row r="2847">
          <cell r="A2847" t="str">
            <v>18070101441</v>
          </cell>
          <cell r="B2847">
            <v>639975</v>
          </cell>
        </row>
        <row r="2848">
          <cell r="A2848" t="str">
            <v>18070101452</v>
          </cell>
          <cell r="B2848">
            <v>313452.59999999998</v>
          </cell>
        </row>
        <row r="2849">
          <cell r="A2849" t="str">
            <v>18070101463</v>
          </cell>
          <cell r="B2849">
            <v>157157.20000000001</v>
          </cell>
        </row>
        <row r="2850">
          <cell r="A2850" t="str">
            <v>18070101474</v>
          </cell>
          <cell r="B2850">
            <v>186772</v>
          </cell>
        </row>
        <row r="2851">
          <cell r="A2851" t="str">
            <v>18070101485</v>
          </cell>
          <cell r="B2851">
            <v>610555.5</v>
          </cell>
        </row>
        <row r="2852">
          <cell r="A2852" t="str">
            <v>18070101500</v>
          </cell>
          <cell r="B2852">
            <v>654344</v>
          </cell>
        </row>
        <row r="2853">
          <cell r="A2853" t="str">
            <v>18070101511</v>
          </cell>
          <cell r="B2853">
            <v>276859.7</v>
          </cell>
        </row>
        <row r="2854">
          <cell r="A2854" t="str">
            <v>18070101522</v>
          </cell>
          <cell r="B2854">
            <v>4367.5</v>
          </cell>
        </row>
        <row r="2855">
          <cell r="A2855" t="str">
            <v>18070101544</v>
          </cell>
          <cell r="B2855">
            <v>603009.4</v>
          </cell>
        </row>
        <row r="2856">
          <cell r="A2856" t="str">
            <v>18070101555</v>
          </cell>
          <cell r="B2856">
            <v>419809</v>
          </cell>
        </row>
        <row r="2857">
          <cell r="A2857" t="str">
            <v>18070101566</v>
          </cell>
          <cell r="B2857">
            <v>702281</v>
          </cell>
        </row>
        <row r="2858">
          <cell r="A2858" t="str">
            <v>18070101570</v>
          </cell>
          <cell r="B2858">
            <v>515196.1</v>
          </cell>
        </row>
        <row r="2859">
          <cell r="A2859" t="str">
            <v>18070101581</v>
          </cell>
          <cell r="B2859">
            <v>1436047.3</v>
          </cell>
        </row>
        <row r="2860">
          <cell r="A2860" t="str">
            <v>18070101592</v>
          </cell>
          <cell r="B2860">
            <v>1853832.7</v>
          </cell>
        </row>
        <row r="2861">
          <cell r="A2861" t="str">
            <v>18070101603</v>
          </cell>
          <cell r="B2861">
            <v>2540565.2000000002</v>
          </cell>
        </row>
        <row r="2862">
          <cell r="A2862" t="str">
            <v>18070106514</v>
          </cell>
          <cell r="B2862">
            <v>217728.8</v>
          </cell>
        </row>
        <row r="2863">
          <cell r="A2863" t="str">
            <v>18070106525</v>
          </cell>
          <cell r="B2863">
            <v>170374.39999999999</v>
          </cell>
        </row>
        <row r="2864">
          <cell r="A2864" t="str">
            <v>18070106536</v>
          </cell>
          <cell r="B2864">
            <v>144113.20000000001</v>
          </cell>
        </row>
        <row r="2865">
          <cell r="A2865" t="str">
            <v>18070106540</v>
          </cell>
          <cell r="B2865">
            <v>288370.40000000002</v>
          </cell>
        </row>
        <row r="2866">
          <cell r="A2866" t="str">
            <v>18070106562</v>
          </cell>
          <cell r="B2866">
            <v>65331.1</v>
          </cell>
        </row>
        <row r="2867">
          <cell r="A2867" t="str">
            <v>18070106573</v>
          </cell>
          <cell r="B2867">
            <v>92704</v>
          </cell>
        </row>
        <row r="2868">
          <cell r="A2868" t="str">
            <v>18070106584</v>
          </cell>
          <cell r="B2868">
            <v>37871.300000000003</v>
          </cell>
        </row>
        <row r="2869">
          <cell r="A2869" t="str">
            <v>18070106595</v>
          </cell>
          <cell r="B2869">
            <v>103619.5</v>
          </cell>
        </row>
        <row r="2870">
          <cell r="A2870" t="str">
            <v>18070106606</v>
          </cell>
          <cell r="B2870">
            <v>279892.59999999998</v>
          </cell>
        </row>
        <row r="2871">
          <cell r="A2871" t="str">
            <v>18070106610</v>
          </cell>
          <cell r="B2871">
            <v>132182.29999999999</v>
          </cell>
        </row>
        <row r="2872">
          <cell r="A2872" t="str">
            <v>18070106621</v>
          </cell>
          <cell r="B2872">
            <v>530702.80000000005</v>
          </cell>
        </row>
        <row r="2873">
          <cell r="A2873" t="str">
            <v>18070106632</v>
          </cell>
          <cell r="B2873">
            <v>250223.2</v>
          </cell>
        </row>
        <row r="2874">
          <cell r="A2874" t="str">
            <v>18070106643</v>
          </cell>
          <cell r="B2874">
            <v>346096.9</v>
          </cell>
        </row>
        <row r="2875">
          <cell r="A2875" t="str">
            <v>18070106654</v>
          </cell>
          <cell r="B2875">
            <v>1000116.5</v>
          </cell>
        </row>
        <row r="2876">
          <cell r="A2876" t="str">
            <v>18070106665</v>
          </cell>
          <cell r="B2876">
            <v>110812.4</v>
          </cell>
        </row>
        <row r="2877">
          <cell r="A2877" t="str">
            <v>18070106676</v>
          </cell>
          <cell r="B2877">
            <v>46853.3</v>
          </cell>
        </row>
        <row r="2878">
          <cell r="A2878" t="str">
            <v>18070106680</v>
          </cell>
          <cell r="B2878">
            <v>56308.6</v>
          </cell>
        </row>
        <row r="2879">
          <cell r="A2879" t="str">
            <v>18070106691</v>
          </cell>
          <cell r="B2879">
            <v>12035.9</v>
          </cell>
        </row>
        <row r="2880">
          <cell r="A2880" t="str">
            <v>18070106702</v>
          </cell>
          <cell r="B2880">
            <v>165141.79999999999</v>
          </cell>
        </row>
        <row r="2881">
          <cell r="A2881" t="str">
            <v>18070106713</v>
          </cell>
          <cell r="B2881">
            <v>1126538.1100000001</v>
          </cell>
        </row>
        <row r="2882">
          <cell r="A2882" t="str">
            <v>18070106724</v>
          </cell>
          <cell r="B2882">
            <v>1755253.58</v>
          </cell>
        </row>
        <row r="2883">
          <cell r="A2883" t="str">
            <v>18070106735</v>
          </cell>
          <cell r="B2883">
            <v>70740.7</v>
          </cell>
        </row>
        <row r="2884">
          <cell r="A2884" t="str">
            <v>18070106746</v>
          </cell>
          <cell r="B2884">
            <v>129396</v>
          </cell>
        </row>
        <row r="2885">
          <cell r="A2885" t="str">
            <v>18070106750</v>
          </cell>
          <cell r="B2885">
            <v>167411</v>
          </cell>
        </row>
        <row r="2886">
          <cell r="A2886" t="str">
            <v>18070107496</v>
          </cell>
          <cell r="B2886">
            <v>197975.7</v>
          </cell>
        </row>
        <row r="2887">
          <cell r="A2887" t="str">
            <v>18070110515</v>
          </cell>
          <cell r="B2887">
            <v>74942.7</v>
          </cell>
        </row>
        <row r="2888">
          <cell r="A2888" t="str">
            <v>18070110526</v>
          </cell>
          <cell r="B2888">
            <v>261214.7</v>
          </cell>
        </row>
        <row r="2889">
          <cell r="A2889" t="str">
            <v>18070110530</v>
          </cell>
          <cell r="B2889">
            <v>143661.1</v>
          </cell>
        </row>
        <row r="2890">
          <cell r="A2890" t="str">
            <v>18070110541</v>
          </cell>
          <cell r="B2890">
            <v>18942</v>
          </cell>
        </row>
        <row r="2891">
          <cell r="A2891" t="str">
            <v>18070110563</v>
          </cell>
          <cell r="B2891">
            <v>1552432.99</v>
          </cell>
        </row>
        <row r="2892">
          <cell r="A2892" t="str">
            <v>18070110574</v>
          </cell>
          <cell r="B2892">
            <v>836365.8</v>
          </cell>
        </row>
        <row r="2893">
          <cell r="A2893" t="str">
            <v>18070110585</v>
          </cell>
          <cell r="B2893">
            <v>139294.79999999999</v>
          </cell>
        </row>
        <row r="2894">
          <cell r="A2894" t="str">
            <v>18070110596</v>
          </cell>
          <cell r="B2894">
            <v>63822</v>
          </cell>
        </row>
        <row r="2895">
          <cell r="A2895" t="str">
            <v>18070110600</v>
          </cell>
          <cell r="B2895">
            <v>60346.5</v>
          </cell>
        </row>
        <row r="2896">
          <cell r="A2896" t="str">
            <v>18070110611</v>
          </cell>
          <cell r="B2896">
            <v>151830.39999999999</v>
          </cell>
        </row>
        <row r="2897">
          <cell r="A2897" t="str">
            <v>18070110622</v>
          </cell>
          <cell r="B2897">
            <v>1093520</v>
          </cell>
        </row>
        <row r="2898">
          <cell r="A2898" t="str">
            <v>18070110633</v>
          </cell>
          <cell r="B2898">
            <v>741508.8</v>
          </cell>
        </row>
        <row r="2899">
          <cell r="A2899" t="str">
            <v>18070110644</v>
          </cell>
          <cell r="B2899">
            <v>527760.5</v>
          </cell>
        </row>
        <row r="2900">
          <cell r="A2900" t="str">
            <v>18070110655</v>
          </cell>
          <cell r="B2900">
            <v>163043.5</v>
          </cell>
        </row>
        <row r="2901">
          <cell r="A2901" t="str">
            <v>18070113514</v>
          </cell>
          <cell r="B2901">
            <v>138072.20000000001</v>
          </cell>
        </row>
        <row r="2902">
          <cell r="A2902" t="str">
            <v>18070113525</v>
          </cell>
          <cell r="B2902">
            <v>301996.59999999998</v>
          </cell>
        </row>
        <row r="2903">
          <cell r="A2903" t="str">
            <v>18070113536</v>
          </cell>
          <cell r="B2903">
            <v>152608.70000000001</v>
          </cell>
        </row>
        <row r="2904">
          <cell r="A2904" t="str">
            <v>18070113551</v>
          </cell>
          <cell r="B2904">
            <v>1042110.8</v>
          </cell>
        </row>
        <row r="2905">
          <cell r="A2905" t="str">
            <v>18070113562</v>
          </cell>
          <cell r="B2905">
            <v>277078</v>
          </cell>
        </row>
        <row r="2906">
          <cell r="A2906" t="str">
            <v>18070113573</v>
          </cell>
          <cell r="B2906">
            <v>718981.3</v>
          </cell>
        </row>
        <row r="2907">
          <cell r="A2907" t="str">
            <v>18070113584</v>
          </cell>
          <cell r="B2907">
            <v>30987.200000000001</v>
          </cell>
        </row>
        <row r="2908">
          <cell r="A2908" t="str">
            <v>18070113595</v>
          </cell>
          <cell r="B2908">
            <v>240813.9</v>
          </cell>
        </row>
        <row r="2909">
          <cell r="A2909" t="str">
            <v>18070113601</v>
          </cell>
          <cell r="B2909">
            <v>247523.4</v>
          </cell>
        </row>
        <row r="2910">
          <cell r="A2910" t="str">
            <v>18070113606</v>
          </cell>
          <cell r="B2910">
            <v>313596.3</v>
          </cell>
        </row>
        <row r="2911">
          <cell r="A2911" t="str">
            <v>18070113610</v>
          </cell>
          <cell r="B2911">
            <v>4671534.0999999996</v>
          </cell>
        </row>
        <row r="2912">
          <cell r="A2912" t="str">
            <v>18070113621</v>
          </cell>
          <cell r="B2912">
            <v>78971.5</v>
          </cell>
        </row>
        <row r="2913">
          <cell r="A2913" t="str">
            <v>18070113632</v>
          </cell>
          <cell r="B2913">
            <v>495544.3</v>
          </cell>
        </row>
        <row r="2914">
          <cell r="A2914" t="str">
            <v>18070113643</v>
          </cell>
          <cell r="B2914">
            <v>9984</v>
          </cell>
        </row>
        <row r="2915">
          <cell r="A2915" t="str">
            <v>18070113654</v>
          </cell>
          <cell r="B2915">
            <v>383719.7</v>
          </cell>
        </row>
        <row r="2916">
          <cell r="A2916" t="str">
            <v>18070113665</v>
          </cell>
          <cell r="B2916">
            <v>268564.09999999998</v>
          </cell>
        </row>
        <row r="2917">
          <cell r="A2917" t="str">
            <v>18070113676</v>
          </cell>
          <cell r="B2917">
            <v>530386</v>
          </cell>
        </row>
        <row r="2918">
          <cell r="A2918" t="str">
            <v>18070113680</v>
          </cell>
          <cell r="B2918">
            <v>90841.3</v>
          </cell>
        </row>
        <row r="2919">
          <cell r="A2919" t="str">
            <v>18070113691</v>
          </cell>
          <cell r="B2919">
            <v>80798.7</v>
          </cell>
        </row>
        <row r="2920">
          <cell r="A2920" t="str">
            <v>18070113702</v>
          </cell>
          <cell r="B2920">
            <v>22658.9</v>
          </cell>
        </row>
        <row r="2921">
          <cell r="A2921" t="str">
            <v>18070113713</v>
          </cell>
          <cell r="B2921">
            <v>67739.600000000006</v>
          </cell>
        </row>
        <row r="2922">
          <cell r="A2922" t="str">
            <v>18070113724</v>
          </cell>
          <cell r="B2922">
            <v>36410.199999999997</v>
          </cell>
        </row>
        <row r="2923">
          <cell r="A2923" t="str">
            <v>18070113735</v>
          </cell>
          <cell r="B2923">
            <v>457232.3</v>
          </cell>
        </row>
        <row r="2924">
          <cell r="A2924" t="str">
            <v>18070113750</v>
          </cell>
          <cell r="B2924">
            <v>46320.4</v>
          </cell>
        </row>
        <row r="2925">
          <cell r="A2925" t="str">
            <v>18070113761</v>
          </cell>
          <cell r="B2925">
            <v>404114</v>
          </cell>
        </row>
        <row r="2926">
          <cell r="A2926" t="str">
            <v>18070113772</v>
          </cell>
          <cell r="B2926">
            <v>278087.59999999998</v>
          </cell>
        </row>
        <row r="2927">
          <cell r="A2927" t="str">
            <v>18070113783</v>
          </cell>
          <cell r="B2927">
            <v>94650.2</v>
          </cell>
        </row>
        <row r="2928">
          <cell r="A2928" t="str">
            <v>18070113794</v>
          </cell>
          <cell r="B2928">
            <v>403859.3</v>
          </cell>
        </row>
        <row r="2929">
          <cell r="A2929" t="str">
            <v>18070117014</v>
          </cell>
          <cell r="B2929">
            <v>697863</v>
          </cell>
        </row>
        <row r="2930">
          <cell r="A2930" t="str">
            <v>18070117036</v>
          </cell>
          <cell r="B2930">
            <v>500984.9</v>
          </cell>
        </row>
        <row r="2931">
          <cell r="A2931" t="str">
            <v>18070117095</v>
          </cell>
          <cell r="B2931">
            <v>302789.3</v>
          </cell>
        </row>
        <row r="2932">
          <cell r="A2932" t="str">
            <v>18070117106</v>
          </cell>
          <cell r="B2932">
            <v>276303.5</v>
          </cell>
        </row>
        <row r="2933">
          <cell r="A2933" t="str">
            <v>18070117110</v>
          </cell>
          <cell r="B2933">
            <v>99814.399999999994</v>
          </cell>
        </row>
        <row r="2934">
          <cell r="A2934" t="str">
            <v>18070117121</v>
          </cell>
          <cell r="B2934">
            <v>11478</v>
          </cell>
        </row>
        <row r="2935">
          <cell r="A2935" t="str">
            <v>18070117132</v>
          </cell>
          <cell r="B2935">
            <v>360853.2</v>
          </cell>
        </row>
        <row r="2936">
          <cell r="A2936" t="str">
            <v>18070117143</v>
          </cell>
          <cell r="B2936">
            <v>220837.3</v>
          </cell>
        </row>
        <row r="2937">
          <cell r="A2937" t="str">
            <v>18070117165</v>
          </cell>
          <cell r="B2937">
            <v>163405.99</v>
          </cell>
        </row>
        <row r="2938">
          <cell r="A2938" t="str">
            <v>18070117176</v>
          </cell>
          <cell r="B2938">
            <v>2668158.4</v>
          </cell>
        </row>
        <row r="2939">
          <cell r="A2939" t="str">
            <v>18070117180</v>
          </cell>
          <cell r="B2939">
            <v>2239041.9</v>
          </cell>
        </row>
        <row r="2940">
          <cell r="A2940" t="str">
            <v>18070117191</v>
          </cell>
          <cell r="B2940">
            <v>836771.9</v>
          </cell>
        </row>
        <row r="2941">
          <cell r="A2941" t="str">
            <v>18070117202</v>
          </cell>
          <cell r="B2941">
            <v>155008.29999999999</v>
          </cell>
        </row>
        <row r="2942">
          <cell r="A2942" t="str">
            <v>18070117224</v>
          </cell>
          <cell r="B2942">
            <v>322173.90000000002</v>
          </cell>
        </row>
        <row r="2943">
          <cell r="A2943" t="str">
            <v>18070117235</v>
          </cell>
          <cell r="B2943">
            <v>262569.8</v>
          </cell>
        </row>
        <row r="2944">
          <cell r="A2944" t="str">
            <v>18070117246</v>
          </cell>
          <cell r="B2944">
            <v>1416039.7</v>
          </cell>
        </row>
        <row r="2945">
          <cell r="A2945" t="str">
            <v>18070117250</v>
          </cell>
          <cell r="B2945">
            <v>63648.5</v>
          </cell>
        </row>
        <row r="2946">
          <cell r="A2946" t="str">
            <v>18070117261</v>
          </cell>
          <cell r="B2946">
            <v>435156.6</v>
          </cell>
        </row>
        <row r="2947">
          <cell r="A2947" t="str">
            <v>18070117272</v>
          </cell>
          <cell r="B2947">
            <v>176558.3</v>
          </cell>
        </row>
        <row r="2948">
          <cell r="A2948" t="str">
            <v>18070117283</v>
          </cell>
          <cell r="B2948">
            <v>563311.19999999995</v>
          </cell>
        </row>
        <row r="2949">
          <cell r="A2949" t="str">
            <v>18070117294</v>
          </cell>
          <cell r="B2949">
            <v>58923</v>
          </cell>
        </row>
        <row r="2950">
          <cell r="A2950" t="str">
            <v>18070117305</v>
          </cell>
          <cell r="B2950">
            <v>160417</v>
          </cell>
        </row>
        <row r="2951">
          <cell r="A2951" t="str">
            <v>18070121516</v>
          </cell>
          <cell r="B2951">
            <v>132803.4</v>
          </cell>
        </row>
        <row r="2952">
          <cell r="A2952" t="str">
            <v>18070121520</v>
          </cell>
          <cell r="B2952">
            <v>288626.3</v>
          </cell>
        </row>
        <row r="2953">
          <cell r="A2953" t="str">
            <v>18070121531</v>
          </cell>
          <cell r="B2953">
            <v>71859.7</v>
          </cell>
        </row>
        <row r="2954">
          <cell r="A2954" t="str">
            <v>18070121542</v>
          </cell>
          <cell r="B2954">
            <v>249793.3</v>
          </cell>
        </row>
        <row r="2955">
          <cell r="A2955" t="str">
            <v>18070121553</v>
          </cell>
          <cell r="B2955">
            <v>7391.9</v>
          </cell>
        </row>
        <row r="2956">
          <cell r="A2956" t="str">
            <v>18070121564</v>
          </cell>
          <cell r="B2956">
            <v>216421.1</v>
          </cell>
        </row>
        <row r="2957">
          <cell r="A2957" t="str">
            <v>18070121575</v>
          </cell>
          <cell r="B2957">
            <v>81547.8</v>
          </cell>
        </row>
        <row r="2958">
          <cell r="A2958" t="str">
            <v>18070121590</v>
          </cell>
          <cell r="B2958">
            <v>185684.3</v>
          </cell>
        </row>
        <row r="2959">
          <cell r="A2959" t="str">
            <v>18070121601</v>
          </cell>
          <cell r="B2959">
            <v>283525.7</v>
          </cell>
        </row>
        <row r="2960">
          <cell r="A2960" t="str">
            <v>18070121612</v>
          </cell>
          <cell r="B2960">
            <v>721413.6</v>
          </cell>
        </row>
        <row r="2961">
          <cell r="A2961" t="str">
            <v>18070121623</v>
          </cell>
          <cell r="B2961">
            <v>412018.2</v>
          </cell>
        </row>
        <row r="2962">
          <cell r="A2962" t="str">
            <v>18070121634</v>
          </cell>
          <cell r="B2962">
            <v>119012.7</v>
          </cell>
        </row>
        <row r="2963">
          <cell r="A2963" t="str">
            <v>18070121645</v>
          </cell>
          <cell r="B2963">
            <v>61898.3</v>
          </cell>
        </row>
        <row r="2964">
          <cell r="A2964" t="str">
            <v>18070121671</v>
          </cell>
          <cell r="B2964">
            <v>1099691.7</v>
          </cell>
        </row>
        <row r="2965">
          <cell r="A2965" t="str">
            <v>18070121682</v>
          </cell>
          <cell r="B2965">
            <v>1016881.6</v>
          </cell>
        </row>
        <row r="2966">
          <cell r="A2966" t="str">
            <v>18070121693</v>
          </cell>
          <cell r="B2966">
            <v>626283.69999999995</v>
          </cell>
        </row>
        <row r="2967">
          <cell r="A2967" t="str">
            <v>18070121704</v>
          </cell>
          <cell r="B2967">
            <v>254951.1</v>
          </cell>
        </row>
        <row r="2968">
          <cell r="A2968" t="str">
            <v>18070121715</v>
          </cell>
          <cell r="B2968">
            <v>298997.59999999998</v>
          </cell>
        </row>
        <row r="2969">
          <cell r="A2969" t="str">
            <v>18070121726</v>
          </cell>
          <cell r="B2969">
            <v>731934.5</v>
          </cell>
        </row>
        <row r="2970">
          <cell r="A2970" t="str">
            <v>18070121730</v>
          </cell>
          <cell r="B2970">
            <v>99535.4</v>
          </cell>
        </row>
        <row r="2971">
          <cell r="A2971" t="str">
            <v>18070121741</v>
          </cell>
          <cell r="B2971">
            <v>208092.4</v>
          </cell>
        </row>
        <row r="2972">
          <cell r="A2972" t="str">
            <v>18070121752</v>
          </cell>
          <cell r="B2972">
            <v>288252.90000000002</v>
          </cell>
        </row>
        <row r="2973">
          <cell r="A2973" t="str">
            <v>18070121763</v>
          </cell>
          <cell r="B2973">
            <v>260705.7</v>
          </cell>
        </row>
        <row r="2974">
          <cell r="A2974" t="str">
            <v>18070121774</v>
          </cell>
          <cell r="B2974">
            <v>146316.70000000001</v>
          </cell>
        </row>
        <row r="2975">
          <cell r="A2975" t="str">
            <v>18070121785</v>
          </cell>
          <cell r="B2975">
            <v>502905.1</v>
          </cell>
        </row>
        <row r="2976">
          <cell r="A2976" t="str">
            <v>18070121796</v>
          </cell>
          <cell r="B2976">
            <v>180222.2</v>
          </cell>
        </row>
        <row r="2977">
          <cell r="A2977" t="str">
            <v>18070121800</v>
          </cell>
          <cell r="B2977">
            <v>192253.8</v>
          </cell>
        </row>
        <row r="2978">
          <cell r="A2978" t="str">
            <v>18070126011</v>
          </cell>
          <cell r="B2978">
            <v>479907.1</v>
          </cell>
        </row>
        <row r="2979">
          <cell r="A2979" t="str">
            <v>18070126022</v>
          </cell>
          <cell r="B2979">
            <v>584188</v>
          </cell>
        </row>
        <row r="2980">
          <cell r="A2980" t="str">
            <v>18070126033</v>
          </cell>
          <cell r="B2980">
            <v>186018.6</v>
          </cell>
        </row>
        <row r="2981">
          <cell r="A2981" t="str">
            <v>18070126044</v>
          </cell>
          <cell r="B2981">
            <v>175266.26</v>
          </cell>
        </row>
        <row r="2982">
          <cell r="A2982" t="str">
            <v>18070126055</v>
          </cell>
          <cell r="B2982">
            <v>255044.9</v>
          </cell>
        </row>
        <row r="2983">
          <cell r="A2983" t="str">
            <v>18070126066</v>
          </cell>
          <cell r="B2983">
            <v>84880.6</v>
          </cell>
        </row>
        <row r="2984">
          <cell r="A2984" t="str">
            <v>18070126070</v>
          </cell>
          <cell r="B2984">
            <v>168302.6</v>
          </cell>
        </row>
        <row r="2985">
          <cell r="A2985" t="str">
            <v>18070126081</v>
          </cell>
          <cell r="B2985">
            <v>194282.5</v>
          </cell>
        </row>
        <row r="2986">
          <cell r="A2986" t="str">
            <v>18070126092</v>
          </cell>
          <cell r="B2986">
            <v>85365.4</v>
          </cell>
        </row>
        <row r="2987">
          <cell r="A2987" t="str">
            <v>18070126103</v>
          </cell>
          <cell r="B2987">
            <v>133500.70000000001</v>
          </cell>
        </row>
        <row r="2988">
          <cell r="A2988" t="str">
            <v>18070126114</v>
          </cell>
          <cell r="B2988">
            <v>107621.7</v>
          </cell>
        </row>
        <row r="2989">
          <cell r="A2989" t="str">
            <v>18070126125</v>
          </cell>
          <cell r="B2989">
            <v>359570.2</v>
          </cell>
        </row>
        <row r="2990">
          <cell r="A2990" t="str">
            <v>18070126136</v>
          </cell>
          <cell r="B2990">
            <v>484868.6</v>
          </cell>
        </row>
        <row r="2991">
          <cell r="A2991" t="str">
            <v>18070126140</v>
          </cell>
          <cell r="B2991">
            <v>801097.7</v>
          </cell>
        </row>
        <row r="2992">
          <cell r="A2992" t="str">
            <v>18070126151</v>
          </cell>
          <cell r="B2992">
            <v>130301.2</v>
          </cell>
        </row>
        <row r="2993">
          <cell r="A2993" t="str">
            <v>18070126162</v>
          </cell>
          <cell r="B2993">
            <v>123393</v>
          </cell>
        </row>
        <row r="2994">
          <cell r="A2994" t="str">
            <v>18070126173</v>
          </cell>
          <cell r="B2994">
            <v>202289.3</v>
          </cell>
        </row>
        <row r="2995">
          <cell r="A2995" t="str">
            <v>18070126184</v>
          </cell>
          <cell r="B2995">
            <v>235367.3</v>
          </cell>
        </row>
        <row r="2996">
          <cell r="A2996" t="str">
            <v>18070126195</v>
          </cell>
          <cell r="B2996">
            <v>80875.600000000006</v>
          </cell>
        </row>
        <row r="2997">
          <cell r="A2997" t="str">
            <v>18070126206</v>
          </cell>
          <cell r="B2997">
            <v>101680.2</v>
          </cell>
        </row>
        <row r="2998">
          <cell r="A2998" t="str">
            <v>18070126210</v>
          </cell>
          <cell r="B2998">
            <v>239752.9</v>
          </cell>
        </row>
        <row r="2999">
          <cell r="A2999" t="str">
            <v>18070126221</v>
          </cell>
          <cell r="B2999">
            <v>68201.8</v>
          </cell>
        </row>
        <row r="3000">
          <cell r="A3000" t="str">
            <v>18070126232</v>
          </cell>
          <cell r="B3000">
            <v>86401.5</v>
          </cell>
        </row>
        <row r="3001">
          <cell r="A3001" t="str">
            <v>18070126243</v>
          </cell>
          <cell r="B3001">
            <v>222432.2</v>
          </cell>
        </row>
        <row r="3002">
          <cell r="A3002" t="str">
            <v>18070126254</v>
          </cell>
          <cell r="B3002">
            <v>58287.3</v>
          </cell>
        </row>
        <row r="3003">
          <cell r="A3003" t="str">
            <v>18070126265</v>
          </cell>
          <cell r="B3003">
            <v>307620.09999999998</v>
          </cell>
        </row>
        <row r="3004">
          <cell r="A3004" t="str">
            <v>18070126276</v>
          </cell>
          <cell r="B3004">
            <v>15929.3</v>
          </cell>
        </row>
        <row r="3005">
          <cell r="A3005" t="str">
            <v>18070126280</v>
          </cell>
          <cell r="B3005">
            <v>691435.6</v>
          </cell>
        </row>
        <row r="3006">
          <cell r="A3006" t="str">
            <v>18070126291</v>
          </cell>
          <cell r="B3006">
            <v>111213.6</v>
          </cell>
        </row>
        <row r="3007">
          <cell r="A3007" t="str">
            <v>18070126302</v>
          </cell>
          <cell r="B3007">
            <v>538109.5</v>
          </cell>
        </row>
        <row r="3008">
          <cell r="A3008" t="str">
            <v>18070129813</v>
          </cell>
          <cell r="B3008">
            <v>1948679.5</v>
          </cell>
        </row>
        <row r="3009">
          <cell r="A3009" t="str">
            <v>18070129835</v>
          </cell>
          <cell r="B3009">
            <v>403327.1</v>
          </cell>
        </row>
        <row r="3010">
          <cell r="A3010" t="str">
            <v>18070129846</v>
          </cell>
          <cell r="B3010">
            <v>634210.5</v>
          </cell>
        </row>
        <row r="3011">
          <cell r="A3011" t="str">
            <v>18070129850</v>
          </cell>
          <cell r="B3011">
            <v>349841.6</v>
          </cell>
        </row>
        <row r="3012">
          <cell r="A3012" t="str">
            <v>18070129861</v>
          </cell>
          <cell r="B3012">
            <v>187617.5</v>
          </cell>
        </row>
        <row r="3013">
          <cell r="A3013" t="str">
            <v>18070129872</v>
          </cell>
          <cell r="B3013">
            <v>63977</v>
          </cell>
        </row>
        <row r="3014">
          <cell r="A3014" t="str">
            <v>18070129883</v>
          </cell>
          <cell r="B3014">
            <v>48531.3</v>
          </cell>
        </row>
        <row r="3015">
          <cell r="A3015" t="str">
            <v>18070129894</v>
          </cell>
          <cell r="B3015">
            <v>187344.1</v>
          </cell>
        </row>
        <row r="3016">
          <cell r="A3016" t="str">
            <v>18070129905</v>
          </cell>
          <cell r="B3016">
            <v>224767.4</v>
          </cell>
        </row>
        <row r="3017">
          <cell r="A3017" t="str">
            <v>18070129916</v>
          </cell>
          <cell r="B3017">
            <v>333634.5</v>
          </cell>
        </row>
        <row r="3018">
          <cell r="A3018" t="str">
            <v>18070129920</v>
          </cell>
          <cell r="B3018">
            <v>311994.5</v>
          </cell>
        </row>
        <row r="3019">
          <cell r="A3019" t="str">
            <v>18070129931</v>
          </cell>
          <cell r="B3019">
            <v>95297.1</v>
          </cell>
        </row>
        <row r="3020">
          <cell r="A3020" t="str">
            <v>18070129942</v>
          </cell>
          <cell r="B3020">
            <v>158674.70000000001</v>
          </cell>
        </row>
        <row r="3021">
          <cell r="A3021" t="str">
            <v>18070129953</v>
          </cell>
          <cell r="B3021">
            <v>225974.39999999999</v>
          </cell>
        </row>
        <row r="3022">
          <cell r="A3022" t="str">
            <v>18070129964</v>
          </cell>
          <cell r="B3022">
            <v>151279.70000000001</v>
          </cell>
        </row>
        <row r="3023">
          <cell r="A3023" t="str">
            <v>18070129975</v>
          </cell>
          <cell r="B3023">
            <v>189259.9</v>
          </cell>
        </row>
        <row r="3024">
          <cell r="A3024" t="str">
            <v>18070129986</v>
          </cell>
          <cell r="B3024">
            <v>74916.2</v>
          </cell>
        </row>
        <row r="3025">
          <cell r="A3025" t="str">
            <v>18070129990</v>
          </cell>
          <cell r="B3025">
            <v>330786.90000000002</v>
          </cell>
        </row>
        <row r="3026">
          <cell r="A3026" t="str">
            <v>18070130034</v>
          </cell>
          <cell r="B3026">
            <v>106690.1</v>
          </cell>
        </row>
        <row r="3027">
          <cell r="A3027" t="str">
            <v>18070130045</v>
          </cell>
          <cell r="B3027">
            <v>1010309.6</v>
          </cell>
        </row>
        <row r="3028">
          <cell r="A3028" t="str">
            <v>18070130056</v>
          </cell>
          <cell r="B3028">
            <v>293202.7</v>
          </cell>
        </row>
        <row r="3029">
          <cell r="A3029" t="str">
            <v>18070130060</v>
          </cell>
          <cell r="B3029">
            <v>1824281.6000000001</v>
          </cell>
        </row>
        <row r="3030">
          <cell r="A3030" t="str">
            <v>18070130071</v>
          </cell>
          <cell r="B3030">
            <v>71353.8</v>
          </cell>
        </row>
        <row r="3031">
          <cell r="A3031" t="str">
            <v>18070130082</v>
          </cell>
          <cell r="B3031">
            <v>100057.3</v>
          </cell>
        </row>
        <row r="3032">
          <cell r="A3032" t="str">
            <v>18070130093</v>
          </cell>
          <cell r="B3032">
            <v>852971.5</v>
          </cell>
        </row>
        <row r="3033">
          <cell r="A3033" t="str">
            <v>18070135010</v>
          </cell>
          <cell r="B3033">
            <v>88148.7</v>
          </cell>
        </row>
        <row r="3034">
          <cell r="A3034" t="str">
            <v>18070135214</v>
          </cell>
          <cell r="B3034">
            <v>300390.7</v>
          </cell>
        </row>
        <row r="3035">
          <cell r="A3035" t="str">
            <v>18070135225</v>
          </cell>
          <cell r="B3035">
            <v>401536.4</v>
          </cell>
        </row>
        <row r="3036">
          <cell r="A3036" t="str">
            <v>18070135236</v>
          </cell>
          <cell r="B3036">
            <v>306290.40000000002</v>
          </cell>
        </row>
        <row r="3037">
          <cell r="A3037" t="str">
            <v>18070135240</v>
          </cell>
          <cell r="B3037">
            <v>131583.5</v>
          </cell>
        </row>
        <row r="3038">
          <cell r="A3038" t="str">
            <v>18070135251</v>
          </cell>
          <cell r="B3038">
            <v>745425.5</v>
          </cell>
        </row>
        <row r="3039">
          <cell r="A3039" t="str">
            <v>18070135262</v>
          </cell>
          <cell r="B3039">
            <v>112454.5</v>
          </cell>
        </row>
        <row r="3040">
          <cell r="A3040" t="str">
            <v>18070135273</v>
          </cell>
          <cell r="B3040">
            <v>125473.1</v>
          </cell>
        </row>
        <row r="3041">
          <cell r="A3041" t="str">
            <v>18070135284</v>
          </cell>
          <cell r="B3041">
            <v>158027.4</v>
          </cell>
        </row>
        <row r="3042">
          <cell r="A3042" t="str">
            <v>18070135295</v>
          </cell>
          <cell r="B3042">
            <v>110047.9</v>
          </cell>
        </row>
        <row r="3043">
          <cell r="A3043" t="str">
            <v>18070135306</v>
          </cell>
          <cell r="B3043">
            <v>786753.4</v>
          </cell>
        </row>
        <row r="3044">
          <cell r="A3044" t="str">
            <v>18070135310</v>
          </cell>
          <cell r="B3044">
            <v>200200.6</v>
          </cell>
        </row>
        <row r="3045">
          <cell r="A3045" t="str">
            <v>18070135321</v>
          </cell>
          <cell r="B3045">
            <v>915203.3</v>
          </cell>
        </row>
        <row r="3046">
          <cell r="A3046" t="str">
            <v>18070135354</v>
          </cell>
          <cell r="B3046">
            <v>23849.5</v>
          </cell>
        </row>
        <row r="3047">
          <cell r="A3047" t="str">
            <v>18070135435</v>
          </cell>
          <cell r="B3047">
            <v>178489.4</v>
          </cell>
        </row>
        <row r="3048">
          <cell r="A3048" t="str">
            <v>18070135446</v>
          </cell>
          <cell r="B3048">
            <v>180582.6</v>
          </cell>
        </row>
        <row r="3049">
          <cell r="A3049" t="str">
            <v>18070135450</v>
          </cell>
          <cell r="B3049">
            <v>1036228.1</v>
          </cell>
        </row>
        <row r="3050">
          <cell r="A3050" t="str">
            <v>18070135461</v>
          </cell>
          <cell r="B3050">
            <v>1012852.9</v>
          </cell>
        </row>
        <row r="3051">
          <cell r="A3051" t="str">
            <v>18070135472</v>
          </cell>
          <cell r="B3051">
            <v>222407.3</v>
          </cell>
        </row>
        <row r="3052">
          <cell r="A3052" t="str">
            <v>18070135483</v>
          </cell>
          <cell r="B3052">
            <v>459441.87</v>
          </cell>
        </row>
        <row r="3053">
          <cell r="A3053" t="str">
            <v>18070135494</v>
          </cell>
          <cell r="B3053">
            <v>633997.6</v>
          </cell>
        </row>
        <row r="3054">
          <cell r="A3054" t="str">
            <v>18070135505</v>
          </cell>
          <cell r="B3054">
            <v>447875.1</v>
          </cell>
        </row>
        <row r="3055">
          <cell r="A3055" t="str">
            <v>18070139915</v>
          </cell>
          <cell r="B3055">
            <v>300806</v>
          </cell>
        </row>
        <row r="3056">
          <cell r="A3056" t="str">
            <v>18070139926</v>
          </cell>
          <cell r="B3056">
            <v>700319.37</v>
          </cell>
        </row>
        <row r="3057">
          <cell r="A3057" t="str">
            <v>18070139930</v>
          </cell>
          <cell r="B3057">
            <v>284309.90000000002</v>
          </cell>
        </row>
        <row r="3058">
          <cell r="A3058" t="str">
            <v>18070139941</v>
          </cell>
          <cell r="B3058">
            <v>102946.2</v>
          </cell>
        </row>
        <row r="3059">
          <cell r="A3059" t="str">
            <v>18070139952</v>
          </cell>
          <cell r="B3059">
            <v>47404.6</v>
          </cell>
        </row>
        <row r="3060">
          <cell r="A3060" t="str">
            <v>18070139963</v>
          </cell>
          <cell r="B3060">
            <v>185579.9</v>
          </cell>
        </row>
        <row r="3061">
          <cell r="A3061" t="str">
            <v>18070139974</v>
          </cell>
          <cell r="B3061">
            <v>75109.399999999994</v>
          </cell>
        </row>
        <row r="3062">
          <cell r="A3062" t="str">
            <v>18070139985</v>
          </cell>
          <cell r="B3062">
            <v>162238</v>
          </cell>
        </row>
        <row r="3063">
          <cell r="A3063" t="str">
            <v>18070139996</v>
          </cell>
          <cell r="B3063">
            <v>204562.6</v>
          </cell>
        </row>
        <row r="3064">
          <cell r="A3064" t="str">
            <v>18070140000</v>
          </cell>
          <cell r="B3064">
            <v>278957.59999999998</v>
          </cell>
        </row>
        <row r="3065">
          <cell r="A3065" t="str">
            <v>18070528995</v>
          </cell>
          <cell r="B3065">
            <v>29761.1</v>
          </cell>
        </row>
        <row r="3066">
          <cell r="A3066" t="str">
            <v>18071327113</v>
          </cell>
          <cell r="B3066">
            <v>29308</v>
          </cell>
        </row>
        <row r="3067">
          <cell r="A3067" t="str">
            <v>18071343320</v>
          </cell>
          <cell r="B3067">
            <v>54925</v>
          </cell>
        </row>
        <row r="3068">
          <cell r="A3068" t="str">
            <v>18071512462</v>
          </cell>
          <cell r="B3068">
            <v>76156.600000000006</v>
          </cell>
        </row>
        <row r="3069">
          <cell r="A3069" t="str">
            <v>18071515010</v>
          </cell>
          <cell r="B3069">
            <v>249042.5</v>
          </cell>
        </row>
        <row r="3070">
          <cell r="A3070" t="str">
            <v>18071515021</v>
          </cell>
          <cell r="B3070">
            <v>310531.5</v>
          </cell>
        </row>
        <row r="3071">
          <cell r="A3071" t="str">
            <v>18071515032</v>
          </cell>
          <cell r="B3071">
            <v>41780.400000000001</v>
          </cell>
        </row>
        <row r="3072">
          <cell r="A3072" t="str">
            <v>18071515043</v>
          </cell>
          <cell r="B3072">
            <v>161985.9</v>
          </cell>
        </row>
        <row r="3073">
          <cell r="A3073" t="str">
            <v>18071515054</v>
          </cell>
          <cell r="B3073">
            <v>48618.400000000001</v>
          </cell>
        </row>
        <row r="3074">
          <cell r="A3074" t="str">
            <v>18071515065</v>
          </cell>
          <cell r="B3074">
            <v>36043.9</v>
          </cell>
        </row>
        <row r="3075">
          <cell r="A3075" t="str">
            <v>18071515076</v>
          </cell>
          <cell r="B3075">
            <v>167850.9</v>
          </cell>
        </row>
        <row r="3076">
          <cell r="A3076" t="str">
            <v>18071515080</v>
          </cell>
          <cell r="B3076">
            <v>170593.3</v>
          </cell>
        </row>
        <row r="3077">
          <cell r="A3077" t="str">
            <v>18071515091</v>
          </cell>
          <cell r="B3077">
            <v>59378.400000000001</v>
          </cell>
        </row>
        <row r="3078">
          <cell r="A3078" t="str">
            <v>18071515102</v>
          </cell>
          <cell r="B3078">
            <v>118473.9</v>
          </cell>
        </row>
        <row r="3079">
          <cell r="A3079" t="str">
            <v>18071515113</v>
          </cell>
          <cell r="B3079">
            <v>50980</v>
          </cell>
        </row>
        <row r="3080">
          <cell r="A3080" t="str">
            <v>18071515124</v>
          </cell>
          <cell r="B3080">
            <v>423034.3</v>
          </cell>
        </row>
        <row r="3081">
          <cell r="A3081" t="str">
            <v>18071515135</v>
          </cell>
          <cell r="B3081">
            <v>96624</v>
          </cell>
        </row>
        <row r="3082">
          <cell r="A3082" t="str">
            <v>18071515146</v>
          </cell>
          <cell r="B3082">
            <v>252420</v>
          </cell>
        </row>
        <row r="3083">
          <cell r="A3083" t="str">
            <v>18071515150</v>
          </cell>
          <cell r="B3083">
            <v>286361.7</v>
          </cell>
        </row>
        <row r="3084">
          <cell r="A3084" t="str">
            <v>18071515161</v>
          </cell>
          <cell r="B3084">
            <v>203698</v>
          </cell>
        </row>
        <row r="3085">
          <cell r="A3085" t="str">
            <v>18071515172</v>
          </cell>
          <cell r="B3085">
            <v>271803.5</v>
          </cell>
        </row>
        <row r="3086">
          <cell r="A3086" t="str">
            <v>18071515183</v>
          </cell>
          <cell r="B3086">
            <v>359228.5</v>
          </cell>
        </row>
        <row r="3087">
          <cell r="A3087" t="str">
            <v>18071515194</v>
          </cell>
          <cell r="B3087">
            <v>74787.8</v>
          </cell>
        </row>
        <row r="3088">
          <cell r="A3088" t="str">
            <v>18071515205</v>
          </cell>
          <cell r="B3088">
            <v>103561.7</v>
          </cell>
        </row>
        <row r="3089">
          <cell r="A3089" t="str">
            <v>18071515226</v>
          </cell>
          <cell r="B3089">
            <v>4536.1000000000004</v>
          </cell>
        </row>
        <row r="3090">
          <cell r="A3090" t="str">
            <v>18071518215</v>
          </cell>
          <cell r="B3090">
            <v>300158.90000000002</v>
          </cell>
        </row>
        <row r="3091">
          <cell r="A3091" t="str">
            <v>18071518226</v>
          </cell>
          <cell r="B3091">
            <v>1260856.8999999999</v>
          </cell>
        </row>
        <row r="3092">
          <cell r="A3092" t="str">
            <v>18071518230</v>
          </cell>
          <cell r="B3092">
            <v>28533.200000000001</v>
          </cell>
        </row>
        <row r="3093">
          <cell r="A3093" t="str">
            <v>18071518241</v>
          </cell>
          <cell r="B3093">
            <v>429355.67</v>
          </cell>
        </row>
        <row r="3094">
          <cell r="A3094" t="str">
            <v>18071518252</v>
          </cell>
          <cell r="B3094">
            <v>1116517.8</v>
          </cell>
        </row>
        <row r="3095">
          <cell r="A3095" t="str">
            <v>18071518263</v>
          </cell>
          <cell r="B3095">
            <v>42314.6</v>
          </cell>
        </row>
        <row r="3096">
          <cell r="A3096" t="str">
            <v>18071518274</v>
          </cell>
          <cell r="B3096">
            <v>215757.3</v>
          </cell>
        </row>
        <row r="3097">
          <cell r="A3097" t="str">
            <v>18071518285</v>
          </cell>
          <cell r="B3097">
            <v>104514.4</v>
          </cell>
        </row>
        <row r="3098">
          <cell r="A3098" t="str">
            <v>18071518296</v>
          </cell>
          <cell r="B3098">
            <v>98226.3</v>
          </cell>
        </row>
        <row r="3099">
          <cell r="A3099" t="str">
            <v>18071518300</v>
          </cell>
          <cell r="B3099">
            <v>192158.7</v>
          </cell>
        </row>
        <row r="3100">
          <cell r="A3100" t="str">
            <v>18071518311</v>
          </cell>
          <cell r="B3100">
            <v>435812.3</v>
          </cell>
        </row>
        <row r="3101">
          <cell r="A3101" t="str">
            <v>18071518322</v>
          </cell>
          <cell r="B3101">
            <v>150623.9</v>
          </cell>
        </row>
        <row r="3102">
          <cell r="A3102" t="str">
            <v>18071518333</v>
          </cell>
          <cell r="B3102">
            <v>90408.3</v>
          </cell>
        </row>
        <row r="3103">
          <cell r="A3103" t="str">
            <v>18071518344</v>
          </cell>
          <cell r="B3103">
            <v>100223.5</v>
          </cell>
        </row>
        <row r="3104">
          <cell r="A3104" t="str">
            <v>18071518355</v>
          </cell>
          <cell r="B3104">
            <v>19597.7</v>
          </cell>
        </row>
        <row r="3105">
          <cell r="A3105" t="str">
            <v>18071518366</v>
          </cell>
          <cell r="B3105">
            <v>47659</v>
          </cell>
        </row>
        <row r="3106">
          <cell r="A3106" t="str">
            <v>18071518370</v>
          </cell>
          <cell r="B3106">
            <v>200281</v>
          </cell>
        </row>
        <row r="3107">
          <cell r="A3107" t="str">
            <v>18071518381</v>
          </cell>
          <cell r="B3107">
            <v>138255</v>
          </cell>
        </row>
        <row r="3108">
          <cell r="A3108" t="str">
            <v>18071518392</v>
          </cell>
          <cell r="B3108">
            <v>266664.59999999998</v>
          </cell>
        </row>
        <row r="3109">
          <cell r="A3109" t="str">
            <v>18071518403</v>
          </cell>
          <cell r="B3109">
            <v>308415.5</v>
          </cell>
        </row>
        <row r="3110">
          <cell r="A3110" t="str">
            <v>18071518414</v>
          </cell>
          <cell r="B3110">
            <v>1010309.6</v>
          </cell>
        </row>
        <row r="3111">
          <cell r="A3111" t="str">
            <v>18071518425</v>
          </cell>
          <cell r="B3111">
            <v>1044012.4</v>
          </cell>
        </row>
        <row r="3112">
          <cell r="A3112" t="str">
            <v>18071518436</v>
          </cell>
          <cell r="B3112">
            <v>670903.6</v>
          </cell>
        </row>
        <row r="3113">
          <cell r="A3113" t="str">
            <v>18071518440</v>
          </cell>
          <cell r="B3113">
            <v>56756.800000000003</v>
          </cell>
        </row>
        <row r="3114">
          <cell r="A3114" t="str">
            <v>18071518451</v>
          </cell>
          <cell r="B3114">
            <v>28523.01</v>
          </cell>
        </row>
        <row r="3115">
          <cell r="A3115" t="str">
            <v>18071518462</v>
          </cell>
          <cell r="B3115">
            <v>206110.8</v>
          </cell>
        </row>
        <row r="3116">
          <cell r="A3116" t="str">
            <v>18071518484</v>
          </cell>
          <cell r="B3116">
            <v>47476.6</v>
          </cell>
        </row>
        <row r="3117">
          <cell r="A3117" t="str">
            <v>18071518495</v>
          </cell>
          <cell r="B3117">
            <v>911450.3</v>
          </cell>
        </row>
        <row r="3118">
          <cell r="A3118" t="str">
            <v>18071518506</v>
          </cell>
          <cell r="B3118">
            <v>1184425.3999999999</v>
          </cell>
        </row>
        <row r="3119">
          <cell r="A3119" t="str">
            <v>18071522506</v>
          </cell>
          <cell r="B3119">
            <v>3990.3</v>
          </cell>
        </row>
        <row r="3120">
          <cell r="A3120" t="str">
            <v>18071525215</v>
          </cell>
          <cell r="B3120">
            <v>101393.2</v>
          </cell>
        </row>
        <row r="3121">
          <cell r="A3121" t="str">
            <v>18071525226</v>
          </cell>
          <cell r="B3121">
            <v>216790.1</v>
          </cell>
        </row>
        <row r="3122">
          <cell r="A3122" t="str">
            <v>18071525230</v>
          </cell>
          <cell r="B3122">
            <v>541588</v>
          </cell>
        </row>
        <row r="3123">
          <cell r="A3123" t="str">
            <v>18071525241</v>
          </cell>
          <cell r="B3123">
            <v>52086</v>
          </cell>
        </row>
        <row r="3124">
          <cell r="A3124" t="str">
            <v>18071525252</v>
          </cell>
          <cell r="B3124">
            <v>98381.3</v>
          </cell>
        </row>
        <row r="3125">
          <cell r="A3125" t="str">
            <v>18071525263</v>
          </cell>
          <cell r="B3125">
            <v>89926.8</v>
          </cell>
        </row>
        <row r="3126">
          <cell r="A3126" t="str">
            <v>18071525274</v>
          </cell>
          <cell r="B3126">
            <v>86163.1</v>
          </cell>
        </row>
        <row r="3127">
          <cell r="A3127" t="str">
            <v>18071525285</v>
          </cell>
          <cell r="B3127">
            <v>180174</v>
          </cell>
        </row>
        <row r="3128">
          <cell r="A3128" t="str">
            <v>18071525296</v>
          </cell>
          <cell r="B3128">
            <v>194914.2</v>
          </cell>
        </row>
        <row r="3129">
          <cell r="A3129" t="str">
            <v>18071525300</v>
          </cell>
          <cell r="B3129">
            <v>14695.4</v>
          </cell>
        </row>
        <row r="3130">
          <cell r="A3130" t="str">
            <v>18071525311</v>
          </cell>
          <cell r="B3130">
            <v>66543.5</v>
          </cell>
        </row>
        <row r="3131">
          <cell r="A3131" t="str">
            <v>18071525344</v>
          </cell>
          <cell r="B3131">
            <v>171316.4</v>
          </cell>
        </row>
        <row r="3132">
          <cell r="A3132" t="str">
            <v>18071525355</v>
          </cell>
          <cell r="B3132">
            <v>382044</v>
          </cell>
        </row>
        <row r="3133">
          <cell r="A3133" t="str">
            <v>18071525366</v>
          </cell>
          <cell r="B3133">
            <v>142010</v>
          </cell>
        </row>
        <row r="3134">
          <cell r="A3134" t="str">
            <v>18071525370</v>
          </cell>
          <cell r="B3134">
            <v>126059</v>
          </cell>
        </row>
        <row r="3135">
          <cell r="A3135" t="str">
            <v>18071525381</v>
          </cell>
          <cell r="B3135">
            <v>148133.4</v>
          </cell>
        </row>
        <row r="3136">
          <cell r="A3136" t="str">
            <v>18071525392</v>
          </cell>
          <cell r="B3136">
            <v>239843</v>
          </cell>
        </row>
        <row r="3137">
          <cell r="A3137" t="str">
            <v>18071525403</v>
          </cell>
          <cell r="B3137">
            <v>594216.9</v>
          </cell>
        </row>
        <row r="3138">
          <cell r="A3138" t="str">
            <v>18071525425</v>
          </cell>
          <cell r="B3138">
            <v>169548.4</v>
          </cell>
        </row>
        <row r="3139">
          <cell r="A3139" t="str">
            <v>18071525436</v>
          </cell>
          <cell r="B3139">
            <v>13774.8</v>
          </cell>
        </row>
        <row r="3140">
          <cell r="A3140" t="str">
            <v>18071525451</v>
          </cell>
          <cell r="B3140">
            <v>0</v>
          </cell>
        </row>
        <row r="3141">
          <cell r="A3141" t="str">
            <v>18071525484</v>
          </cell>
          <cell r="B3141">
            <v>351296</v>
          </cell>
        </row>
        <row r="3142">
          <cell r="A3142" t="str">
            <v>18071526172</v>
          </cell>
          <cell r="B3142">
            <v>23941.4</v>
          </cell>
        </row>
        <row r="3143">
          <cell r="A3143" t="str">
            <v>18071528715</v>
          </cell>
          <cell r="B3143">
            <v>58417.599999999999</v>
          </cell>
        </row>
        <row r="3144">
          <cell r="A3144" t="str">
            <v>18071528726</v>
          </cell>
          <cell r="B3144">
            <v>79145.7</v>
          </cell>
        </row>
        <row r="3145">
          <cell r="A3145" t="str">
            <v>18071528730</v>
          </cell>
          <cell r="B3145">
            <v>70592.7</v>
          </cell>
        </row>
        <row r="3146">
          <cell r="A3146" t="str">
            <v>18071528741</v>
          </cell>
          <cell r="B3146">
            <v>209502.8</v>
          </cell>
        </row>
        <row r="3147">
          <cell r="A3147" t="str">
            <v>18071528752</v>
          </cell>
          <cell r="B3147">
            <v>185898.8</v>
          </cell>
        </row>
        <row r="3148">
          <cell r="A3148" t="str">
            <v>18071528763</v>
          </cell>
          <cell r="B3148">
            <v>7709</v>
          </cell>
        </row>
        <row r="3149">
          <cell r="A3149" t="str">
            <v>18071528774</v>
          </cell>
          <cell r="B3149">
            <v>3140.8</v>
          </cell>
        </row>
        <row r="3150">
          <cell r="A3150" t="str">
            <v>18071528785</v>
          </cell>
          <cell r="B3150">
            <v>185080</v>
          </cell>
        </row>
        <row r="3151">
          <cell r="A3151" t="str">
            <v>18071528796</v>
          </cell>
          <cell r="B3151">
            <v>192887.4</v>
          </cell>
        </row>
        <row r="3152">
          <cell r="A3152" t="str">
            <v>18071528800</v>
          </cell>
          <cell r="B3152">
            <v>260994.7</v>
          </cell>
        </row>
        <row r="3153">
          <cell r="A3153" t="str">
            <v>18071528811</v>
          </cell>
          <cell r="B3153">
            <v>299609</v>
          </cell>
        </row>
        <row r="3154">
          <cell r="A3154" t="str">
            <v>18071528822</v>
          </cell>
          <cell r="B3154">
            <v>48131.9</v>
          </cell>
        </row>
        <row r="3155">
          <cell r="A3155" t="str">
            <v>18071528833</v>
          </cell>
          <cell r="B3155">
            <v>4378.2</v>
          </cell>
        </row>
        <row r="3156">
          <cell r="A3156" t="str">
            <v>18071528844</v>
          </cell>
          <cell r="B3156">
            <v>310704.5</v>
          </cell>
        </row>
        <row r="3157">
          <cell r="A3157" t="str">
            <v>18071528855</v>
          </cell>
          <cell r="B3157">
            <v>40237.300000000003</v>
          </cell>
        </row>
        <row r="3158">
          <cell r="A3158" t="str">
            <v>18071528866</v>
          </cell>
          <cell r="B3158">
            <v>79854</v>
          </cell>
        </row>
        <row r="3159">
          <cell r="A3159" t="str">
            <v>18071528870</v>
          </cell>
          <cell r="B3159">
            <v>692626.6</v>
          </cell>
        </row>
        <row r="3160">
          <cell r="A3160" t="str">
            <v>18071528892</v>
          </cell>
          <cell r="B3160">
            <v>676664.8</v>
          </cell>
        </row>
        <row r="3161">
          <cell r="A3161" t="str">
            <v>18071528903</v>
          </cell>
          <cell r="B3161">
            <v>415589.3</v>
          </cell>
        </row>
        <row r="3162">
          <cell r="A3162" t="str">
            <v>18071528914</v>
          </cell>
          <cell r="B3162">
            <v>159697.29999999999</v>
          </cell>
        </row>
        <row r="3163">
          <cell r="A3163" t="str">
            <v>18071528925</v>
          </cell>
          <cell r="B3163">
            <v>39398.699999999997</v>
          </cell>
        </row>
        <row r="3164">
          <cell r="A3164" t="str">
            <v>18071528936</v>
          </cell>
          <cell r="B3164">
            <v>146681.79999999999</v>
          </cell>
        </row>
        <row r="3165">
          <cell r="A3165" t="str">
            <v>18071528940</v>
          </cell>
          <cell r="B3165">
            <v>20004.5</v>
          </cell>
        </row>
        <row r="3166">
          <cell r="A3166" t="str">
            <v>18071528951</v>
          </cell>
          <cell r="B3166">
            <v>304546.3</v>
          </cell>
        </row>
        <row r="3167">
          <cell r="A3167" t="str">
            <v>18071528962</v>
          </cell>
          <cell r="B3167">
            <v>952023.4</v>
          </cell>
        </row>
        <row r="3168">
          <cell r="A3168" t="str">
            <v>18071528973</v>
          </cell>
          <cell r="B3168">
            <v>170047.6</v>
          </cell>
        </row>
        <row r="3169">
          <cell r="A3169" t="str">
            <v>18071528984</v>
          </cell>
          <cell r="B3169">
            <v>14077.1</v>
          </cell>
        </row>
        <row r="3170">
          <cell r="A3170" t="str">
            <v>18071528995</v>
          </cell>
          <cell r="B3170">
            <v>100838</v>
          </cell>
        </row>
        <row r="3171">
          <cell r="A3171" t="str">
            <v>18071529006</v>
          </cell>
          <cell r="B3171">
            <v>329777.3</v>
          </cell>
        </row>
        <row r="3172">
          <cell r="A3172" t="str">
            <v>18071529974</v>
          </cell>
          <cell r="B3172">
            <v>11604.2</v>
          </cell>
        </row>
        <row r="3173">
          <cell r="A3173" t="str">
            <v>18071532215</v>
          </cell>
          <cell r="B3173">
            <v>46190.7</v>
          </cell>
        </row>
        <row r="3174">
          <cell r="A3174" t="str">
            <v>18071532226</v>
          </cell>
          <cell r="B3174">
            <v>153760.5</v>
          </cell>
        </row>
        <row r="3175">
          <cell r="A3175" t="str">
            <v>18071532230</v>
          </cell>
          <cell r="B3175">
            <v>60643.8</v>
          </cell>
        </row>
        <row r="3176">
          <cell r="A3176" t="str">
            <v>18071532241</v>
          </cell>
          <cell r="B3176">
            <v>375577</v>
          </cell>
        </row>
        <row r="3177">
          <cell r="A3177" t="str">
            <v>18071532252</v>
          </cell>
          <cell r="B3177">
            <v>71226.2</v>
          </cell>
        </row>
        <row r="3178">
          <cell r="A3178" t="str">
            <v>18071532263</v>
          </cell>
          <cell r="B3178">
            <v>181949.4</v>
          </cell>
        </row>
        <row r="3179">
          <cell r="A3179" t="str">
            <v>18071532274</v>
          </cell>
          <cell r="B3179">
            <v>539482.69999999995</v>
          </cell>
        </row>
        <row r="3180">
          <cell r="A3180" t="str">
            <v>18071532285</v>
          </cell>
          <cell r="B3180">
            <v>185253.8</v>
          </cell>
        </row>
        <row r="3181">
          <cell r="A3181" t="str">
            <v>18071532296</v>
          </cell>
          <cell r="B3181">
            <v>47470.5</v>
          </cell>
        </row>
        <row r="3182">
          <cell r="A3182" t="str">
            <v>18071532300</v>
          </cell>
          <cell r="B3182">
            <v>32915.599999999999</v>
          </cell>
        </row>
        <row r="3183">
          <cell r="A3183" t="str">
            <v>18071532311</v>
          </cell>
          <cell r="B3183">
            <v>224714.2</v>
          </cell>
        </row>
        <row r="3184">
          <cell r="A3184" t="str">
            <v>18071532322</v>
          </cell>
          <cell r="B3184">
            <v>132742.1</v>
          </cell>
        </row>
        <row r="3185">
          <cell r="A3185" t="str">
            <v>18071532333</v>
          </cell>
          <cell r="B3185">
            <v>150372.5</v>
          </cell>
        </row>
        <row r="3186">
          <cell r="A3186" t="str">
            <v>18071532344</v>
          </cell>
          <cell r="B3186">
            <v>316354.09999999998</v>
          </cell>
        </row>
        <row r="3187">
          <cell r="A3187" t="str">
            <v>18071532366</v>
          </cell>
          <cell r="B3187">
            <v>410929.3</v>
          </cell>
        </row>
        <row r="3188">
          <cell r="A3188" t="str">
            <v>18071532370</v>
          </cell>
          <cell r="B3188">
            <v>279978.7</v>
          </cell>
        </row>
        <row r="3189">
          <cell r="A3189" t="str">
            <v>18071532381</v>
          </cell>
          <cell r="B3189">
            <v>139102.20000000001</v>
          </cell>
        </row>
        <row r="3190">
          <cell r="A3190" t="str">
            <v>18071532392</v>
          </cell>
          <cell r="B3190">
            <v>136413.5</v>
          </cell>
        </row>
        <row r="3191">
          <cell r="A3191" t="str">
            <v>18071532403</v>
          </cell>
          <cell r="B3191">
            <v>259031</v>
          </cell>
        </row>
        <row r="3192">
          <cell r="A3192" t="str">
            <v>18071532414</v>
          </cell>
          <cell r="B3192">
            <v>210834.9</v>
          </cell>
        </row>
        <row r="3193">
          <cell r="A3193" t="str">
            <v>18071532425</v>
          </cell>
          <cell r="B3193">
            <v>173773.7</v>
          </cell>
        </row>
        <row r="3194">
          <cell r="A3194" t="str">
            <v>18071532436</v>
          </cell>
          <cell r="B3194">
            <v>966145.2</v>
          </cell>
        </row>
        <row r="3195">
          <cell r="A3195" t="str">
            <v>18071532440</v>
          </cell>
          <cell r="B3195">
            <v>641118.6</v>
          </cell>
        </row>
        <row r="3196">
          <cell r="A3196" t="str">
            <v>18071532451</v>
          </cell>
          <cell r="B3196">
            <v>653128.69999999995</v>
          </cell>
        </row>
        <row r="3197">
          <cell r="A3197" t="str">
            <v>18071532462</v>
          </cell>
          <cell r="B3197">
            <v>586074.19999999995</v>
          </cell>
        </row>
        <row r="3198">
          <cell r="A3198" t="str">
            <v>18071532473</v>
          </cell>
          <cell r="B3198">
            <v>213067.2</v>
          </cell>
        </row>
        <row r="3199">
          <cell r="A3199" t="str">
            <v>18071532484</v>
          </cell>
          <cell r="B3199">
            <v>29608.26</v>
          </cell>
        </row>
        <row r="3200">
          <cell r="A3200" t="str">
            <v>18071532495</v>
          </cell>
          <cell r="B3200">
            <v>97245.5</v>
          </cell>
        </row>
        <row r="3201">
          <cell r="A3201" t="str">
            <v>18071532506</v>
          </cell>
          <cell r="B3201">
            <v>216574.2</v>
          </cell>
        </row>
        <row r="3202">
          <cell r="A3202" t="str">
            <v>18071535914</v>
          </cell>
          <cell r="B3202">
            <v>156644.20000000001</v>
          </cell>
        </row>
        <row r="3203">
          <cell r="A3203" t="str">
            <v>18071535925</v>
          </cell>
          <cell r="B3203">
            <v>222234.3</v>
          </cell>
        </row>
        <row r="3204">
          <cell r="A3204" t="str">
            <v>18071535936</v>
          </cell>
          <cell r="B3204">
            <v>82254.2</v>
          </cell>
        </row>
        <row r="3205">
          <cell r="A3205" t="str">
            <v>18071535940</v>
          </cell>
          <cell r="B3205">
            <v>133485.4</v>
          </cell>
        </row>
        <row r="3206">
          <cell r="A3206" t="str">
            <v>18071535951</v>
          </cell>
          <cell r="B3206">
            <v>158822.5</v>
          </cell>
        </row>
        <row r="3207">
          <cell r="A3207" t="str">
            <v>18071535973</v>
          </cell>
          <cell r="B3207">
            <v>199763.20000000001</v>
          </cell>
        </row>
        <row r="3208">
          <cell r="A3208" t="str">
            <v>18071535984</v>
          </cell>
          <cell r="B3208">
            <v>547085.30000000005</v>
          </cell>
        </row>
        <row r="3209">
          <cell r="A3209" t="str">
            <v>18071536006</v>
          </cell>
          <cell r="B3209">
            <v>414102.7</v>
          </cell>
        </row>
        <row r="3210">
          <cell r="A3210" t="str">
            <v>18071536065</v>
          </cell>
          <cell r="B3210">
            <v>163076.5</v>
          </cell>
        </row>
        <row r="3211">
          <cell r="A3211" t="str">
            <v>18071536076</v>
          </cell>
          <cell r="B3211">
            <v>78121.3</v>
          </cell>
        </row>
        <row r="3212">
          <cell r="A3212" t="str">
            <v>18071536080</v>
          </cell>
          <cell r="B3212">
            <v>124049.8</v>
          </cell>
        </row>
        <row r="3213">
          <cell r="A3213" t="str">
            <v>18071536091</v>
          </cell>
          <cell r="B3213">
            <v>557448.30000000005</v>
          </cell>
        </row>
        <row r="3214">
          <cell r="A3214" t="str">
            <v>18071536102</v>
          </cell>
          <cell r="B3214">
            <v>178731.5</v>
          </cell>
        </row>
        <row r="3215">
          <cell r="A3215" t="str">
            <v>18071536113</v>
          </cell>
          <cell r="B3215">
            <v>22395.1</v>
          </cell>
        </row>
        <row r="3216">
          <cell r="A3216" t="str">
            <v>18071536124</v>
          </cell>
          <cell r="B3216">
            <v>198916.7</v>
          </cell>
        </row>
        <row r="3217">
          <cell r="A3217" t="str">
            <v>18071536135</v>
          </cell>
          <cell r="B3217">
            <v>393429.7</v>
          </cell>
        </row>
        <row r="3218">
          <cell r="A3218" t="str">
            <v>18071536146</v>
          </cell>
          <cell r="B3218">
            <v>5839</v>
          </cell>
        </row>
        <row r="3219">
          <cell r="A3219" t="str">
            <v>18071536150</v>
          </cell>
          <cell r="B3219">
            <v>103738.4</v>
          </cell>
        </row>
        <row r="3220">
          <cell r="A3220" t="str">
            <v>18071536161</v>
          </cell>
          <cell r="B3220">
            <v>352478.2</v>
          </cell>
        </row>
        <row r="3221">
          <cell r="A3221" t="str">
            <v>18071536172</v>
          </cell>
          <cell r="B3221">
            <v>29671</v>
          </cell>
        </row>
        <row r="3222">
          <cell r="A3222" t="str">
            <v>18071536183</v>
          </cell>
          <cell r="B3222">
            <v>871826</v>
          </cell>
        </row>
        <row r="3223">
          <cell r="A3223" t="str">
            <v>18071536194</v>
          </cell>
          <cell r="B3223">
            <v>511487</v>
          </cell>
        </row>
        <row r="3224">
          <cell r="A3224" t="str">
            <v>18071538412</v>
          </cell>
          <cell r="B3224">
            <v>95359.1</v>
          </cell>
        </row>
        <row r="3225">
          <cell r="A3225" t="str">
            <v>18071538423</v>
          </cell>
          <cell r="B3225">
            <v>229575.2</v>
          </cell>
        </row>
        <row r="3226">
          <cell r="A3226" t="str">
            <v>18071538434</v>
          </cell>
          <cell r="B3226">
            <v>50917.3</v>
          </cell>
        </row>
        <row r="3227">
          <cell r="A3227" t="str">
            <v>18071538445</v>
          </cell>
          <cell r="B3227">
            <v>13709</v>
          </cell>
        </row>
        <row r="3228">
          <cell r="A3228" t="str">
            <v>18071538456</v>
          </cell>
          <cell r="B3228">
            <v>188904.1</v>
          </cell>
        </row>
        <row r="3229">
          <cell r="A3229" t="str">
            <v>18071538471</v>
          </cell>
          <cell r="B3229">
            <v>179538.7</v>
          </cell>
        </row>
        <row r="3230">
          <cell r="A3230" t="str">
            <v>18071538482</v>
          </cell>
          <cell r="B3230">
            <v>17408.5</v>
          </cell>
        </row>
        <row r="3231">
          <cell r="A3231" t="str">
            <v>18071538493</v>
          </cell>
          <cell r="B3231">
            <v>32764.1</v>
          </cell>
        </row>
        <row r="3232">
          <cell r="A3232" t="str">
            <v>18071538504</v>
          </cell>
          <cell r="B3232">
            <v>110958.5</v>
          </cell>
        </row>
        <row r="3233">
          <cell r="A3233" t="str">
            <v>18071538515</v>
          </cell>
          <cell r="B3233">
            <v>43208.9</v>
          </cell>
        </row>
        <row r="3234">
          <cell r="A3234" t="str">
            <v>18071538526</v>
          </cell>
          <cell r="B3234">
            <v>82655.899999999994</v>
          </cell>
        </row>
        <row r="3235">
          <cell r="A3235" t="str">
            <v>18071538530</v>
          </cell>
          <cell r="B3235">
            <v>1398340.1</v>
          </cell>
        </row>
        <row r="3236">
          <cell r="A3236" t="str">
            <v>18071538541</v>
          </cell>
          <cell r="B3236">
            <v>80254.100000000006</v>
          </cell>
        </row>
        <row r="3237">
          <cell r="A3237" t="str">
            <v>18071538552</v>
          </cell>
          <cell r="B3237">
            <v>43427.5</v>
          </cell>
        </row>
        <row r="3238">
          <cell r="A3238" t="str">
            <v>18071538563</v>
          </cell>
          <cell r="B3238">
            <v>412260.3</v>
          </cell>
        </row>
        <row r="3239">
          <cell r="A3239" t="str">
            <v>18071538574</v>
          </cell>
          <cell r="B3239">
            <v>227873.2</v>
          </cell>
        </row>
        <row r="3240">
          <cell r="A3240" t="str">
            <v>18071538585</v>
          </cell>
          <cell r="B3240">
            <v>252557.3</v>
          </cell>
        </row>
        <row r="3241">
          <cell r="A3241" t="str">
            <v>18071538600</v>
          </cell>
          <cell r="B3241">
            <v>2145762.2999999998</v>
          </cell>
        </row>
        <row r="3242">
          <cell r="A3242" t="str">
            <v>18071539915</v>
          </cell>
          <cell r="B3242">
            <v>150075.1</v>
          </cell>
        </row>
        <row r="3243">
          <cell r="A3243" t="str">
            <v>18071539926</v>
          </cell>
          <cell r="B3243">
            <v>14833.8</v>
          </cell>
        </row>
        <row r="3244">
          <cell r="A3244" t="str">
            <v>18071539930</v>
          </cell>
          <cell r="B3244">
            <v>123591.3</v>
          </cell>
        </row>
        <row r="3245">
          <cell r="A3245" t="str">
            <v>18071539941</v>
          </cell>
          <cell r="B3245">
            <v>224423.5</v>
          </cell>
        </row>
        <row r="3246">
          <cell r="A3246" t="str">
            <v>18071539952</v>
          </cell>
          <cell r="B3246">
            <v>36642.699999999997</v>
          </cell>
        </row>
        <row r="3247">
          <cell r="A3247" t="str">
            <v>18071539963</v>
          </cell>
          <cell r="B3247">
            <v>41245.300000000003</v>
          </cell>
        </row>
        <row r="3248">
          <cell r="A3248" t="str">
            <v>18071539974</v>
          </cell>
          <cell r="B3248">
            <v>177906.5</v>
          </cell>
        </row>
        <row r="3249">
          <cell r="A3249" t="str">
            <v>18071539985</v>
          </cell>
          <cell r="B3249">
            <v>724159.6</v>
          </cell>
        </row>
        <row r="3250">
          <cell r="A3250" t="str">
            <v>18071539996</v>
          </cell>
          <cell r="B3250">
            <v>939311.9</v>
          </cell>
        </row>
        <row r="3251">
          <cell r="A3251" t="str">
            <v>18071540000</v>
          </cell>
          <cell r="B3251">
            <v>696386.2</v>
          </cell>
        </row>
        <row r="3252">
          <cell r="A3252" t="str">
            <v>18071540011</v>
          </cell>
          <cell r="B3252">
            <v>171866.3</v>
          </cell>
        </row>
        <row r="3253">
          <cell r="A3253" t="str">
            <v>18071540022</v>
          </cell>
          <cell r="B3253">
            <v>540544.69999999995</v>
          </cell>
        </row>
        <row r="3254">
          <cell r="A3254" t="str">
            <v>18071540033</v>
          </cell>
          <cell r="B3254">
            <v>405051.8</v>
          </cell>
        </row>
        <row r="3255">
          <cell r="A3255" t="str">
            <v>18071540044</v>
          </cell>
          <cell r="B3255">
            <v>271685.90000000002</v>
          </cell>
        </row>
        <row r="3256">
          <cell r="A3256" t="str">
            <v>18071540055</v>
          </cell>
          <cell r="B3256">
            <v>1062883</v>
          </cell>
        </row>
        <row r="3257">
          <cell r="A3257" t="str">
            <v>18071540066</v>
          </cell>
          <cell r="B3257">
            <v>92355.1</v>
          </cell>
        </row>
        <row r="3258">
          <cell r="A3258" t="str">
            <v>18071540070</v>
          </cell>
          <cell r="B3258">
            <v>345806.6</v>
          </cell>
        </row>
        <row r="3259">
          <cell r="A3259" t="str">
            <v>18071540081</v>
          </cell>
          <cell r="B3259">
            <v>175026.2</v>
          </cell>
        </row>
        <row r="3260">
          <cell r="A3260" t="str">
            <v>18071540092</v>
          </cell>
          <cell r="B3260">
            <v>1649990.9</v>
          </cell>
        </row>
        <row r="3261">
          <cell r="A3261" t="str">
            <v>18071540103</v>
          </cell>
          <cell r="B3261">
            <v>503173.4</v>
          </cell>
        </row>
        <row r="3262">
          <cell r="A3262" t="str">
            <v>18071540114</v>
          </cell>
          <cell r="B3262">
            <v>69139.600000000006</v>
          </cell>
        </row>
        <row r="3263">
          <cell r="A3263" t="str">
            <v>18071540125</v>
          </cell>
          <cell r="B3263">
            <v>391861.4</v>
          </cell>
        </row>
        <row r="3264">
          <cell r="A3264" t="str">
            <v>18071540136</v>
          </cell>
          <cell r="B3264">
            <v>264407</v>
          </cell>
        </row>
        <row r="3265">
          <cell r="A3265" t="str">
            <v>18071540140</v>
          </cell>
          <cell r="B3265">
            <v>307694.7</v>
          </cell>
        </row>
        <row r="3266">
          <cell r="A3266" t="str">
            <v>18071540151</v>
          </cell>
          <cell r="B3266">
            <v>378568.8</v>
          </cell>
        </row>
        <row r="3267">
          <cell r="A3267" t="str">
            <v>18071540162</v>
          </cell>
          <cell r="B3267">
            <v>435108.1</v>
          </cell>
        </row>
        <row r="3268">
          <cell r="A3268" t="str">
            <v>18071540173</v>
          </cell>
          <cell r="B3268">
            <v>37087.300000000003</v>
          </cell>
        </row>
        <row r="3269">
          <cell r="A3269" t="str">
            <v>18071540184</v>
          </cell>
          <cell r="B3269">
            <v>666664.30000000005</v>
          </cell>
        </row>
        <row r="3270">
          <cell r="A3270" t="str">
            <v>18071540195</v>
          </cell>
          <cell r="B3270">
            <v>58600.7</v>
          </cell>
        </row>
        <row r="3271">
          <cell r="A3271" t="str">
            <v>18071540206</v>
          </cell>
          <cell r="B3271">
            <v>302660.7</v>
          </cell>
        </row>
        <row r="3272">
          <cell r="A3272" t="str">
            <v>18071755135</v>
          </cell>
          <cell r="B3272">
            <v>4574.8999999999996</v>
          </cell>
        </row>
        <row r="3273">
          <cell r="A3273" t="str">
            <v>18071825366</v>
          </cell>
          <cell r="B3273">
            <v>7920.4</v>
          </cell>
        </row>
        <row r="3274">
          <cell r="A3274" t="str">
            <v>18071951900</v>
          </cell>
          <cell r="B3274">
            <v>11506.3</v>
          </cell>
        </row>
        <row r="3275">
          <cell r="A3275" t="str">
            <v>18072327113</v>
          </cell>
          <cell r="B3275">
            <v>272369.8</v>
          </cell>
        </row>
        <row r="3276">
          <cell r="A3276" t="str">
            <v>18072327124</v>
          </cell>
          <cell r="B3276">
            <v>114678.6</v>
          </cell>
        </row>
        <row r="3277">
          <cell r="A3277" t="str">
            <v>18072327135</v>
          </cell>
          <cell r="B3277">
            <v>548485.19999999995</v>
          </cell>
        </row>
        <row r="3278">
          <cell r="A3278" t="str">
            <v>18072327146</v>
          </cell>
          <cell r="B3278">
            <v>156986.6</v>
          </cell>
        </row>
        <row r="3279">
          <cell r="A3279" t="str">
            <v>18072327150</v>
          </cell>
          <cell r="B3279">
            <v>784334.3</v>
          </cell>
        </row>
        <row r="3280">
          <cell r="A3280" t="str">
            <v>18072327161</v>
          </cell>
          <cell r="B3280">
            <v>457694.6</v>
          </cell>
        </row>
        <row r="3281">
          <cell r="A3281" t="str">
            <v>18072327172</v>
          </cell>
          <cell r="B3281">
            <v>1088594</v>
          </cell>
        </row>
        <row r="3282">
          <cell r="A3282" t="str">
            <v>18072327183</v>
          </cell>
          <cell r="B3282">
            <v>91178.6</v>
          </cell>
        </row>
        <row r="3283">
          <cell r="A3283" t="str">
            <v>18072327194</v>
          </cell>
          <cell r="B3283">
            <v>1094578.6000000001</v>
          </cell>
        </row>
        <row r="3284">
          <cell r="A3284" t="str">
            <v>18072327205</v>
          </cell>
          <cell r="B3284">
            <v>169046</v>
          </cell>
        </row>
        <row r="3285">
          <cell r="A3285" t="str">
            <v>18072327220</v>
          </cell>
          <cell r="B3285">
            <v>71895.399999999994</v>
          </cell>
        </row>
        <row r="3286">
          <cell r="A3286" t="str">
            <v>18072327231</v>
          </cell>
          <cell r="B3286">
            <v>296611.7</v>
          </cell>
        </row>
        <row r="3287">
          <cell r="A3287" t="str">
            <v>18072327242</v>
          </cell>
          <cell r="B3287">
            <v>462553.4</v>
          </cell>
        </row>
        <row r="3288">
          <cell r="A3288" t="str">
            <v>18072327253</v>
          </cell>
          <cell r="B3288">
            <v>254250.4</v>
          </cell>
        </row>
        <row r="3289">
          <cell r="A3289" t="str">
            <v>18072327264</v>
          </cell>
          <cell r="B3289">
            <v>175686.9</v>
          </cell>
        </row>
        <row r="3290">
          <cell r="A3290" t="str">
            <v>18072327275</v>
          </cell>
          <cell r="B3290">
            <v>2661505.7999999998</v>
          </cell>
        </row>
        <row r="3291">
          <cell r="A3291" t="str">
            <v>18072327286</v>
          </cell>
          <cell r="B3291">
            <v>261868.4</v>
          </cell>
        </row>
        <row r="3292">
          <cell r="A3292" t="str">
            <v>18072327290</v>
          </cell>
          <cell r="B3292">
            <v>77120.7</v>
          </cell>
        </row>
        <row r="3293">
          <cell r="A3293" t="str">
            <v>18072327301</v>
          </cell>
          <cell r="B3293">
            <v>210059.8</v>
          </cell>
        </row>
        <row r="3294">
          <cell r="A3294" t="str">
            <v>18072327312</v>
          </cell>
          <cell r="B3294">
            <v>273773.09999999998</v>
          </cell>
        </row>
        <row r="3295">
          <cell r="A3295" t="str">
            <v>18072327323</v>
          </cell>
          <cell r="B3295">
            <v>438159.6</v>
          </cell>
        </row>
        <row r="3296">
          <cell r="A3296" t="str">
            <v>18072327345</v>
          </cell>
          <cell r="B3296">
            <v>53865.4</v>
          </cell>
        </row>
        <row r="3297">
          <cell r="A3297" t="str">
            <v>18072327356</v>
          </cell>
          <cell r="B3297">
            <v>18865</v>
          </cell>
        </row>
        <row r="3298">
          <cell r="A3298" t="str">
            <v>18072327360</v>
          </cell>
          <cell r="B3298">
            <v>17113.8</v>
          </cell>
        </row>
        <row r="3299">
          <cell r="A3299" t="str">
            <v>18072327371</v>
          </cell>
          <cell r="B3299">
            <v>20788.400000000001</v>
          </cell>
        </row>
        <row r="3300">
          <cell r="A3300" t="str">
            <v>18072327382</v>
          </cell>
          <cell r="B3300">
            <v>220102.8</v>
          </cell>
        </row>
        <row r="3301">
          <cell r="A3301" t="str">
            <v>18072327393</v>
          </cell>
          <cell r="B3301">
            <v>5905.1</v>
          </cell>
        </row>
        <row r="3302">
          <cell r="A3302" t="str">
            <v>18072327404</v>
          </cell>
          <cell r="B3302">
            <v>267766.5</v>
          </cell>
        </row>
        <row r="3303">
          <cell r="A3303" t="str">
            <v>18072331416</v>
          </cell>
          <cell r="B3303">
            <v>150170</v>
          </cell>
        </row>
        <row r="3304">
          <cell r="A3304" t="str">
            <v>18072331420</v>
          </cell>
          <cell r="B3304">
            <v>88659</v>
          </cell>
        </row>
        <row r="3305">
          <cell r="A3305" t="str">
            <v>18072331431</v>
          </cell>
          <cell r="B3305">
            <v>148562.9</v>
          </cell>
        </row>
        <row r="3306">
          <cell r="A3306" t="str">
            <v>18072331442</v>
          </cell>
          <cell r="B3306">
            <v>44803.1</v>
          </cell>
        </row>
        <row r="3307">
          <cell r="A3307" t="str">
            <v>18072331453</v>
          </cell>
          <cell r="B3307">
            <v>25746.6</v>
          </cell>
        </row>
        <row r="3308">
          <cell r="A3308" t="str">
            <v>18072331464</v>
          </cell>
          <cell r="B3308">
            <v>757992.2</v>
          </cell>
        </row>
        <row r="3309">
          <cell r="A3309" t="str">
            <v>18072331475</v>
          </cell>
          <cell r="B3309">
            <v>349731.2</v>
          </cell>
        </row>
        <row r="3310">
          <cell r="A3310" t="str">
            <v>18072331486</v>
          </cell>
          <cell r="B3310">
            <v>33710.699999999997</v>
          </cell>
        </row>
        <row r="3311">
          <cell r="A3311" t="str">
            <v>18072331490</v>
          </cell>
          <cell r="B3311">
            <v>262468.90999999997</v>
          </cell>
        </row>
        <row r="3312">
          <cell r="A3312" t="str">
            <v>18072331512</v>
          </cell>
          <cell r="B3312">
            <v>182066.8</v>
          </cell>
        </row>
        <row r="3313">
          <cell r="A3313" t="str">
            <v>18072331523</v>
          </cell>
          <cell r="B3313">
            <v>181369.9</v>
          </cell>
        </row>
        <row r="3314">
          <cell r="A3314" t="str">
            <v>18072331534</v>
          </cell>
          <cell r="B3314">
            <v>132684.5</v>
          </cell>
        </row>
        <row r="3315">
          <cell r="A3315" t="str">
            <v>18072331545</v>
          </cell>
          <cell r="B3315">
            <v>480049.5</v>
          </cell>
        </row>
        <row r="3316">
          <cell r="A3316" t="str">
            <v>18072331556</v>
          </cell>
          <cell r="B3316">
            <v>103265.7</v>
          </cell>
        </row>
        <row r="3317">
          <cell r="A3317" t="str">
            <v>18072331560</v>
          </cell>
          <cell r="B3317">
            <v>82450.3</v>
          </cell>
        </row>
        <row r="3318">
          <cell r="A3318" t="str">
            <v>18072331571</v>
          </cell>
          <cell r="B3318">
            <v>115372.7</v>
          </cell>
        </row>
        <row r="3319">
          <cell r="A3319" t="str">
            <v>18072331582</v>
          </cell>
          <cell r="B3319">
            <v>197928</v>
          </cell>
        </row>
        <row r="3320">
          <cell r="A3320" t="str">
            <v>18072331593</v>
          </cell>
          <cell r="B3320">
            <v>168010.2</v>
          </cell>
        </row>
        <row r="3321">
          <cell r="A3321" t="str">
            <v>18072331604</v>
          </cell>
          <cell r="B3321">
            <v>94299.1</v>
          </cell>
        </row>
        <row r="3322">
          <cell r="A3322" t="str">
            <v>18072331615</v>
          </cell>
          <cell r="B3322">
            <v>157827.70000000001</v>
          </cell>
        </row>
        <row r="3323">
          <cell r="A3323" t="str">
            <v>18072331626</v>
          </cell>
          <cell r="B3323">
            <v>184796.7</v>
          </cell>
        </row>
        <row r="3324">
          <cell r="A3324" t="str">
            <v>18072331630</v>
          </cell>
          <cell r="B3324">
            <v>463480.1</v>
          </cell>
        </row>
        <row r="3325">
          <cell r="A3325" t="str">
            <v>18072331652</v>
          </cell>
          <cell r="B3325">
            <v>49197.599999999999</v>
          </cell>
        </row>
        <row r="3326">
          <cell r="A3326" t="str">
            <v>18072331663</v>
          </cell>
          <cell r="B3326">
            <v>1852401.2</v>
          </cell>
        </row>
        <row r="3327">
          <cell r="A3327" t="str">
            <v>18072331674</v>
          </cell>
          <cell r="B3327">
            <v>108798.1</v>
          </cell>
        </row>
        <row r="3328">
          <cell r="A3328" t="str">
            <v>18072331685</v>
          </cell>
          <cell r="B3328">
            <v>140656.9</v>
          </cell>
        </row>
        <row r="3329">
          <cell r="A3329" t="str">
            <v>18072331696</v>
          </cell>
          <cell r="B3329">
            <v>17329.900000000001</v>
          </cell>
        </row>
        <row r="3330">
          <cell r="A3330" t="str">
            <v>18072331700</v>
          </cell>
          <cell r="B3330">
            <v>258632.7</v>
          </cell>
        </row>
        <row r="3331">
          <cell r="A3331" t="str">
            <v>18072333715</v>
          </cell>
          <cell r="B3331">
            <v>348051.8</v>
          </cell>
        </row>
        <row r="3332">
          <cell r="A3332" t="str">
            <v>18072333726</v>
          </cell>
          <cell r="B3332">
            <v>208698.5</v>
          </cell>
        </row>
        <row r="3333">
          <cell r="A3333" t="str">
            <v>18072333730</v>
          </cell>
          <cell r="B3333">
            <v>93895.7</v>
          </cell>
        </row>
        <row r="3334">
          <cell r="A3334" t="str">
            <v>18072333741</v>
          </cell>
          <cell r="B3334">
            <v>95270.9</v>
          </cell>
        </row>
        <row r="3335">
          <cell r="A3335" t="str">
            <v>18072333752</v>
          </cell>
          <cell r="B3335">
            <v>351179.6</v>
          </cell>
        </row>
        <row r="3336">
          <cell r="A3336" t="str">
            <v>18072333763</v>
          </cell>
          <cell r="B3336">
            <v>838079.9</v>
          </cell>
        </row>
        <row r="3337">
          <cell r="A3337" t="str">
            <v>18072333774</v>
          </cell>
          <cell r="B3337">
            <v>173659.5</v>
          </cell>
        </row>
        <row r="3338">
          <cell r="A3338" t="str">
            <v>18072333785</v>
          </cell>
          <cell r="B3338">
            <v>44180.7</v>
          </cell>
        </row>
        <row r="3339">
          <cell r="A3339" t="str">
            <v>18072333796</v>
          </cell>
          <cell r="B3339">
            <v>125449.4</v>
          </cell>
        </row>
        <row r="3340">
          <cell r="A3340" t="str">
            <v>18072333800</v>
          </cell>
          <cell r="B3340">
            <v>81202</v>
          </cell>
        </row>
        <row r="3341">
          <cell r="A3341" t="str">
            <v>18072333811</v>
          </cell>
          <cell r="B3341">
            <v>63460</v>
          </cell>
        </row>
        <row r="3342">
          <cell r="A3342" t="str">
            <v>18072333822</v>
          </cell>
          <cell r="B3342">
            <v>425618.4</v>
          </cell>
        </row>
        <row r="3343">
          <cell r="A3343" t="str">
            <v>18072333833</v>
          </cell>
          <cell r="B3343">
            <v>218738.2</v>
          </cell>
        </row>
        <row r="3344">
          <cell r="A3344" t="str">
            <v>18072333844</v>
          </cell>
          <cell r="B3344">
            <v>56488.2</v>
          </cell>
        </row>
        <row r="3345">
          <cell r="A3345" t="str">
            <v>18072333855</v>
          </cell>
          <cell r="B3345">
            <v>212266.5</v>
          </cell>
        </row>
        <row r="3346">
          <cell r="A3346" t="str">
            <v>18072333866</v>
          </cell>
          <cell r="B3346">
            <v>251315.1</v>
          </cell>
        </row>
        <row r="3347">
          <cell r="A3347" t="str">
            <v>18072333870</v>
          </cell>
          <cell r="B3347">
            <v>174034</v>
          </cell>
        </row>
        <row r="3348">
          <cell r="A3348" t="str">
            <v>18072333881</v>
          </cell>
          <cell r="B3348">
            <v>145832.4</v>
          </cell>
        </row>
        <row r="3349">
          <cell r="A3349" t="str">
            <v>18072333892</v>
          </cell>
          <cell r="B3349">
            <v>38220</v>
          </cell>
        </row>
        <row r="3350">
          <cell r="A3350" t="str">
            <v>18072333895</v>
          </cell>
          <cell r="B3350">
            <v>92733.7</v>
          </cell>
        </row>
        <row r="3351">
          <cell r="A3351" t="str">
            <v>18072333903</v>
          </cell>
          <cell r="B3351">
            <v>38576.400000000001</v>
          </cell>
        </row>
        <row r="3352">
          <cell r="A3352" t="str">
            <v>18072333936</v>
          </cell>
          <cell r="B3352">
            <v>210093.6</v>
          </cell>
        </row>
        <row r="3353">
          <cell r="A3353" t="str">
            <v>18072333940</v>
          </cell>
          <cell r="B3353">
            <v>651591.88</v>
          </cell>
        </row>
        <row r="3354">
          <cell r="A3354" t="str">
            <v>18072333951</v>
          </cell>
          <cell r="B3354">
            <v>135140.20000000001</v>
          </cell>
        </row>
        <row r="3355">
          <cell r="A3355" t="str">
            <v>18072333962</v>
          </cell>
          <cell r="B3355">
            <v>51040.9</v>
          </cell>
        </row>
        <row r="3356">
          <cell r="A3356" t="str">
            <v>18072333973</v>
          </cell>
          <cell r="B3356">
            <v>330354.2</v>
          </cell>
        </row>
        <row r="3357">
          <cell r="A3357" t="str">
            <v>18072333984</v>
          </cell>
          <cell r="B3357">
            <v>103643.1</v>
          </cell>
        </row>
        <row r="3358">
          <cell r="A3358" t="str">
            <v>18072333995</v>
          </cell>
          <cell r="B3358">
            <v>40109.599999999999</v>
          </cell>
        </row>
        <row r="3359">
          <cell r="A3359" t="str">
            <v>18072334006</v>
          </cell>
          <cell r="B3359">
            <v>3852.2</v>
          </cell>
        </row>
        <row r="3360">
          <cell r="A3360" t="str">
            <v>18072339013</v>
          </cell>
          <cell r="B3360">
            <v>367043.8</v>
          </cell>
        </row>
        <row r="3361">
          <cell r="A3361" t="str">
            <v>18072339024</v>
          </cell>
          <cell r="B3361">
            <v>215811.7</v>
          </cell>
        </row>
        <row r="3362">
          <cell r="A3362" t="str">
            <v>18072339035</v>
          </cell>
          <cell r="B3362">
            <v>190346.5</v>
          </cell>
        </row>
        <row r="3363">
          <cell r="A3363" t="str">
            <v>18072339046</v>
          </cell>
          <cell r="B3363">
            <v>236522.6</v>
          </cell>
        </row>
        <row r="3364">
          <cell r="A3364" t="str">
            <v>18072339050</v>
          </cell>
          <cell r="B3364">
            <v>410124.9</v>
          </cell>
        </row>
        <row r="3365">
          <cell r="A3365" t="str">
            <v>18072339061</v>
          </cell>
          <cell r="B3365">
            <v>203658.3</v>
          </cell>
        </row>
        <row r="3366">
          <cell r="A3366" t="str">
            <v>18072339072</v>
          </cell>
          <cell r="B3366">
            <v>221741.9</v>
          </cell>
        </row>
        <row r="3367">
          <cell r="A3367" t="str">
            <v>18072339083</v>
          </cell>
          <cell r="B3367">
            <v>35364</v>
          </cell>
        </row>
        <row r="3368">
          <cell r="A3368" t="str">
            <v>18072339094</v>
          </cell>
          <cell r="B3368">
            <v>90450.1</v>
          </cell>
        </row>
        <row r="3369">
          <cell r="A3369" t="str">
            <v>18072339105</v>
          </cell>
          <cell r="B3369">
            <v>140520.1</v>
          </cell>
        </row>
        <row r="3370">
          <cell r="A3370" t="str">
            <v>18072339116</v>
          </cell>
          <cell r="B3370">
            <v>93994.5</v>
          </cell>
        </row>
        <row r="3371">
          <cell r="A3371" t="str">
            <v>18072339120</v>
          </cell>
          <cell r="B3371">
            <v>231827.4</v>
          </cell>
        </row>
        <row r="3372">
          <cell r="A3372" t="str">
            <v>18072339131</v>
          </cell>
          <cell r="B3372">
            <v>219841.3</v>
          </cell>
        </row>
        <row r="3373">
          <cell r="A3373" t="str">
            <v>18072339142</v>
          </cell>
          <cell r="B3373">
            <v>22542.7</v>
          </cell>
        </row>
        <row r="3374">
          <cell r="A3374" t="str">
            <v>18072339153</v>
          </cell>
          <cell r="B3374">
            <v>19268.900000000001</v>
          </cell>
        </row>
        <row r="3375">
          <cell r="A3375" t="str">
            <v>18072339164</v>
          </cell>
          <cell r="B3375">
            <v>216423.8</v>
          </cell>
        </row>
        <row r="3376">
          <cell r="A3376" t="str">
            <v>18072339175</v>
          </cell>
          <cell r="B3376">
            <v>843756</v>
          </cell>
        </row>
        <row r="3377">
          <cell r="A3377" t="str">
            <v>18072339186</v>
          </cell>
          <cell r="B3377">
            <v>1036476.2</v>
          </cell>
        </row>
        <row r="3378">
          <cell r="A3378" t="str">
            <v>18072339190</v>
          </cell>
          <cell r="B3378">
            <v>775580.4</v>
          </cell>
        </row>
        <row r="3379">
          <cell r="A3379" t="str">
            <v>18072339201</v>
          </cell>
          <cell r="B3379">
            <v>113921.9</v>
          </cell>
        </row>
        <row r="3380">
          <cell r="A3380" t="str">
            <v>18072339212</v>
          </cell>
          <cell r="B3380">
            <v>658399.5</v>
          </cell>
        </row>
        <row r="3381">
          <cell r="A3381" t="str">
            <v>18072339223</v>
          </cell>
          <cell r="B3381">
            <v>243948.2</v>
          </cell>
        </row>
        <row r="3382">
          <cell r="A3382" t="str">
            <v>18072339234</v>
          </cell>
          <cell r="B3382">
            <v>428233.3</v>
          </cell>
        </row>
        <row r="3383">
          <cell r="A3383" t="str">
            <v>18072339245</v>
          </cell>
          <cell r="B3383">
            <v>160022.29999999999</v>
          </cell>
        </row>
        <row r="3384">
          <cell r="A3384" t="str">
            <v>18072339256</v>
          </cell>
          <cell r="B3384">
            <v>34544.699999999997</v>
          </cell>
        </row>
        <row r="3385">
          <cell r="A3385" t="str">
            <v>18072339260</v>
          </cell>
          <cell r="B3385">
            <v>193505.3</v>
          </cell>
        </row>
        <row r="3386">
          <cell r="A3386" t="str">
            <v>18072339271</v>
          </cell>
          <cell r="B3386">
            <v>271928.2</v>
          </cell>
        </row>
        <row r="3387">
          <cell r="A3387" t="str">
            <v>18072339282</v>
          </cell>
          <cell r="B3387">
            <v>441300.9</v>
          </cell>
        </row>
        <row r="3388">
          <cell r="A3388" t="str">
            <v>18072339293</v>
          </cell>
          <cell r="B3388">
            <v>77637.2</v>
          </cell>
        </row>
        <row r="3389">
          <cell r="A3389" t="str">
            <v>18072339304</v>
          </cell>
          <cell r="B3389">
            <v>166985.4</v>
          </cell>
        </row>
        <row r="3390">
          <cell r="A3390" t="str">
            <v>18072343110</v>
          </cell>
          <cell r="B3390">
            <v>166672.20000000001</v>
          </cell>
        </row>
        <row r="3391">
          <cell r="A3391" t="str">
            <v>18072343121</v>
          </cell>
          <cell r="B3391">
            <v>81187.8</v>
          </cell>
        </row>
        <row r="3392">
          <cell r="A3392" t="str">
            <v>18072343132</v>
          </cell>
          <cell r="B3392">
            <v>161641.4</v>
          </cell>
        </row>
        <row r="3393">
          <cell r="A3393" t="str">
            <v>18072343143</v>
          </cell>
          <cell r="B3393">
            <v>199830.7</v>
          </cell>
        </row>
        <row r="3394">
          <cell r="A3394" t="str">
            <v>18072343154</v>
          </cell>
          <cell r="B3394">
            <v>40632.6</v>
          </cell>
        </row>
        <row r="3395">
          <cell r="A3395" t="str">
            <v>18072343165</v>
          </cell>
          <cell r="B3395">
            <v>355668.1</v>
          </cell>
        </row>
        <row r="3396">
          <cell r="A3396" t="str">
            <v>18072343176</v>
          </cell>
          <cell r="B3396">
            <v>51979.199999999997</v>
          </cell>
        </row>
        <row r="3397">
          <cell r="A3397" t="str">
            <v>18072343180</v>
          </cell>
          <cell r="B3397">
            <v>150528</v>
          </cell>
        </row>
        <row r="3398">
          <cell r="A3398" t="str">
            <v>18072343191</v>
          </cell>
          <cell r="B3398">
            <v>111181.3</v>
          </cell>
        </row>
        <row r="3399">
          <cell r="A3399" t="str">
            <v>18072343202</v>
          </cell>
          <cell r="B3399">
            <v>140175.5</v>
          </cell>
        </row>
        <row r="3400">
          <cell r="A3400" t="str">
            <v>18072343213</v>
          </cell>
          <cell r="B3400">
            <v>34576.699999999997</v>
          </cell>
        </row>
        <row r="3401">
          <cell r="A3401" t="str">
            <v>18072343224</v>
          </cell>
          <cell r="B3401">
            <v>555410.80000000005</v>
          </cell>
        </row>
        <row r="3402">
          <cell r="A3402" t="str">
            <v>18072343235</v>
          </cell>
          <cell r="B3402">
            <v>23582.400000000001</v>
          </cell>
        </row>
        <row r="3403">
          <cell r="A3403" t="str">
            <v>18072343246</v>
          </cell>
          <cell r="B3403">
            <v>774000.3</v>
          </cell>
        </row>
        <row r="3404">
          <cell r="A3404" t="str">
            <v>18072343250</v>
          </cell>
          <cell r="B3404">
            <v>62521.8</v>
          </cell>
        </row>
        <row r="3405">
          <cell r="A3405" t="str">
            <v>18072343261</v>
          </cell>
          <cell r="B3405">
            <v>80753.399999999994</v>
          </cell>
        </row>
        <row r="3406">
          <cell r="A3406" t="str">
            <v>18072343272</v>
          </cell>
          <cell r="B3406">
            <v>146980.1</v>
          </cell>
        </row>
        <row r="3407">
          <cell r="A3407" t="str">
            <v>18072343283</v>
          </cell>
          <cell r="B3407">
            <v>36047.800000000003</v>
          </cell>
        </row>
        <row r="3408">
          <cell r="A3408" t="str">
            <v>18072343294</v>
          </cell>
          <cell r="B3408">
            <v>168936.5</v>
          </cell>
        </row>
        <row r="3409">
          <cell r="A3409" t="str">
            <v>18072343305</v>
          </cell>
          <cell r="B3409">
            <v>1953942</v>
          </cell>
        </row>
        <row r="3410">
          <cell r="A3410" t="str">
            <v>18072343316</v>
          </cell>
          <cell r="B3410">
            <v>2687329.2</v>
          </cell>
        </row>
        <row r="3411">
          <cell r="A3411" t="str">
            <v>18072343320</v>
          </cell>
          <cell r="B3411">
            <v>4216.7</v>
          </cell>
        </row>
        <row r="3412">
          <cell r="A3412" t="str">
            <v>18072343331</v>
          </cell>
          <cell r="B3412">
            <v>339084.2</v>
          </cell>
        </row>
        <row r="3413">
          <cell r="A3413" t="str">
            <v>18072343342</v>
          </cell>
          <cell r="B3413">
            <v>110150.9</v>
          </cell>
        </row>
        <row r="3414">
          <cell r="A3414" t="str">
            <v>18072343353</v>
          </cell>
          <cell r="B3414">
            <v>409706.2</v>
          </cell>
        </row>
        <row r="3415">
          <cell r="A3415" t="str">
            <v>18072343364</v>
          </cell>
          <cell r="B3415">
            <v>30269.3</v>
          </cell>
        </row>
        <row r="3416">
          <cell r="A3416" t="str">
            <v>18072343386</v>
          </cell>
          <cell r="B3416">
            <v>363648.3</v>
          </cell>
        </row>
        <row r="3417">
          <cell r="A3417" t="str">
            <v>18072343390</v>
          </cell>
          <cell r="B3417">
            <v>153666.79999999999</v>
          </cell>
        </row>
        <row r="3418">
          <cell r="A3418" t="str">
            <v>18072343401</v>
          </cell>
          <cell r="B3418">
            <v>489515.2</v>
          </cell>
        </row>
        <row r="3419">
          <cell r="A3419" t="str">
            <v>18072345814</v>
          </cell>
          <cell r="B3419">
            <v>67280.3</v>
          </cell>
        </row>
        <row r="3420">
          <cell r="A3420" t="str">
            <v>18072345825</v>
          </cell>
          <cell r="B3420">
            <v>36768.5</v>
          </cell>
        </row>
        <row r="3421">
          <cell r="A3421" t="str">
            <v>18072345836</v>
          </cell>
          <cell r="B3421">
            <v>258980.7</v>
          </cell>
        </row>
        <row r="3422">
          <cell r="A3422" t="str">
            <v>18072345840</v>
          </cell>
          <cell r="B3422">
            <v>439620.7</v>
          </cell>
        </row>
        <row r="3423">
          <cell r="A3423" t="str">
            <v>18072345851</v>
          </cell>
          <cell r="B3423">
            <v>191314.9</v>
          </cell>
        </row>
        <row r="3424">
          <cell r="A3424" t="str">
            <v>18072345862</v>
          </cell>
          <cell r="B3424">
            <v>398797.3</v>
          </cell>
        </row>
        <row r="3425">
          <cell r="A3425" t="str">
            <v>18072345873</v>
          </cell>
          <cell r="B3425">
            <v>32868</v>
          </cell>
        </row>
        <row r="3426">
          <cell r="A3426" t="str">
            <v>18072345884</v>
          </cell>
          <cell r="B3426">
            <v>412204.4</v>
          </cell>
        </row>
        <row r="3427">
          <cell r="A3427" t="str">
            <v>18072345895</v>
          </cell>
          <cell r="B3427">
            <v>31623.200000000001</v>
          </cell>
        </row>
        <row r="3428">
          <cell r="A3428" t="str">
            <v>18072345906</v>
          </cell>
          <cell r="B3428">
            <v>318060.09999999998</v>
          </cell>
        </row>
        <row r="3429">
          <cell r="A3429" t="str">
            <v>18072345910</v>
          </cell>
          <cell r="B3429">
            <v>305333.2</v>
          </cell>
        </row>
        <row r="3430">
          <cell r="A3430" t="str">
            <v>18072345921</v>
          </cell>
          <cell r="B3430">
            <v>54127</v>
          </cell>
        </row>
        <row r="3431">
          <cell r="A3431" t="str">
            <v>18072345932</v>
          </cell>
          <cell r="B3431">
            <v>92081.2</v>
          </cell>
        </row>
        <row r="3432">
          <cell r="A3432" t="str">
            <v>18072345943</v>
          </cell>
          <cell r="B3432">
            <v>174579.8</v>
          </cell>
        </row>
        <row r="3433">
          <cell r="A3433" t="str">
            <v>18072345954</v>
          </cell>
          <cell r="B3433">
            <v>10801.2</v>
          </cell>
        </row>
        <row r="3434">
          <cell r="A3434" t="str">
            <v>18072345965</v>
          </cell>
          <cell r="B3434">
            <v>105425.5</v>
          </cell>
        </row>
        <row r="3435">
          <cell r="A3435" t="str">
            <v>18072345976</v>
          </cell>
          <cell r="B3435">
            <v>134831.4</v>
          </cell>
        </row>
        <row r="3436">
          <cell r="A3436" t="str">
            <v>18072345980</v>
          </cell>
          <cell r="B3436">
            <v>88649.3</v>
          </cell>
        </row>
        <row r="3437">
          <cell r="A3437" t="str">
            <v>18072345991</v>
          </cell>
          <cell r="B3437">
            <v>21434.6</v>
          </cell>
        </row>
        <row r="3438">
          <cell r="A3438" t="str">
            <v>18072346002</v>
          </cell>
          <cell r="B3438">
            <v>338916</v>
          </cell>
        </row>
        <row r="3439">
          <cell r="A3439" t="str">
            <v>18072346013</v>
          </cell>
          <cell r="B3439">
            <v>244055.1</v>
          </cell>
        </row>
        <row r="3440">
          <cell r="A3440" t="str">
            <v>18072346024</v>
          </cell>
          <cell r="B3440">
            <v>85785.5</v>
          </cell>
        </row>
        <row r="3441">
          <cell r="A3441" t="str">
            <v>18072346035</v>
          </cell>
          <cell r="B3441">
            <v>46881.1</v>
          </cell>
        </row>
        <row r="3442">
          <cell r="A3442" t="str">
            <v>18072346046</v>
          </cell>
          <cell r="B3442">
            <v>30729.3</v>
          </cell>
        </row>
        <row r="3443">
          <cell r="A3443" t="str">
            <v>18072346061</v>
          </cell>
          <cell r="B3443">
            <v>145941</v>
          </cell>
        </row>
        <row r="3444">
          <cell r="A3444" t="str">
            <v>18072346072</v>
          </cell>
          <cell r="B3444">
            <v>246828.2</v>
          </cell>
        </row>
        <row r="3445">
          <cell r="A3445" t="str">
            <v>18072346083</v>
          </cell>
          <cell r="B3445">
            <v>255569.2</v>
          </cell>
        </row>
        <row r="3446">
          <cell r="A3446" t="str">
            <v>18072346094</v>
          </cell>
          <cell r="B3446">
            <v>242131.3</v>
          </cell>
        </row>
        <row r="3447">
          <cell r="A3447" t="str">
            <v>18072346105</v>
          </cell>
          <cell r="B3447">
            <v>1657380.5</v>
          </cell>
        </row>
        <row r="3448">
          <cell r="A3448" t="str">
            <v>18072354111</v>
          </cell>
          <cell r="B3448">
            <v>144452.1</v>
          </cell>
        </row>
        <row r="3449">
          <cell r="A3449" t="str">
            <v>18072354122</v>
          </cell>
          <cell r="B3449">
            <v>77434.8</v>
          </cell>
        </row>
        <row r="3450">
          <cell r="A3450" t="str">
            <v>18072354133</v>
          </cell>
          <cell r="B3450">
            <v>92203.7</v>
          </cell>
        </row>
        <row r="3451">
          <cell r="A3451" t="str">
            <v>18072354144</v>
          </cell>
          <cell r="B3451">
            <v>21337.8</v>
          </cell>
        </row>
        <row r="3452">
          <cell r="A3452" t="str">
            <v>18072354155</v>
          </cell>
          <cell r="B3452">
            <v>82399.5</v>
          </cell>
        </row>
        <row r="3453">
          <cell r="A3453" t="str">
            <v>18072354166</v>
          </cell>
          <cell r="B3453">
            <v>141927.9</v>
          </cell>
        </row>
        <row r="3454">
          <cell r="A3454" t="str">
            <v>18072354170</v>
          </cell>
          <cell r="B3454">
            <v>162934.70000000001</v>
          </cell>
        </row>
        <row r="3455">
          <cell r="A3455" t="str">
            <v>18072354181</v>
          </cell>
          <cell r="B3455">
            <v>136435.29999999999</v>
          </cell>
        </row>
        <row r="3456">
          <cell r="A3456" t="str">
            <v>18072354192</v>
          </cell>
          <cell r="B3456">
            <v>347876.5</v>
          </cell>
        </row>
        <row r="3457">
          <cell r="A3457" t="str">
            <v>18072354203</v>
          </cell>
          <cell r="B3457">
            <v>158982.79999999999</v>
          </cell>
        </row>
        <row r="3458">
          <cell r="A3458" t="str">
            <v>18072354214</v>
          </cell>
          <cell r="B3458">
            <v>61226.5</v>
          </cell>
        </row>
        <row r="3459">
          <cell r="A3459" t="str">
            <v>18072354225</v>
          </cell>
          <cell r="B3459">
            <v>38427.9</v>
          </cell>
        </row>
        <row r="3460">
          <cell r="A3460" t="str">
            <v>18072354236</v>
          </cell>
          <cell r="B3460">
            <v>72151.8</v>
          </cell>
        </row>
        <row r="3461">
          <cell r="A3461" t="str">
            <v>18072354240</v>
          </cell>
          <cell r="B3461">
            <v>89084.3</v>
          </cell>
        </row>
        <row r="3462">
          <cell r="A3462" t="str">
            <v>18072354251</v>
          </cell>
          <cell r="B3462">
            <v>44107.3</v>
          </cell>
        </row>
        <row r="3463">
          <cell r="A3463" t="str">
            <v>18072354262</v>
          </cell>
          <cell r="B3463">
            <v>1368162.9</v>
          </cell>
        </row>
        <row r="3464">
          <cell r="A3464" t="str">
            <v>18072354273</v>
          </cell>
          <cell r="B3464">
            <v>391818.5</v>
          </cell>
        </row>
        <row r="3465">
          <cell r="A3465" t="str">
            <v>18072354284</v>
          </cell>
          <cell r="B3465">
            <v>111028</v>
          </cell>
        </row>
        <row r="3466">
          <cell r="A3466" t="str">
            <v>18072354295</v>
          </cell>
          <cell r="B3466">
            <v>359978.4</v>
          </cell>
        </row>
        <row r="3467">
          <cell r="A3467" t="str">
            <v>18072354306</v>
          </cell>
          <cell r="B3467">
            <v>28330.3</v>
          </cell>
        </row>
        <row r="3468">
          <cell r="A3468" t="str">
            <v>18072354310</v>
          </cell>
          <cell r="B3468">
            <v>46962.9</v>
          </cell>
        </row>
        <row r="3469">
          <cell r="A3469" t="str">
            <v>18072354321</v>
          </cell>
          <cell r="B3469">
            <v>535262.19999999995</v>
          </cell>
        </row>
        <row r="3470">
          <cell r="A3470" t="str">
            <v>18072354332</v>
          </cell>
          <cell r="B3470">
            <v>31030.6</v>
          </cell>
        </row>
        <row r="3471">
          <cell r="A3471" t="str">
            <v>18072354343</v>
          </cell>
          <cell r="B3471">
            <v>477871.7</v>
          </cell>
        </row>
        <row r="3472">
          <cell r="A3472" t="str">
            <v>18072354354</v>
          </cell>
          <cell r="B3472">
            <v>354452.9</v>
          </cell>
        </row>
        <row r="3473">
          <cell r="A3473" t="str">
            <v>18072354365</v>
          </cell>
          <cell r="B3473">
            <v>47521</v>
          </cell>
        </row>
        <row r="3474">
          <cell r="A3474" t="str">
            <v>18072354376</v>
          </cell>
          <cell r="B3474">
            <v>192230.1</v>
          </cell>
        </row>
        <row r="3475">
          <cell r="A3475" t="str">
            <v>18072354380</v>
          </cell>
          <cell r="B3475">
            <v>322530.3</v>
          </cell>
        </row>
        <row r="3476">
          <cell r="A3476" t="str">
            <v>18072354391</v>
          </cell>
          <cell r="B3476">
            <v>60740.9</v>
          </cell>
        </row>
        <row r="3477">
          <cell r="A3477" t="str">
            <v>18072354402</v>
          </cell>
          <cell r="B3477">
            <v>174518.6</v>
          </cell>
        </row>
        <row r="3478">
          <cell r="A3478" t="str">
            <v>18072357515</v>
          </cell>
          <cell r="B3478">
            <v>146325</v>
          </cell>
        </row>
        <row r="3479">
          <cell r="A3479" t="str">
            <v>18072357526</v>
          </cell>
          <cell r="B3479">
            <v>256388.1</v>
          </cell>
        </row>
        <row r="3480">
          <cell r="A3480" t="str">
            <v>18072357530</v>
          </cell>
          <cell r="B3480">
            <v>145880.20000000001</v>
          </cell>
        </row>
        <row r="3481">
          <cell r="A3481" t="str">
            <v>18072357541</v>
          </cell>
          <cell r="B3481">
            <v>96522.2</v>
          </cell>
        </row>
        <row r="3482">
          <cell r="A3482" t="str">
            <v>18072357552</v>
          </cell>
          <cell r="B3482">
            <v>98094.1</v>
          </cell>
        </row>
        <row r="3483">
          <cell r="A3483" t="str">
            <v>18072357563</v>
          </cell>
          <cell r="B3483">
            <v>268866</v>
          </cell>
        </row>
        <row r="3484">
          <cell r="A3484" t="str">
            <v>18072357574</v>
          </cell>
          <cell r="B3484">
            <v>199553.4</v>
          </cell>
        </row>
        <row r="3485">
          <cell r="A3485" t="str">
            <v>18072357585</v>
          </cell>
          <cell r="B3485">
            <v>463104.5</v>
          </cell>
        </row>
        <row r="3486">
          <cell r="A3486" t="str">
            <v>18072357596</v>
          </cell>
          <cell r="B3486">
            <v>142096.1</v>
          </cell>
        </row>
        <row r="3487">
          <cell r="A3487" t="str">
            <v>18072357622</v>
          </cell>
          <cell r="B3487">
            <v>247872.5</v>
          </cell>
        </row>
        <row r="3488">
          <cell r="A3488" t="str">
            <v>18072357632</v>
          </cell>
          <cell r="B3488">
            <v>83389.2</v>
          </cell>
        </row>
        <row r="3489">
          <cell r="A3489" t="str">
            <v>18072357633</v>
          </cell>
          <cell r="B3489">
            <v>151889.1</v>
          </cell>
        </row>
        <row r="3490">
          <cell r="A3490" t="str">
            <v>18072357644</v>
          </cell>
          <cell r="B3490">
            <v>179517</v>
          </cell>
        </row>
        <row r="3491">
          <cell r="A3491" t="str">
            <v>18072357655</v>
          </cell>
          <cell r="B3491">
            <v>132612.20000000001</v>
          </cell>
        </row>
        <row r="3492">
          <cell r="A3492" t="str">
            <v>18072357666</v>
          </cell>
          <cell r="B3492">
            <v>478513.6</v>
          </cell>
        </row>
        <row r="3493">
          <cell r="A3493" t="str">
            <v>18072357670</v>
          </cell>
          <cell r="B3493">
            <v>80747</v>
          </cell>
        </row>
        <row r="3494">
          <cell r="A3494" t="str">
            <v>18072357681</v>
          </cell>
          <cell r="B3494">
            <v>77168.3</v>
          </cell>
        </row>
        <row r="3495">
          <cell r="A3495" t="str">
            <v>18072357692</v>
          </cell>
          <cell r="B3495">
            <v>167156.20000000001</v>
          </cell>
        </row>
        <row r="3496">
          <cell r="A3496" t="str">
            <v>18072357703</v>
          </cell>
          <cell r="B3496">
            <v>132530.79999999999</v>
          </cell>
        </row>
        <row r="3497">
          <cell r="A3497" t="str">
            <v>18072357714</v>
          </cell>
          <cell r="B3497">
            <v>354861.4</v>
          </cell>
        </row>
        <row r="3498">
          <cell r="A3498" t="str">
            <v>18072357725</v>
          </cell>
          <cell r="B3498">
            <v>54972.3</v>
          </cell>
        </row>
        <row r="3499">
          <cell r="A3499" t="str">
            <v>18072357736</v>
          </cell>
          <cell r="B3499">
            <v>339271.5</v>
          </cell>
        </row>
        <row r="3500">
          <cell r="A3500" t="str">
            <v>18072357740</v>
          </cell>
          <cell r="B3500">
            <v>17235.099999999999</v>
          </cell>
        </row>
        <row r="3501">
          <cell r="A3501" t="str">
            <v>18072357751</v>
          </cell>
          <cell r="B3501">
            <v>51115.199999999997</v>
          </cell>
        </row>
        <row r="3502">
          <cell r="A3502" t="str">
            <v>18072357762</v>
          </cell>
          <cell r="B3502">
            <v>367919.3</v>
          </cell>
        </row>
        <row r="3503">
          <cell r="A3503" t="str">
            <v>18072357773</v>
          </cell>
          <cell r="B3503">
            <v>365976.1</v>
          </cell>
        </row>
        <row r="3504">
          <cell r="A3504" t="str">
            <v>18072357784</v>
          </cell>
          <cell r="B3504">
            <v>34283.599999999999</v>
          </cell>
        </row>
        <row r="3505">
          <cell r="A3505" t="str">
            <v>18072357795</v>
          </cell>
          <cell r="B3505">
            <v>46697.8</v>
          </cell>
        </row>
        <row r="3506">
          <cell r="A3506" t="str">
            <v>18072357806</v>
          </cell>
          <cell r="B3506">
            <v>469618.7</v>
          </cell>
        </row>
        <row r="3507">
          <cell r="A3507" t="str">
            <v>18072362216</v>
          </cell>
          <cell r="B3507">
            <v>93163.4</v>
          </cell>
        </row>
        <row r="3508">
          <cell r="A3508" t="str">
            <v>18072362220</v>
          </cell>
          <cell r="B3508">
            <v>469618.7</v>
          </cell>
        </row>
        <row r="3509">
          <cell r="A3509" t="str">
            <v>18072362231</v>
          </cell>
          <cell r="B3509">
            <v>145880.20000000001</v>
          </cell>
        </row>
        <row r="3510">
          <cell r="A3510" t="str">
            <v>18072362242</v>
          </cell>
          <cell r="B3510">
            <v>469962.5</v>
          </cell>
        </row>
        <row r="3511">
          <cell r="A3511" t="str">
            <v>18072362253</v>
          </cell>
          <cell r="B3511">
            <v>122833.2</v>
          </cell>
        </row>
        <row r="3512">
          <cell r="A3512" t="str">
            <v>18072362264</v>
          </cell>
          <cell r="B3512">
            <v>77853.600000000006</v>
          </cell>
        </row>
        <row r="3513">
          <cell r="A3513" t="str">
            <v>18072362275</v>
          </cell>
          <cell r="B3513">
            <v>119562.3</v>
          </cell>
        </row>
        <row r="3514">
          <cell r="A3514" t="str">
            <v>18072362286</v>
          </cell>
          <cell r="B3514">
            <v>42383.9</v>
          </cell>
        </row>
        <row r="3515">
          <cell r="A3515" t="str">
            <v>18072362290</v>
          </cell>
          <cell r="B3515">
            <v>25503</v>
          </cell>
        </row>
        <row r="3516">
          <cell r="A3516" t="str">
            <v>18072362301</v>
          </cell>
          <cell r="B3516">
            <v>163973.4</v>
          </cell>
        </row>
        <row r="3517">
          <cell r="A3517" t="str">
            <v>18072362312</v>
          </cell>
          <cell r="B3517">
            <v>78223.100000000006</v>
          </cell>
        </row>
        <row r="3518">
          <cell r="A3518" t="str">
            <v>18072362323</v>
          </cell>
          <cell r="B3518">
            <v>38598.800000000003</v>
          </cell>
        </row>
        <row r="3519">
          <cell r="A3519" t="str">
            <v>18072362334</v>
          </cell>
          <cell r="B3519">
            <v>118657.3</v>
          </cell>
        </row>
        <row r="3520">
          <cell r="A3520" t="str">
            <v>18072362345</v>
          </cell>
          <cell r="B3520">
            <v>477986.3</v>
          </cell>
        </row>
        <row r="3521">
          <cell r="A3521" t="str">
            <v>18072362356</v>
          </cell>
          <cell r="B3521">
            <v>124732.7</v>
          </cell>
        </row>
        <row r="3522">
          <cell r="A3522" t="str">
            <v>18072362360</v>
          </cell>
          <cell r="B3522">
            <v>147490.4</v>
          </cell>
        </row>
        <row r="3523">
          <cell r="A3523" t="str">
            <v>18072362371</v>
          </cell>
          <cell r="B3523">
            <v>316655.09999999998</v>
          </cell>
        </row>
        <row r="3524">
          <cell r="A3524" t="str">
            <v>18072362382</v>
          </cell>
          <cell r="B3524">
            <v>68733.8</v>
          </cell>
        </row>
        <row r="3525">
          <cell r="A3525" t="str">
            <v>18072362393</v>
          </cell>
          <cell r="B3525">
            <v>120186.1</v>
          </cell>
        </row>
        <row r="3526">
          <cell r="A3526" t="str">
            <v>18072362404</v>
          </cell>
          <cell r="B3526">
            <v>227000.7</v>
          </cell>
        </row>
        <row r="3527">
          <cell r="A3527" t="str">
            <v>18072362415</v>
          </cell>
          <cell r="B3527">
            <v>282604.59999999998</v>
          </cell>
        </row>
        <row r="3528">
          <cell r="A3528" t="str">
            <v>18072362426</v>
          </cell>
          <cell r="B3528">
            <v>48523.5</v>
          </cell>
        </row>
        <row r="3529">
          <cell r="A3529" t="str">
            <v>18072362430</v>
          </cell>
          <cell r="B3529">
            <v>17012</v>
          </cell>
        </row>
        <row r="3530">
          <cell r="A3530" t="str">
            <v>18072362441</v>
          </cell>
          <cell r="B3530">
            <v>132199.70000000001</v>
          </cell>
        </row>
        <row r="3531">
          <cell r="A3531" t="str">
            <v>18072362452</v>
          </cell>
          <cell r="B3531">
            <v>227894.6</v>
          </cell>
        </row>
        <row r="3532">
          <cell r="A3532" t="str">
            <v>18072362463</v>
          </cell>
          <cell r="B3532">
            <v>1371493.1</v>
          </cell>
        </row>
        <row r="3533">
          <cell r="A3533" t="str">
            <v>18072362474</v>
          </cell>
          <cell r="B3533">
            <v>198727.5</v>
          </cell>
        </row>
        <row r="3534">
          <cell r="A3534" t="str">
            <v>18072362485</v>
          </cell>
          <cell r="B3534">
            <v>219390.1</v>
          </cell>
        </row>
        <row r="3535">
          <cell r="A3535" t="str">
            <v>18072362496</v>
          </cell>
          <cell r="B3535">
            <v>126047.6</v>
          </cell>
        </row>
        <row r="3536">
          <cell r="A3536" t="str">
            <v>18072362500</v>
          </cell>
          <cell r="B3536">
            <v>68286.600000000006</v>
          </cell>
        </row>
        <row r="3537">
          <cell r="A3537" t="str">
            <v>18072367212</v>
          </cell>
          <cell r="B3537">
            <v>91456.7</v>
          </cell>
        </row>
        <row r="3538">
          <cell r="A3538" t="str">
            <v>18072367223</v>
          </cell>
          <cell r="B3538">
            <v>134292</v>
          </cell>
        </row>
        <row r="3539">
          <cell r="A3539" t="str">
            <v>18072367234</v>
          </cell>
          <cell r="B3539">
            <v>160582.20000000001</v>
          </cell>
        </row>
        <row r="3540">
          <cell r="A3540" t="str">
            <v>18072367245</v>
          </cell>
          <cell r="B3540">
            <v>477986.3</v>
          </cell>
        </row>
        <row r="3541">
          <cell r="A3541" t="str">
            <v>18072367256</v>
          </cell>
          <cell r="B3541">
            <v>479774.1</v>
          </cell>
        </row>
        <row r="3542">
          <cell r="A3542" t="str">
            <v>18072367260</v>
          </cell>
          <cell r="B3542">
            <v>40828.400000000001</v>
          </cell>
        </row>
        <row r="3543">
          <cell r="A3543" t="str">
            <v>18072367271</v>
          </cell>
          <cell r="B3543">
            <v>69811.8</v>
          </cell>
        </row>
        <row r="3544">
          <cell r="A3544" t="str">
            <v>18072367282</v>
          </cell>
          <cell r="B3544">
            <v>77649</v>
          </cell>
        </row>
        <row r="3545">
          <cell r="A3545" t="str">
            <v>18072367293</v>
          </cell>
          <cell r="B3545">
            <v>766733</v>
          </cell>
        </row>
        <row r="3546">
          <cell r="A3546" t="str">
            <v>18072367304</v>
          </cell>
          <cell r="B3546">
            <v>71988</v>
          </cell>
        </row>
        <row r="3547">
          <cell r="A3547" t="str">
            <v>18072367315</v>
          </cell>
          <cell r="B3547">
            <v>99976.7</v>
          </cell>
        </row>
        <row r="3548">
          <cell r="A3548" t="str">
            <v>18072367326</v>
          </cell>
          <cell r="B3548">
            <v>297132.3</v>
          </cell>
        </row>
        <row r="3549">
          <cell r="A3549" t="str">
            <v>18072367330</v>
          </cell>
          <cell r="B3549">
            <v>54867.5</v>
          </cell>
        </row>
        <row r="3550">
          <cell r="A3550" t="str">
            <v>18072367341</v>
          </cell>
          <cell r="B3550">
            <v>120942.1</v>
          </cell>
        </row>
        <row r="3551">
          <cell r="A3551" t="str">
            <v>18072367352</v>
          </cell>
          <cell r="B3551">
            <v>160079.4</v>
          </cell>
        </row>
        <row r="3552">
          <cell r="A3552" t="str">
            <v>18072367363</v>
          </cell>
          <cell r="B3552">
            <v>121924.9</v>
          </cell>
        </row>
        <row r="3553">
          <cell r="A3553" t="str">
            <v>18072367374</v>
          </cell>
          <cell r="B3553">
            <v>228813.6</v>
          </cell>
        </row>
        <row r="3554">
          <cell r="A3554" t="str">
            <v>18072367385</v>
          </cell>
          <cell r="B3554">
            <v>340951.1</v>
          </cell>
        </row>
        <row r="3555">
          <cell r="A3555" t="str">
            <v>18072367396</v>
          </cell>
          <cell r="B3555">
            <v>254475.7</v>
          </cell>
        </row>
        <row r="3556">
          <cell r="A3556" t="str">
            <v>18072367400</v>
          </cell>
          <cell r="B3556">
            <v>108358.39999999999</v>
          </cell>
        </row>
        <row r="3557">
          <cell r="A3557" t="str">
            <v>18072367411</v>
          </cell>
          <cell r="B3557">
            <v>124660.3</v>
          </cell>
        </row>
        <row r="3558">
          <cell r="A3558" t="str">
            <v>18072367422</v>
          </cell>
          <cell r="B3558">
            <v>138560.1</v>
          </cell>
        </row>
        <row r="3559">
          <cell r="A3559" t="str">
            <v>18072367433</v>
          </cell>
          <cell r="B3559">
            <v>418723.2</v>
          </cell>
        </row>
        <row r="3560">
          <cell r="A3560" t="str">
            <v>18072367444</v>
          </cell>
          <cell r="B3560">
            <v>116802.8</v>
          </cell>
        </row>
        <row r="3561">
          <cell r="A3561" t="str">
            <v>18072367455</v>
          </cell>
          <cell r="B3561">
            <v>86363.199999999997</v>
          </cell>
        </row>
        <row r="3562">
          <cell r="A3562" t="str">
            <v>18072367466</v>
          </cell>
          <cell r="B3562">
            <v>113230.8</v>
          </cell>
        </row>
        <row r="3563">
          <cell r="A3563" t="str">
            <v>18072367470</v>
          </cell>
          <cell r="B3563">
            <v>237947</v>
          </cell>
        </row>
        <row r="3564">
          <cell r="A3564" t="str">
            <v>18072367481</v>
          </cell>
          <cell r="B3564">
            <v>79535.899999999994</v>
          </cell>
        </row>
        <row r="3565">
          <cell r="A3565" t="str">
            <v>18072367492</v>
          </cell>
          <cell r="B3565">
            <v>12655.5</v>
          </cell>
        </row>
        <row r="3566">
          <cell r="A3566" t="str">
            <v>18072367503</v>
          </cell>
          <cell r="B3566">
            <v>6518.4</v>
          </cell>
        </row>
        <row r="3567">
          <cell r="A3567" t="str">
            <v>18072370712</v>
          </cell>
          <cell r="B3567">
            <v>343291.7</v>
          </cell>
        </row>
        <row r="3568">
          <cell r="A3568" t="str">
            <v>18072370723</v>
          </cell>
          <cell r="B3568">
            <v>338174.5</v>
          </cell>
        </row>
        <row r="3569">
          <cell r="A3569" t="str">
            <v>18072370734</v>
          </cell>
          <cell r="B3569">
            <v>2088420.5</v>
          </cell>
        </row>
        <row r="3570">
          <cell r="A3570" t="str">
            <v>18072370745</v>
          </cell>
          <cell r="B3570">
            <v>606641.78</v>
          </cell>
        </row>
        <row r="3571">
          <cell r="A3571" t="str">
            <v>18072370756</v>
          </cell>
          <cell r="B3571">
            <v>79029.399999999994</v>
          </cell>
        </row>
        <row r="3572">
          <cell r="A3572" t="str">
            <v>18072370782</v>
          </cell>
          <cell r="B3572">
            <v>404263.8</v>
          </cell>
        </row>
        <row r="3573">
          <cell r="A3573" t="str">
            <v>18072370793</v>
          </cell>
          <cell r="B3573">
            <v>300328.5</v>
          </cell>
        </row>
        <row r="3574">
          <cell r="A3574" t="str">
            <v>18072370804</v>
          </cell>
          <cell r="B3574">
            <v>97365.9</v>
          </cell>
        </row>
        <row r="3575">
          <cell r="A3575" t="str">
            <v>18072370815</v>
          </cell>
          <cell r="B3575">
            <v>359225.7</v>
          </cell>
        </row>
        <row r="3576">
          <cell r="A3576" t="str">
            <v>18072370826</v>
          </cell>
          <cell r="B3576">
            <v>100532</v>
          </cell>
        </row>
        <row r="3577">
          <cell r="A3577" t="str">
            <v>18072370830</v>
          </cell>
          <cell r="B3577">
            <v>199618.4</v>
          </cell>
        </row>
        <row r="3578">
          <cell r="A3578" t="str">
            <v>18072370841</v>
          </cell>
          <cell r="B3578">
            <v>499377.3</v>
          </cell>
        </row>
        <row r="3579">
          <cell r="A3579" t="str">
            <v>18072370852</v>
          </cell>
          <cell r="B3579">
            <v>68999.5</v>
          </cell>
        </row>
        <row r="3580">
          <cell r="A3580" t="str">
            <v>18072370863</v>
          </cell>
          <cell r="B3580">
            <v>20720.7</v>
          </cell>
        </row>
        <row r="3581">
          <cell r="A3581" t="str">
            <v>18072370874</v>
          </cell>
          <cell r="B3581">
            <v>624095.4</v>
          </cell>
        </row>
        <row r="3582">
          <cell r="A3582" t="str">
            <v>18072370885</v>
          </cell>
          <cell r="B3582">
            <v>757515.4</v>
          </cell>
        </row>
        <row r="3583">
          <cell r="A3583" t="str">
            <v>18072370896</v>
          </cell>
          <cell r="B3583">
            <v>280459.2</v>
          </cell>
        </row>
        <row r="3584">
          <cell r="A3584" t="str">
            <v>18072370900</v>
          </cell>
          <cell r="B3584">
            <v>55467.6</v>
          </cell>
        </row>
        <row r="3585">
          <cell r="A3585" t="str">
            <v>18072370911</v>
          </cell>
          <cell r="B3585">
            <v>1381179.6</v>
          </cell>
        </row>
        <row r="3586">
          <cell r="A3586" t="str">
            <v>18072370922</v>
          </cell>
          <cell r="B3586">
            <v>108957.6</v>
          </cell>
        </row>
        <row r="3587">
          <cell r="A3587" t="str">
            <v>18072370933</v>
          </cell>
          <cell r="B3587">
            <v>732780</v>
          </cell>
        </row>
        <row r="3588">
          <cell r="A3588" t="str">
            <v>18072370944</v>
          </cell>
          <cell r="B3588">
            <v>232671.8</v>
          </cell>
        </row>
        <row r="3589">
          <cell r="A3589" t="str">
            <v>18072370955</v>
          </cell>
          <cell r="B3589">
            <v>347612.5</v>
          </cell>
        </row>
        <row r="3590">
          <cell r="A3590" t="str">
            <v>18072370966</v>
          </cell>
          <cell r="B3590">
            <v>414370.9</v>
          </cell>
        </row>
        <row r="3591">
          <cell r="A3591" t="str">
            <v>18072370970</v>
          </cell>
          <cell r="B3591">
            <v>121227.1</v>
          </cell>
        </row>
        <row r="3592">
          <cell r="A3592" t="str">
            <v>18072370981</v>
          </cell>
          <cell r="B3592">
            <v>37886.800000000003</v>
          </cell>
        </row>
        <row r="3593">
          <cell r="A3593" t="str">
            <v>18072370992</v>
          </cell>
          <cell r="B3593">
            <v>120580.1</v>
          </cell>
        </row>
        <row r="3594">
          <cell r="A3594" t="str">
            <v>18072371003</v>
          </cell>
          <cell r="B3594">
            <v>25877.8</v>
          </cell>
        </row>
        <row r="3595">
          <cell r="A3595" t="str">
            <v>18072378611</v>
          </cell>
          <cell r="B3595">
            <v>182047.3</v>
          </cell>
        </row>
        <row r="3596">
          <cell r="A3596" t="str">
            <v>18072378622</v>
          </cell>
          <cell r="B3596">
            <v>83498.8</v>
          </cell>
        </row>
        <row r="3597">
          <cell r="A3597" t="str">
            <v>18072378633</v>
          </cell>
          <cell r="B3597">
            <v>78238.600000000006</v>
          </cell>
        </row>
        <row r="3598">
          <cell r="A3598" t="str">
            <v>18072378644</v>
          </cell>
          <cell r="B3598">
            <v>84205.7</v>
          </cell>
        </row>
        <row r="3599">
          <cell r="A3599" t="str">
            <v>18072378655</v>
          </cell>
          <cell r="B3599">
            <v>50960.5</v>
          </cell>
        </row>
        <row r="3600">
          <cell r="A3600" t="str">
            <v>18072378666</v>
          </cell>
          <cell r="B3600">
            <v>123091.3</v>
          </cell>
        </row>
        <row r="3601">
          <cell r="A3601" t="str">
            <v>18072378670</v>
          </cell>
          <cell r="B3601">
            <v>106940.1</v>
          </cell>
        </row>
        <row r="3602">
          <cell r="A3602" t="str">
            <v>18072378681</v>
          </cell>
          <cell r="B3602">
            <v>77724.5</v>
          </cell>
        </row>
        <row r="3603">
          <cell r="A3603" t="str">
            <v>18072378692</v>
          </cell>
          <cell r="B3603">
            <v>121852.3</v>
          </cell>
        </row>
        <row r="3604">
          <cell r="A3604" t="str">
            <v>18072378703</v>
          </cell>
          <cell r="B3604">
            <v>169265.4</v>
          </cell>
        </row>
        <row r="3605">
          <cell r="A3605" t="str">
            <v>18072378714</v>
          </cell>
          <cell r="B3605">
            <v>279302.90000000002</v>
          </cell>
        </row>
        <row r="3606">
          <cell r="A3606" t="str">
            <v>18072378725</v>
          </cell>
          <cell r="B3606">
            <v>107863</v>
          </cell>
        </row>
        <row r="3607">
          <cell r="A3607" t="str">
            <v>18072378736</v>
          </cell>
          <cell r="B3607">
            <v>143031.5</v>
          </cell>
        </row>
        <row r="3608">
          <cell r="A3608" t="str">
            <v>18072378740</v>
          </cell>
          <cell r="B3608">
            <v>372258.4</v>
          </cell>
        </row>
        <row r="3609">
          <cell r="A3609" t="str">
            <v>18072378751</v>
          </cell>
          <cell r="B3609">
            <v>52166.3</v>
          </cell>
        </row>
        <row r="3610">
          <cell r="A3610" t="str">
            <v>18072378762</v>
          </cell>
          <cell r="B3610">
            <v>359311.2</v>
          </cell>
        </row>
        <row r="3611">
          <cell r="A3611" t="str">
            <v>18072378773</v>
          </cell>
          <cell r="B3611">
            <v>97555.199999999997</v>
          </cell>
        </row>
        <row r="3612">
          <cell r="A3612" t="str">
            <v>18072378784</v>
          </cell>
          <cell r="B3612">
            <v>123788.8</v>
          </cell>
        </row>
        <row r="3613">
          <cell r="A3613" t="str">
            <v>18072378795</v>
          </cell>
          <cell r="B3613">
            <v>72554.100000000006</v>
          </cell>
        </row>
        <row r="3614">
          <cell r="A3614" t="str">
            <v>18072378806</v>
          </cell>
          <cell r="B3614">
            <v>38404.699999999997</v>
          </cell>
        </row>
        <row r="3615">
          <cell r="A3615" t="str">
            <v>18072378810</v>
          </cell>
          <cell r="B3615">
            <v>289679.40000000002</v>
          </cell>
        </row>
        <row r="3616">
          <cell r="A3616" t="str">
            <v>18072378821</v>
          </cell>
          <cell r="B3616">
            <v>91347.3</v>
          </cell>
        </row>
        <row r="3617">
          <cell r="A3617" t="str">
            <v>18072378832</v>
          </cell>
          <cell r="B3617">
            <v>238166.39999999999</v>
          </cell>
        </row>
        <row r="3618">
          <cell r="A3618" t="str">
            <v>18072378843</v>
          </cell>
          <cell r="B3618">
            <v>209304.9</v>
          </cell>
        </row>
        <row r="3619">
          <cell r="A3619" t="str">
            <v>18072378854</v>
          </cell>
          <cell r="B3619">
            <v>64179.7</v>
          </cell>
        </row>
        <row r="3620">
          <cell r="A3620" t="str">
            <v>18072378865</v>
          </cell>
          <cell r="B3620">
            <v>270967.3</v>
          </cell>
        </row>
        <row r="3621">
          <cell r="A3621" t="str">
            <v>18072378876</v>
          </cell>
          <cell r="B3621">
            <v>95869</v>
          </cell>
        </row>
        <row r="3622">
          <cell r="A3622" t="str">
            <v>18072378880</v>
          </cell>
          <cell r="B3622">
            <v>169331.20000000001</v>
          </cell>
        </row>
        <row r="3623">
          <cell r="A3623" t="str">
            <v>18072378891</v>
          </cell>
          <cell r="B3623">
            <v>77057.100000000006</v>
          </cell>
        </row>
        <row r="3624">
          <cell r="A3624" t="str">
            <v>18072378902</v>
          </cell>
          <cell r="B3624">
            <v>109388.6</v>
          </cell>
        </row>
        <row r="3625">
          <cell r="A3625" t="str">
            <v>18072906764</v>
          </cell>
          <cell r="B3625">
            <v>0</v>
          </cell>
        </row>
        <row r="3626">
          <cell r="A3626" t="str">
            <v>18072923321</v>
          </cell>
          <cell r="B3626">
            <v>207374</v>
          </cell>
        </row>
        <row r="3627">
          <cell r="A3627" t="str">
            <v>18072941514</v>
          </cell>
          <cell r="B3627">
            <v>126093.9</v>
          </cell>
        </row>
        <row r="3628">
          <cell r="A3628" t="str">
            <v>18072941525</v>
          </cell>
          <cell r="B3628">
            <v>57678.400000000001</v>
          </cell>
        </row>
        <row r="3629">
          <cell r="A3629" t="str">
            <v>18072941536</v>
          </cell>
          <cell r="B3629">
            <v>67592.600000000006</v>
          </cell>
        </row>
        <row r="3630">
          <cell r="A3630" t="str">
            <v>18072941540</v>
          </cell>
          <cell r="B3630">
            <v>334223.13</v>
          </cell>
        </row>
        <row r="3631">
          <cell r="A3631" t="str">
            <v>18072941551</v>
          </cell>
          <cell r="B3631">
            <v>83371.600000000006</v>
          </cell>
        </row>
        <row r="3632">
          <cell r="A3632" t="str">
            <v>18072941562</v>
          </cell>
          <cell r="B3632">
            <v>180876.1</v>
          </cell>
        </row>
        <row r="3633">
          <cell r="A3633" t="str">
            <v>18072941573</v>
          </cell>
          <cell r="B3633">
            <v>140910.20000000001</v>
          </cell>
        </row>
        <row r="3634">
          <cell r="A3634" t="str">
            <v>18072941584</v>
          </cell>
          <cell r="B3634">
            <v>111192</v>
          </cell>
        </row>
        <row r="3635">
          <cell r="A3635" t="str">
            <v>18072941595</v>
          </cell>
          <cell r="B3635">
            <v>111113.2</v>
          </cell>
        </row>
        <row r="3636">
          <cell r="A3636" t="str">
            <v>18072941606</v>
          </cell>
          <cell r="B3636">
            <v>77280.800000000003</v>
          </cell>
        </row>
        <row r="3637">
          <cell r="A3637" t="str">
            <v>18072941610</v>
          </cell>
          <cell r="B3637">
            <v>45110.3</v>
          </cell>
        </row>
        <row r="3638">
          <cell r="A3638" t="str">
            <v>18072941621</v>
          </cell>
          <cell r="B3638">
            <v>57507.4</v>
          </cell>
        </row>
        <row r="3639">
          <cell r="A3639" t="str">
            <v>18072941632</v>
          </cell>
          <cell r="B3639">
            <v>141119.70000000001</v>
          </cell>
        </row>
        <row r="3640">
          <cell r="A3640" t="str">
            <v>18072941643</v>
          </cell>
          <cell r="B3640">
            <v>86043.9</v>
          </cell>
        </row>
        <row r="3641">
          <cell r="A3641" t="str">
            <v>18072941651</v>
          </cell>
          <cell r="B3641">
            <v>0</v>
          </cell>
        </row>
        <row r="3642">
          <cell r="A3642" t="str">
            <v>18072941654</v>
          </cell>
          <cell r="B3642">
            <v>128797.9</v>
          </cell>
        </row>
        <row r="3643">
          <cell r="A3643" t="str">
            <v>18072941665</v>
          </cell>
          <cell r="B3643">
            <v>97971.1</v>
          </cell>
        </row>
        <row r="3644">
          <cell r="A3644" t="str">
            <v>18072941676</v>
          </cell>
          <cell r="B3644">
            <v>218382.07999999999</v>
          </cell>
        </row>
        <row r="3645">
          <cell r="A3645" t="str">
            <v>18072941680</v>
          </cell>
          <cell r="B3645">
            <v>40194.9</v>
          </cell>
        </row>
        <row r="3646">
          <cell r="A3646" t="str">
            <v>18072941691</v>
          </cell>
          <cell r="B3646">
            <v>248849.2</v>
          </cell>
        </row>
        <row r="3647">
          <cell r="A3647" t="str">
            <v>18072941702</v>
          </cell>
          <cell r="B3647">
            <v>21276.400000000001</v>
          </cell>
        </row>
        <row r="3648">
          <cell r="A3648" t="str">
            <v>18072941713</v>
          </cell>
          <cell r="B3648">
            <v>1916358.3</v>
          </cell>
        </row>
        <row r="3649">
          <cell r="A3649" t="str">
            <v>18072941724</v>
          </cell>
          <cell r="B3649">
            <v>297498.8</v>
          </cell>
        </row>
        <row r="3650">
          <cell r="A3650" t="str">
            <v>18072941735</v>
          </cell>
          <cell r="B3650">
            <v>55424.1</v>
          </cell>
        </row>
        <row r="3651">
          <cell r="A3651" t="str">
            <v>18072941746</v>
          </cell>
          <cell r="B3651">
            <v>114309.4</v>
          </cell>
        </row>
        <row r="3652">
          <cell r="A3652" t="str">
            <v>18072941750</v>
          </cell>
          <cell r="B3652">
            <v>69293.8</v>
          </cell>
        </row>
        <row r="3653">
          <cell r="A3653" t="str">
            <v>18072941761</v>
          </cell>
          <cell r="B3653">
            <v>135540.70000000001</v>
          </cell>
        </row>
        <row r="3654">
          <cell r="A3654" t="str">
            <v>18072941772</v>
          </cell>
          <cell r="B3654">
            <v>268245</v>
          </cell>
        </row>
        <row r="3655">
          <cell r="A3655" t="str">
            <v>18072941783</v>
          </cell>
          <cell r="B3655">
            <v>118984.8</v>
          </cell>
        </row>
        <row r="3656">
          <cell r="A3656" t="str">
            <v>18072941794</v>
          </cell>
          <cell r="B3656">
            <v>30290.400000000001</v>
          </cell>
        </row>
        <row r="3657">
          <cell r="A3657" t="str">
            <v>18072941805</v>
          </cell>
          <cell r="B3657">
            <v>206715.5</v>
          </cell>
        </row>
        <row r="3658">
          <cell r="A3658" t="str">
            <v>18072945014</v>
          </cell>
          <cell r="B3658">
            <v>281649.8</v>
          </cell>
        </row>
        <row r="3659">
          <cell r="A3659" t="str">
            <v>18072945025</v>
          </cell>
          <cell r="B3659">
            <v>111704.26</v>
          </cell>
        </row>
        <row r="3660">
          <cell r="A3660" t="str">
            <v>18072945036</v>
          </cell>
          <cell r="B3660">
            <v>420503.33</v>
          </cell>
        </row>
        <row r="3661">
          <cell r="A3661" t="str">
            <v>18072945040</v>
          </cell>
          <cell r="B3661">
            <v>93886.7</v>
          </cell>
        </row>
        <row r="3662">
          <cell r="A3662" t="str">
            <v>18072945051</v>
          </cell>
          <cell r="B3662">
            <v>251330.4</v>
          </cell>
        </row>
        <row r="3663">
          <cell r="A3663" t="str">
            <v>18072945062</v>
          </cell>
          <cell r="B3663">
            <v>47119.1</v>
          </cell>
        </row>
        <row r="3664">
          <cell r="A3664" t="str">
            <v>18072945073</v>
          </cell>
          <cell r="B3664">
            <v>36247.599999999999</v>
          </cell>
        </row>
        <row r="3665">
          <cell r="A3665" t="str">
            <v>18072945095</v>
          </cell>
          <cell r="B3665">
            <v>116766.1</v>
          </cell>
        </row>
        <row r="3666">
          <cell r="A3666" t="str">
            <v>18072945106</v>
          </cell>
          <cell r="B3666">
            <v>108804.2</v>
          </cell>
        </row>
        <row r="3667">
          <cell r="A3667" t="str">
            <v>18072945110</v>
          </cell>
          <cell r="B3667">
            <v>86685.3</v>
          </cell>
        </row>
        <row r="3668">
          <cell r="A3668" t="str">
            <v>18072945121</v>
          </cell>
          <cell r="B3668">
            <v>116424.2</v>
          </cell>
        </row>
        <row r="3669">
          <cell r="A3669" t="str">
            <v>18072945132</v>
          </cell>
          <cell r="B3669">
            <v>85126.5</v>
          </cell>
        </row>
        <row r="3670">
          <cell r="A3670" t="str">
            <v>18072945143</v>
          </cell>
          <cell r="B3670">
            <v>242656</v>
          </cell>
        </row>
        <row r="3671">
          <cell r="A3671" t="str">
            <v>18072945154</v>
          </cell>
          <cell r="B3671">
            <v>227697.2</v>
          </cell>
        </row>
        <row r="3672">
          <cell r="A3672" t="str">
            <v>18072945165</v>
          </cell>
          <cell r="B3672">
            <v>243224.4</v>
          </cell>
        </row>
        <row r="3673">
          <cell r="A3673" t="str">
            <v>18072945176</v>
          </cell>
          <cell r="B3673">
            <v>129416.6</v>
          </cell>
        </row>
        <row r="3674">
          <cell r="A3674" t="str">
            <v>18072945180</v>
          </cell>
          <cell r="B3674">
            <v>120676.1</v>
          </cell>
        </row>
        <row r="3675">
          <cell r="A3675" t="str">
            <v>18072945191</v>
          </cell>
          <cell r="B3675">
            <v>401431</v>
          </cell>
        </row>
        <row r="3676">
          <cell r="A3676" t="str">
            <v>18072945202</v>
          </cell>
          <cell r="B3676">
            <v>30853.9</v>
          </cell>
        </row>
        <row r="3677">
          <cell r="A3677" t="str">
            <v>18072945213</v>
          </cell>
          <cell r="B3677">
            <v>194367.3</v>
          </cell>
        </row>
        <row r="3678">
          <cell r="A3678" t="str">
            <v>18072945224</v>
          </cell>
          <cell r="B3678">
            <v>104894.3</v>
          </cell>
        </row>
        <row r="3679">
          <cell r="A3679" t="str">
            <v>18072945235</v>
          </cell>
          <cell r="B3679">
            <v>164459.20000000001</v>
          </cell>
        </row>
        <row r="3680">
          <cell r="A3680" t="str">
            <v>18072945246</v>
          </cell>
          <cell r="B3680">
            <v>24637.3</v>
          </cell>
        </row>
        <row r="3681">
          <cell r="A3681" t="str">
            <v>18072945250</v>
          </cell>
          <cell r="B3681">
            <v>460454.6</v>
          </cell>
        </row>
        <row r="3682">
          <cell r="A3682" t="str">
            <v>18072945261</v>
          </cell>
          <cell r="B3682">
            <v>94018.2</v>
          </cell>
        </row>
        <row r="3683">
          <cell r="A3683" t="str">
            <v>18072945272</v>
          </cell>
          <cell r="B3683">
            <v>41673.1</v>
          </cell>
        </row>
        <row r="3684">
          <cell r="A3684" t="str">
            <v>18072945283</v>
          </cell>
          <cell r="B3684">
            <v>16412.5</v>
          </cell>
        </row>
        <row r="3685">
          <cell r="A3685" t="str">
            <v>18072945294</v>
          </cell>
          <cell r="B3685">
            <v>231555.20000000001</v>
          </cell>
        </row>
        <row r="3686">
          <cell r="A3686" t="str">
            <v>18072945305</v>
          </cell>
          <cell r="B3686">
            <v>59314.3</v>
          </cell>
        </row>
        <row r="3687">
          <cell r="A3687" t="str">
            <v>18072947910</v>
          </cell>
          <cell r="B3687">
            <v>33847</v>
          </cell>
        </row>
        <row r="3688">
          <cell r="A3688" t="str">
            <v>18072947921</v>
          </cell>
          <cell r="B3688">
            <v>539790.69999999995</v>
          </cell>
        </row>
        <row r="3689">
          <cell r="A3689" t="str">
            <v>18072947932</v>
          </cell>
          <cell r="B3689">
            <v>153506.9</v>
          </cell>
        </row>
        <row r="3690">
          <cell r="A3690" t="str">
            <v>18072947943</v>
          </cell>
          <cell r="B3690">
            <v>30046.75</v>
          </cell>
        </row>
        <row r="3691">
          <cell r="A3691" t="str">
            <v>18072947954</v>
          </cell>
          <cell r="B3691">
            <v>569457</v>
          </cell>
        </row>
        <row r="3692">
          <cell r="A3692" t="str">
            <v>18072947965</v>
          </cell>
          <cell r="B3692">
            <v>2110353.4</v>
          </cell>
        </row>
        <row r="3693">
          <cell r="A3693" t="str">
            <v>18072947976</v>
          </cell>
          <cell r="B3693">
            <v>569457</v>
          </cell>
        </row>
        <row r="3694">
          <cell r="A3694" t="str">
            <v>18072947980</v>
          </cell>
          <cell r="B3694">
            <v>569457</v>
          </cell>
        </row>
        <row r="3695">
          <cell r="A3695" t="str">
            <v>18072947991</v>
          </cell>
          <cell r="B3695">
            <v>146266.74</v>
          </cell>
        </row>
        <row r="3696">
          <cell r="A3696" t="str">
            <v>18072948002</v>
          </cell>
          <cell r="B3696">
            <v>144503.4</v>
          </cell>
        </row>
        <row r="3697">
          <cell r="A3697" t="str">
            <v>18072948013</v>
          </cell>
          <cell r="B3697">
            <v>82677.8</v>
          </cell>
        </row>
        <row r="3698">
          <cell r="A3698" t="str">
            <v>18072948016</v>
          </cell>
          <cell r="B3698">
            <v>29001.9</v>
          </cell>
        </row>
        <row r="3699">
          <cell r="A3699" t="str">
            <v>18072948024</v>
          </cell>
          <cell r="B3699">
            <v>92004.07</v>
          </cell>
        </row>
        <row r="3700">
          <cell r="A3700" t="str">
            <v>18072948035</v>
          </cell>
          <cell r="B3700">
            <v>21154.5</v>
          </cell>
        </row>
        <row r="3701">
          <cell r="A3701" t="str">
            <v>18072948046</v>
          </cell>
          <cell r="B3701">
            <v>190946.8</v>
          </cell>
        </row>
        <row r="3702">
          <cell r="A3702" t="str">
            <v>18072948050</v>
          </cell>
          <cell r="B3702">
            <v>277976.05</v>
          </cell>
        </row>
        <row r="3703">
          <cell r="A3703" t="str">
            <v>18072948061</v>
          </cell>
          <cell r="B3703">
            <v>228878</v>
          </cell>
        </row>
        <row r="3704">
          <cell r="A3704" t="str">
            <v>18072948072</v>
          </cell>
          <cell r="B3704">
            <v>8136.24</v>
          </cell>
        </row>
        <row r="3705">
          <cell r="A3705" t="str">
            <v>18072948083</v>
          </cell>
          <cell r="B3705">
            <v>122799.7</v>
          </cell>
        </row>
        <row r="3706">
          <cell r="A3706" t="str">
            <v>18072948094</v>
          </cell>
          <cell r="B3706">
            <v>5920.2</v>
          </cell>
        </row>
        <row r="3707">
          <cell r="A3707" t="str">
            <v>18072948105</v>
          </cell>
          <cell r="B3707">
            <v>88158</v>
          </cell>
        </row>
        <row r="3708">
          <cell r="A3708" t="str">
            <v>18072948116</v>
          </cell>
          <cell r="B3708">
            <v>241102.9</v>
          </cell>
        </row>
        <row r="3709">
          <cell r="A3709" t="str">
            <v>18072948120</v>
          </cell>
          <cell r="B3709">
            <v>87466.4</v>
          </cell>
        </row>
        <row r="3710">
          <cell r="A3710" t="str">
            <v>18072948131</v>
          </cell>
          <cell r="B3710">
            <v>210305.3</v>
          </cell>
        </row>
        <row r="3711">
          <cell r="A3711" t="str">
            <v>18072948142</v>
          </cell>
          <cell r="B3711">
            <v>526021.9</v>
          </cell>
        </row>
        <row r="3712">
          <cell r="A3712" t="str">
            <v>18072948152</v>
          </cell>
          <cell r="B3712">
            <v>45.17</v>
          </cell>
        </row>
        <row r="3713">
          <cell r="A3713" t="str">
            <v>18072948153</v>
          </cell>
          <cell r="B3713">
            <v>126099</v>
          </cell>
        </row>
        <row r="3714">
          <cell r="A3714" t="str">
            <v>18072948164</v>
          </cell>
          <cell r="B3714">
            <v>173872.8</v>
          </cell>
        </row>
        <row r="3715">
          <cell r="A3715" t="str">
            <v>18072948175</v>
          </cell>
          <cell r="B3715">
            <v>152737.20000000001</v>
          </cell>
        </row>
        <row r="3716">
          <cell r="A3716" t="str">
            <v>18072948186</v>
          </cell>
          <cell r="B3716">
            <v>126159.3</v>
          </cell>
        </row>
        <row r="3717">
          <cell r="A3717" t="str">
            <v>18072948190</v>
          </cell>
          <cell r="B3717">
            <v>12520.3</v>
          </cell>
        </row>
        <row r="3718">
          <cell r="A3718" t="str">
            <v>18072948201</v>
          </cell>
          <cell r="B3718">
            <v>224554.26</v>
          </cell>
        </row>
        <row r="3719">
          <cell r="A3719" t="str">
            <v>18072951616</v>
          </cell>
          <cell r="B3719">
            <v>78910.399999999994</v>
          </cell>
        </row>
        <row r="3720">
          <cell r="A3720" t="str">
            <v>18072951620</v>
          </cell>
          <cell r="B3720">
            <v>105248.64</v>
          </cell>
        </row>
        <row r="3721">
          <cell r="A3721" t="str">
            <v>18072951631</v>
          </cell>
          <cell r="B3721">
            <v>251942.49</v>
          </cell>
        </row>
        <row r="3722">
          <cell r="A3722" t="str">
            <v>18072951642</v>
          </cell>
          <cell r="B3722">
            <v>71114.5</v>
          </cell>
        </row>
        <row r="3723">
          <cell r="A3723" t="str">
            <v>18072951653</v>
          </cell>
          <cell r="B3723">
            <v>68787.399999999994</v>
          </cell>
        </row>
        <row r="3724">
          <cell r="A3724" t="str">
            <v>18072951664</v>
          </cell>
          <cell r="B3724">
            <v>261254.09</v>
          </cell>
        </row>
        <row r="3725">
          <cell r="A3725" t="str">
            <v>18072951675</v>
          </cell>
          <cell r="B3725">
            <v>169870.3</v>
          </cell>
        </row>
        <row r="3726">
          <cell r="A3726" t="str">
            <v>18072951686</v>
          </cell>
          <cell r="B3726">
            <v>211917.6</v>
          </cell>
        </row>
        <row r="3727">
          <cell r="A3727" t="str">
            <v>18072951690</v>
          </cell>
          <cell r="B3727">
            <v>281934.40000000002</v>
          </cell>
        </row>
        <row r="3728">
          <cell r="A3728" t="str">
            <v>18072951701</v>
          </cell>
          <cell r="B3728">
            <v>88853.56</v>
          </cell>
        </row>
        <row r="3729">
          <cell r="A3729" t="str">
            <v>18072951712</v>
          </cell>
          <cell r="B3729">
            <v>501650.77</v>
          </cell>
        </row>
        <row r="3730">
          <cell r="A3730" t="str">
            <v>18072951723</v>
          </cell>
          <cell r="B3730">
            <v>269916.79999999999</v>
          </cell>
        </row>
        <row r="3731">
          <cell r="A3731" t="str">
            <v>18072951734</v>
          </cell>
          <cell r="B3731">
            <v>198084.1</v>
          </cell>
        </row>
        <row r="3732">
          <cell r="A3732" t="str">
            <v>18072951745</v>
          </cell>
          <cell r="B3732">
            <v>18187.599999999999</v>
          </cell>
        </row>
        <row r="3733">
          <cell r="A3733" t="str">
            <v>18072951756</v>
          </cell>
          <cell r="B3733">
            <v>197553.5</v>
          </cell>
        </row>
        <row r="3734">
          <cell r="A3734" t="str">
            <v>18072951760</v>
          </cell>
          <cell r="B3734">
            <v>87466.4</v>
          </cell>
        </row>
        <row r="3735">
          <cell r="A3735" t="str">
            <v>18072951771</v>
          </cell>
          <cell r="B3735">
            <v>5973.7</v>
          </cell>
        </row>
        <row r="3736">
          <cell r="A3736" t="str">
            <v>18072951782</v>
          </cell>
          <cell r="B3736">
            <v>1214936.43</v>
          </cell>
        </row>
        <row r="3737">
          <cell r="A3737" t="str">
            <v>18072951793</v>
          </cell>
          <cell r="B3737">
            <v>109384.8</v>
          </cell>
        </row>
        <row r="3738">
          <cell r="A3738" t="str">
            <v>18072951804</v>
          </cell>
          <cell r="B3738">
            <v>112912</v>
          </cell>
        </row>
        <row r="3739">
          <cell r="A3739" t="str">
            <v>18072951815</v>
          </cell>
          <cell r="B3739">
            <v>163536.4</v>
          </cell>
        </row>
        <row r="3740">
          <cell r="A3740" t="str">
            <v>18072951826</v>
          </cell>
          <cell r="B3740">
            <v>217222.7</v>
          </cell>
        </row>
        <row r="3741">
          <cell r="A3741" t="str">
            <v>18072951830</v>
          </cell>
          <cell r="B3741">
            <v>295459</v>
          </cell>
        </row>
        <row r="3742">
          <cell r="A3742" t="str">
            <v>18072951841</v>
          </cell>
          <cell r="B3742">
            <v>165370.4</v>
          </cell>
        </row>
        <row r="3743">
          <cell r="A3743" t="str">
            <v>18072951852</v>
          </cell>
          <cell r="B3743">
            <v>54096.9</v>
          </cell>
        </row>
        <row r="3744">
          <cell r="A3744" t="str">
            <v>18072951863</v>
          </cell>
          <cell r="B3744">
            <v>47502</v>
          </cell>
        </row>
        <row r="3745">
          <cell r="A3745" t="str">
            <v>18072951874</v>
          </cell>
          <cell r="B3745">
            <v>102531.5</v>
          </cell>
        </row>
        <row r="3746">
          <cell r="A3746" t="str">
            <v>18072951885</v>
          </cell>
          <cell r="B3746">
            <v>123398.15</v>
          </cell>
        </row>
        <row r="3747">
          <cell r="A3747" t="str">
            <v>18072951896</v>
          </cell>
          <cell r="B3747">
            <v>177941.5</v>
          </cell>
        </row>
        <row r="3748">
          <cell r="A3748" t="str">
            <v>18072951900</v>
          </cell>
          <cell r="B3748">
            <v>22328.6</v>
          </cell>
        </row>
        <row r="3749">
          <cell r="A3749" t="str">
            <v>18072955212</v>
          </cell>
          <cell r="B3749">
            <v>85197.4</v>
          </cell>
        </row>
        <row r="3750">
          <cell r="A3750" t="str">
            <v>18072955223</v>
          </cell>
          <cell r="B3750">
            <v>191730.2</v>
          </cell>
        </row>
        <row r="3751">
          <cell r="A3751" t="str">
            <v>18072955234</v>
          </cell>
          <cell r="B3751">
            <v>616539.80000000005</v>
          </cell>
        </row>
        <row r="3752">
          <cell r="A3752" t="str">
            <v>18072955241</v>
          </cell>
          <cell r="B3752">
            <v>41263.9</v>
          </cell>
        </row>
        <row r="3753">
          <cell r="A3753" t="str">
            <v>18072955245</v>
          </cell>
          <cell r="B3753">
            <v>1380388.1</v>
          </cell>
        </row>
        <row r="3754">
          <cell r="A3754" t="str">
            <v>18072955256</v>
          </cell>
          <cell r="B3754">
            <v>141741.6</v>
          </cell>
        </row>
        <row r="3755">
          <cell r="A3755" t="str">
            <v>18072955260</v>
          </cell>
          <cell r="B3755">
            <v>69930</v>
          </cell>
        </row>
        <row r="3756">
          <cell r="A3756" t="str">
            <v>18072955271</v>
          </cell>
          <cell r="B3756">
            <v>521299.7</v>
          </cell>
        </row>
        <row r="3757">
          <cell r="A3757" t="str">
            <v>18072955282</v>
          </cell>
          <cell r="B3757">
            <v>5746.94</v>
          </cell>
        </row>
        <row r="3758">
          <cell r="A3758" t="str">
            <v>18072955293</v>
          </cell>
          <cell r="B3758">
            <v>106992.8</v>
          </cell>
        </row>
        <row r="3759">
          <cell r="A3759" t="str">
            <v>18072955304</v>
          </cell>
          <cell r="B3759">
            <v>53019.6</v>
          </cell>
        </row>
        <row r="3760">
          <cell r="A3760" t="str">
            <v>18072955326</v>
          </cell>
          <cell r="B3760">
            <v>49963.4</v>
          </cell>
        </row>
        <row r="3761">
          <cell r="A3761" t="str">
            <v>18072955330</v>
          </cell>
          <cell r="B3761">
            <v>45360</v>
          </cell>
        </row>
        <row r="3762">
          <cell r="A3762" t="str">
            <v>18072955341</v>
          </cell>
          <cell r="B3762">
            <v>151712.29999999999</v>
          </cell>
        </row>
        <row r="3763">
          <cell r="A3763" t="str">
            <v>18072955352</v>
          </cell>
          <cell r="B3763">
            <v>121324.6</v>
          </cell>
        </row>
        <row r="3764">
          <cell r="A3764" t="str">
            <v>18072955363</v>
          </cell>
          <cell r="B3764">
            <v>114323.5</v>
          </cell>
        </row>
        <row r="3765">
          <cell r="A3765" t="str">
            <v>18072955374</v>
          </cell>
          <cell r="B3765">
            <v>83793.600000000006</v>
          </cell>
        </row>
        <row r="3766">
          <cell r="A3766" t="str">
            <v>18072955385</v>
          </cell>
          <cell r="B3766">
            <v>63761.3</v>
          </cell>
        </row>
        <row r="3767">
          <cell r="A3767" t="str">
            <v>18072955396</v>
          </cell>
          <cell r="B3767">
            <v>172796.1</v>
          </cell>
        </row>
        <row r="3768">
          <cell r="A3768" t="str">
            <v>18072955400</v>
          </cell>
          <cell r="B3768">
            <v>112860.3</v>
          </cell>
        </row>
        <row r="3769">
          <cell r="A3769" t="str">
            <v>18072955411</v>
          </cell>
          <cell r="B3769">
            <v>85570</v>
          </cell>
        </row>
        <row r="3770">
          <cell r="A3770" t="str">
            <v>18072955422</v>
          </cell>
          <cell r="B3770">
            <v>98103.4</v>
          </cell>
        </row>
        <row r="3771">
          <cell r="A3771" t="str">
            <v>18072955433</v>
          </cell>
          <cell r="B3771">
            <v>43428.6</v>
          </cell>
        </row>
        <row r="3772">
          <cell r="A3772" t="str">
            <v>18072955444</v>
          </cell>
          <cell r="B3772">
            <v>36089.5</v>
          </cell>
        </row>
        <row r="3773">
          <cell r="A3773" t="str">
            <v>18072955455</v>
          </cell>
          <cell r="B3773">
            <v>556675.9</v>
          </cell>
        </row>
        <row r="3774">
          <cell r="A3774" t="str">
            <v>18072955466</v>
          </cell>
          <cell r="B3774">
            <v>463773.3</v>
          </cell>
        </row>
        <row r="3775">
          <cell r="A3775" t="str">
            <v>18072955470</v>
          </cell>
          <cell r="B3775">
            <v>2179101.7000000002</v>
          </cell>
        </row>
        <row r="3776">
          <cell r="A3776" t="str">
            <v>18072955481</v>
          </cell>
          <cell r="B3776">
            <v>1264269.72</v>
          </cell>
        </row>
        <row r="3777">
          <cell r="A3777" t="str">
            <v>18072955492</v>
          </cell>
          <cell r="B3777">
            <v>252654.1</v>
          </cell>
        </row>
        <row r="3778">
          <cell r="A3778" t="str">
            <v>18072955503</v>
          </cell>
          <cell r="B3778">
            <v>22113</v>
          </cell>
        </row>
        <row r="3779">
          <cell r="A3779" t="str">
            <v>18072958012</v>
          </cell>
          <cell r="B3779">
            <v>624648.5</v>
          </cell>
        </row>
        <row r="3780">
          <cell r="A3780" t="str">
            <v>18072958034</v>
          </cell>
          <cell r="B3780">
            <v>321035</v>
          </cell>
        </row>
        <row r="3781">
          <cell r="A3781" t="str">
            <v>18072958045</v>
          </cell>
          <cell r="B3781">
            <v>679285.9</v>
          </cell>
        </row>
        <row r="3782">
          <cell r="A3782" t="str">
            <v>18072958056</v>
          </cell>
          <cell r="B3782">
            <v>133805.9</v>
          </cell>
        </row>
        <row r="3783">
          <cell r="A3783" t="str">
            <v>18072958060</v>
          </cell>
          <cell r="B3783">
            <v>33107.29</v>
          </cell>
        </row>
        <row r="3784">
          <cell r="A3784" t="str">
            <v>18072958071</v>
          </cell>
          <cell r="B3784">
            <v>256723</v>
          </cell>
        </row>
        <row r="3785">
          <cell r="A3785" t="str">
            <v>18072958082</v>
          </cell>
          <cell r="B3785">
            <v>218067.20000000001</v>
          </cell>
        </row>
        <row r="3786">
          <cell r="A3786" t="str">
            <v>18072958093</v>
          </cell>
          <cell r="B3786">
            <v>74243.600000000006</v>
          </cell>
        </row>
        <row r="3787">
          <cell r="A3787" t="str">
            <v>18072958104</v>
          </cell>
          <cell r="B3787">
            <v>76077</v>
          </cell>
        </row>
        <row r="3788">
          <cell r="A3788" t="str">
            <v>18072958115</v>
          </cell>
          <cell r="B3788">
            <v>178122.2</v>
          </cell>
        </row>
        <row r="3789">
          <cell r="A3789" t="str">
            <v>18072958126</v>
          </cell>
          <cell r="B3789">
            <v>377377.8</v>
          </cell>
        </row>
        <row r="3790">
          <cell r="A3790" t="str">
            <v>18072958130</v>
          </cell>
          <cell r="B3790">
            <v>63284.6</v>
          </cell>
        </row>
        <row r="3791">
          <cell r="A3791" t="str">
            <v>18072958141</v>
          </cell>
          <cell r="B3791">
            <v>83380.800000000003</v>
          </cell>
        </row>
        <row r="3792">
          <cell r="A3792" t="str">
            <v>18072958152</v>
          </cell>
          <cell r="B3792">
            <v>52579.199999999997</v>
          </cell>
        </row>
        <row r="3793">
          <cell r="A3793" t="str">
            <v>18072958163</v>
          </cell>
          <cell r="B3793">
            <v>333127.7</v>
          </cell>
        </row>
        <row r="3794">
          <cell r="A3794" t="str">
            <v>18072958174</v>
          </cell>
          <cell r="B3794">
            <v>339650.96</v>
          </cell>
        </row>
        <row r="3795">
          <cell r="A3795" t="str">
            <v>18072958185</v>
          </cell>
          <cell r="B3795">
            <v>38063.97</v>
          </cell>
        </row>
        <row r="3796">
          <cell r="A3796" t="str">
            <v>18072958196</v>
          </cell>
          <cell r="B3796">
            <v>495670.31</v>
          </cell>
        </row>
        <row r="3797">
          <cell r="A3797" t="str">
            <v>18072958200</v>
          </cell>
          <cell r="B3797">
            <v>334852.3</v>
          </cell>
        </row>
        <row r="3798">
          <cell r="A3798" t="str">
            <v>18072958211</v>
          </cell>
          <cell r="B3798">
            <v>356002.8</v>
          </cell>
        </row>
        <row r="3799">
          <cell r="A3799" t="str">
            <v>18072958222</v>
          </cell>
          <cell r="B3799">
            <v>166662.20000000001</v>
          </cell>
        </row>
        <row r="3800">
          <cell r="A3800" t="str">
            <v>18072958233</v>
          </cell>
          <cell r="B3800">
            <v>26900.92</v>
          </cell>
        </row>
        <row r="3801">
          <cell r="A3801" t="str">
            <v>18072958244</v>
          </cell>
          <cell r="B3801">
            <v>93633.7</v>
          </cell>
        </row>
        <row r="3802">
          <cell r="A3802" t="str">
            <v>18072958255</v>
          </cell>
          <cell r="B3802">
            <v>80307.899999999994</v>
          </cell>
        </row>
        <row r="3803">
          <cell r="A3803" t="str">
            <v>18072958266</v>
          </cell>
          <cell r="B3803">
            <v>137842.1</v>
          </cell>
        </row>
        <row r="3804">
          <cell r="A3804" t="str">
            <v>18072958270</v>
          </cell>
          <cell r="B3804">
            <v>120143.8</v>
          </cell>
        </row>
        <row r="3805">
          <cell r="A3805" t="str">
            <v>18072958281</v>
          </cell>
          <cell r="B3805">
            <v>75950.8</v>
          </cell>
        </row>
        <row r="3806">
          <cell r="A3806" t="str">
            <v>18072958292</v>
          </cell>
          <cell r="B3806">
            <v>51065.7</v>
          </cell>
        </row>
        <row r="3807">
          <cell r="A3807" t="str">
            <v>18072958303</v>
          </cell>
          <cell r="B3807">
            <v>125288.1</v>
          </cell>
        </row>
        <row r="3808">
          <cell r="A3808" t="str">
            <v>18072962315</v>
          </cell>
          <cell r="B3808">
            <v>31894.7</v>
          </cell>
        </row>
        <row r="3809">
          <cell r="A3809" t="str">
            <v>18072962326</v>
          </cell>
          <cell r="B3809">
            <v>102417.5</v>
          </cell>
        </row>
        <row r="3810">
          <cell r="A3810" t="str">
            <v>18072962330</v>
          </cell>
          <cell r="B3810">
            <v>41982.7</v>
          </cell>
        </row>
        <row r="3811">
          <cell r="A3811" t="str">
            <v>18072962341</v>
          </cell>
          <cell r="B3811">
            <v>65837</v>
          </cell>
        </row>
        <row r="3812">
          <cell r="A3812" t="str">
            <v>18072962352</v>
          </cell>
          <cell r="B3812">
            <v>348834.3</v>
          </cell>
        </row>
        <row r="3813">
          <cell r="A3813" t="str">
            <v>18072962363</v>
          </cell>
          <cell r="B3813">
            <v>236629.81</v>
          </cell>
        </row>
        <row r="3814">
          <cell r="A3814" t="str">
            <v>18072962374</v>
          </cell>
          <cell r="B3814">
            <v>115515.5</v>
          </cell>
        </row>
        <row r="3815">
          <cell r="A3815" t="str">
            <v>18072962385</v>
          </cell>
          <cell r="B3815">
            <v>29607.7</v>
          </cell>
        </row>
        <row r="3816">
          <cell r="A3816" t="str">
            <v>18072962396</v>
          </cell>
          <cell r="B3816">
            <v>222034.1</v>
          </cell>
        </row>
        <row r="3817">
          <cell r="A3817" t="str">
            <v>18072962400</v>
          </cell>
          <cell r="B3817">
            <v>58915.199999999997</v>
          </cell>
        </row>
        <row r="3818">
          <cell r="A3818" t="str">
            <v>18072962411</v>
          </cell>
          <cell r="B3818">
            <v>217698.3</v>
          </cell>
        </row>
        <row r="3819">
          <cell r="A3819" t="str">
            <v>18072962422</v>
          </cell>
          <cell r="B3819">
            <v>19824.599999999999</v>
          </cell>
        </row>
        <row r="3820">
          <cell r="A3820" t="str">
            <v>18072962433</v>
          </cell>
          <cell r="B3820">
            <v>142268.6</v>
          </cell>
        </row>
        <row r="3821">
          <cell r="A3821" t="str">
            <v>18072962444</v>
          </cell>
          <cell r="B3821">
            <v>289583.3</v>
          </cell>
        </row>
        <row r="3822">
          <cell r="A3822" t="str">
            <v>18072962455</v>
          </cell>
          <cell r="B3822">
            <v>5227.2</v>
          </cell>
        </row>
        <row r="3823">
          <cell r="A3823" t="str">
            <v>18072962466</v>
          </cell>
          <cell r="B3823">
            <v>64721</v>
          </cell>
        </row>
        <row r="3824">
          <cell r="A3824" t="str">
            <v>18072962470</v>
          </cell>
          <cell r="B3824">
            <v>9684</v>
          </cell>
        </row>
        <row r="3825">
          <cell r="A3825" t="str">
            <v>18072962481</v>
          </cell>
          <cell r="B3825">
            <v>7510.6</v>
          </cell>
        </row>
        <row r="3826">
          <cell r="A3826" t="str">
            <v>18072962492</v>
          </cell>
          <cell r="B3826">
            <v>0</v>
          </cell>
        </row>
        <row r="3827">
          <cell r="A3827" t="str">
            <v>18072962503</v>
          </cell>
          <cell r="B3827">
            <v>69531.199999999997</v>
          </cell>
        </row>
        <row r="3828">
          <cell r="A3828" t="str">
            <v>18072962514</v>
          </cell>
          <cell r="B3828">
            <v>214536.4</v>
          </cell>
        </row>
        <row r="3829">
          <cell r="A3829" t="str">
            <v>18072962525</v>
          </cell>
          <cell r="B3829">
            <v>317540.90000000002</v>
          </cell>
        </row>
        <row r="3830">
          <cell r="A3830" t="str">
            <v>18072962536</v>
          </cell>
          <cell r="B3830">
            <v>84909.73</v>
          </cell>
        </row>
        <row r="3831">
          <cell r="A3831" t="str">
            <v>18072962540</v>
          </cell>
          <cell r="B3831">
            <v>71019.8</v>
          </cell>
        </row>
        <row r="3832">
          <cell r="A3832" t="str">
            <v>18072962551</v>
          </cell>
          <cell r="B3832">
            <v>109459.9</v>
          </cell>
        </row>
        <row r="3833">
          <cell r="A3833" t="str">
            <v>18072962562</v>
          </cell>
          <cell r="B3833">
            <v>534724.19999999995</v>
          </cell>
        </row>
        <row r="3834">
          <cell r="A3834" t="str">
            <v>18072962573</v>
          </cell>
          <cell r="B3834">
            <v>122569.2</v>
          </cell>
        </row>
        <row r="3835">
          <cell r="A3835" t="str">
            <v>18072962584</v>
          </cell>
          <cell r="B3835">
            <v>23860.2</v>
          </cell>
        </row>
        <row r="3836">
          <cell r="A3836" t="str">
            <v>18072962595</v>
          </cell>
          <cell r="B3836">
            <v>37992</v>
          </cell>
        </row>
        <row r="3837">
          <cell r="A3837" t="str">
            <v>18072962606</v>
          </cell>
          <cell r="B3837">
            <v>83870.399999999994</v>
          </cell>
        </row>
        <row r="3838">
          <cell r="A3838" t="str">
            <v>18072962792</v>
          </cell>
          <cell r="B3838">
            <v>7788.7</v>
          </cell>
        </row>
        <row r="3839">
          <cell r="A3839" t="str">
            <v>18072967812</v>
          </cell>
          <cell r="B3839">
            <v>269916.2</v>
          </cell>
        </row>
        <row r="3840">
          <cell r="A3840" t="str">
            <v>18072967823</v>
          </cell>
          <cell r="B3840">
            <v>112859.84</v>
          </cell>
        </row>
        <row r="3841">
          <cell r="A3841" t="str">
            <v>18072967834</v>
          </cell>
          <cell r="B3841">
            <v>115457</v>
          </cell>
        </row>
        <row r="3842">
          <cell r="A3842" t="str">
            <v>18072967845</v>
          </cell>
          <cell r="B3842">
            <v>44172</v>
          </cell>
        </row>
        <row r="3843">
          <cell r="A3843" t="str">
            <v>18072967856</v>
          </cell>
          <cell r="B3843">
            <v>369356.79999999999</v>
          </cell>
        </row>
        <row r="3844">
          <cell r="A3844" t="str">
            <v>18072967860</v>
          </cell>
          <cell r="B3844">
            <v>60328.3</v>
          </cell>
        </row>
        <row r="3845">
          <cell r="A3845" t="str">
            <v>18072967871</v>
          </cell>
          <cell r="B3845">
            <v>147964.5</v>
          </cell>
        </row>
        <row r="3846">
          <cell r="A3846" t="str">
            <v>18072967882</v>
          </cell>
          <cell r="B3846">
            <v>24920.2</v>
          </cell>
        </row>
        <row r="3847">
          <cell r="A3847" t="str">
            <v>18072967893</v>
          </cell>
          <cell r="B3847">
            <v>191568</v>
          </cell>
        </row>
        <row r="3848">
          <cell r="A3848" t="str">
            <v>18072967904</v>
          </cell>
          <cell r="B3848">
            <v>347334.2</v>
          </cell>
        </row>
        <row r="3849">
          <cell r="A3849" t="str">
            <v>18072967915</v>
          </cell>
          <cell r="B3849">
            <v>6667.3</v>
          </cell>
        </row>
        <row r="3850">
          <cell r="A3850" t="str">
            <v>18072967926</v>
          </cell>
          <cell r="B3850">
            <v>60895.199999999997</v>
          </cell>
        </row>
        <row r="3851">
          <cell r="A3851" t="str">
            <v>18072967930</v>
          </cell>
          <cell r="B3851">
            <v>344698.73</v>
          </cell>
        </row>
        <row r="3852">
          <cell r="A3852" t="str">
            <v>18072967941</v>
          </cell>
          <cell r="B3852">
            <v>533838.69999999995</v>
          </cell>
        </row>
        <row r="3853">
          <cell r="A3853" t="str">
            <v>18072967952</v>
          </cell>
          <cell r="B3853">
            <v>345272</v>
          </cell>
        </row>
        <row r="3854">
          <cell r="A3854" t="str">
            <v>18072967963</v>
          </cell>
          <cell r="B3854">
            <v>63347.6</v>
          </cell>
        </row>
        <row r="3855">
          <cell r="A3855" t="str">
            <v>18072967974</v>
          </cell>
          <cell r="B3855">
            <v>27347.5</v>
          </cell>
        </row>
        <row r="3856">
          <cell r="A3856" t="str">
            <v>18072967985</v>
          </cell>
          <cell r="B3856">
            <v>511308.1</v>
          </cell>
        </row>
        <row r="3857">
          <cell r="A3857" t="str">
            <v>18072967996</v>
          </cell>
          <cell r="B3857">
            <v>99646.5</v>
          </cell>
        </row>
        <row r="3858">
          <cell r="A3858" t="str">
            <v>18072968000</v>
          </cell>
          <cell r="B3858">
            <v>224444.1</v>
          </cell>
        </row>
        <row r="3859">
          <cell r="A3859" t="str">
            <v>18072968011</v>
          </cell>
          <cell r="B3859">
            <v>43802.5</v>
          </cell>
        </row>
        <row r="3860">
          <cell r="A3860" t="str">
            <v>18072968022</v>
          </cell>
          <cell r="B3860">
            <v>71934.8</v>
          </cell>
        </row>
        <row r="3861">
          <cell r="A3861" t="str">
            <v>18072968033</v>
          </cell>
          <cell r="B3861">
            <v>47303</v>
          </cell>
        </row>
        <row r="3862">
          <cell r="A3862" t="str">
            <v>18072968044</v>
          </cell>
          <cell r="B3862">
            <v>44794</v>
          </cell>
        </row>
        <row r="3863">
          <cell r="A3863" t="str">
            <v>18072968055</v>
          </cell>
          <cell r="B3863">
            <v>356878.9</v>
          </cell>
        </row>
        <row r="3864">
          <cell r="A3864" t="str">
            <v>18072968066</v>
          </cell>
          <cell r="B3864">
            <v>87733.54</v>
          </cell>
        </row>
        <row r="3865">
          <cell r="A3865" t="str">
            <v>18072968070</v>
          </cell>
          <cell r="B3865">
            <v>26658</v>
          </cell>
        </row>
        <row r="3866">
          <cell r="A3866" t="str">
            <v>18072968081</v>
          </cell>
          <cell r="B3866">
            <v>125065.4</v>
          </cell>
        </row>
        <row r="3867">
          <cell r="A3867" t="str">
            <v>18072968092</v>
          </cell>
          <cell r="B3867">
            <v>184240.6</v>
          </cell>
        </row>
        <row r="3868">
          <cell r="A3868" t="str">
            <v>18072968103</v>
          </cell>
          <cell r="B3868">
            <v>204441.5</v>
          </cell>
        </row>
        <row r="3869">
          <cell r="A3869" t="str">
            <v>18072973316</v>
          </cell>
          <cell r="B3869">
            <v>84474.6</v>
          </cell>
        </row>
        <row r="3870">
          <cell r="A3870" t="str">
            <v>18072973320</v>
          </cell>
          <cell r="B3870">
            <v>200150.11</v>
          </cell>
        </row>
        <row r="3871">
          <cell r="A3871" t="str">
            <v>18072973331</v>
          </cell>
          <cell r="B3871">
            <v>507167.4</v>
          </cell>
        </row>
        <row r="3872">
          <cell r="A3872" t="str">
            <v>18072973342</v>
          </cell>
          <cell r="B3872">
            <v>86934.6</v>
          </cell>
        </row>
        <row r="3873">
          <cell r="A3873" t="str">
            <v>18072973353</v>
          </cell>
          <cell r="B3873">
            <v>95114</v>
          </cell>
        </row>
        <row r="3874">
          <cell r="A3874" t="str">
            <v>18072973364</v>
          </cell>
          <cell r="B3874">
            <v>484713.8</v>
          </cell>
        </row>
        <row r="3875">
          <cell r="A3875" t="str">
            <v>18072973375</v>
          </cell>
          <cell r="B3875">
            <v>197374</v>
          </cell>
        </row>
        <row r="3876">
          <cell r="A3876" t="str">
            <v>18072973386</v>
          </cell>
          <cell r="B3876">
            <v>444354.4</v>
          </cell>
        </row>
        <row r="3877">
          <cell r="A3877" t="str">
            <v>18072973390</v>
          </cell>
          <cell r="B3877">
            <v>89282.1</v>
          </cell>
        </row>
        <row r="3878">
          <cell r="A3878" t="str">
            <v>18072973401</v>
          </cell>
          <cell r="B3878">
            <v>523203</v>
          </cell>
        </row>
        <row r="3879">
          <cell r="A3879" t="str">
            <v>18072973412</v>
          </cell>
          <cell r="B3879">
            <v>160118.29999999999</v>
          </cell>
        </row>
        <row r="3880">
          <cell r="A3880" t="str">
            <v>18072973423</v>
          </cell>
          <cell r="B3880">
            <v>49323.8</v>
          </cell>
        </row>
        <row r="3881">
          <cell r="A3881" t="str">
            <v>18072973434</v>
          </cell>
          <cell r="B3881">
            <v>367589.8</v>
          </cell>
        </row>
        <row r="3882">
          <cell r="A3882" t="str">
            <v>18072973445</v>
          </cell>
          <cell r="B3882">
            <v>54170.3</v>
          </cell>
        </row>
        <row r="3883">
          <cell r="A3883" t="str">
            <v>18072973456</v>
          </cell>
          <cell r="B3883">
            <v>85457.8</v>
          </cell>
        </row>
        <row r="3884">
          <cell r="A3884" t="str">
            <v>18072973460</v>
          </cell>
          <cell r="B3884">
            <v>77857.5</v>
          </cell>
        </row>
        <row r="3885">
          <cell r="A3885" t="str">
            <v>18072973471</v>
          </cell>
          <cell r="B3885">
            <v>278614.59999999998</v>
          </cell>
        </row>
        <row r="3886">
          <cell r="A3886" t="str">
            <v>18072973482</v>
          </cell>
          <cell r="B3886">
            <v>975620.5</v>
          </cell>
        </row>
        <row r="3887">
          <cell r="A3887" t="str">
            <v>18072973493</v>
          </cell>
          <cell r="B3887">
            <v>250189.1</v>
          </cell>
        </row>
        <row r="3888">
          <cell r="A3888" t="str">
            <v>18072973504</v>
          </cell>
          <cell r="B3888">
            <v>163657.70000000001</v>
          </cell>
        </row>
        <row r="3889">
          <cell r="A3889" t="str">
            <v>18072973515</v>
          </cell>
          <cell r="B3889">
            <v>82655.399999999994</v>
          </cell>
        </row>
        <row r="3890">
          <cell r="A3890" t="str">
            <v>18072973526</v>
          </cell>
          <cell r="B3890">
            <v>404177.7</v>
          </cell>
        </row>
        <row r="3891">
          <cell r="A3891" t="str">
            <v>18072973530</v>
          </cell>
          <cell r="B3891">
            <v>30566.2</v>
          </cell>
        </row>
        <row r="3892">
          <cell r="A3892" t="str">
            <v>18072973541</v>
          </cell>
          <cell r="B3892">
            <v>261206.3</v>
          </cell>
        </row>
        <row r="3893">
          <cell r="A3893" t="str">
            <v>18072973552</v>
          </cell>
          <cell r="B3893">
            <v>442127.2</v>
          </cell>
        </row>
        <row r="3894">
          <cell r="A3894" t="str">
            <v>18072973563</v>
          </cell>
          <cell r="B3894">
            <v>220783.9</v>
          </cell>
        </row>
        <row r="3895">
          <cell r="A3895" t="str">
            <v>18072973574</v>
          </cell>
          <cell r="B3895">
            <v>407927.8</v>
          </cell>
        </row>
        <row r="3896">
          <cell r="A3896" t="str">
            <v>18072973585</v>
          </cell>
          <cell r="B3896">
            <v>77799</v>
          </cell>
        </row>
        <row r="3897">
          <cell r="A3897" t="str">
            <v>18072973596</v>
          </cell>
          <cell r="B3897">
            <v>47948.72</v>
          </cell>
        </row>
        <row r="3898">
          <cell r="A3898" t="str">
            <v>18072973600</v>
          </cell>
          <cell r="B3898">
            <v>203921.99</v>
          </cell>
        </row>
        <row r="3899">
          <cell r="A3899" t="str">
            <v>18072975615</v>
          </cell>
          <cell r="B3899">
            <v>143572.79999999999</v>
          </cell>
        </row>
        <row r="3900">
          <cell r="A3900" t="str">
            <v>18072975616</v>
          </cell>
          <cell r="B3900">
            <v>3045.7</v>
          </cell>
        </row>
        <row r="3901">
          <cell r="A3901" t="str">
            <v>18072975626</v>
          </cell>
          <cell r="B3901">
            <v>29965.200000000001</v>
          </cell>
        </row>
        <row r="3902">
          <cell r="A3902" t="str">
            <v>18072975630</v>
          </cell>
          <cell r="B3902">
            <v>194679.5</v>
          </cell>
        </row>
        <row r="3903">
          <cell r="A3903" t="str">
            <v>18072975641</v>
          </cell>
          <cell r="B3903">
            <v>1108030.2</v>
          </cell>
        </row>
        <row r="3904">
          <cell r="A3904" t="str">
            <v>18072975652</v>
          </cell>
          <cell r="B3904">
            <v>283046.7</v>
          </cell>
        </row>
        <row r="3905">
          <cell r="A3905" t="str">
            <v>18072975663</v>
          </cell>
          <cell r="B3905">
            <v>106753.2</v>
          </cell>
        </row>
        <row r="3906">
          <cell r="A3906" t="str">
            <v>18072975674</v>
          </cell>
          <cell r="B3906">
            <v>9410.9</v>
          </cell>
        </row>
        <row r="3907">
          <cell r="A3907" t="str">
            <v>18072975685</v>
          </cell>
          <cell r="B3907">
            <v>212780.1</v>
          </cell>
        </row>
        <row r="3908">
          <cell r="A3908" t="str">
            <v>18072975696</v>
          </cell>
          <cell r="B3908">
            <v>45351.9</v>
          </cell>
        </row>
        <row r="3909">
          <cell r="A3909" t="str">
            <v>18072975700</v>
          </cell>
          <cell r="B3909">
            <v>203259</v>
          </cell>
        </row>
        <row r="3910">
          <cell r="A3910" t="str">
            <v>18072975711</v>
          </cell>
          <cell r="B3910">
            <v>199907.3</v>
          </cell>
        </row>
        <row r="3911">
          <cell r="A3911" t="str">
            <v>18072975722</v>
          </cell>
          <cell r="B3911">
            <v>209365.1</v>
          </cell>
        </row>
        <row r="3912">
          <cell r="A3912" t="str">
            <v>18072975733</v>
          </cell>
          <cell r="B3912">
            <v>382549.71</v>
          </cell>
        </row>
        <row r="3913">
          <cell r="A3913" t="str">
            <v>18072975744</v>
          </cell>
          <cell r="B3913">
            <v>315220.40000000002</v>
          </cell>
        </row>
        <row r="3914">
          <cell r="A3914" t="str">
            <v>18072975755</v>
          </cell>
          <cell r="B3914">
            <v>64403.6</v>
          </cell>
        </row>
        <row r="3915">
          <cell r="A3915" t="str">
            <v>18072975766</v>
          </cell>
          <cell r="B3915">
            <v>222424.2</v>
          </cell>
        </row>
        <row r="3916">
          <cell r="A3916" t="str">
            <v>18072975770</v>
          </cell>
          <cell r="B3916">
            <v>815196.6</v>
          </cell>
        </row>
        <row r="3917">
          <cell r="A3917" t="str">
            <v>18072975781</v>
          </cell>
          <cell r="B3917">
            <v>182438.88</v>
          </cell>
        </row>
        <row r="3918">
          <cell r="A3918" t="str">
            <v>18072975792</v>
          </cell>
          <cell r="B3918">
            <v>116089.3</v>
          </cell>
        </row>
        <row r="3919">
          <cell r="A3919" t="str">
            <v>18072975803</v>
          </cell>
          <cell r="B3919">
            <v>21146.9</v>
          </cell>
        </row>
        <row r="3920">
          <cell r="A3920" t="str">
            <v>18072975814</v>
          </cell>
          <cell r="B3920">
            <v>1862982</v>
          </cell>
        </row>
        <row r="3921">
          <cell r="A3921" t="str">
            <v>18072975825</v>
          </cell>
          <cell r="B3921">
            <v>218964.5</v>
          </cell>
        </row>
        <row r="3922">
          <cell r="A3922" t="str">
            <v>18072975836</v>
          </cell>
          <cell r="B3922">
            <v>331141.2</v>
          </cell>
        </row>
        <row r="3923">
          <cell r="A3923" t="str">
            <v>18072975840</v>
          </cell>
          <cell r="B3923">
            <v>113638.63</v>
          </cell>
        </row>
        <row r="3924">
          <cell r="A3924" t="str">
            <v>18072975851</v>
          </cell>
          <cell r="B3924">
            <v>431982.9</v>
          </cell>
        </row>
        <row r="3925">
          <cell r="A3925" t="str">
            <v>18072975862</v>
          </cell>
          <cell r="B3925">
            <v>222018.5</v>
          </cell>
        </row>
        <row r="3926">
          <cell r="A3926" t="str">
            <v>18072975873</v>
          </cell>
          <cell r="B3926">
            <v>158042.79999999999</v>
          </cell>
        </row>
        <row r="3927">
          <cell r="A3927" t="str">
            <v>18072975884</v>
          </cell>
          <cell r="B3927">
            <v>114738.3</v>
          </cell>
        </row>
        <row r="3928">
          <cell r="A3928" t="str">
            <v>18072981925</v>
          </cell>
          <cell r="B3928">
            <v>6475.79</v>
          </cell>
        </row>
        <row r="3929">
          <cell r="A3929" t="str">
            <v>18072983411</v>
          </cell>
          <cell r="B3929">
            <v>531689.9</v>
          </cell>
        </row>
        <row r="3930">
          <cell r="A3930" t="str">
            <v>18072983422</v>
          </cell>
          <cell r="B3930">
            <v>33088.199999999997</v>
          </cell>
        </row>
        <row r="3931">
          <cell r="A3931" t="str">
            <v>18072983433</v>
          </cell>
          <cell r="B3931">
            <v>6783</v>
          </cell>
        </row>
        <row r="3932">
          <cell r="A3932" t="str">
            <v>18072983444</v>
          </cell>
          <cell r="B3932">
            <v>106457.81</v>
          </cell>
        </row>
        <row r="3933">
          <cell r="A3933" t="str">
            <v>18072983455</v>
          </cell>
          <cell r="B3933">
            <v>33108.67</v>
          </cell>
        </row>
        <row r="3934">
          <cell r="A3934" t="str">
            <v>18072983466</v>
          </cell>
          <cell r="B3934">
            <v>76085.210000000006</v>
          </cell>
        </row>
        <row r="3935">
          <cell r="A3935" t="str">
            <v>18072983470</v>
          </cell>
          <cell r="B3935">
            <v>251227.3</v>
          </cell>
        </row>
        <row r="3936">
          <cell r="A3936" t="str">
            <v>18072983481</v>
          </cell>
          <cell r="B3936">
            <v>63811.199999999997</v>
          </cell>
        </row>
        <row r="3937">
          <cell r="A3937" t="str">
            <v>18072983492</v>
          </cell>
          <cell r="B3937">
            <v>108926.5</v>
          </cell>
        </row>
        <row r="3938">
          <cell r="A3938" t="str">
            <v>18072983503</v>
          </cell>
          <cell r="B3938">
            <v>213371.1</v>
          </cell>
        </row>
        <row r="3939">
          <cell r="A3939" t="str">
            <v>18072983514</v>
          </cell>
          <cell r="B3939">
            <v>209129.8</v>
          </cell>
        </row>
        <row r="3940">
          <cell r="A3940" t="str">
            <v>18072983525</v>
          </cell>
          <cell r="B3940">
            <v>236491</v>
          </cell>
        </row>
        <row r="3941">
          <cell r="A3941" t="str">
            <v>18072983536</v>
          </cell>
          <cell r="B3941">
            <v>81625.600000000006</v>
          </cell>
        </row>
        <row r="3942">
          <cell r="A3942" t="str">
            <v>18072983540</v>
          </cell>
          <cell r="B3942">
            <v>69457.399999999994</v>
          </cell>
        </row>
        <row r="3943">
          <cell r="A3943" t="str">
            <v>18072983551</v>
          </cell>
          <cell r="B3943">
            <v>292128.5</v>
          </cell>
        </row>
        <row r="3944">
          <cell r="A3944" t="str">
            <v>18072983562</v>
          </cell>
          <cell r="B3944">
            <v>49943.9</v>
          </cell>
        </row>
        <row r="3945">
          <cell r="A3945" t="str">
            <v>18072983573</v>
          </cell>
          <cell r="B3945">
            <v>245875.7</v>
          </cell>
        </row>
        <row r="3946">
          <cell r="A3946" t="str">
            <v>18072983584</v>
          </cell>
          <cell r="B3946">
            <v>25887.9</v>
          </cell>
        </row>
        <row r="3947">
          <cell r="A3947" t="str">
            <v>18072983595</v>
          </cell>
          <cell r="B3947">
            <v>487013.9</v>
          </cell>
        </row>
        <row r="3948">
          <cell r="A3948" t="str">
            <v>18072983606</v>
          </cell>
          <cell r="B3948">
            <v>26609.18</v>
          </cell>
        </row>
        <row r="3949">
          <cell r="A3949" t="str">
            <v>18072983610</v>
          </cell>
          <cell r="B3949">
            <v>32916</v>
          </cell>
        </row>
        <row r="3950">
          <cell r="A3950" t="str">
            <v>18072983621</v>
          </cell>
          <cell r="B3950">
            <v>190480.4</v>
          </cell>
        </row>
        <row r="3951">
          <cell r="A3951" t="str">
            <v>18072983632</v>
          </cell>
          <cell r="B3951">
            <v>13874.4</v>
          </cell>
        </row>
        <row r="3952">
          <cell r="A3952" t="str">
            <v>18072983643</v>
          </cell>
          <cell r="B3952">
            <v>70244.3</v>
          </cell>
        </row>
        <row r="3953">
          <cell r="A3953" t="str">
            <v>18072983654</v>
          </cell>
          <cell r="B3953">
            <v>41347.199999999997</v>
          </cell>
        </row>
        <row r="3954">
          <cell r="A3954" t="str">
            <v>18072983665</v>
          </cell>
          <cell r="B3954">
            <v>112969.4</v>
          </cell>
        </row>
        <row r="3955">
          <cell r="A3955" t="str">
            <v>18072983676</v>
          </cell>
          <cell r="B3955">
            <v>510805.6</v>
          </cell>
        </row>
        <row r="3956">
          <cell r="A3956" t="str">
            <v>18072989011</v>
          </cell>
          <cell r="B3956">
            <v>50359</v>
          </cell>
        </row>
        <row r="3957">
          <cell r="A3957" t="str">
            <v>18072989022</v>
          </cell>
          <cell r="B3957">
            <v>40604.5</v>
          </cell>
        </row>
        <row r="3958">
          <cell r="A3958" t="str">
            <v>18072989033</v>
          </cell>
          <cell r="B3958">
            <v>117044.5</v>
          </cell>
        </row>
        <row r="3959">
          <cell r="A3959" t="str">
            <v>18072989044</v>
          </cell>
          <cell r="B3959">
            <v>359789.4</v>
          </cell>
        </row>
        <row r="3960">
          <cell r="A3960" t="str">
            <v>18072989055</v>
          </cell>
          <cell r="B3960">
            <v>396043.5</v>
          </cell>
        </row>
        <row r="3961">
          <cell r="A3961" t="str">
            <v>18072989066</v>
          </cell>
          <cell r="B3961">
            <v>60637.5</v>
          </cell>
        </row>
        <row r="3962">
          <cell r="A3962" t="str">
            <v>18072989070</v>
          </cell>
          <cell r="B3962">
            <v>105189.8</v>
          </cell>
        </row>
        <row r="3963">
          <cell r="A3963" t="str">
            <v>18072989081</v>
          </cell>
          <cell r="B3963">
            <v>60910.239999999998</v>
          </cell>
        </row>
        <row r="3964">
          <cell r="A3964" t="str">
            <v>18072989092</v>
          </cell>
          <cell r="B3964">
            <v>294954.2</v>
          </cell>
        </row>
        <row r="3965">
          <cell r="A3965" t="str">
            <v>18072989103</v>
          </cell>
          <cell r="B3965">
            <v>210729.9</v>
          </cell>
        </row>
        <row r="3966">
          <cell r="A3966" t="str">
            <v>18072989114</v>
          </cell>
          <cell r="B3966">
            <v>1904367.6</v>
          </cell>
        </row>
        <row r="3967">
          <cell r="A3967" t="str">
            <v>18072989125</v>
          </cell>
          <cell r="B3967">
            <v>74792.66</v>
          </cell>
        </row>
        <row r="3968">
          <cell r="A3968" t="str">
            <v>18072989136</v>
          </cell>
          <cell r="B3968">
            <v>470573.5</v>
          </cell>
        </row>
        <row r="3969">
          <cell r="A3969" t="str">
            <v>18072989140</v>
          </cell>
          <cell r="B3969">
            <v>106485.5</v>
          </cell>
        </row>
        <row r="3970">
          <cell r="A3970" t="str">
            <v>18072989151</v>
          </cell>
          <cell r="B3970">
            <v>28906.5</v>
          </cell>
        </row>
        <row r="3971">
          <cell r="A3971" t="str">
            <v>18072989162</v>
          </cell>
          <cell r="B3971">
            <v>582829.69999999995</v>
          </cell>
        </row>
        <row r="3972">
          <cell r="A3972" t="str">
            <v>18072989173</v>
          </cell>
          <cell r="B3972">
            <v>147539.29999999999</v>
          </cell>
        </row>
        <row r="3973">
          <cell r="A3973" t="str">
            <v>18072989184</v>
          </cell>
          <cell r="B3973">
            <v>104888.6</v>
          </cell>
        </row>
        <row r="3974">
          <cell r="A3974" t="str">
            <v>18072989195</v>
          </cell>
          <cell r="B3974">
            <v>93851.5</v>
          </cell>
        </row>
        <row r="3975">
          <cell r="A3975" t="str">
            <v>18072989206</v>
          </cell>
          <cell r="B3975">
            <v>229895.4</v>
          </cell>
        </row>
        <row r="3976">
          <cell r="A3976" t="str">
            <v>18072989210</v>
          </cell>
          <cell r="B3976">
            <v>142964.5</v>
          </cell>
        </row>
        <row r="3977">
          <cell r="A3977" t="str">
            <v>18072989221</v>
          </cell>
          <cell r="B3977">
            <v>72202.899999999994</v>
          </cell>
        </row>
        <row r="3978">
          <cell r="A3978" t="str">
            <v>18072989232</v>
          </cell>
          <cell r="B3978">
            <v>18381</v>
          </cell>
        </row>
        <row r="3979">
          <cell r="A3979" t="str">
            <v>18072989254</v>
          </cell>
          <cell r="B3979">
            <v>236802.5</v>
          </cell>
        </row>
        <row r="3980">
          <cell r="A3980" t="str">
            <v>18072989265</v>
          </cell>
          <cell r="B3980">
            <v>399814.2</v>
          </cell>
        </row>
        <row r="3981">
          <cell r="A3981" t="str">
            <v>18072989276</v>
          </cell>
          <cell r="B3981">
            <v>170174.8</v>
          </cell>
        </row>
        <row r="3982">
          <cell r="A3982" t="str">
            <v>18072989280</v>
          </cell>
          <cell r="B3982">
            <v>38960.800000000003</v>
          </cell>
        </row>
        <row r="3983">
          <cell r="A3983" t="str">
            <v>18072989291</v>
          </cell>
          <cell r="B3983">
            <v>147367.4</v>
          </cell>
        </row>
        <row r="3984">
          <cell r="A3984" t="str">
            <v>18072989302</v>
          </cell>
          <cell r="B3984">
            <v>281809.5</v>
          </cell>
        </row>
        <row r="3985">
          <cell r="A3985" t="str">
            <v>18072991715</v>
          </cell>
          <cell r="B3985">
            <v>322957.40000000002</v>
          </cell>
        </row>
        <row r="3986">
          <cell r="A3986" t="str">
            <v>18072991726</v>
          </cell>
          <cell r="B3986">
            <v>201390.8</v>
          </cell>
        </row>
        <row r="3987">
          <cell r="A3987" t="str">
            <v>18072991730</v>
          </cell>
          <cell r="B3987">
            <v>22859.1</v>
          </cell>
        </row>
        <row r="3988">
          <cell r="A3988" t="str">
            <v>18072991741</v>
          </cell>
          <cell r="B3988">
            <v>61509</v>
          </cell>
        </row>
        <row r="3989">
          <cell r="A3989" t="str">
            <v>18072991752</v>
          </cell>
          <cell r="B3989">
            <v>105381.3</v>
          </cell>
        </row>
        <row r="3990">
          <cell r="A3990" t="str">
            <v>18072991763</v>
          </cell>
          <cell r="B3990">
            <v>669396.69999999995</v>
          </cell>
        </row>
        <row r="3991">
          <cell r="A3991" t="str">
            <v>18072991774</v>
          </cell>
          <cell r="B3991">
            <v>29323.200000000001</v>
          </cell>
        </row>
        <row r="3992">
          <cell r="A3992" t="str">
            <v>18072991785</v>
          </cell>
          <cell r="B3992">
            <v>268861.2</v>
          </cell>
        </row>
        <row r="3993">
          <cell r="A3993" t="str">
            <v>18072991796</v>
          </cell>
          <cell r="B3993">
            <v>263095.3</v>
          </cell>
        </row>
        <row r="3994">
          <cell r="A3994" t="str">
            <v>18072991800</v>
          </cell>
          <cell r="B3994">
            <v>81510</v>
          </cell>
        </row>
        <row r="3995">
          <cell r="A3995" t="str">
            <v>18072991811</v>
          </cell>
          <cell r="B3995">
            <v>109846</v>
          </cell>
        </row>
        <row r="3996">
          <cell r="A3996" t="str">
            <v>18072991822</v>
          </cell>
          <cell r="B3996">
            <v>302223.25</v>
          </cell>
        </row>
        <row r="3997">
          <cell r="A3997" t="str">
            <v>18072991833</v>
          </cell>
          <cell r="B3997">
            <v>59704.3</v>
          </cell>
        </row>
        <row r="3998">
          <cell r="A3998" t="str">
            <v>18072991844</v>
          </cell>
          <cell r="B3998">
            <v>146226.63</v>
          </cell>
        </row>
        <row r="3999">
          <cell r="A3999" t="str">
            <v>18072991855</v>
          </cell>
          <cell r="B3999">
            <v>161554.4</v>
          </cell>
        </row>
        <row r="4000">
          <cell r="A4000" t="str">
            <v>18072991866</v>
          </cell>
          <cell r="B4000">
            <v>3907.8</v>
          </cell>
        </row>
        <row r="4001">
          <cell r="A4001" t="str">
            <v>18072991870</v>
          </cell>
          <cell r="B4001">
            <v>397905.6</v>
          </cell>
        </row>
        <row r="4002">
          <cell r="A4002" t="str">
            <v>18072991881</v>
          </cell>
          <cell r="B4002">
            <v>7629.12</v>
          </cell>
        </row>
        <row r="4003">
          <cell r="A4003" t="str">
            <v>18072991892</v>
          </cell>
          <cell r="B4003">
            <v>54412.5</v>
          </cell>
        </row>
        <row r="4004">
          <cell r="A4004" t="str">
            <v>18072991903</v>
          </cell>
          <cell r="B4004">
            <v>220916.7</v>
          </cell>
        </row>
        <row r="4005">
          <cell r="A4005" t="str">
            <v>18072991914</v>
          </cell>
          <cell r="B4005">
            <v>74677</v>
          </cell>
        </row>
        <row r="4006">
          <cell r="A4006" t="str">
            <v>18072991925</v>
          </cell>
          <cell r="B4006">
            <v>1442631.19</v>
          </cell>
        </row>
        <row r="4007">
          <cell r="A4007" t="str">
            <v>18072991936</v>
          </cell>
          <cell r="B4007">
            <v>284801.71999999997</v>
          </cell>
        </row>
        <row r="4008">
          <cell r="A4008" t="str">
            <v>18072991940</v>
          </cell>
          <cell r="B4008">
            <v>66667.59</v>
          </cell>
        </row>
        <row r="4009">
          <cell r="A4009" t="str">
            <v>18072991951</v>
          </cell>
          <cell r="B4009">
            <v>16593</v>
          </cell>
        </row>
        <row r="4010">
          <cell r="A4010" t="str">
            <v>18072991962</v>
          </cell>
          <cell r="B4010">
            <v>600496.44999999995</v>
          </cell>
        </row>
        <row r="4011">
          <cell r="A4011" t="str">
            <v>18072991973</v>
          </cell>
          <cell r="B4011">
            <v>97082.9</v>
          </cell>
        </row>
        <row r="4012">
          <cell r="A4012" t="str">
            <v>18072991984</v>
          </cell>
          <cell r="B4012">
            <v>71729.8</v>
          </cell>
        </row>
        <row r="4013">
          <cell r="A4013" t="str">
            <v>18072991995</v>
          </cell>
          <cell r="B4013">
            <v>198601.9</v>
          </cell>
        </row>
        <row r="4014">
          <cell r="A4014" t="str">
            <v>18072992006</v>
          </cell>
          <cell r="B4014">
            <v>50967.9</v>
          </cell>
        </row>
        <row r="4015">
          <cell r="A4015" t="str">
            <v>18072996814</v>
          </cell>
          <cell r="B4015">
            <v>43980.09</v>
          </cell>
        </row>
        <row r="4016">
          <cell r="A4016" t="str">
            <v>18072996825</v>
          </cell>
          <cell r="B4016">
            <v>185415.3</v>
          </cell>
        </row>
        <row r="4017">
          <cell r="A4017" t="str">
            <v>18072996836</v>
          </cell>
          <cell r="B4017">
            <v>329200.3</v>
          </cell>
        </row>
        <row r="4018">
          <cell r="A4018" t="str">
            <v>18072996840</v>
          </cell>
          <cell r="B4018">
            <v>338797.27</v>
          </cell>
        </row>
        <row r="4019">
          <cell r="A4019" t="str">
            <v>18072996851</v>
          </cell>
          <cell r="B4019">
            <v>595873.4</v>
          </cell>
        </row>
        <row r="4020">
          <cell r="A4020" t="str">
            <v>18072996862</v>
          </cell>
          <cell r="B4020">
            <v>467516.2</v>
          </cell>
        </row>
        <row r="4021">
          <cell r="A4021" t="str">
            <v>18072996873</v>
          </cell>
          <cell r="B4021">
            <v>54040.6</v>
          </cell>
        </row>
        <row r="4022">
          <cell r="A4022" t="str">
            <v>18072996884</v>
          </cell>
          <cell r="B4022">
            <v>103022.3</v>
          </cell>
        </row>
        <row r="4023">
          <cell r="A4023" t="str">
            <v>18072996895</v>
          </cell>
          <cell r="B4023">
            <v>34239.4</v>
          </cell>
        </row>
        <row r="4024">
          <cell r="A4024" t="str">
            <v>18072996906</v>
          </cell>
          <cell r="B4024">
            <v>18016.7</v>
          </cell>
        </row>
        <row r="4025">
          <cell r="A4025" t="str">
            <v>18072996910</v>
          </cell>
          <cell r="B4025">
            <v>494545.78</v>
          </cell>
        </row>
        <row r="4026">
          <cell r="A4026" t="str">
            <v>18072996921</v>
          </cell>
          <cell r="B4026">
            <v>348831.81</v>
          </cell>
        </row>
        <row r="4027">
          <cell r="A4027" t="str">
            <v>18072996932</v>
          </cell>
          <cell r="B4027">
            <v>266000</v>
          </cell>
        </row>
        <row r="4028">
          <cell r="A4028" t="str">
            <v>18072996943</v>
          </cell>
          <cell r="B4028">
            <v>435371.1</v>
          </cell>
        </row>
        <row r="4029">
          <cell r="A4029" t="str">
            <v>18072996954</v>
          </cell>
          <cell r="B4029">
            <v>51776.2</v>
          </cell>
        </row>
        <row r="4030">
          <cell r="A4030" t="str">
            <v>18072996965</v>
          </cell>
          <cell r="B4030">
            <v>190980.7</v>
          </cell>
        </row>
        <row r="4031">
          <cell r="A4031" t="str">
            <v>18072996976</v>
          </cell>
          <cell r="B4031">
            <v>11524.6</v>
          </cell>
        </row>
        <row r="4032">
          <cell r="A4032" t="str">
            <v>18072996980</v>
          </cell>
          <cell r="B4032">
            <v>2503699.2000000002</v>
          </cell>
        </row>
        <row r="4033">
          <cell r="A4033" t="str">
            <v>18072996991</v>
          </cell>
          <cell r="B4033">
            <v>34136.300000000003</v>
          </cell>
        </row>
        <row r="4034">
          <cell r="A4034" t="str">
            <v>18072997002</v>
          </cell>
          <cell r="B4034">
            <v>69128.2</v>
          </cell>
        </row>
        <row r="4035">
          <cell r="A4035" t="str">
            <v>18072997013</v>
          </cell>
          <cell r="B4035">
            <v>44860.800000000003</v>
          </cell>
        </row>
        <row r="4036">
          <cell r="A4036" t="str">
            <v>18072997024</v>
          </cell>
          <cell r="B4036">
            <v>66977.5</v>
          </cell>
        </row>
        <row r="4037">
          <cell r="A4037" t="str">
            <v>18072997035</v>
          </cell>
          <cell r="B4037">
            <v>337701.1</v>
          </cell>
        </row>
        <row r="4038">
          <cell r="A4038" t="str">
            <v>18072997046</v>
          </cell>
          <cell r="B4038">
            <v>132087.4</v>
          </cell>
        </row>
        <row r="4039">
          <cell r="A4039" t="str">
            <v>18072997050</v>
          </cell>
          <cell r="B4039">
            <v>137584.79999999999</v>
          </cell>
        </row>
        <row r="4040">
          <cell r="A4040" t="str">
            <v>18072997061</v>
          </cell>
          <cell r="B4040">
            <v>72215.539999999994</v>
          </cell>
        </row>
        <row r="4041">
          <cell r="A4041" t="str">
            <v>18072997072</v>
          </cell>
          <cell r="B4041">
            <v>68527.42</v>
          </cell>
        </row>
        <row r="4042">
          <cell r="A4042" t="str">
            <v>18072997083</v>
          </cell>
          <cell r="B4042">
            <v>123875.8</v>
          </cell>
        </row>
        <row r="4043">
          <cell r="A4043" t="str">
            <v>18072997094</v>
          </cell>
          <cell r="B4043">
            <v>18136.5</v>
          </cell>
        </row>
        <row r="4044">
          <cell r="A4044" t="str">
            <v>18072997105</v>
          </cell>
          <cell r="B4044">
            <v>224028.1</v>
          </cell>
        </row>
        <row r="4045">
          <cell r="A4045" t="str">
            <v>18074022444</v>
          </cell>
          <cell r="B4045">
            <v>160260.79999999999</v>
          </cell>
        </row>
        <row r="4046">
          <cell r="A4046" t="str">
            <v>18074906716</v>
          </cell>
          <cell r="B4046">
            <v>7037</v>
          </cell>
        </row>
        <row r="4047">
          <cell r="A4047" t="str">
            <v>18074906720</v>
          </cell>
          <cell r="B4047">
            <v>8000</v>
          </cell>
        </row>
        <row r="4048">
          <cell r="A4048" t="str">
            <v>18074906731</v>
          </cell>
          <cell r="B4048">
            <v>26374.2</v>
          </cell>
        </row>
        <row r="4049">
          <cell r="A4049" t="str">
            <v>18074906742</v>
          </cell>
          <cell r="B4049">
            <v>75303.100000000006</v>
          </cell>
        </row>
        <row r="4050">
          <cell r="A4050" t="str">
            <v>18074906753</v>
          </cell>
          <cell r="B4050">
            <v>85950</v>
          </cell>
        </row>
        <row r="4051">
          <cell r="A4051" t="str">
            <v>18074906764</v>
          </cell>
          <cell r="B4051">
            <v>38112.6</v>
          </cell>
        </row>
        <row r="4052">
          <cell r="A4052" t="str">
            <v>18074906775</v>
          </cell>
          <cell r="B4052">
            <v>57840</v>
          </cell>
        </row>
        <row r="4053">
          <cell r="A4053" t="str">
            <v>18074906786</v>
          </cell>
          <cell r="B4053">
            <v>172651</v>
          </cell>
        </row>
        <row r="4054">
          <cell r="A4054" t="str">
            <v>18074906790</v>
          </cell>
          <cell r="B4054">
            <v>103288.6</v>
          </cell>
        </row>
        <row r="4055">
          <cell r="A4055" t="str">
            <v>18074906801</v>
          </cell>
          <cell r="B4055">
            <v>130109.75</v>
          </cell>
        </row>
        <row r="4056">
          <cell r="A4056" t="str">
            <v>18074906812</v>
          </cell>
          <cell r="B4056">
            <v>889459.6</v>
          </cell>
        </row>
        <row r="4057">
          <cell r="A4057" t="str">
            <v>18074906823</v>
          </cell>
          <cell r="B4057">
            <v>62314.8</v>
          </cell>
        </row>
        <row r="4058">
          <cell r="A4058" t="str">
            <v>18074906834</v>
          </cell>
          <cell r="B4058">
            <v>81795.8</v>
          </cell>
        </row>
        <row r="4059">
          <cell r="A4059" t="str">
            <v>18074906845</v>
          </cell>
          <cell r="B4059">
            <v>1239744.3999999999</v>
          </cell>
        </row>
        <row r="4060">
          <cell r="A4060" t="str">
            <v>18074906856</v>
          </cell>
          <cell r="B4060">
            <v>180913.44</v>
          </cell>
        </row>
        <row r="4061">
          <cell r="A4061" t="str">
            <v>18074906860</v>
          </cell>
          <cell r="B4061">
            <v>103650</v>
          </cell>
        </row>
        <row r="4062">
          <cell r="A4062" t="str">
            <v>18074906871</v>
          </cell>
          <cell r="B4062">
            <v>90223.7</v>
          </cell>
        </row>
        <row r="4063">
          <cell r="A4063" t="str">
            <v>18074906882</v>
          </cell>
          <cell r="B4063">
            <v>86905.8</v>
          </cell>
        </row>
        <row r="4064">
          <cell r="A4064" t="str">
            <v>18074906893</v>
          </cell>
          <cell r="B4064">
            <v>55292.9</v>
          </cell>
        </row>
        <row r="4065">
          <cell r="A4065" t="str">
            <v>18074906904</v>
          </cell>
          <cell r="B4065">
            <v>71439</v>
          </cell>
        </row>
        <row r="4066">
          <cell r="A4066" t="str">
            <v>18074906915</v>
          </cell>
          <cell r="B4066">
            <v>1530.1</v>
          </cell>
        </row>
        <row r="4067">
          <cell r="A4067" t="str">
            <v>18074906926</v>
          </cell>
          <cell r="B4067">
            <v>189429.3</v>
          </cell>
        </row>
        <row r="4068">
          <cell r="A4068" t="str">
            <v>18074906930</v>
          </cell>
          <cell r="B4068">
            <v>164684.5</v>
          </cell>
        </row>
        <row r="4069">
          <cell r="A4069" t="str">
            <v>18074906941</v>
          </cell>
          <cell r="B4069">
            <v>27192.3</v>
          </cell>
        </row>
        <row r="4070">
          <cell r="A4070" t="str">
            <v>18074906952</v>
          </cell>
          <cell r="B4070">
            <v>54977.5</v>
          </cell>
        </row>
        <row r="4071">
          <cell r="A4071" t="str">
            <v>18074906963</v>
          </cell>
          <cell r="B4071">
            <v>154532.4</v>
          </cell>
        </row>
        <row r="4072">
          <cell r="A4072" t="str">
            <v>18074906974</v>
          </cell>
          <cell r="B4072">
            <v>42199.1</v>
          </cell>
        </row>
        <row r="4073">
          <cell r="A4073" t="str">
            <v>18074906985</v>
          </cell>
          <cell r="B4073">
            <v>1416393.9</v>
          </cell>
        </row>
        <row r="4074">
          <cell r="A4074" t="str">
            <v>18074906996</v>
          </cell>
          <cell r="B4074">
            <v>72060.399999999994</v>
          </cell>
        </row>
        <row r="4075">
          <cell r="A4075" t="str">
            <v>18074907000</v>
          </cell>
          <cell r="B4075">
            <v>13578.5</v>
          </cell>
        </row>
        <row r="4076">
          <cell r="A4076" t="str">
            <v>18074912256</v>
          </cell>
          <cell r="B4076">
            <v>28942.7</v>
          </cell>
        </row>
        <row r="4077">
          <cell r="A4077" t="str">
            <v>18074913016</v>
          </cell>
          <cell r="B4077">
            <v>132080</v>
          </cell>
        </row>
        <row r="4078">
          <cell r="A4078" t="str">
            <v>18074913020</v>
          </cell>
          <cell r="B4078">
            <v>135332.6</v>
          </cell>
        </row>
        <row r="4079">
          <cell r="A4079" t="str">
            <v>18074913031</v>
          </cell>
          <cell r="B4079">
            <v>102082.1</v>
          </cell>
        </row>
        <row r="4080">
          <cell r="A4080" t="str">
            <v>18074913042</v>
          </cell>
          <cell r="B4080">
            <v>414628.2</v>
          </cell>
        </row>
        <row r="4081">
          <cell r="A4081" t="str">
            <v>18074913053</v>
          </cell>
          <cell r="B4081">
            <v>355493.4</v>
          </cell>
        </row>
        <row r="4082">
          <cell r="A4082" t="str">
            <v>18074913064</v>
          </cell>
          <cell r="B4082">
            <v>133157.6</v>
          </cell>
        </row>
        <row r="4083">
          <cell r="A4083" t="str">
            <v>18074913075</v>
          </cell>
          <cell r="B4083">
            <v>203394.6</v>
          </cell>
        </row>
        <row r="4084">
          <cell r="A4084" t="str">
            <v>18074913086</v>
          </cell>
          <cell r="B4084">
            <v>114818</v>
          </cell>
        </row>
        <row r="4085">
          <cell r="A4085" t="str">
            <v>18074913090</v>
          </cell>
          <cell r="B4085">
            <v>118035</v>
          </cell>
        </row>
        <row r="4086">
          <cell r="A4086" t="str">
            <v>18074913101</v>
          </cell>
          <cell r="B4086">
            <v>60171.98</v>
          </cell>
        </row>
        <row r="4087">
          <cell r="A4087" t="str">
            <v>18074913112</v>
          </cell>
          <cell r="B4087">
            <v>107202.4</v>
          </cell>
        </row>
        <row r="4088">
          <cell r="A4088" t="str">
            <v>18074913134</v>
          </cell>
          <cell r="B4088">
            <v>1423589.3</v>
          </cell>
        </row>
        <row r="4089">
          <cell r="A4089" t="str">
            <v>18074913145</v>
          </cell>
          <cell r="B4089">
            <v>1422273</v>
          </cell>
        </row>
        <row r="4090">
          <cell r="A4090" t="str">
            <v>18074913156</v>
          </cell>
          <cell r="B4090">
            <v>18428.400000000001</v>
          </cell>
        </row>
        <row r="4091">
          <cell r="A4091" t="str">
            <v>18074913160</v>
          </cell>
          <cell r="B4091">
            <v>552284</v>
          </cell>
        </row>
        <row r="4092">
          <cell r="A4092" t="str">
            <v>18074913171</v>
          </cell>
          <cell r="B4092">
            <v>1235464.7</v>
          </cell>
        </row>
        <row r="4093">
          <cell r="A4093" t="str">
            <v>18074913182</v>
          </cell>
          <cell r="B4093">
            <v>2116632.1</v>
          </cell>
        </row>
        <row r="4094">
          <cell r="A4094" t="str">
            <v>18074913193</v>
          </cell>
          <cell r="B4094">
            <v>1699146.6</v>
          </cell>
        </row>
        <row r="4095">
          <cell r="A4095" t="str">
            <v>18074913204</v>
          </cell>
          <cell r="B4095">
            <v>184544.9</v>
          </cell>
        </row>
        <row r="4096">
          <cell r="A4096" t="str">
            <v>18074913215</v>
          </cell>
          <cell r="B4096">
            <v>1413553.4</v>
          </cell>
        </row>
        <row r="4097">
          <cell r="A4097" t="str">
            <v>18074913226</v>
          </cell>
          <cell r="B4097">
            <v>204010.4</v>
          </cell>
        </row>
        <row r="4098">
          <cell r="A4098" t="str">
            <v>18074913230</v>
          </cell>
          <cell r="B4098">
            <v>47420.7</v>
          </cell>
        </row>
        <row r="4099">
          <cell r="A4099" t="str">
            <v>18074913241</v>
          </cell>
          <cell r="B4099">
            <v>41395.800000000003</v>
          </cell>
        </row>
        <row r="4100">
          <cell r="A4100" t="str">
            <v>18074913252</v>
          </cell>
          <cell r="B4100">
            <v>351830.4</v>
          </cell>
        </row>
        <row r="4101">
          <cell r="A4101" t="str">
            <v>18074913263</v>
          </cell>
          <cell r="B4101">
            <v>50159.1</v>
          </cell>
        </row>
        <row r="4102">
          <cell r="A4102" t="str">
            <v>18074913274</v>
          </cell>
          <cell r="B4102">
            <v>211770.4</v>
          </cell>
        </row>
        <row r="4103">
          <cell r="A4103" t="str">
            <v>18074913285</v>
          </cell>
          <cell r="B4103">
            <v>1081778.27</v>
          </cell>
        </row>
        <row r="4104">
          <cell r="A4104" t="str">
            <v>18074913296</v>
          </cell>
          <cell r="B4104">
            <v>146735.4</v>
          </cell>
        </row>
        <row r="4105">
          <cell r="A4105" t="str">
            <v>18074913300</v>
          </cell>
          <cell r="B4105">
            <v>688983.7</v>
          </cell>
        </row>
        <row r="4106">
          <cell r="A4106" t="str">
            <v>18074914416</v>
          </cell>
          <cell r="B4106">
            <v>122094.9</v>
          </cell>
        </row>
        <row r="4107">
          <cell r="A4107" t="str">
            <v>18074914420</v>
          </cell>
          <cell r="B4107">
            <v>41418.300000000003</v>
          </cell>
        </row>
        <row r="4108">
          <cell r="A4108" t="str">
            <v>18074914431</v>
          </cell>
          <cell r="B4108">
            <v>394140.4</v>
          </cell>
        </row>
        <row r="4109">
          <cell r="A4109" t="str">
            <v>18074914442</v>
          </cell>
          <cell r="B4109">
            <v>192441.3</v>
          </cell>
        </row>
        <row r="4110">
          <cell r="A4110" t="str">
            <v>18074914453</v>
          </cell>
          <cell r="B4110">
            <v>64997.7</v>
          </cell>
        </row>
        <row r="4111">
          <cell r="A4111" t="str">
            <v>18074914464</v>
          </cell>
          <cell r="B4111">
            <v>341734.2</v>
          </cell>
        </row>
        <row r="4112">
          <cell r="A4112" t="str">
            <v>18074914475</v>
          </cell>
          <cell r="B4112">
            <v>125113.8</v>
          </cell>
        </row>
        <row r="4113">
          <cell r="A4113" t="str">
            <v>18074914486</v>
          </cell>
          <cell r="B4113">
            <v>113084.07</v>
          </cell>
        </row>
        <row r="4114">
          <cell r="A4114" t="str">
            <v>18074914490</v>
          </cell>
          <cell r="B4114">
            <v>399212.7</v>
          </cell>
        </row>
        <row r="4115">
          <cell r="A4115" t="str">
            <v>18074914501</v>
          </cell>
          <cell r="B4115">
            <v>361188.5</v>
          </cell>
        </row>
        <row r="4116">
          <cell r="A4116" t="str">
            <v>18074914512</v>
          </cell>
          <cell r="B4116">
            <v>234781.6</v>
          </cell>
        </row>
        <row r="4117">
          <cell r="A4117" t="str">
            <v>18074914523</v>
          </cell>
          <cell r="B4117">
            <v>52647</v>
          </cell>
        </row>
        <row r="4118">
          <cell r="A4118" t="str">
            <v>18074914534</v>
          </cell>
          <cell r="B4118">
            <v>373555.7</v>
          </cell>
        </row>
        <row r="4119">
          <cell r="A4119" t="str">
            <v>18074914545</v>
          </cell>
          <cell r="B4119">
            <v>79760</v>
          </cell>
        </row>
        <row r="4120">
          <cell r="A4120" t="str">
            <v>18074914556</v>
          </cell>
          <cell r="B4120">
            <v>140382.79999999999</v>
          </cell>
        </row>
        <row r="4121">
          <cell r="A4121" t="str">
            <v>18074914560</v>
          </cell>
          <cell r="B4121">
            <v>235449.4</v>
          </cell>
        </row>
        <row r="4122">
          <cell r="A4122" t="str">
            <v>18074914571</v>
          </cell>
          <cell r="B4122">
            <v>73769</v>
          </cell>
        </row>
        <row r="4123">
          <cell r="A4123" t="str">
            <v>18074914582</v>
          </cell>
          <cell r="B4123">
            <v>1118177</v>
          </cell>
        </row>
        <row r="4124">
          <cell r="A4124" t="str">
            <v>18074914593</v>
          </cell>
          <cell r="B4124">
            <v>21712.3</v>
          </cell>
        </row>
        <row r="4125">
          <cell r="A4125" t="str">
            <v>18074914604</v>
          </cell>
          <cell r="B4125">
            <v>274946.5</v>
          </cell>
        </row>
        <row r="4126">
          <cell r="A4126" t="str">
            <v>18074914615</v>
          </cell>
          <cell r="B4126">
            <v>123942.2</v>
          </cell>
        </row>
        <row r="4127">
          <cell r="A4127" t="str">
            <v>18074914626</v>
          </cell>
          <cell r="B4127">
            <v>504660.7</v>
          </cell>
        </row>
        <row r="4128">
          <cell r="A4128" t="str">
            <v>18074914630</v>
          </cell>
          <cell r="B4128">
            <v>287203.8</v>
          </cell>
        </row>
        <row r="4129">
          <cell r="A4129" t="str">
            <v>18074914641</v>
          </cell>
          <cell r="B4129">
            <v>330293.3</v>
          </cell>
        </row>
        <row r="4130">
          <cell r="A4130" t="str">
            <v>18074914652</v>
          </cell>
          <cell r="B4130">
            <v>276326.59999999998</v>
          </cell>
        </row>
        <row r="4131">
          <cell r="A4131" t="str">
            <v>18074914663</v>
          </cell>
          <cell r="B4131">
            <v>18102</v>
          </cell>
        </row>
        <row r="4132">
          <cell r="A4132" t="str">
            <v>18074914674</v>
          </cell>
          <cell r="B4132">
            <v>139500.79999999999</v>
          </cell>
        </row>
        <row r="4133">
          <cell r="A4133" t="str">
            <v>18074914685</v>
          </cell>
          <cell r="B4133">
            <v>468722.1</v>
          </cell>
        </row>
        <row r="4134">
          <cell r="A4134" t="str">
            <v>18074914696</v>
          </cell>
          <cell r="B4134">
            <v>44753.3</v>
          </cell>
        </row>
        <row r="4135">
          <cell r="A4135" t="str">
            <v>18074914700</v>
          </cell>
          <cell r="B4135">
            <v>488049.9</v>
          </cell>
        </row>
        <row r="4136">
          <cell r="A4136" t="str">
            <v>18074922212</v>
          </cell>
          <cell r="B4136">
            <v>142225.34</v>
          </cell>
        </row>
        <row r="4137">
          <cell r="A4137" t="str">
            <v>18074922223</v>
          </cell>
          <cell r="B4137">
            <v>30489.09</v>
          </cell>
        </row>
        <row r="4138">
          <cell r="A4138" t="str">
            <v>18074922234</v>
          </cell>
          <cell r="B4138">
            <v>305462</v>
          </cell>
        </row>
        <row r="4139">
          <cell r="A4139" t="str">
            <v>18074922245</v>
          </cell>
          <cell r="B4139">
            <v>43955.199999999997</v>
          </cell>
        </row>
        <row r="4140">
          <cell r="A4140" t="str">
            <v>18074922256</v>
          </cell>
          <cell r="B4140">
            <v>302910.2</v>
          </cell>
        </row>
        <row r="4141">
          <cell r="A4141" t="str">
            <v>18074922260</v>
          </cell>
          <cell r="B4141">
            <v>276209.90000000002</v>
          </cell>
        </row>
        <row r="4142">
          <cell r="A4142" t="str">
            <v>18074922271</v>
          </cell>
          <cell r="B4142">
            <v>1659776.3</v>
          </cell>
        </row>
        <row r="4143">
          <cell r="A4143" t="str">
            <v>18074922280</v>
          </cell>
          <cell r="B4143">
            <v>10176.9</v>
          </cell>
        </row>
        <row r="4144">
          <cell r="A4144" t="str">
            <v>18074922282</v>
          </cell>
          <cell r="B4144">
            <v>535985.19999999995</v>
          </cell>
        </row>
        <row r="4145">
          <cell r="A4145" t="str">
            <v>18074922293</v>
          </cell>
          <cell r="B4145">
            <v>154185</v>
          </cell>
        </row>
        <row r="4146">
          <cell r="A4146" t="str">
            <v>18074922304</v>
          </cell>
          <cell r="B4146">
            <v>2706347.9</v>
          </cell>
        </row>
        <row r="4147">
          <cell r="A4147" t="str">
            <v>18074922315</v>
          </cell>
          <cell r="B4147">
            <v>174402.9</v>
          </cell>
        </row>
        <row r="4148">
          <cell r="A4148" t="str">
            <v>18074922326</v>
          </cell>
          <cell r="B4148">
            <v>271637.59999999998</v>
          </cell>
        </row>
        <row r="4149">
          <cell r="A4149" t="str">
            <v>18074922330</v>
          </cell>
          <cell r="B4149">
            <v>1037368.5</v>
          </cell>
        </row>
        <row r="4150">
          <cell r="A4150" t="str">
            <v>18074922341</v>
          </cell>
          <cell r="B4150">
            <v>382120</v>
          </cell>
        </row>
        <row r="4151">
          <cell r="A4151" t="str">
            <v>18074922352</v>
          </cell>
          <cell r="B4151">
            <v>64784.4</v>
          </cell>
        </row>
        <row r="4152">
          <cell r="A4152" t="str">
            <v>18074922363</v>
          </cell>
          <cell r="B4152">
            <v>1081006.2</v>
          </cell>
        </row>
        <row r="4153">
          <cell r="A4153" t="str">
            <v>18074922374</v>
          </cell>
          <cell r="B4153">
            <v>58240</v>
          </cell>
        </row>
        <row r="4154">
          <cell r="A4154" t="str">
            <v>18074922385</v>
          </cell>
          <cell r="B4154">
            <v>133630.39999999999</v>
          </cell>
        </row>
        <row r="4155">
          <cell r="A4155" t="str">
            <v>18074922396</v>
          </cell>
          <cell r="B4155">
            <v>24640.5</v>
          </cell>
        </row>
        <row r="4156">
          <cell r="A4156" t="str">
            <v>18074922400</v>
          </cell>
          <cell r="B4156">
            <v>577744.19999999995</v>
          </cell>
        </row>
        <row r="4157">
          <cell r="A4157" t="str">
            <v>18074922411</v>
          </cell>
          <cell r="B4157">
            <v>974967.6</v>
          </cell>
        </row>
        <row r="4158">
          <cell r="A4158" t="str">
            <v>18074922422</v>
          </cell>
          <cell r="B4158">
            <v>74417.5</v>
          </cell>
        </row>
        <row r="4159">
          <cell r="A4159" t="str">
            <v>18074922433</v>
          </cell>
          <cell r="B4159">
            <v>265630.8</v>
          </cell>
        </row>
        <row r="4160">
          <cell r="A4160" t="str">
            <v>18074922444</v>
          </cell>
          <cell r="B4160">
            <v>465738.4</v>
          </cell>
        </row>
        <row r="4161">
          <cell r="A4161" t="str">
            <v>18074922455</v>
          </cell>
          <cell r="B4161">
            <v>180411.05</v>
          </cell>
        </row>
        <row r="4162">
          <cell r="A4162" t="str">
            <v>18074922466</v>
          </cell>
          <cell r="B4162">
            <v>124182.61</v>
          </cell>
        </row>
        <row r="4163">
          <cell r="A4163" t="str">
            <v>18074922470</v>
          </cell>
          <cell r="B4163">
            <v>243102.1</v>
          </cell>
        </row>
        <row r="4164">
          <cell r="A4164" t="str">
            <v>18074922481</v>
          </cell>
          <cell r="B4164">
            <v>844500.4</v>
          </cell>
        </row>
        <row r="4165">
          <cell r="A4165" t="str">
            <v>18074922492</v>
          </cell>
          <cell r="B4165">
            <v>70999.399999999994</v>
          </cell>
        </row>
        <row r="4166">
          <cell r="A4166" t="str">
            <v>18074922503</v>
          </cell>
          <cell r="B4166">
            <v>119217.9</v>
          </cell>
        </row>
        <row r="4167">
          <cell r="A4167" t="str">
            <v>18074923310</v>
          </cell>
          <cell r="B4167">
            <v>223496.9</v>
          </cell>
        </row>
        <row r="4168">
          <cell r="A4168" t="str">
            <v>18074923321</v>
          </cell>
          <cell r="B4168">
            <v>122357.8</v>
          </cell>
        </row>
        <row r="4169">
          <cell r="A4169" t="str">
            <v>18074923332</v>
          </cell>
          <cell r="B4169">
            <v>487193.8</v>
          </cell>
        </row>
        <row r="4170">
          <cell r="A4170" t="str">
            <v>18074923343</v>
          </cell>
          <cell r="B4170">
            <v>321783.2</v>
          </cell>
        </row>
        <row r="4171">
          <cell r="A4171" t="str">
            <v>18074923354</v>
          </cell>
          <cell r="B4171">
            <v>58359.9</v>
          </cell>
        </row>
        <row r="4172">
          <cell r="A4172" t="str">
            <v>18074923365</v>
          </cell>
          <cell r="B4172">
            <v>70505.100000000006</v>
          </cell>
        </row>
        <row r="4173">
          <cell r="A4173" t="str">
            <v>18074923376</v>
          </cell>
          <cell r="B4173">
            <v>57910.5</v>
          </cell>
        </row>
        <row r="4174">
          <cell r="A4174" t="str">
            <v>18074923391</v>
          </cell>
          <cell r="B4174">
            <v>159468.20000000001</v>
          </cell>
        </row>
        <row r="4175">
          <cell r="A4175" t="str">
            <v>18074923402</v>
          </cell>
          <cell r="B4175">
            <v>814205.4</v>
          </cell>
        </row>
        <row r="4176">
          <cell r="A4176" t="str">
            <v>18074923413</v>
          </cell>
          <cell r="B4176">
            <v>2217560.42</v>
          </cell>
        </row>
        <row r="4177">
          <cell r="A4177" t="str">
            <v>18074923424</v>
          </cell>
          <cell r="B4177">
            <v>3416459.9</v>
          </cell>
        </row>
        <row r="4178">
          <cell r="A4178" t="str">
            <v>18074923435</v>
          </cell>
          <cell r="B4178">
            <v>56911.6</v>
          </cell>
        </row>
        <row r="4179">
          <cell r="A4179" t="str">
            <v>18074923446</v>
          </cell>
          <cell r="B4179">
            <v>119816.4</v>
          </cell>
        </row>
        <row r="4180">
          <cell r="A4180" t="str">
            <v>18074923450</v>
          </cell>
          <cell r="B4180">
            <v>40726.300000000003</v>
          </cell>
        </row>
        <row r="4181">
          <cell r="A4181" t="str">
            <v>18074923461</v>
          </cell>
          <cell r="B4181">
            <v>538956</v>
          </cell>
        </row>
        <row r="4182">
          <cell r="A4182" t="str">
            <v>18074923472</v>
          </cell>
          <cell r="B4182">
            <v>31276.9</v>
          </cell>
        </row>
        <row r="4183">
          <cell r="A4183" t="str">
            <v>18074923483</v>
          </cell>
          <cell r="B4183">
            <v>139993.9</v>
          </cell>
        </row>
        <row r="4184">
          <cell r="A4184" t="str">
            <v>18074923494</v>
          </cell>
          <cell r="B4184">
            <v>181973.5</v>
          </cell>
        </row>
        <row r="4185">
          <cell r="A4185" t="str">
            <v>18074923505</v>
          </cell>
          <cell r="B4185">
            <v>809449.6</v>
          </cell>
        </row>
        <row r="4186">
          <cell r="A4186" t="str">
            <v>18074923516</v>
          </cell>
          <cell r="B4186">
            <v>197913.01</v>
          </cell>
        </row>
        <row r="4187">
          <cell r="A4187" t="str">
            <v>18074923520</v>
          </cell>
          <cell r="B4187">
            <v>945387.7</v>
          </cell>
        </row>
        <row r="4188">
          <cell r="A4188" t="str">
            <v>18074923531</v>
          </cell>
          <cell r="B4188">
            <v>370181.4</v>
          </cell>
        </row>
        <row r="4189">
          <cell r="A4189" t="str">
            <v>18074923542</v>
          </cell>
          <cell r="B4189">
            <v>168119.9</v>
          </cell>
        </row>
        <row r="4190">
          <cell r="A4190" t="str">
            <v>18074923553</v>
          </cell>
          <cell r="B4190">
            <v>168619.32</v>
          </cell>
        </row>
        <row r="4191">
          <cell r="A4191" t="str">
            <v>18074923564</v>
          </cell>
          <cell r="B4191">
            <v>176403.8</v>
          </cell>
        </row>
        <row r="4192">
          <cell r="A4192" t="str">
            <v>18074923575</v>
          </cell>
          <cell r="B4192">
            <v>431889.6</v>
          </cell>
        </row>
        <row r="4193">
          <cell r="A4193" t="str">
            <v>18074923586</v>
          </cell>
          <cell r="B4193">
            <v>1890000</v>
          </cell>
        </row>
        <row r="4194">
          <cell r="A4194" t="str">
            <v>18074923590</v>
          </cell>
          <cell r="B4194">
            <v>271263.5</v>
          </cell>
        </row>
        <row r="4195">
          <cell r="A4195" t="str">
            <v>18074923601</v>
          </cell>
          <cell r="B4195">
            <v>39999.300000000003</v>
          </cell>
        </row>
        <row r="4196">
          <cell r="A4196" t="str">
            <v>18074932616</v>
          </cell>
          <cell r="B4196">
            <v>106995.8</v>
          </cell>
        </row>
        <row r="4197">
          <cell r="A4197" t="str">
            <v>18074932620</v>
          </cell>
          <cell r="B4197">
            <v>69942.3</v>
          </cell>
        </row>
        <row r="4198">
          <cell r="A4198" t="str">
            <v>18074932631</v>
          </cell>
          <cell r="B4198">
            <v>230618.2</v>
          </cell>
        </row>
        <row r="4199">
          <cell r="A4199" t="str">
            <v>18074932642</v>
          </cell>
          <cell r="B4199">
            <v>609370.80000000005</v>
          </cell>
        </row>
        <row r="4200">
          <cell r="A4200" t="str">
            <v>18074932653</v>
          </cell>
          <cell r="B4200">
            <v>158183.5</v>
          </cell>
        </row>
        <row r="4201">
          <cell r="A4201" t="str">
            <v>18074932675</v>
          </cell>
          <cell r="B4201">
            <v>103554</v>
          </cell>
        </row>
        <row r="4202">
          <cell r="A4202" t="str">
            <v>18074932701</v>
          </cell>
          <cell r="B4202">
            <v>1778</v>
          </cell>
        </row>
        <row r="4203">
          <cell r="A4203" t="str">
            <v>18074932712</v>
          </cell>
          <cell r="B4203">
            <v>238024</v>
          </cell>
        </row>
        <row r="4204">
          <cell r="A4204" t="str">
            <v>18074932723</v>
          </cell>
          <cell r="B4204">
            <v>23361.599999999999</v>
          </cell>
        </row>
        <row r="4205">
          <cell r="A4205" t="str">
            <v>18074932734</v>
          </cell>
          <cell r="B4205">
            <v>299000.90000000002</v>
          </cell>
        </row>
        <row r="4206">
          <cell r="A4206" t="str">
            <v>18074932742</v>
          </cell>
          <cell r="B4206">
            <v>20172.189999999999</v>
          </cell>
        </row>
        <row r="4207">
          <cell r="A4207" t="str">
            <v>18074932745</v>
          </cell>
          <cell r="B4207">
            <v>139853</v>
          </cell>
        </row>
        <row r="4208">
          <cell r="A4208" t="str">
            <v>18074932756</v>
          </cell>
          <cell r="B4208">
            <v>97716.7</v>
          </cell>
        </row>
        <row r="4209">
          <cell r="A4209" t="str">
            <v>18074932760</v>
          </cell>
          <cell r="B4209">
            <v>69372.5</v>
          </cell>
        </row>
        <row r="4210">
          <cell r="A4210" t="str">
            <v>18074932771</v>
          </cell>
          <cell r="B4210">
            <v>266580.07</v>
          </cell>
        </row>
        <row r="4211">
          <cell r="A4211" t="str">
            <v>18074932782</v>
          </cell>
          <cell r="B4211">
            <v>1041026.27</v>
          </cell>
        </row>
        <row r="4212">
          <cell r="A4212" t="str">
            <v>18074932793</v>
          </cell>
          <cell r="B4212">
            <v>242655.1</v>
          </cell>
        </row>
        <row r="4213">
          <cell r="A4213" t="str">
            <v>18074932804</v>
          </cell>
          <cell r="B4213">
            <v>155124.4</v>
          </cell>
        </row>
        <row r="4214">
          <cell r="A4214" t="str">
            <v>18074932815</v>
          </cell>
          <cell r="B4214">
            <v>351223.79</v>
          </cell>
        </row>
        <row r="4215">
          <cell r="A4215" t="str">
            <v>18074932826</v>
          </cell>
          <cell r="B4215">
            <v>335387.39</v>
          </cell>
        </row>
        <row r="4216">
          <cell r="A4216" t="str">
            <v>18074932830</v>
          </cell>
          <cell r="B4216">
            <v>722449.5</v>
          </cell>
        </row>
        <row r="4217">
          <cell r="A4217" t="str">
            <v>18074932841</v>
          </cell>
          <cell r="B4217">
            <v>113703.1</v>
          </cell>
        </row>
        <row r="4218">
          <cell r="A4218" t="str">
            <v>18074932852</v>
          </cell>
          <cell r="B4218">
            <v>292705</v>
          </cell>
        </row>
        <row r="4219">
          <cell r="A4219" t="str">
            <v>18074932863</v>
          </cell>
          <cell r="B4219">
            <v>370282.99</v>
          </cell>
        </row>
        <row r="4220">
          <cell r="A4220" t="str">
            <v>18074932874</v>
          </cell>
          <cell r="B4220">
            <v>648362.12</v>
          </cell>
        </row>
        <row r="4221">
          <cell r="A4221" t="str">
            <v>18074932885</v>
          </cell>
          <cell r="B4221">
            <v>1529.95</v>
          </cell>
        </row>
        <row r="4222">
          <cell r="A4222" t="str">
            <v>18074932896</v>
          </cell>
          <cell r="B4222">
            <v>89145.38</v>
          </cell>
        </row>
        <row r="4223">
          <cell r="A4223" t="str">
            <v>18074932900</v>
          </cell>
          <cell r="B4223">
            <v>43075</v>
          </cell>
        </row>
        <row r="4224">
          <cell r="A4224" t="str">
            <v>18074935910</v>
          </cell>
          <cell r="B4224">
            <v>497128.5</v>
          </cell>
        </row>
        <row r="4225">
          <cell r="A4225" t="str">
            <v>18074935954</v>
          </cell>
          <cell r="B4225">
            <v>247401.7</v>
          </cell>
        </row>
        <row r="4226">
          <cell r="A4226" t="str">
            <v>18074935965</v>
          </cell>
          <cell r="B4226">
            <v>462010.2</v>
          </cell>
        </row>
        <row r="4227">
          <cell r="A4227" t="str">
            <v>18074935976</v>
          </cell>
          <cell r="B4227">
            <v>165566.79999999999</v>
          </cell>
        </row>
        <row r="4228">
          <cell r="A4228" t="str">
            <v>18074935980</v>
          </cell>
          <cell r="B4228">
            <v>246663.9</v>
          </cell>
        </row>
        <row r="4229">
          <cell r="A4229" t="str">
            <v>18074935991</v>
          </cell>
          <cell r="B4229">
            <v>883611.3</v>
          </cell>
        </row>
        <row r="4230">
          <cell r="A4230" t="str">
            <v>18074936002</v>
          </cell>
          <cell r="B4230">
            <v>38416</v>
          </cell>
        </row>
        <row r="4231">
          <cell r="A4231" t="str">
            <v>18074936013</v>
          </cell>
          <cell r="B4231">
            <v>751803.2</v>
          </cell>
        </row>
        <row r="4232">
          <cell r="A4232" t="str">
            <v>18074936024</v>
          </cell>
          <cell r="B4232">
            <v>748148.6</v>
          </cell>
        </row>
        <row r="4233">
          <cell r="A4233" t="str">
            <v>18074936035</v>
          </cell>
          <cell r="B4233">
            <v>374359.99</v>
          </cell>
        </row>
        <row r="4234">
          <cell r="A4234" t="str">
            <v>18074936046</v>
          </cell>
          <cell r="B4234">
            <v>25936</v>
          </cell>
        </row>
        <row r="4235">
          <cell r="A4235" t="str">
            <v>18074936050</v>
          </cell>
          <cell r="B4235">
            <v>488353.95</v>
          </cell>
        </row>
        <row r="4236">
          <cell r="A4236" t="str">
            <v>18074936061</v>
          </cell>
          <cell r="B4236">
            <v>395359.21</v>
          </cell>
        </row>
        <row r="4237">
          <cell r="A4237" t="str">
            <v>18074936072</v>
          </cell>
          <cell r="B4237">
            <v>90869.32</v>
          </cell>
        </row>
        <row r="4238">
          <cell r="A4238" t="str">
            <v>18074936083</v>
          </cell>
          <cell r="B4238">
            <v>911076.2</v>
          </cell>
        </row>
        <row r="4239">
          <cell r="A4239" t="str">
            <v>18074936094</v>
          </cell>
          <cell r="B4239">
            <v>47681</v>
          </cell>
        </row>
        <row r="4240">
          <cell r="A4240" t="str">
            <v>18074936105</v>
          </cell>
          <cell r="B4240">
            <v>40014.300000000003</v>
          </cell>
        </row>
        <row r="4241">
          <cell r="A4241" t="str">
            <v>18074936120</v>
          </cell>
          <cell r="B4241">
            <v>423664.6</v>
          </cell>
        </row>
        <row r="4242">
          <cell r="A4242" t="str">
            <v>18074936131</v>
          </cell>
          <cell r="B4242">
            <v>377841.3</v>
          </cell>
        </row>
        <row r="4243">
          <cell r="A4243" t="str">
            <v>18074936142</v>
          </cell>
          <cell r="B4243">
            <v>497957.8</v>
          </cell>
        </row>
        <row r="4244">
          <cell r="A4244" t="str">
            <v>18074936153</v>
          </cell>
          <cell r="B4244">
            <v>324241.8</v>
          </cell>
        </row>
        <row r="4245">
          <cell r="A4245" t="str">
            <v>18074936164</v>
          </cell>
          <cell r="B4245">
            <v>97650.7</v>
          </cell>
        </row>
        <row r="4246">
          <cell r="A4246" t="str">
            <v>18074936175</v>
          </cell>
          <cell r="B4246">
            <v>402652.7</v>
          </cell>
        </row>
        <row r="4247">
          <cell r="A4247" t="str">
            <v>18074944015</v>
          </cell>
          <cell r="B4247">
            <v>134496.79999999999</v>
          </cell>
        </row>
        <row r="4248">
          <cell r="A4248" t="str">
            <v>18074944026</v>
          </cell>
          <cell r="B4248">
            <v>345859.4</v>
          </cell>
        </row>
        <row r="4249">
          <cell r="A4249" t="str">
            <v>18074944030</v>
          </cell>
          <cell r="B4249">
            <v>148862.39999999999</v>
          </cell>
        </row>
        <row r="4250">
          <cell r="A4250" t="str">
            <v>18074944041</v>
          </cell>
          <cell r="B4250">
            <v>649327.6</v>
          </cell>
        </row>
        <row r="4251">
          <cell r="A4251" t="str">
            <v>18074944052</v>
          </cell>
          <cell r="B4251">
            <v>660325.5</v>
          </cell>
        </row>
        <row r="4252">
          <cell r="A4252" t="str">
            <v>18074944111</v>
          </cell>
          <cell r="B4252">
            <v>342129.2</v>
          </cell>
        </row>
        <row r="4253">
          <cell r="A4253" t="str">
            <v>18074944122</v>
          </cell>
          <cell r="B4253">
            <v>171506.2</v>
          </cell>
        </row>
        <row r="4254">
          <cell r="A4254" t="str">
            <v>18201608806</v>
          </cell>
          <cell r="B4254">
            <v>3430.65</v>
          </cell>
        </row>
        <row r="4255">
          <cell r="A4255" t="str">
            <v>18201608821</v>
          </cell>
          <cell r="B4255">
            <v>34250.5</v>
          </cell>
        </row>
        <row r="4256">
          <cell r="A4256" t="str">
            <v>18201608832</v>
          </cell>
          <cell r="B4256">
            <v>19760.400000000001</v>
          </cell>
        </row>
        <row r="4257">
          <cell r="A4257" t="str">
            <v>18201608843</v>
          </cell>
          <cell r="B4257">
            <v>14344</v>
          </cell>
        </row>
        <row r="4258">
          <cell r="A4258" t="str">
            <v>18201609963</v>
          </cell>
          <cell r="B4258">
            <v>3459</v>
          </cell>
        </row>
        <row r="4259">
          <cell r="A4259" t="str">
            <v>18202022705</v>
          </cell>
          <cell r="B4259">
            <v>2985.72</v>
          </cell>
        </row>
        <row r="4260">
          <cell r="A4260" t="str">
            <v>18202022731</v>
          </cell>
          <cell r="B4260">
            <v>5923.13</v>
          </cell>
        </row>
        <row r="4261">
          <cell r="A4261" t="str">
            <v>18202023814</v>
          </cell>
          <cell r="B4261">
            <v>2427.75</v>
          </cell>
        </row>
        <row r="4262">
          <cell r="A4262" t="str">
            <v>18202044055</v>
          </cell>
          <cell r="B4262">
            <v>14931.4</v>
          </cell>
        </row>
        <row r="4263">
          <cell r="A4263" t="str">
            <v>18202053373</v>
          </cell>
          <cell r="B4263">
            <v>22023.4</v>
          </cell>
        </row>
        <row r="4264">
          <cell r="A4264" t="str">
            <v>18202080422</v>
          </cell>
          <cell r="B4264">
            <v>79128.800000000003</v>
          </cell>
        </row>
        <row r="4265">
          <cell r="A4265" t="str">
            <v>18202080455</v>
          </cell>
          <cell r="B4265">
            <v>108</v>
          </cell>
        </row>
        <row r="4266">
          <cell r="A4266" t="str">
            <v>18202080466</v>
          </cell>
          <cell r="B4266">
            <v>72927</v>
          </cell>
        </row>
        <row r="4267">
          <cell r="A4267" t="str">
            <v>18202083362</v>
          </cell>
          <cell r="B4267">
            <v>92001.5</v>
          </cell>
        </row>
        <row r="4268">
          <cell r="A4268" t="str">
            <v>18202083756</v>
          </cell>
          <cell r="B4268">
            <v>29109.599999999999</v>
          </cell>
        </row>
        <row r="4269">
          <cell r="A4269" t="str">
            <v>18202083760</v>
          </cell>
          <cell r="B4269">
            <v>3797.4</v>
          </cell>
        </row>
        <row r="4270">
          <cell r="A4270" t="str">
            <v>18202083793</v>
          </cell>
          <cell r="B4270">
            <v>94359.1</v>
          </cell>
        </row>
        <row r="4271">
          <cell r="A4271" t="str">
            <v>18202083815</v>
          </cell>
          <cell r="B4271">
            <v>6542.6</v>
          </cell>
        </row>
        <row r="4272">
          <cell r="A4272" t="str">
            <v>18202083830</v>
          </cell>
          <cell r="B4272">
            <v>76480.5</v>
          </cell>
        </row>
        <row r="4273">
          <cell r="A4273" t="str">
            <v>18202085484</v>
          </cell>
          <cell r="B4273">
            <v>6426.7</v>
          </cell>
        </row>
        <row r="4274">
          <cell r="A4274" t="str">
            <v>18202086313</v>
          </cell>
          <cell r="B4274">
            <v>2641.1</v>
          </cell>
        </row>
        <row r="4275">
          <cell r="A4275" t="str">
            <v>18202086324</v>
          </cell>
          <cell r="B4275">
            <v>7156.5</v>
          </cell>
        </row>
        <row r="4276">
          <cell r="A4276" t="str">
            <v>18202086335</v>
          </cell>
          <cell r="B4276">
            <v>26276.7</v>
          </cell>
        </row>
        <row r="4277">
          <cell r="A4277" t="str">
            <v>18202086350</v>
          </cell>
          <cell r="B4277">
            <v>3882.1</v>
          </cell>
        </row>
        <row r="4278">
          <cell r="A4278" t="str">
            <v>18202086361</v>
          </cell>
          <cell r="B4278">
            <v>12287.4</v>
          </cell>
        </row>
        <row r="4279">
          <cell r="A4279" t="str">
            <v>18202086405</v>
          </cell>
          <cell r="B4279">
            <v>7324.6</v>
          </cell>
        </row>
        <row r="4280">
          <cell r="A4280" t="str">
            <v>18202088015</v>
          </cell>
          <cell r="B4280">
            <v>6797.9</v>
          </cell>
        </row>
        <row r="4281">
          <cell r="A4281" t="str">
            <v>18202088030</v>
          </cell>
          <cell r="B4281">
            <v>9410</v>
          </cell>
        </row>
        <row r="4282">
          <cell r="A4282" t="str">
            <v>18202089183</v>
          </cell>
          <cell r="B4282">
            <v>12935.8</v>
          </cell>
        </row>
        <row r="4283">
          <cell r="A4283" t="str">
            <v>18202089194</v>
          </cell>
          <cell r="B4283">
            <v>17929.5</v>
          </cell>
        </row>
        <row r="4284">
          <cell r="A4284" t="str">
            <v>18202089205</v>
          </cell>
          <cell r="B4284">
            <v>29598</v>
          </cell>
        </row>
        <row r="4285">
          <cell r="A4285" t="str">
            <v>18202310361</v>
          </cell>
          <cell r="B4285">
            <v>12079.9</v>
          </cell>
        </row>
        <row r="4286">
          <cell r="A4286" t="str">
            <v>18202310372</v>
          </cell>
          <cell r="B4286">
            <v>4815.8</v>
          </cell>
        </row>
        <row r="4287">
          <cell r="A4287" t="str">
            <v>18202311665</v>
          </cell>
          <cell r="B4287">
            <v>12241.6</v>
          </cell>
        </row>
        <row r="4288">
          <cell r="A4288" t="str">
            <v>18202311676</v>
          </cell>
          <cell r="B4288">
            <v>44972.6</v>
          </cell>
        </row>
        <row r="4289">
          <cell r="A4289" t="str">
            <v>18202311680</v>
          </cell>
          <cell r="B4289">
            <v>2411.1</v>
          </cell>
        </row>
        <row r="4290">
          <cell r="A4290" t="str">
            <v>18202311702</v>
          </cell>
          <cell r="B4290">
            <v>6129</v>
          </cell>
        </row>
        <row r="4291">
          <cell r="A4291" t="str">
            <v>18202312483</v>
          </cell>
          <cell r="B4291">
            <v>34595.9</v>
          </cell>
        </row>
        <row r="4292">
          <cell r="A4292" t="str">
            <v>18202312494</v>
          </cell>
          <cell r="B4292">
            <v>54286.2</v>
          </cell>
        </row>
        <row r="4293">
          <cell r="A4293" t="str">
            <v>18202312520</v>
          </cell>
          <cell r="B4293">
            <v>173377.1</v>
          </cell>
        </row>
        <row r="4294">
          <cell r="A4294" t="str">
            <v>18202313323</v>
          </cell>
          <cell r="B4294">
            <v>6111.9</v>
          </cell>
        </row>
        <row r="4295">
          <cell r="A4295" t="str">
            <v>18202313824</v>
          </cell>
          <cell r="B4295">
            <v>7192.1</v>
          </cell>
        </row>
        <row r="4296">
          <cell r="A4296" t="str">
            <v>18202313835</v>
          </cell>
          <cell r="B4296">
            <v>27721.4</v>
          </cell>
        </row>
        <row r="4297">
          <cell r="A4297" t="str">
            <v>18202313846</v>
          </cell>
          <cell r="B4297">
            <v>5112.6000000000004</v>
          </cell>
        </row>
        <row r="4298">
          <cell r="A4298" t="str">
            <v>18202314535</v>
          </cell>
          <cell r="B4298">
            <v>24116.5</v>
          </cell>
        </row>
        <row r="4299">
          <cell r="A4299" t="str">
            <v>18202314550</v>
          </cell>
          <cell r="B4299">
            <v>18755.2</v>
          </cell>
        </row>
        <row r="4300">
          <cell r="A4300" t="str">
            <v>18202319656</v>
          </cell>
          <cell r="B4300">
            <v>2778.9</v>
          </cell>
        </row>
        <row r="4301">
          <cell r="A4301" t="str">
            <v>18202323345</v>
          </cell>
          <cell r="B4301">
            <v>5147.99</v>
          </cell>
        </row>
        <row r="4302">
          <cell r="A4302" t="str">
            <v>18202347796</v>
          </cell>
          <cell r="B4302">
            <v>3257.1</v>
          </cell>
        </row>
        <row r="4303">
          <cell r="A4303" t="str">
            <v>18202347800</v>
          </cell>
          <cell r="B4303">
            <v>12550.7</v>
          </cell>
        </row>
        <row r="4304">
          <cell r="A4304" t="str">
            <v>18202347811</v>
          </cell>
          <cell r="B4304">
            <v>21691</v>
          </cell>
        </row>
        <row r="4305">
          <cell r="A4305" t="str">
            <v>18202347822</v>
          </cell>
          <cell r="B4305">
            <v>22177.8</v>
          </cell>
        </row>
        <row r="4306">
          <cell r="A4306" t="str">
            <v>18202347833</v>
          </cell>
          <cell r="B4306">
            <v>23033.8</v>
          </cell>
        </row>
        <row r="4307">
          <cell r="A4307" t="str">
            <v>18202383710</v>
          </cell>
          <cell r="B4307">
            <v>29186.5</v>
          </cell>
        </row>
        <row r="4308">
          <cell r="A4308" t="str">
            <v>18202383721</v>
          </cell>
          <cell r="B4308">
            <v>19417.5</v>
          </cell>
        </row>
        <row r="4309">
          <cell r="A4309" t="str">
            <v>18202383732</v>
          </cell>
          <cell r="B4309">
            <v>4920.3999999999996</v>
          </cell>
        </row>
        <row r="4310">
          <cell r="A4310" t="str">
            <v>18202383743</v>
          </cell>
          <cell r="B4310">
            <v>14418.4</v>
          </cell>
        </row>
        <row r="4311">
          <cell r="A4311" t="str">
            <v>18202426561</v>
          </cell>
          <cell r="B4311">
            <v>10515.2</v>
          </cell>
        </row>
        <row r="4312">
          <cell r="A4312" t="str">
            <v>18O66736821</v>
          </cell>
          <cell r="B4312">
            <v>37999.4</v>
          </cell>
        </row>
        <row r="4313">
          <cell r="A4313" t="str">
            <v>20532720262</v>
          </cell>
          <cell r="B4313">
            <v>9152.5</v>
          </cell>
        </row>
        <row r="4314">
          <cell r="A4314" t="str">
            <v>20532720273</v>
          </cell>
          <cell r="B4314">
            <v>14558.4</v>
          </cell>
        </row>
        <row r="4315">
          <cell r="A4315" t="str">
            <v>20532720295</v>
          </cell>
          <cell r="B4315">
            <v>70878.399999999994</v>
          </cell>
        </row>
        <row r="4316">
          <cell r="A4316" t="str">
            <v>20532720310</v>
          </cell>
          <cell r="B4316">
            <v>36152.300000000003</v>
          </cell>
        </row>
        <row r="4317">
          <cell r="A4317" t="str">
            <v>21405833111</v>
          </cell>
          <cell r="B4317">
            <v>3248</v>
          </cell>
        </row>
        <row r="4318">
          <cell r="A4318" t="str">
            <v>21724433500</v>
          </cell>
          <cell r="B4318">
            <v>83341.61</v>
          </cell>
        </row>
        <row r="4319">
          <cell r="A4319" t="str">
            <v>21724433522</v>
          </cell>
          <cell r="B4319">
            <v>15692.39</v>
          </cell>
        </row>
        <row r="4320">
          <cell r="A4320" t="str">
            <v>21724433533</v>
          </cell>
          <cell r="B4320">
            <v>3397.1</v>
          </cell>
        </row>
        <row r="4321">
          <cell r="A4321" t="str">
            <v>21724433544</v>
          </cell>
          <cell r="B4321">
            <v>6460.9</v>
          </cell>
        </row>
        <row r="4322">
          <cell r="A4322" t="str">
            <v>21724433570</v>
          </cell>
          <cell r="B4322">
            <v>39689.35</v>
          </cell>
        </row>
        <row r="4323">
          <cell r="A4323" t="str">
            <v>21724433581</v>
          </cell>
          <cell r="B4323">
            <v>124148.54</v>
          </cell>
        </row>
        <row r="4324">
          <cell r="A4324" t="str">
            <v>21724433592</v>
          </cell>
          <cell r="B4324">
            <v>24256.880000000001</v>
          </cell>
        </row>
        <row r="4325">
          <cell r="A4325" t="str">
            <v>21724433603</v>
          </cell>
          <cell r="B4325">
            <v>25604.639999999999</v>
          </cell>
        </row>
        <row r="4326">
          <cell r="A4326" t="str">
            <v>21724433640</v>
          </cell>
          <cell r="B4326">
            <v>3464.26</v>
          </cell>
        </row>
        <row r="4327">
          <cell r="A4327" t="str">
            <v>21724433662</v>
          </cell>
          <cell r="B4327">
            <v>76393.8</v>
          </cell>
        </row>
        <row r="4328">
          <cell r="A4328" t="str">
            <v>21724433673</v>
          </cell>
          <cell r="B4328">
            <v>76393.8</v>
          </cell>
        </row>
        <row r="4329">
          <cell r="A4329" t="str">
            <v>21724433684</v>
          </cell>
          <cell r="B4329">
            <v>3459.2</v>
          </cell>
        </row>
        <row r="4330">
          <cell r="A4330" t="str">
            <v>21724433695</v>
          </cell>
          <cell r="B4330">
            <v>10377.6</v>
          </cell>
        </row>
        <row r="4331">
          <cell r="A4331" t="str">
            <v>21724433710</v>
          </cell>
          <cell r="B4331">
            <v>24410.29</v>
          </cell>
        </row>
        <row r="4332">
          <cell r="A4332" t="str">
            <v>21724433721</v>
          </cell>
          <cell r="B4332">
            <v>86315.64</v>
          </cell>
        </row>
        <row r="4333">
          <cell r="A4333" t="str">
            <v>21728512960</v>
          </cell>
          <cell r="B4333">
            <v>44803.199999999997</v>
          </cell>
        </row>
        <row r="4334">
          <cell r="A4334" t="str">
            <v>21730144811</v>
          </cell>
          <cell r="B4334">
            <v>14779.26</v>
          </cell>
        </row>
        <row r="4335">
          <cell r="A4335" t="str">
            <v>21730291962</v>
          </cell>
          <cell r="B4335">
            <v>13479.64</v>
          </cell>
        </row>
        <row r="4336">
          <cell r="A4336" t="str">
            <v>21730292710</v>
          </cell>
          <cell r="B4336">
            <v>8168.18</v>
          </cell>
        </row>
        <row r="4337">
          <cell r="A4337" t="str">
            <v>21730292721</v>
          </cell>
          <cell r="B4337">
            <v>24986.6</v>
          </cell>
        </row>
        <row r="4338">
          <cell r="A4338" t="str">
            <v>21730292732</v>
          </cell>
          <cell r="B4338">
            <v>54585.8</v>
          </cell>
        </row>
        <row r="4339">
          <cell r="A4339" t="str">
            <v>21730292743</v>
          </cell>
          <cell r="B4339">
            <v>3382.84</v>
          </cell>
        </row>
        <row r="4340">
          <cell r="A4340" t="str">
            <v>21730292754</v>
          </cell>
          <cell r="B4340">
            <v>3382.84</v>
          </cell>
        </row>
        <row r="4341">
          <cell r="A4341" t="str">
            <v>21730292776</v>
          </cell>
          <cell r="B4341">
            <v>3385.6</v>
          </cell>
        </row>
        <row r="4342">
          <cell r="A4342" t="str">
            <v>21730292791</v>
          </cell>
          <cell r="B4342">
            <v>1530</v>
          </cell>
        </row>
        <row r="4343">
          <cell r="A4343" t="str">
            <v>21730292835</v>
          </cell>
          <cell r="B4343">
            <v>3447.24</v>
          </cell>
        </row>
        <row r="4344">
          <cell r="A4344" t="str">
            <v>21730292894</v>
          </cell>
          <cell r="B4344">
            <v>10043.6</v>
          </cell>
        </row>
        <row r="4345">
          <cell r="A4345" t="str">
            <v>21730292905</v>
          </cell>
          <cell r="B4345">
            <v>20643.98</v>
          </cell>
        </row>
        <row r="4346">
          <cell r="A4346" t="str">
            <v>21730292916</v>
          </cell>
          <cell r="B4346">
            <v>93632.57</v>
          </cell>
        </row>
        <row r="4347">
          <cell r="A4347" t="str">
            <v>21730292920</v>
          </cell>
          <cell r="B4347">
            <v>92418.38</v>
          </cell>
        </row>
        <row r="4348">
          <cell r="A4348" t="str">
            <v>21730292931</v>
          </cell>
          <cell r="B4348">
            <v>65568.41</v>
          </cell>
        </row>
        <row r="4349">
          <cell r="A4349" t="str">
            <v>21730292942</v>
          </cell>
          <cell r="B4349">
            <v>1107.75</v>
          </cell>
        </row>
        <row r="4350">
          <cell r="A4350" t="str">
            <v>21730292953</v>
          </cell>
          <cell r="B4350">
            <v>3397.1</v>
          </cell>
        </row>
        <row r="4351">
          <cell r="A4351" t="str">
            <v>21730292964</v>
          </cell>
          <cell r="B4351">
            <v>4928.3</v>
          </cell>
        </row>
        <row r="4352">
          <cell r="A4352" t="str">
            <v>21730292986</v>
          </cell>
          <cell r="B4352">
            <v>13913.34</v>
          </cell>
        </row>
        <row r="4353">
          <cell r="A4353" t="str">
            <v>21730292990</v>
          </cell>
          <cell r="B4353">
            <v>3397.1</v>
          </cell>
        </row>
        <row r="4354">
          <cell r="A4354" t="str">
            <v>21730928601</v>
          </cell>
          <cell r="B4354">
            <v>8905.1200000000008</v>
          </cell>
        </row>
        <row r="4355">
          <cell r="A4355" t="str">
            <v>21730928612</v>
          </cell>
          <cell r="B4355">
            <v>94697.58</v>
          </cell>
        </row>
        <row r="4356">
          <cell r="A4356" t="str">
            <v>21730928660</v>
          </cell>
          <cell r="B4356">
            <v>3435.74</v>
          </cell>
        </row>
        <row r="4357">
          <cell r="A4357" t="str">
            <v>21730928682</v>
          </cell>
          <cell r="B4357">
            <v>130413.07</v>
          </cell>
        </row>
        <row r="4358">
          <cell r="A4358" t="str">
            <v>21730928704</v>
          </cell>
          <cell r="B4358">
            <v>3450</v>
          </cell>
        </row>
        <row r="4359">
          <cell r="A4359" t="str">
            <v>21730928726</v>
          </cell>
          <cell r="B4359">
            <v>3431.6</v>
          </cell>
        </row>
        <row r="4360">
          <cell r="A4360" t="str">
            <v>21730928741</v>
          </cell>
          <cell r="B4360">
            <v>11177.68</v>
          </cell>
        </row>
        <row r="4361">
          <cell r="A4361" t="str">
            <v>21730928774</v>
          </cell>
          <cell r="B4361">
            <v>66277.58</v>
          </cell>
        </row>
        <row r="4362">
          <cell r="A4362" t="str">
            <v>21730928785</v>
          </cell>
          <cell r="B4362">
            <v>66473.66</v>
          </cell>
        </row>
        <row r="4363">
          <cell r="A4363" t="str">
            <v>21730928796</v>
          </cell>
          <cell r="B4363">
            <v>5352.36</v>
          </cell>
        </row>
        <row r="4364">
          <cell r="A4364" t="str">
            <v>21730928800</v>
          </cell>
          <cell r="B4364">
            <v>17458.79</v>
          </cell>
        </row>
        <row r="4365">
          <cell r="A4365" t="str">
            <v>21730928881</v>
          </cell>
          <cell r="B4365">
            <v>2493.11</v>
          </cell>
        </row>
        <row r="4366">
          <cell r="A4366" t="str">
            <v>21730928892</v>
          </cell>
          <cell r="B4366">
            <v>3436.2</v>
          </cell>
        </row>
        <row r="4367">
          <cell r="A4367" t="str">
            <v>21730928903</v>
          </cell>
          <cell r="B4367">
            <v>166534.31</v>
          </cell>
        </row>
        <row r="4368">
          <cell r="A4368" t="str">
            <v>21730928914</v>
          </cell>
          <cell r="B4368">
            <v>132613.51999999999</v>
          </cell>
        </row>
        <row r="4369">
          <cell r="A4369" t="str">
            <v>21730928936</v>
          </cell>
          <cell r="B4369">
            <v>65876.58</v>
          </cell>
        </row>
        <row r="4370">
          <cell r="A4370" t="str">
            <v>21730928940</v>
          </cell>
          <cell r="B4370">
            <v>93842.75</v>
          </cell>
        </row>
        <row r="4371">
          <cell r="A4371" t="str">
            <v>21730928962</v>
          </cell>
          <cell r="B4371">
            <v>2625.01</v>
          </cell>
        </row>
        <row r="4372">
          <cell r="A4372" t="str">
            <v>21730928984</v>
          </cell>
          <cell r="B4372">
            <v>11898.7</v>
          </cell>
        </row>
        <row r="4373">
          <cell r="A4373" t="str">
            <v>21730988974</v>
          </cell>
          <cell r="B4373">
            <v>518253.35</v>
          </cell>
        </row>
        <row r="4374">
          <cell r="A4374" t="str">
            <v>21730988985</v>
          </cell>
          <cell r="B4374">
            <v>6303.7</v>
          </cell>
        </row>
        <row r="4375">
          <cell r="A4375" t="str">
            <v>21730988996</v>
          </cell>
          <cell r="B4375">
            <v>6982.56</v>
          </cell>
        </row>
        <row r="4376">
          <cell r="A4376" t="str">
            <v>21730989022</v>
          </cell>
          <cell r="B4376">
            <v>96267.15</v>
          </cell>
        </row>
        <row r="4377">
          <cell r="A4377" t="str">
            <v>21730989033</v>
          </cell>
          <cell r="B4377">
            <v>2251.42</v>
          </cell>
        </row>
        <row r="4378">
          <cell r="A4378" t="str">
            <v>21730989151</v>
          </cell>
          <cell r="B4378">
            <v>948.7</v>
          </cell>
        </row>
        <row r="4379">
          <cell r="A4379" t="str">
            <v>21730989195</v>
          </cell>
          <cell r="B4379">
            <v>7365</v>
          </cell>
        </row>
        <row r="4380">
          <cell r="A4380" t="str">
            <v>21730989210</v>
          </cell>
          <cell r="B4380">
            <v>10407</v>
          </cell>
        </row>
        <row r="4381">
          <cell r="A4381" t="str">
            <v>21730989302</v>
          </cell>
          <cell r="B4381">
            <v>28981.4</v>
          </cell>
        </row>
        <row r="4382">
          <cell r="A4382" t="str">
            <v>21730989313</v>
          </cell>
          <cell r="B4382">
            <v>25116.6</v>
          </cell>
        </row>
        <row r="4383">
          <cell r="A4383" t="str">
            <v>21730989324</v>
          </cell>
          <cell r="B4383">
            <v>5612.8</v>
          </cell>
        </row>
        <row r="4384">
          <cell r="A4384" t="str">
            <v>21731558100</v>
          </cell>
          <cell r="B4384">
            <v>2192.8000000000002</v>
          </cell>
        </row>
        <row r="4385">
          <cell r="A4385" t="str">
            <v>21731558424</v>
          </cell>
          <cell r="B4385">
            <v>16416.169999999998</v>
          </cell>
        </row>
        <row r="4386">
          <cell r="A4386" t="str">
            <v>21731558446</v>
          </cell>
          <cell r="B4386">
            <v>7938.57</v>
          </cell>
        </row>
        <row r="4387">
          <cell r="A4387" t="str">
            <v>21731558483</v>
          </cell>
          <cell r="B4387">
            <v>7408.17</v>
          </cell>
        </row>
        <row r="4388">
          <cell r="A4388" t="str">
            <v>21731558505</v>
          </cell>
          <cell r="B4388">
            <v>1636.91</v>
          </cell>
        </row>
        <row r="4389">
          <cell r="A4389" t="str">
            <v>21731558542</v>
          </cell>
          <cell r="B4389">
            <v>6531.79</v>
          </cell>
        </row>
        <row r="4390">
          <cell r="A4390" t="str">
            <v>21731558564</v>
          </cell>
          <cell r="B4390">
            <v>3965.99</v>
          </cell>
        </row>
        <row r="4391">
          <cell r="A4391" t="str">
            <v>21731558601</v>
          </cell>
          <cell r="B4391">
            <v>26504.2</v>
          </cell>
        </row>
        <row r="4392">
          <cell r="A4392" t="str">
            <v>21731558623</v>
          </cell>
          <cell r="B4392">
            <v>29407.75</v>
          </cell>
        </row>
        <row r="4393">
          <cell r="A4393" t="str">
            <v>21731558645</v>
          </cell>
          <cell r="B4393">
            <v>9891.8799999999992</v>
          </cell>
        </row>
        <row r="4394">
          <cell r="A4394" t="str">
            <v>21731558660</v>
          </cell>
          <cell r="B4394">
            <v>41765.629999999997</v>
          </cell>
        </row>
        <row r="4395">
          <cell r="A4395" t="str">
            <v>21731558741</v>
          </cell>
          <cell r="B4395">
            <v>50785.9</v>
          </cell>
        </row>
        <row r="4396">
          <cell r="A4396" t="str">
            <v>21731558800</v>
          </cell>
          <cell r="B4396">
            <v>7599.35</v>
          </cell>
        </row>
        <row r="4397">
          <cell r="A4397" t="str">
            <v>21731558822</v>
          </cell>
          <cell r="B4397">
            <v>1104.5999999999999</v>
          </cell>
        </row>
        <row r="4398">
          <cell r="A4398" t="str">
            <v>21731558881</v>
          </cell>
          <cell r="B4398">
            <v>15986.38</v>
          </cell>
        </row>
        <row r="4399">
          <cell r="A4399" t="str">
            <v>21731559312</v>
          </cell>
          <cell r="B4399">
            <v>32903.06</v>
          </cell>
        </row>
        <row r="4400">
          <cell r="A4400" t="str">
            <v>21731559323</v>
          </cell>
          <cell r="B4400">
            <v>29590.58</v>
          </cell>
        </row>
        <row r="4401">
          <cell r="A4401" t="str">
            <v>21731559334</v>
          </cell>
          <cell r="B4401">
            <v>25255.13</v>
          </cell>
        </row>
        <row r="4402">
          <cell r="A4402" t="str">
            <v>21731559393</v>
          </cell>
          <cell r="B4402">
            <v>9235.61</v>
          </cell>
        </row>
        <row r="4403">
          <cell r="A4403" t="str">
            <v>21731559404</v>
          </cell>
          <cell r="B4403">
            <v>19571.04</v>
          </cell>
        </row>
        <row r="4404">
          <cell r="A4404" t="str">
            <v>21731559872</v>
          </cell>
          <cell r="B4404">
            <v>14554.98</v>
          </cell>
        </row>
        <row r="4405">
          <cell r="A4405" t="str">
            <v>21731559883</v>
          </cell>
          <cell r="B4405">
            <v>6295.82</v>
          </cell>
        </row>
        <row r="4406">
          <cell r="A4406" t="str">
            <v>21731559894</v>
          </cell>
          <cell r="B4406">
            <v>16359.35</v>
          </cell>
        </row>
        <row r="4407">
          <cell r="A4407" t="str">
            <v>21731559905</v>
          </cell>
          <cell r="B4407">
            <v>10698.78</v>
          </cell>
        </row>
        <row r="4408">
          <cell r="A4408" t="str">
            <v>21731593704</v>
          </cell>
          <cell r="B4408">
            <v>7371</v>
          </cell>
        </row>
        <row r="4409">
          <cell r="A4409" t="str">
            <v>21731593715</v>
          </cell>
          <cell r="B4409">
            <v>26240.76</v>
          </cell>
        </row>
        <row r="4410">
          <cell r="A4410" t="str">
            <v>21731593726</v>
          </cell>
          <cell r="B4410">
            <v>19809.560000000001</v>
          </cell>
        </row>
        <row r="4411">
          <cell r="A4411" t="str">
            <v>21731593730</v>
          </cell>
          <cell r="B4411">
            <v>2797.29</v>
          </cell>
        </row>
        <row r="4412">
          <cell r="A4412" t="str">
            <v>21731593752</v>
          </cell>
          <cell r="B4412">
            <v>2063.88</v>
          </cell>
        </row>
        <row r="4413">
          <cell r="A4413" t="str">
            <v>21731593763</v>
          </cell>
          <cell r="B4413">
            <v>2657.61</v>
          </cell>
        </row>
        <row r="4414">
          <cell r="A4414" t="str">
            <v>21731593774</v>
          </cell>
          <cell r="B4414">
            <v>14854.3</v>
          </cell>
        </row>
        <row r="4415">
          <cell r="A4415" t="str">
            <v>21731593833</v>
          </cell>
          <cell r="B4415">
            <v>4642.47</v>
          </cell>
        </row>
        <row r="4416">
          <cell r="A4416" t="str">
            <v>21731593844</v>
          </cell>
          <cell r="B4416">
            <v>3381.92</v>
          </cell>
        </row>
        <row r="4417">
          <cell r="A4417" t="str">
            <v>21731593855</v>
          </cell>
          <cell r="B4417">
            <v>2251.5500000000002</v>
          </cell>
        </row>
        <row r="4418">
          <cell r="A4418" t="str">
            <v>21731593866</v>
          </cell>
          <cell r="B4418">
            <v>45306.63</v>
          </cell>
        </row>
        <row r="4419">
          <cell r="A4419" t="str">
            <v>21731593870</v>
          </cell>
          <cell r="B4419">
            <v>1109.55</v>
          </cell>
        </row>
        <row r="4420">
          <cell r="A4420" t="str">
            <v>21731593892</v>
          </cell>
          <cell r="B4420">
            <v>2652.56</v>
          </cell>
        </row>
        <row r="4421">
          <cell r="A4421" t="str">
            <v>21731593903</v>
          </cell>
          <cell r="B4421">
            <v>58704.91</v>
          </cell>
        </row>
        <row r="4422">
          <cell r="A4422" t="str">
            <v>21731593925</v>
          </cell>
          <cell r="B4422">
            <v>1073.52</v>
          </cell>
        </row>
        <row r="4423">
          <cell r="A4423" t="str">
            <v>21731593936</v>
          </cell>
          <cell r="B4423">
            <v>6432.27</v>
          </cell>
        </row>
        <row r="4424">
          <cell r="A4424" t="str">
            <v>21731593940</v>
          </cell>
          <cell r="B4424">
            <v>8982.7000000000007</v>
          </cell>
        </row>
        <row r="4425">
          <cell r="A4425" t="str">
            <v>21731593951</v>
          </cell>
          <cell r="B4425">
            <v>2010.9</v>
          </cell>
        </row>
        <row r="4426">
          <cell r="A4426" t="str">
            <v>21731593962</v>
          </cell>
          <cell r="B4426">
            <v>3643.8</v>
          </cell>
        </row>
        <row r="4427">
          <cell r="A4427" t="str">
            <v>21731593973</v>
          </cell>
          <cell r="B4427">
            <v>10385</v>
          </cell>
        </row>
        <row r="4428">
          <cell r="A4428" t="str">
            <v>21731593984</v>
          </cell>
          <cell r="B4428">
            <v>745.5</v>
          </cell>
        </row>
        <row r="4429">
          <cell r="A4429" t="str">
            <v>21731593995</v>
          </cell>
          <cell r="B4429">
            <v>894.6</v>
          </cell>
        </row>
        <row r="4430">
          <cell r="A4430" t="str">
            <v>21731594312</v>
          </cell>
          <cell r="B4430">
            <v>74370.3</v>
          </cell>
        </row>
        <row r="4431">
          <cell r="A4431" t="str">
            <v>21731594323</v>
          </cell>
          <cell r="B4431">
            <v>417914.7</v>
          </cell>
        </row>
        <row r="4432">
          <cell r="A4432" t="str">
            <v>21731594345</v>
          </cell>
          <cell r="B4432">
            <v>59909.4</v>
          </cell>
        </row>
        <row r="4433">
          <cell r="A4433" t="str">
            <v>21731594356</v>
          </cell>
          <cell r="B4433">
            <v>81565</v>
          </cell>
        </row>
        <row r="4434">
          <cell r="A4434" t="str">
            <v>21731594360</v>
          </cell>
          <cell r="B4434">
            <v>1407</v>
          </cell>
        </row>
        <row r="4435">
          <cell r="A4435" t="str">
            <v>21731594371</v>
          </cell>
          <cell r="B4435">
            <v>13286.6</v>
          </cell>
        </row>
        <row r="4436">
          <cell r="A4436" t="str">
            <v>21731594382</v>
          </cell>
          <cell r="B4436">
            <v>4527.2</v>
          </cell>
        </row>
        <row r="4437">
          <cell r="A4437" t="str">
            <v>21731594404</v>
          </cell>
          <cell r="B4437">
            <v>15151.4</v>
          </cell>
        </row>
        <row r="4438">
          <cell r="A4438" t="str">
            <v>21731594426</v>
          </cell>
          <cell r="B4438">
            <v>3813.5</v>
          </cell>
        </row>
        <row r="4439">
          <cell r="A4439" t="str">
            <v>21731594570</v>
          </cell>
          <cell r="B4439">
            <v>1759.6</v>
          </cell>
        </row>
        <row r="4440">
          <cell r="A4440" t="str">
            <v>21731594581</v>
          </cell>
          <cell r="B4440">
            <v>1109.0999999999999</v>
          </cell>
        </row>
        <row r="4441">
          <cell r="A4441" t="str">
            <v>21731594592</v>
          </cell>
          <cell r="B4441">
            <v>8673.2000000000007</v>
          </cell>
        </row>
        <row r="4442">
          <cell r="A4442" t="str">
            <v>21731594673</v>
          </cell>
          <cell r="B4442">
            <v>745.6</v>
          </cell>
        </row>
        <row r="4443">
          <cell r="A4443" t="str">
            <v>21731594684</v>
          </cell>
          <cell r="B4443">
            <v>2953</v>
          </cell>
        </row>
        <row r="4444">
          <cell r="A4444" t="str">
            <v>21731594695</v>
          </cell>
          <cell r="B4444">
            <v>3329.1</v>
          </cell>
        </row>
        <row r="4445">
          <cell r="A4445" t="str">
            <v>21731594710</v>
          </cell>
          <cell r="B4445">
            <v>10727.1</v>
          </cell>
        </row>
        <row r="4446">
          <cell r="A4446" t="str">
            <v>21731594732</v>
          </cell>
          <cell r="B4446">
            <v>1773.9</v>
          </cell>
        </row>
        <row r="4447">
          <cell r="A4447" t="str">
            <v>21731594743</v>
          </cell>
          <cell r="B4447">
            <v>6287.3</v>
          </cell>
        </row>
        <row r="4448">
          <cell r="A4448" t="str">
            <v>21731594754</v>
          </cell>
          <cell r="B4448">
            <v>7910</v>
          </cell>
        </row>
        <row r="4449">
          <cell r="A4449" t="str">
            <v>21731594765</v>
          </cell>
          <cell r="B4449">
            <v>15341</v>
          </cell>
        </row>
        <row r="4450">
          <cell r="A4450" t="str">
            <v>21731594776</v>
          </cell>
          <cell r="B4450">
            <v>3366.37</v>
          </cell>
        </row>
        <row r="4451">
          <cell r="A4451" t="str">
            <v>21731594791</v>
          </cell>
          <cell r="B4451">
            <v>1112.8499999999999</v>
          </cell>
        </row>
        <row r="4452">
          <cell r="A4452" t="str">
            <v>21731594802</v>
          </cell>
          <cell r="B4452">
            <v>10971.22</v>
          </cell>
        </row>
        <row r="4453">
          <cell r="A4453" t="str">
            <v>21731594813</v>
          </cell>
          <cell r="B4453">
            <v>1112.7</v>
          </cell>
        </row>
        <row r="4454">
          <cell r="A4454" t="str">
            <v>21731594824</v>
          </cell>
          <cell r="B4454">
            <v>1087.8499999999999</v>
          </cell>
        </row>
        <row r="4455">
          <cell r="A4455" t="str">
            <v>21731594835</v>
          </cell>
          <cell r="B4455">
            <v>3478.3</v>
          </cell>
        </row>
        <row r="4456">
          <cell r="A4456" t="str">
            <v>21731594861</v>
          </cell>
          <cell r="B4456">
            <v>70961.3</v>
          </cell>
        </row>
        <row r="4457">
          <cell r="A4457" t="str">
            <v>21731594872</v>
          </cell>
          <cell r="B4457">
            <v>168034.1</v>
          </cell>
        </row>
        <row r="4458">
          <cell r="A4458" t="str">
            <v>21731594883</v>
          </cell>
          <cell r="B4458">
            <v>4547.5</v>
          </cell>
        </row>
        <row r="4459">
          <cell r="A4459" t="str">
            <v>21731594905</v>
          </cell>
          <cell r="B4459">
            <v>63044.5</v>
          </cell>
        </row>
        <row r="4460">
          <cell r="A4460" t="str">
            <v>21731594916</v>
          </cell>
          <cell r="B4460">
            <v>63966.8</v>
          </cell>
        </row>
        <row r="4461">
          <cell r="A4461" t="str">
            <v>21731594920</v>
          </cell>
          <cell r="B4461">
            <v>73548.800000000003</v>
          </cell>
        </row>
        <row r="4462">
          <cell r="A4462" t="str">
            <v>21731594931</v>
          </cell>
          <cell r="B4462">
            <v>137578</v>
          </cell>
        </row>
        <row r="4463">
          <cell r="A4463" t="str">
            <v>21731594942</v>
          </cell>
          <cell r="B4463">
            <v>1112.5999999999999</v>
          </cell>
        </row>
        <row r="4464">
          <cell r="A4464" t="str">
            <v>21731594964</v>
          </cell>
          <cell r="B4464">
            <v>103390</v>
          </cell>
        </row>
        <row r="4465">
          <cell r="A4465" t="str">
            <v>21731719973</v>
          </cell>
          <cell r="B4465">
            <v>17411</v>
          </cell>
        </row>
        <row r="4466">
          <cell r="A4466" t="str">
            <v>21731978273</v>
          </cell>
          <cell r="B4466">
            <v>5730.3</v>
          </cell>
        </row>
        <row r="4467">
          <cell r="A4467" t="str">
            <v>21731978310</v>
          </cell>
          <cell r="B4467">
            <v>669.6</v>
          </cell>
        </row>
        <row r="4468">
          <cell r="A4468" t="str">
            <v>21731978354</v>
          </cell>
          <cell r="B4468">
            <v>3341.3</v>
          </cell>
        </row>
        <row r="4469">
          <cell r="A4469" t="str">
            <v>21731978892</v>
          </cell>
          <cell r="B4469">
            <v>21216.6</v>
          </cell>
        </row>
        <row r="4470">
          <cell r="A4470" t="str">
            <v>21731978903</v>
          </cell>
          <cell r="B4470">
            <v>1182</v>
          </cell>
        </row>
        <row r="4471">
          <cell r="A4471" t="str">
            <v>21731978936</v>
          </cell>
          <cell r="B4471">
            <v>1417</v>
          </cell>
        </row>
        <row r="4472">
          <cell r="A4472" t="str">
            <v>21731978940</v>
          </cell>
          <cell r="B4472">
            <v>3345.3</v>
          </cell>
        </row>
        <row r="4473">
          <cell r="A4473" t="str">
            <v>21731978951</v>
          </cell>
          <cell r="B4473">
            <v>1713.2</v>
          </cell>
        </row>
        <row r="4474">
          <cell r="A4474" t="str">
            <v>21731978962</v>
          </cell>
          <cell r="B4474">
            <v>1041.5</v>
          </cell>
        </row>
        <row r="4475">
          <cell r="A4475" t="str">
            <v>21731978973</v>
          </cell>
          <cell r="B4475">
            <v>739.4</v>
          </cell>
        </row>
        <row r="4476">
          <cell r="A4476" t="str">
            <v>21731978984</v>
          </cell>
          <cell r="B4476">
            <v>64451.6</v>
          </cell>
        </row>
        <row r="4477">
          <cell r="A4477" t="str">
            <v>21732036001</v>
          </cell>
          <cell r="B4477">
            <v>12531.9</v>
          </cell>
        </row>
        <row r="4478">
          <cell r="A4478" t="str">
            <v>21732036012</v>
          </cell>
          <cell r="B4478">
            <v>10901.8</v>
          </cell>
        </row>
        <row r="4479">
          <cell r="A4479" t="str">
            <v>21732036023</v>
          </cell>
          <cell r="B4479">
            <v>881.6</v>
          </cell>
        </row>
        <row r="4480">
          <cell r="A4480" t="str">
            <v>21732036034</v>
          </cell>
          <cell r="B4480">
            <v>13886.3</v>
          </cell>
        </row>
        <row r="4481">
          <cell r="A4481" t="str">
            <v>21732036060</v>
          </cell>
          <cell r="B4481">
            <v>1652.9</v>
          </cell>
        </row>
        <row r="4482">
          <cell r="A4482" t="str">
            <v>21732036093</v>
          </cell>
          <cell r="B4482">
            <v>1175.4000000000001</v>
          </cell>
        </row>
        <row r="4483">
          <cell r="A4483" t="str">
            <v>21732036104</v>
          </cell>
          <cell r="B4483">
            <v>2839</v>
          </cell>
        </row>
        <row r="4484">
          <cell r="A4484" t="str">
            <v>21732036126</v>
          </cell>
          <cell r="B4484">
            <v>135497.29999999999</v>
          </cell>
        </row>
        <row r="4485">
          <cell r="A4485" t="str">
            <v>21732036130</v>
          </cell>
          <cell r="B4485">
            <v>135386.29999999999</v>
          </cell>
        </row>
        <row r="4486">
          <cell r="A4486" t="str">
            <v>21732036163</v>
          </cell>
          <cell r="B4486">
            <v>21309.5</v>
          </cell>
        </row>
        <row r="4487">
          <cell r="A4487" t="str">
            <v>21732036174</v>
          </cell>
          <cell r="B4487">
            <v>103164.4</v>
          </cell>
        </row>
        <row r="4488">
          <cell r="A4488" t="str">
            <v>21732036185</v>
          </cell>
          <cell r="B4488">
            <v>63068.7</v>
          </cell>
        </row>
        <row r="4489">
          <cell r="A4489" t="str">
            <v>21732036196</v>
          </cell>
          <cell r="B4489">
            <v>73815.7</v>
          </cell>
        </row>
        <row r="4490">
          <cell r="A4490" t="str">
            <v>21732036200</v>
          </cell>
          <cell r="B4490">
            <v>8810.6</v>
          </cell>
        </row>
        <row r="4491">
          <cell r="A4491" t="str">
            <v>21732036266</v>
          </cell>
          <cell r="B4491">
            <v>3312</v>
          </cell>
        </row>
        <row r="4492">
          <cell r="A4492" t="str">
            <v>21732036270</v>
          </cell>
          <cell r="B4492">
            <v>3066.2</v>
          </cell>
        </row>
        <row r="4493">
          <cell r="A4493" t="str">
            <v>21732036281</v>
          </cell>
          <cell r="B4493">
            <v>4704.7</v>
          </cell>
        </row>
        <row r="4494">
          <cell r="A4494" t="str">
            <v>21732036992</v>
          </cell>
          <cell r="B4494">
            <v>3341.3</v>
          </cell>
        </row>
        <row r="4495">
          <cell r="A4495" t="str">
            <v>21732037025</v>
          </cell>
          <cell r="B4495">
            <v>16803.7</v>
          </cell>
        </row>
        <row r="4496">
          <cell r="A4496" t="str">
            <v>21732037036</v>
          </cell>
          <cell r="B4496">
            <v>3341.3</v>
          </cell>
        </row>
        <row r="4497">
          <cell r="A4497" t="str">
            <v>21732037040</v>
          </cell>
          <cell r="B4497">
            <v>11025.4</v>
          </cell>
        </row>
        <row r="4498">
          <cell r="A4498" t="str">
            <v>21732037051</v>
          </cell>
          <cell r="B4498">
            <v>6369.9</v>
          </cell>
        </row>
        <row r="4499">
          <cell r="A4499" t="str">
            <v>21732037062</v>
          </cell>
          <cell r="B4499">
            <v>10043.299999999999</v>
          </cell>
        </row>
        <row r="4500">
          <cell r="A4500" t="str">
            <v>21732037073</v>
          </cell>
          <cell r="B4500">
            <v>10130.299999999999</v>
          </cell>
        </row>
        <row r="4501">
          <cell r="A4501" t="str">
            <v>21732037084</v>
          </cell>
          <cell r="B4501">
            <v>14352.3</v>
          </cell>
        </row>
        <row r="4502">
          <cell r="A4502" t="str">
            <v>21732037095</v>
          </cell>
          <cell r="B4502">
            <v>40201.4</v>
          </cell>
        </row>
        <row r="4503">
          <cell r="A4503" t="str">
            <v>21732037902</v>
          </cell>
          <cell r="B4503">
            <v>64440.5</v>
          </cell>
        </row>
        <row r="4504">
          <cell r="A4504" t="str">
            <v>21732037913</v>
          </cell>
          <cell r="B4504">
            <v>5257.2</v>
          </cell>
        </row>
        <row r="4505">
          <cell r="A4505" t="str">
            <v>21732037924</v>
          </cell>
          <cell r="B4505">
            <v>7076</v>
          </cell>
        </row>
        <row r="4506">
          <cell r="A4506" t="str">
            <v>21732037935</v>
          </cell>
          <cell r="B4506">
            <v>11376</v>
          </cell>
        </row>
        <row r="4507">
          <cell r="A4507" t="str">
            <v>21732037961</v>
          </cell>
          <cell r="B4507">
            <v>42754.7</v>
          </cell>
        </row>
        <row r="4508">
          <cell r="A4508" t="str">
            <v>21732037972</v>
          </cell>
          <cell r="B4508">
            <v>46664</v>
          </cell>
        </row>
        <row r="4509">
          <cell r="A4509" t="str">
            <v>21732037983</v>
          </cell>
          <cell r="B4509">
            <v>545565.6</v>
          </cell>
        </row>
        <row r="4510">
          <cell r="A4510" t="str">
            <v>21732056115</v>
          </cell>
          <cell r="B4510">
            <v>3318.3</v>
          </cell>
        </row>
        <row r="4511">
          <cell r="A4511" t="str">
            <v>21732542020</v>
          </cell>
          <cell r="B4511">
            <v>1465.2</v>
          </cell>
        </row>
        <row r="4512">
          <cell r="A4512" t="str">
            <v>21732542042</v>
          </cell>
          <cell r="B4512">
            <v>6630.2</v>
          </cell>
        </row>
        <row r="4513">
          <cell r="A4513" t="str">
            <v>21732542053</v>
          </cell>
          <cell r="B4513">
            <v>7046.4</v>
          </cell>
        </row>
        <row r="4514">
          <cell r="A4514" t="str">
            <v>21732542064</v>
          </cell>
          <cell r="B4514">
            <v>6148.3</v>
          </cell>
        </row>
        <row r="4515">
          <cell r="A4515" t="str">
            <v>21732542075</v>
          </cell>
          <cell r="B4515">
            <v>11492.2</v>
          </cell>
        </row>
        <row r="4516">
          <cell r="A4516" t="str">
            <v>21732542086</v>
          </cell>
          <cell r="B4516">
            <v>1838.8</v>
          </cell>
        </row>
        <row r="4517">
          <cell r="A4517" t="str">
            <v>21732542101</v>
          </cell>
          <cell r="B4517">
            <v>45954</v>
          </cell>
        </row>
        <row r="4518">
          <cell r="A4518" t="str">
            <v>21732542112</v>
          </cell>
          <cell r="B4518">
            <v>62071.199999999997</v>
          </cell>
        </row>
        <row r="4519">
          <cell r="A4519" t="str">
            <v>21732542123</v>
          </cell>
          <cell r="B4519">
            <v>67290.399999999994</v>
          </cell>
        </row>
        <row r="4520">
          <cell r="A4520" t="str">
            <v>21732542145</v>
          </cell>
          <cell r="B4520">
            <v>8402.5</v>
          </cell>
        </row>
        <row r="4521">
          <cell r="A4521" t="str">
            <v>21732542156</v>
          </cell>
          <cell r="B4521">
            <v>11303</v>
          </cell>
        </row>
        <row r="4522">
          <cell r="A4522" t="str">
            <v>21732542160</v>
          </cell>
          <cell r="B4522">
            <v>9578.7999999999993</v>
          </cell>
        </row>
        <row r="4523">
          <cell r="A4523" t="str">
            <v>21732542230</v>
          </cell>
          <cell r="B4523">
            <v>3451.1</v>
          </cell>
        </row>
        <row r="4524">
          <cell r="A4524" t="str">
            <v>21732542241</v>
          </cell>
          <cell r="B4524">
            <v>7788.3</v>
          </cell>
        </row>
        <row r="4525">
          <cell r="A4525" t="str">
            <v>21732542285</v>
          </cell>
          <cell r="B4525">
            <v>718.3</v>
          </cell>
        </row>
        <row r="4526">
          <cell r="A4526" t="str">
            <v>21732542296</v>
          </cell>
          <cell r="B4526">
            <v>776.4</v>
          </cell>
        </row>
        <row r="4527">
          <cell r="A4527" t="str">
            <v>21732542311</v>
          </cell>
          <cell r="B4527">
            <v>1104.5</v>
          </cell>
        </row>
        <row r="4528">
          <cell r="A4528" t="str">
            <v>21732542333</v>
          </cell>
          <cell r="B4528">
            <v>14981.3</v>
          </cell>
        </row>
        <row r="4529">
          <cell r="A4529" t="str">
            <v>21732542344</v>
          </cell>
          <cell r="B4529">
            <v>15772.5</v>
          </cell>
        </row>
        <row r="4530">
          <cell r="A4530" t="str">
            <v>21732542414</v>
          </cell>
          <cell r="B4530">
            <v>2745.3</v>
          </cell>
        </row>
        <row r="4531">
          <cell r="A4531" t="str">
            <v>21732542425</v>
          </cell>
          <cell r="B4531">
            <v>2767.7</v>
          </cell>
        </row>
        <row r="4532">
          <cell r="A4532" t="str">
            <v>21732542436</v>
          </cell>
          <cell r="B4532">
            <v>6631.5</v>
          </cell>
        </row>
        <row r="4533">
          <cell r="A4533" t="str">
            <v>21732542440</v>
          </cell>
          <cell r="B4533">
            <v>4850.3</v>
          </cell>
        </row>
        <row r="4534">
          <cell r="A4534" t="str">
            <v>21732542451</v>
          </cell>
          <cell r="B4534">
            <v>9574.2000000000007</v>
          </cell>
        </row>
        <row r="4535">
          <cell r="A4535" t="str">
            <v>21732542462</v>
          </cell>
          <cell r="B4535">
            <v>7281.6</v>
          </cell>
        </row>
        <row r="4536">
          <cell r="A4536" t="str">
            <v>21732542495</v>
          </cell>
          <cell r="B4536">
            <v>2715</v>
          </cell>
        </row>
        <row r="4537">
          <cell r="A4537" t="str">
            <v>21732542506</v>
          </cell>
          <cell r="B4537">
            <v>971.4</v>
          </cell>
        </row>
        <row r="4538">
          <cell r="A4538" t="str">
            <v>21732542510</v>
          </cell>
          <cell r="B4538">
            <v>923.7</v>
          </cell>
        </row>
        <row r="4539">
          <cell r="A4539" t="str">
            <v>21732542554</v>
          </cell>
          <cell r="B4539">
            <v>3528.2</v>
          </cell>
        </row>
        <row r="4540">
          <cell r="A4540" t="str">
            <v>21732542565</v>
          </cell>
          <cell r="B4540">
            <v>4703.1000000000004</v>
          </cell>
        </row>
        <row r="4541">
          <cell r="A4541" t="str">
            <v>21732542576</v>
          </cell>
          <cell r="B4541">
            <v>1000.2</v>
          </cell>
        </row>
        <row r="4542">
          <cell r="A4542" t="str">
            <v>21732542580</v>
          </cell>
          <cell r="B4542">
            <v>1032.7</v>
          </cell>
        </row>
        <row r="4543">
          <cell r="A4543" t="str">
            <v>21732542591</v>
          </cell>
          <cell r="B4543">
            <v>2472.1</v>
          </cell>
        </row>
        <row r="4544">
          <cell r="A4544" t="str">
            <v>21732542602</v>
          </cell>
          <cell r="B4544">
            <v>7735.2</v>
          </cell>
        </row>
        <row r="4545">
          <cell r="A4545" t="str">
            <v>21732542683</v>
          </cell>
          <cell r="B4545">
            <v>2810.4</v>
          </cell>
        </row>
        <row r="4546">
          <cell r="A4546" t="str">
            <v>21732542775</v>
          </cell>
          <cell r="B4546">
            <v>1007</v>
          </cell>
        </row>
        <row r="4547">
          <cell r="A4547" t="str">
            <v>21732542845</v>
          </cell>
          <cell r="B4547">
            <v>808.6</v>
          </cell>
        </row>
        <row r="4548">
          <cell r="A4548" t="str">
            <v>21732542871</v>
          </cell>
          <cell r="B4548">
            <v>9117.7000000000007</v>
          </cell>
        </row>
        <row r="4549">
          <cell r="A4549" t="str">
            <v>21732542882</v>
          </cell>
          <cell r="B4549">
            <v>6218.4</v>
          </cell>
        </row>
        <row r="4550">
          <cell r="A4550" t="str">
            <v>21732542893</v>
          </cell>
          <cell r="B4550">
            <v>10726.9</v>
          </cell>
        </row>
        <row r="4551">
          <cell r="A4551" t="str">
            <v>21732542904</v>
          </cell>
          <cell r="B4551">
            <v>8274.6</v>
          </cell>
        </row>
        <row r="4552">
          <cell r="A4552" t="str">
            <v>21732542915</v>
          </cell>
          <cell r="B4552">
            <v>14752.2</v>
          </cell>
        </row>
        <row r="4553">
          <cell r="A4553" t="str">
            <v>21732543814</v>
          </cell>
          <cell r="B4553">
            <v>75611.899999999994</v>
          </cell>
        </row>
        <row r="4554">
          <cell r="A4554" t="str">
            <v>21732543825</v>
          </cell>
          <cell r="B4554">
            <v>260840.6</v>
          </cell>
        </row>
        <row r="4555">
          <cell r="A4555" t="str">
            <v>21732543921</v>
          </cell>
          <cell r="B4555">
            <v>53093.7</v>
          </cell>
        </row>
        <row r="4556">
          <cell r="A4556" t="str">
            <v>21732543932</v>
          </cell>
          <cell r="B4556">
            <v>89112.7</v>
          </cell>
        </row>
        <row r="4557">
          <cell r="A4557" t="str">
            <v>21732543943</v>
          </cell>
          <cell r="B4557">
            <v>776.3</v>
          </cell>
        </row>
        <row r="4558">
          <cell r="A4558" t="str">
            <v>21732543954</v>
          </cell>
          <cell r="B4558">
            <v>20857.5</v>
          </cell>
        </row>
        <row r="4559">
          <cell r="A4559" t="str">
            <v>21732543965</v>
          </cell>
          <cell r="B4559">
            <v>2502.9</v>
          </cell>
        </row>
        <row r="4560">
          <cell r="A4560" t="str">
            <v>21732543980</v>
          </cell>
          <cell r="B4560">
            <v>771</v>
          </cell>
        </row>
        <row r="4561">
          <cell r="A4561" t="str">
            <v>21732543991</v>
          </cell>
          <cell r="B4561">
            <v>7816</v>
          </cell>
        </row>
        <row r="4562">
          <cell r="A4562" t="str">
            <v>21732924430</v>
          </cell>
          <cell r="B4562">
            <v>6017.9</v>
          </cell>
        </row>
        <row r="4563">
          <cell r="A4563" t="str">
            <v>21732924463</v>
          </cell>
          <cell r="B4563">
            <v>921.3</v>
          </cell>
        </row>
        <row r="4564">
          <cell r="A4564" t="str">
            <v>21732924485</v>
          </cell>
          <cell r="B4564">
            <v>767.7</v>
          </cell>
        </row>
        <row r="4565">
          <cell r="A4565" t="str">
            <v>21732924496</v>
          </cell>
          <cell r="B4565">
            <v>7807.9</v>
          </cell>
        </row>
        <row r="4566">
          <cell r="A4566" t="str">
            <v>21732924555</v>
          </cell>
          <cell r="B4566">
            <v>926.52</v>
          </cell>
        </row>
        <row r="4567">
          <cell r="A4567" t="str">
            <v>21732924581</v>
          </cell>
          <cell r="B4567">
            <v>7870.7</v>
          </cell>
        </row>
        <row r="4568">
          <cell r="A4568" t="str">
            <v>21732924603</v>
          </cell>
          <cell r="B4568">
            <v>4249.3999999999996</v>
          </cell>
        </row>
        <row r="4569">
          <cell r="A4569" t="str">
            <v>21732924614</v>
          </cell>
          <cell r="B4569">
            <v>312.89999999999998</v>
          </cell>
        </row>
        <row r="4570">
          <cell r="A4570" t="str">
            <v>21732924684</v>
          </cell>
          <cell r="B4570">
            <v>1371.1</v>
          </cell>
        </row>
        <row r="4571">
          <cell r="A4571" t="str">
            <v>21732924695</v>
          </cell>
          <cell r="B4571">
            <v>7885.9</v>
          </cell>
        </row>
        <row r="4572">
          <cell r="A4572" t="str">
            <v>21732924706</v>
          </cell>
          <cell r="B4572">
            <v>973.8</v>
          </cell>
        </row>
        <row r="4573">
          <cell r="A4573" t="str">
            <v>21732924710</v>
          </cell>
          <cell r="B4573">
            <v>7854.5</v>
          </cell>
        </row>
        <row r="4574">
          <cell r="A4574" t="str">
            <v>21732924791</v>
          </cell>
          <cell r="B4574">
            <v>963.2</v>
          </cell>
        </row>
        <row r="4575">
          <cell r="A4575" t="str">
            <v>21732924802</v>
          </cell>
          <cell r="B4575">
            <v>3103.6</v>
          </cell>
        </row>
        <row r="4576">
          <cell r="A4576" t="str">
            <v>21732924813</v>
          </cell>
          <cell r="B4576">
            <v>9143.2000000000007</v>
          </cell>
        </row>
        <row r="4577">
          <cell r="A4577" t="str">
            <v>21732924846</v>
          </cell>
          <cell r="B4577">
            <v>2985.7</v>
          </cell>
        </row>
        <row r="4578">
          <cell r="A4578" t="str">
            <v>21732924850</v>
          </cell>
          <cell r="B4578">
            <v>6936.5</v>
          </cell>
        </row>
        <row r="4579">
          <cell r="A4579" t="str">
            <v>21732924861</v>
          </cell>
          <cell r="B4579">
            <v>7852.9</v>
          </cell>
        </row>
        <row r="4580">
          <cell r="A4580" t="str">
            <v>21732924872</v>
          </cell>
          <cell r="B4580">
            <v>5907.5</v>
          </cell>
        </row>
        <row r="4581">
          <cell r="A4581" t="str">
            <v>21732924883</v>
          </cell>
          <cell r="B4581">
            <v>7624.2</v>
          </cell>
        </row>
        <row r="4582">
          <cell r="A4582" t="str">
            <v>21732924905</v>
          </cell>
          <cell r="B4582">
            <v>7834.2</v>
          </cell>
        </row>
        <row r="4583">
          <cell r="A4583" t="str">
            <v>21732924916</v>
          </cell>
          <cell r="B4583">
            <v>759</v>
          </cell>
        </row>
        <row r="4584">
          <cell r="A4584" t="str">
            <v>21732924975</v>
          </cell>
          <cell r="B4584">
            <v>2445.6</v>
          </cell>
        </row>
        <row r="4585">
          <cell r="A4585" t="str">
            <v>21732924990</v>
          </cell>
          <cell r="B4585">
            <v>2381.6</v>
          </cell>
        </row>
        <row r="4586">
          <cell r="A4586" t="str">
            <v>21732925900</v>
          </cell>
          <cell r="B4586">
            <v>2224.3000000000002</v>
          </cell>
        </row>
        <row r="4587">
          <cell r="A4587" t="str">
            <v>21732925922</v>
          </cell>
          <cell r="B4587">
            <v>2983.8</v>
          </cell>
        </row>
        <row r="4588">
          <cell r="A4588" t="str">
            <v>21732925933</v>
          </cell>
          <cell r="B4588">
            <v>2983.8</v>
          </cell>
        </row>
        <row r="4589">
          <cell r="A4589" t="str">
            <v>21732926305</v>
          </cell>
          <cell r="B4589">
            <v>2866.8</v>
          </cell>
        </row>
        <row r="4590">
          <cell r="A4590" t="str">
            <v>21732926316</v>
          </cell>
          <cell r="B4590">
            <v>2031.9</v>
          </cell>
        </row>
        <row r="4591">
          <cell r="A4591" t="str">
            <v>21732926320</v>
          </cell>
          <cell r="B4591">
            <v>781.5</v>
          </cell>
        </row>
        <row r="4592">
          <cell r="A4592" t="str">
            <v>21732926331</v>
          </cell>
          <cell r="B4592">
            <v>4319</v>
          </cell>
        </row>
        <row r="4593">
          <cell r="A4593" t="str">
            <v>21732926342</v>
          </cell>
          <cell r="B4593">
            <v>33929.03</v>
          </cell>
        </row>
        <row r="4594">
          <cell r="A4594" t="str">
            <v>21732926353</v>
          </cell>
          <cell r="B4594">
            <v>7500.6</v>
          </cell>
        </row>
        <row r="4595">
          <cell r="A4595" t="str">
            <v>21732926386</v>
          </cell>
          <cell r="B4595">
            <v>2187.3000000000002</v>
          </cell>
        </row>
        <row r="4596">
          <cell r="A4596" t="str">
            <v>21732926401</v>
          </cell>
          <cell r="B4596">
            <v>2400.8000000000002</v>
          </cell>
        </row>
        <row r="4597">
          <cell r="A4597" t="str">
            <v>21732926412</v>
          </cell>
          <cell r="B4597">
            <v>2306.6</v>
          </cell>
        </row>
        <row r="4598">
          <cell r="A4598" t="str">
            <v>21732926423</v>
          </cell>
          <cell r="B4598">
            <v>2877.9</v>
          </cell>
        </row>
        <row r="4599">
          <cell r="A4599" t="str">
            <v>21732926445</v>
          </cell>
          <cell r="B4599">
            <v>1779940.5</v>
          </cell>
        </row>
        <row r="4600">
          <cell r="A4600" t="str">
            <v>21732926456</v>
          </cell>
          <cell r="B4600">
            <v>3971.4</v>
          </cell>
        </row>
        <row r="4601">
          <cell r="A4601" t="str">
            <v>21732926460</v>
          </cell>
          <cell r="B4601">
            <v>10531.4</v>
          </cell>
        </row>
        <row r="4602">
          <cell r="A4602" t="str">
            <v>21732926471</v>
          </cell>
          <cell r="B4602">
            <v>2063</v>
          </cell>
        </row>
        <row r="4603">
          <cell r="A4603" t="str">
            <v>21732926482</v>
          </cell>
          <cell r="B4603">
            <v>895.1</v>
          </cell>
        </row>
        <row r="4604">
          <cell r="A4604" t="str">
            <v>21732926493</v>
          </cell>
          <cell r="B4604">
            <v>2389.1999999999998</v>
          </cell>
        </row>
        <row r="4605">
          <cell r="A4605" t="str">
            <v>21732926585</v>
          </cell>
          <cell r="B4605">
            <v>2234.3000000000002</v>
          </cell>
        </row>
        <row r="4606">
          <cell r="A4606" t="str">
            <v>21732926762</v>
          </cell>
          <cell r="B4606">
            <v>2073.1</v>
          </cell>
        </row>
        <row r="4607">
          <cell r="A4607" t="str">
            <v>21732926773</v>
          </cell>
          <cell r="B4607">
            <v>4473.6000000000004</v>
          </cell>
        </row>
        <row r="4608">
          <cell r="A4608" t="str">
            <v>21732926784</v>
          </cell>
          <cell r="B4608">
            <v>18459.599999999999</v>
          </cell>
        </row>
        <row r="4609">
          <cell r="A4609" t="str">
            <v>21732926806</v>
          </cell>
          <cell r="B4609">
            <v>712.9</v>
          </cell>
        </row>
        <row r="4610">
          <cell r="A4610" t="str">
            <v>21732926810</v>
          </cell>
          <cell r="B4610">
            <v>2176.9</v>
          </cell>
        </row>
        <row r="4611">
          <cell r="A4611" t="str">
            <v>21732926832</v>
          </cell>
          <cell r="B4611">
            <v>714.6</v>
          </cell>
        </row>
        <row r="4612">
          <cell r="A4612" t="str">
            <v>21732926854</v>
          </cell>
          <cell r="B4612">
            <v>9047.6</v>
          </cell>
        </row>
        <row r="4613">
          <cell r="A4613" t="str">
            <v>21732926876</v>
          </cell>
          <cell r="B4613">
            <v>6651.3</v>
          </cell>
        </row>
        <row r="4614">
          <cell r="A4614" t="str">
            <v>21732926880</v>
          </cell>
          <cell r="B4614">
            <v>8516.4</v>
          </cell>
        </row>
        <row r="4615">
          <cell r="A4615" t="str">
            <v>21732926891</v>
          </cell>
          <cell r="B4615">
            <v>4598.8999999999996</v>
          </cell>
        </row>
        <row r="4616">
          <cell r="A4616" t="str">
            <v>21732926902</v>
          </cell>
          <cell r="B4616">
            <v>6371.1</v>
          </cell>
        </row>
        <row r="4617">
          <cell r="A4617" t="str">
            <v>21732926913</v>
          </cell>
          <cell r="B4617">
            <v>4858.5</v>
          </cell>
        </row>
        <row r="4618">
          <cell r="A4618" t="str">
            <v>21732926935</v>
          </cell>
          <cell r="B4618">
            <v>4478.6000000000004</v>
          </cell>
        </row>
        <row r="4619">
          <cell r="A4619" t="str">
            <v>21732926950</v>
          </cell>
          <cell r="B4619">
            <v>4042.6</v>
          </cell>
        </row>
        <row r="4620">
          <cell r="A4620" t="str">
            <v>21733006905</v>
          </cell>
          <cell r="B4620">
            <v>5610</v>
          </cell>
        </row>
        <row r="4621">
          <cell r="A4621" t="str">
            <v>21734718213</v>
          </cell>
          <cell r="B4621">
            <v>1102.4000000000001</v>
          </cell>
        </row>
        <row r="4622">
          <cell r="A4622" t="str">
            <v>21734718235</v>
          </cell>
          <cell r="B4622">
            <v>2590.4</v>
          </cell>
        </row>
        <row r="4623">
          <cell r="A4623" t="str">
            <v>21734718423</v>
          </cell>
          <cell r="B4623">
            <v>34895.599999999999</v>
          </cell>
        </row>
        <row r="4624">
          <cell r="A4624" t="str">
            <v>21734718482</v>
          </cell>
          <cell r="B4624">
            <v>2885.6</v>
          </cell>
        </row>
        <row r="4625">
          <cell r="A4625" t="str">
            <v>21734718504</v>
          </cell>
          <cell r="B4625">
            <v>2190.8000000000002</v>
          </cell>
        </row>
        <row r="4626">
          <cell r="A4626" t="str">
            <v>21734718515</v>
          </cell>
          <cell r="B4626">
            <v>10776.9</v>
          </cell>
        </row>
        <row r="4627">
          <cell r="A4627" t="str">
            <v>21734718530</v>
          </cell>
          <cell r="B4627">
            <v>2850.2</v>
          </cell>
        </row>
        <row r="4628">
          <cell r="A4628" t="str">
            <v>21734718541</v>
          </cell>
          <cell r="B4628">
            <v>13747.8</v>
          </cell>
        </row>
        <row r="4629">
          <cell r="A4629" t="str">
            <v>21734718563</v>
          </cell>
          <cell r="B4629">
            <v>13479.9</v>
          </cell>
        </row>
        <row r="4630">
          <cell r="A4630" t="str">
            <v>21734718600</v>
          </cell>
          <cell r="B4630">
            <v>137631.9</v>
          </cell>
        </row>
        <row r="4631">
          <cell r="A4631" t="str">
            <v>21734718633</v>
          </cell>
          <cell r="B4631">
            <v>10946.4</v>
          </cell>
        </row>
        <row r="4632">
          <cell r="A4632" t="str">
            <v>21734718644</v>
          </cell>
          <cell r="B4632">
            <v>2738</v>
          </cell>
        </row>
        <row r="4633">
          <cell r="A4633" t="str">
            <v>21734718670</v>
          </cell>
          <cell r="B4633">
            <v>3989.3</v>
          </cell>
        </row>
        <row r="4634">
          <cell r="A4634" t="str">
            <v>21734718692</v>
          </cell>
          <cell r="B4634">
            <v>2414</v>
          </cell>
        </row>
        <row r="4635">
          <cell r="A4635" t="str">
            <v>21734718714</v>
          </cell>
          <cell r="B4635">
            <v>2040.8</v>
          </cell>
        </row>
        <row r="4636">
          <cell r="A4636" t="str">
            <v>21734718725</v>
          </cell>
          <cell r="B4636">
            <v>934.4</v>
          </cell>
        </row>
        <row r="4637">
          <cell r="A4637" t="str">
            <v>21734718946</v>
          </cell>
          <cell r="B4637">
            <v>2416.1999999999998</v>
          </cell>
        </row>
        <row r="4638">
          <cell r="A4638" t="str">
            <v>21734718950</v>
          </cell>
          <cell r="B4638">
            <v>6665.6</v>
          </cell>
        </row>
        <row r="4639">
          <cell r="A4639" t="str">
            <v>21734718961</v>
          </cell>
          <cell r="B4639">
            <v>7909.1</v>
          </cell>
        </row>
        <row r="4640">
          <cell r="A4640" t="str">
            <v>21734718972</v>
          </cell>
          <cell r="B4640">
            <v>6963</v>
          </cell>
        </row>
        <row r="4641">
          <cell r="A4641" t="str">
            <v>21734718983</v>
          </cell>
          <cell r="B4641">
            <v>8211.1</v>
          </cell>
        </row>
        <row r="4642">
          <cell r="A4642" t="str">
            <v>21734718994</v>
          </cell>
          <cell r="B4642">
            <v>2874.8</v>
          </cell>
        </row>
        <row r="4643">
          <cell r="A4643" t="str">
            <v>21735106805</v>
          </cell>
          <cell r="B4643">
            <v>3992.8</v>
          </cell>
        </row>
        <row r="4644">
          <cell r="A4644" t="str">
            <v>21735106816</v>
          </cell>
          <cell r="B4644">
            <v>15761.9</v>
          </cell>
        </row>
        <row r="4645">
          <cell r="A4645" t="str">
            <v>21735107892</v>
          </cell>
          <cell r="B4645">
            <v>937.7</v>
          </cell>
        </row>
        <row r="4646">
          <cell r="A4646" t="str">
            <v>21735107925</v>
          </cell>
          <cell r="B4646">
            <v>935.2</v>
          </cell>
        </row>
        <row r="4647">
          <cell r="A4647" t="str">
            <v>21735107940</v>
          </cell>
          <cell r="B4647">
            <v>1127768.52</v>
          </cell>
        </row>
        <row r="4648">
          <cell r="A4648" t="str">
            <v>21735107951</v>
          </cell>
          <cell r="B4648">
            <v>3538.7</v>
          </cell>
        </row>
        <row r="4649">
          <cell r="A4649" t="str">
            <v>21735107973</v>
          </cell>
          <cell r="B4649">
            <v>5092</v>
          </cell>
        </row>
        <row r="4650">
          <cell r="A4650" t="str">
            <v>21735107995</v>
          </cell>
          <cell r="B4650">
            <v>10011.4</v>
          </cell>
        </row>
        <row r="4651">
          <cell r="A4651" t="str">
            <v>21735146075</v>
          </cell>
          <cell r="B4651">
            <v>4382.3999999999996</v>
          </cell>
        </row>
        <row r="4652">
          <cell r="A4652" t="str">
            <v>21735146145</v>
          </cell>
          <cell r="B4652">
            <v>2431.4</v>
          </cell>
        </row>
        <row r="4653">
          <cell r="A4653" t="str">
            <v>21735146160</v>
          </cell>
          <cell r="B4653">
            <v>938.4</v>
          </cell>
        </row>
        <row r="4654">
          <cell r="A4654" t="str">
            <v>21735146171</v>
          </cell>
          <cell r="B4654">
            <v>2006</v>
          </cell>
        </row>
        <row r="4655">
          <cell r="A4655" t="str">
            <v>21735146182</v>
          </cell>
          <cell r="B4655">
            <v>4584</v>
          </cell>
        </row>
        <row r="4656">
          <cell r="A4656" t="str">
            <v>21735146204</v>
          </cell>
          <cell r="B4656">
            <v>5783.6</v>
          </cell>
        </row>
        <row r="4657">
          <cell r="A4657" t="str">
            <v>21735146215</v>
          </cell>
          <cell r="B4657">
            <v>8316.9</v>
          </cell>
        </row>
        <row r="4658">
          <cell r="A4658" t="str">
            <v>21735146226</v>
          </cell>
          <cell r="B4658">
            <v>939.2</v>
          </cell>
        </row>
        <row r="4659">
          <cell r="A4659" t="str">
            <v>21735146742</v>
          </cell>
          <cell r="B4659">
            <v>6252.5</v>
          </cell>
        </row>
        <row r="4660">
          <cell r="A4660" t="str">
            <v>21735146753</v>
          </cell>
          <cell r="B4660">
            <v>7153.9</v>
          </cell>
        </row>
        <row r="4661">
          <cell r="A4661" t="str">
            <v>21735146764</v>
          </cell>
          <cell r="B4661">
            <v>9536.1</v>
          </cell>
        </row>
        <row r="4662">
          <cell r="A4662" t="str">
            <v>21735146775</v>
          </cell>
          <cell r="B4662">
            <v>6782</v>
          </cell>
        </row>
        <row r="4663">
          <cell r="A4663" t="str">
            <v>21735146786</v>
          </cell>
          <cell r="B4663">
            <v>1884.3</v>
          </cell>
        </row>
        <row r="4664">
          <cell r="A4664" t="str">
            <v>21735146790</v>
          </cell>
          <cell r="B4664">
            <v>6251.7</v>
          </cell>
        </row>
        <row r="4665">
          <cell r="A4665" t="str">
            <v>21735146823</v>
          </cell>
          <cell r="B4665">
            <v>100285.1</v>
          </cell>
        </row>
        <row r="4666">
          <cell r="A4666" t="str">
            <v>21735147825</v>
          </cell>
          <cell r="B4666">
            <v>16808.2</v>
          </cell>
        </row>
        <row r="4667">
          <cell r="A4667" t="str">
            <v>21735147836</v>
          </cell>
          <cell r="B4667">
            <v>907.6</v>
          </cell>
        </row>
        <row r="4668">
          <cell r="A4668" t="str">
            <v>21735147840</v>
          </cell>
          <cell r="B4668">
            <v>5959</v>
          </cell>
        </row>
        <row r="4669">
          <cell r="A4669" t="str">
            <v>21735147851</v>
          </cell>
          <cell r="B4669">
            <v>163213.1</v>
          </cell>
        </row>
        <row r="4670">
          <cell r="A4670" t="str">
            <v>21735147862</v>
          </cell>
          <cell r="B4670">
            <v>113447.6</v>
          </cell>
        </row>
        <row r="4671">
          <cell r="A4671" t="str">
            <v>21735147884</v>
          </cell>
          <cell r="B4671">
            <v>4677.1000000000004</v>
          </cell>
        </row>
        <row r="4672">
          <cell r="A4672" t="str">
            <v>21735147895</v>
          </cell>
          <cell r="B4672">
            <v>1407</v>
          </cell>
        </row>
        <row r="4673">
          <cell r="A4673" t="str">
            <v>21735147906</v>
          </cell>
          <cell r="B4673">
            <v>8574.7000000000007</v>
          </cell>
        </row>
        <row r="4674">
          <cell r="A4674" t="str">
            <v>21735147910</v>
          </cell>
          <cell r="B4674">
            <v>1924.9</v>
          </cell>
        </row>
        <row r="4675">
          <cell r="A4675" t="str">
            <v>21735147932</v>
          </cell>
          <cell r="B4675">
            <v>2081.6999999999998</v>
          </cell>
        </row>
        <row r="4676">
          <cell r="A4676" t="str">
            <v>21735147943</v>
          </cell>
          <cell r="B4676">
            <v>116415.8</v>
          </cell>
        </row>
        <row r="4677">
          <cell r="A4677" t="str">
            <v>21735147976</v>
          </cell>
          <cell r="B4677">
            <v>2174.1</v>
          </cell>
        </row>
        <row r="4678">
          <cell r="A4678" t="str">
            <v>21735147980</v>
          </cell>
          <cell r="B4678">
            <v>946.9</v>
          </cell>
        </row>
        <row r="4679">
          <cell r="A4679" t="str">
            <v>21735609652</v>
          </cell>
          <cell r="B4679">
            <v>45833.5</v>
          </cell>
        </row>
        <row r="4680">
          <cell r="A4680" t="str">
            <v>21735609674</v>
          </cell>
          <cell r="B4680">
            <v>544906.1</v>
          </cell>
        </row>
        <row r="4681">
          <cell r="A4681" t="str">
            <v>21735609685</v>
          </cell>
          <cell r="B4681">
            <v>3350</v>
          </cell>
        </row>
        <row r="4682">
          <cell r="A4682" t="str">
            <v>21735609954</v>
          </cell>
          <cell r="B4682">
            <v>1626716.3</v>
          </cell>
        </row>
        <row r="4683">
          <cell r="A4683" t="str">
            <v>21735609991</v>
          </cell>
          <cell r="B4683">
            <v>6544.5</v>
          </cell>
        </row>
        <row r="4684">
          <cell r="A4684" t="str">
            <v>21735978250</v>
          </cell>
          <cell r="B4684">
            <v>5224.2</v>
          </cell>
        </row>
        <row r="4685">
          <cell r="A4685" t="str">
            <v>21735978261</v>
          </cell>
          <cell r="B4685">
            <v>42062.400000000001</v>
          </cell>
        </row>
        <row r="4686">
          <cell r="A4686" t="str">
            <v>21735978272</v>
          </cell>
          <cell r="B4686">
            <v>5668.2</v>
          </cell>
        </row>
        <row r="4687">
          <cell r="A4687" t="str">
            <v>21735978283</v>
          </cell>
          <cell r="B4687">
            <v>5698.7</v>
          </cell>
        </row>
        <row r="4688">
          <cell r="A4688" t="str">
            <v>21735978316</v>
          </cell>
          <cell r="B4688">
            <v>2011.3</v>
          </cell>
        </row>
        <row r="4689">
          <cell r="A4689" t="str">
            <v>21735978342</v>
          </cell>
          <cell r="B4689">
            <v>8837.9</v>
          </cell>
        </row>
        <row r="4690">
          <cell r="A4690" t="str">
            <v>21735978353</v>
          </cell>
          <cell r="B4690">
            <v>10172.1</v>
          </cell>
        </row>
        <row r="4691">
          <cell r="A4691" t="str">
            <v>21735978364</v>
          </cell>
          <cell r="B4691">
            <v>5147.3</v>
          </cell>
        </row>
        <row r="4692">
          <cell r="A4692" t="str">
            <v>21735978375</v>
          </cell>
          <cell r="B4692">
            <v>9830.2000000000007</v>
          </cell>
        </row>
        <row r="4693">
          <cell r="A4693" t="str">
            <v>21735978390</v>
          </cell>
          <cell r="B4693">
            <v>699.2</v>
          </cell>
        </row>
        <row r="4694">
          <cell r="A4694" t="str">
            <v>21735978401</v>
          </cell>
          <cell r="B4694">
            <v>757.1</v>
          </cell>
        </row>
        <row r="4695">
          <cell r="A4695" t="str">
            <v>21735978412</v>
          </cell>
          <cell r="B4695">
            <v>6829.1</v>
          </cell>
        </row>
        <row r="4696">
          <cell r="A4696" t="str">
            <v>21735978423</v>
          </cell>
          <cell r="B4696">
            <v>20983.8</v>
          </cell>
        </row>
        <row r="4697">
          <cell r="A4697" t="str">
            <v>21735978434</v>
          </cell>
          <cell r="B4697">
            <v>6954.3</v>
          </cell>
        </row>
        <row r="4698">
          <cell r="A4698" t="str">
            <v>21735978493</v>
          </cell>
          <cell r="B4698">
            <v>699.1</v>
          </cell>
        </row>
        <row r="4699">
          <cell r="A4699" t="str">
            <v>21736016901</v>
          </cell>
          <cell r="B4699">
            <v>15993.3</v>
          </cell>
        </row>
        <row r="4700">
          <cell r="A4700" t="str">
            <v>21736016923</v>
          </cell>
          <cell r="B4700">
            <v>6975.3</v>
          </cell>
        </row>
        <row r="4701">
          <cell r="A4701" t="str">
            <v>21736017251</v>
          </cell>
          <cell r="B4701">
            <v>106512.6</v>
          </cell>
        </row>
        <row r="4702">
          <cell r="A4702" t="str">
            <v>21736017262</v>
          </cell>
          <cell r="B4702">
            <v>67759.399999999994</v>
          </cell>
        </row>
        <row r="4703">
          <cell r="A4703" t="str">
            <v>21736017273</v>
          </cell>
          <cell r="B4703">
            <v>3704.9</v>
          </cell>
        </row>
        <row r="4704">
          <cell r="A4704" t="str">
            <v>21736017284</v>
          </cell>
          <cell r="B4704">
            <v>944.7</v>
          </cell>
        </row>
        <row r="4705">
          <cell r="A4705" t="str">
            <v>21736017295</v>
          </cell>
          <cell r="B4705">
            <v>20184.2</v>
          </cell>
        </row>
        <row r="4706">
          <cell r="A4706" t="str">
            <v>21736017660</v>
          </cell>
          <cell r="B4706">
            <v>2328.6999999999998</v>
          </cell>
        </row>
        <row r="4707">
          <cell r="A4707" t="str">
            <v>21736017671</v>
          </cell>
          <cell r="B4707">
            <v>111063.6</v>
          </cell>
        </row>
        <row r="4708">
          <cell r="A4708" t="str">
            <v>21736017682</v>
          </cell>
          <cell r="B4708">
            <v>16844.3</v>
          </cell>
        </row>
        <row r="4709">
          <cell r="A4709" t="str">
            <v>21736017693</v>
          </cell>
          <cell r="B4709">
            <v>946.7</v>
          </cell>
        </row>
        <row r="4710">
          <cell r="A4710" t="str">
            <v>21736017704</v>
          </cell>
          <cell r="B4710">
            <v>402077.9</v>
          </cell>
        </row>
        <row r="4711">
          <cell r="A4711" t="str">
            <v>21736017715</v>
          </cell>
          <cell r="B4711">
            <v>8441.6</v>
          </cell>
        </row>
        <row r="4712">
          <cell r="A4712" t="str">
            <v>21736017726</v>
          </cell>
          <cell r="B4712">
            <v>317190</v>
          </cell>
        </row>
        <row r="4713">
          <cell r="A4713" t="str">
            <v>21736017730</v>
          </cell>
          <cell r="B4713">
            <v>4056.7</v>
          </cell>
        </row>
        <row r="4714">
          <cell r="A4714" t="str">
            <v>21736017752</v>
          </cell>
          <cell r="B4714">
            <v>9568.2000000000007</v>
          </cell>
        </row>
        <row r="4715">
          <cell r="A4715" t="str">
            <v>21736017763</v>
          </cell>
          <cell r="B4715">
            <v>5250.7</v>
          </cell>
        </row>
        <row r="4716">
          <cell r="A4716" t="str">
            <v>21736017774</v>
          </cell>
          <cell r="B4716">
            <v>11353.5</v>
          </cell>
        </row>
        <row r="4717">
          <cell r="A4717" t="str">
            <v>21736017785</v>
          </cell>
          <cell r="B4717">
            <v>10226.200000000001</v>
          </cell>
        </row>
        <row r="4718">
          <cell r="A4718" t="str">
            <v>21736017796</v>
          </cell>
          <cell r="B4718">
            <v>9353.7000000000007</v>
          </cell>
        </row>
        <row r="4719">
          <cell r="A4719" t="str">
            <v>21736017811</v>
          </cell>
          <cell r="B4719">
            <v>24746.3</v>
          </cell>
        </row>
        <row r="4720">
          <cell r="A4720" t="str">
            <v>21736017822</v>
          </cell>
          <cell r="B4720">
            <v>1032.5</v>
          </cell>
        </row>
        <row r="4721">
          <cell r="A4721" t="str">
            <v>21736017844</v>
          </cell>
          <cell r="B4721">
            <v>2262.1999999999998</v>
          </cell>
        </row>
        <row r="4722">
          <cell r="A4722" t="str">
            <v>21736017855</v>
          </cell>
          <cell r="B4722">
            <v>2326.3000000000002</v>
          </cell>
        </row>
        <row r="4723">
          <cell r="A4723" t="str">
            <v>21736017870</v>
          </cell>
          <cell r="B4723">
            <v>2919.5</v>
          </cell>
        </row>
        <row r="4724">
          <cell r="A4724" t="str">
            <v>21736017892</v>
          </cell>
          <cell r="B4724">
            <v>1563.4</v>
          </cell>
        </row>
        <row r="4725">
          <cell r="A4725" t="str">
            <v>21736017936</v>
          </cell>
          <cell r="B4725">
            <v>4412.3999999999996</v>
          </cell>
        </row>
        <row r="4726">
          <cell r="A4726" t="str">
            <v>21736017940</v>
          </cell>
          <cell r="B4726">
            <v>4479.8999999999996</v>
          </cell>
        </row>
        <row r="4727">
          <cell r="A4727" t="str">
            <v>21736017971</v>
          </cell>
          <cell r="B4727">
            <v>2392.6</v>
          </cell>
        </row>
        <row r="4728">
          <cell r="A4728" t="str">
            <v>21736077656</v>
          </cell>
          <cell r="B4728">
            <v>2316.1999999999998</v>
          </cell>
        </row>
        <row r="4729">
          <cell r="A4729" t="str">
            <v>21736438990</v>
          </cell>
          <cell r="B4729">
            <v>68527.5</v>
          </cell>
        </row>
        <row r="4730">
          <cell r="A4730" t="str">
            <v>21736608320</v>
          </cell>
          <cell r="B4730">
            <v>4497.1000000000004</v>
          </cell>
        </row>
        <row r="4731">
          <cell r="A4731" t="str">
            <v>21736608353</v>
          </cell>
          <cell r="B4731">
            <v>9531.7000000000007</v>
          </cell>
        </row>
        <row r="4732">
          <cell r="A4732" t="str">
            <v>21736608390</v>
          </cell>
          <cell r="B4732">
            <v>228237.8</v>
          </cell>
        </row>
        <row r="4733">
          <cell r="A4733" t="str">
            <v>21736608412</v>
          </cell>
          <cell r="B4733">
            <v>2245.8000000000002</v>
          </cell>
        </row>
        <row r="4734">
          <cell r="A4734" t="str">
            <v>21736608434</v>
          </cell>
          <cell r="B4734">
            <v>457613.3</v>
          </cell>
        </row>
        <row r="4735">
          <cell r="A4735" t="str">
            <v>21736608445</v>
          </cell>
          <cell r="B4735">
            <v>5652</v>
          </cell>
        </row>
        <row r="4736">
          <cell r="A4736" t="str">
            <v>21736608456</v>
          </cell>
          <cell r="B4736">
            <v>784.9</v>
          </cell>
        </row>
        <row r="4737">
          <cell r="A4737" t="str">
            <v>21736608493</v>
          </cell>
          <cell r="B4737">
            <v>21960.400000000001</v>
          </cell>
        </row>
        <row r="4738">
          <cell r="A4738" t="str">
            <v>21736608504</v>
          </cell>
          <cell r="B4738">
            <v>2255</v>
          </cell>
        </row>
        <row r="4739">
          <cell r="A4739" t="str">
            <v>21736608530</v>
          </cell>
          <cell r="B4739">
            <v>14589.2</v>
          </cell>
        </row>
        <row r="4740">
          <cell r="A4740" t="str">
            <v>21736608541</v>
          </cell>
          <cell r="B4740">
            <v>5086.7</v>
          </cell>
        </row>
        <row r="4741">
          <cell r="A4741" t="str">
            <v>21736608552</v>
          </cell>
          <cell r="B4741">
            <v>5251.4</v>
          </cell>
        </row>
        <row r="4742">
          <cell r="A4742" t="str">
            <v>21736608563</v>
          </cell>
          <cell r="B4742">
            <v>6039.8</v>
          </cell>
        </row>
        <row r="4743">
          <cell r="A4743" t="str">
            <v>21736608574</v>
          </cell>
          <cell r="B4743">
            <v>23270</v>
          </cell>
        </row>
        <row r="4744">
          <cell r="A4744" t="str">
            <v>21736608585</v>
          </cell>
          <cell r="B4744">
            <v>41661.800000000003</v>
          </cell>
        </row>
        <row r="4745">
          <cell r="A4745" t="str">
            <v>21736608622</v>
          </cell>
          <cell r="B4745">
            <v>6524.3</v>
          </cell>
        </row>
        <row r="4746">
          <cell r="A4746" t="str">
            <v>21736608655</v>
          </cell>
          <cell r="B4746">
            <v>4337.8</v>
          </cell>
        </row>
        <row r="4747">
          <cell r="A4747" t="str">
            <v>21736608692</v>
          </cell>
          <cell r="B4747">
            <v>1851.1</v>
          </cell>
        </row>
        <row r="4748">
          <cell r="A4748" t="str">
            <v>21736608703</v>
          </cell>
          <cell r="B4748">
            <v>9455.7000000000007</v>
          </cell>
        </row>
        <row r="4749">
          <cell r="A4749" t="str">
            <v>21736608714</v>
          </cell>
          <cell r="B4749">
            <v>17175.5</v>
          </cell>
        </row>
        <row r="4750">
          <cell r="A4750" t="str">
            <v>21736608725</v>
          </cell>
          <cell r="B4750">
            <v>2819.2</v>
          </cell>
        </row>
        <row r="4751">
          <cell r="A4751" t="str">
            <v>21736608950</v>
          </cell>
          <cell r="B4751">
            <v>166053.9</v>
          </cell>
        </row>
        <row r="4752">
          <cell r="A4752" t="str">
            <v>21736608972</v>
          </cell>
          <cell r="B4752">
            <v>2895.3</v>
          </cell>
        </row>
        <row r="4753">
          <cell r="A4753" t="str">
            <v>21736608983</v>
          </cell>
          <cell r="B4753">
            <v>4101.5</v>
          </cell>
        </row>
        <row r="4754">
          <cell r="A4754" t="str">
            <v>21736608994</v>
          </cell>
          <cell r="B4754">
            <v>90220.1</v>
          </cell>
        </row>
        <row r="4755">
          <cell r="A4755" t="str">
            <v>21736609005</v>
          </cell>
          <cell r="B4755">
            <v>224881.8</v>
          </cell>
        </row>
        <row r="4756">
          <cell r="A4756" t="str">
            <v>21736609016</v>
          </cell>
          <cell r="B4756">
            <v>769.5</v>
          </cell>
        </row>
        <row r="4757">
          <cell r="A4757" t="str">
            <v>21736609134</v>
          </cell>
          <cell r="B4757">
            <v>2234.9</v>
          </cell>
        </row>
        <row r="4758">
          <cell r="A4758" t="str">
            <v>21736609156</v>
          </cell>
          <cell r="B4758">
            <v>189518</v>
          </cell>
        </row>
        <row r="4759">
          <cell r="A4759" t="str">
            <v>21736609160</v>
          </cell>
          <cell r="B4759">
            <v>113305.9</v>
          </cell>
        </row>
        <row r="4760">
          <cell r="A4760" t="str">
            <v>21736609171</v>
          </cell>
          <cell r="B4760">
            <v>2256.6999999999998</v>
          </cell>
        </row>
        <row r="4761">
          <cell r="A4761" t="str">
            <v>21736609193</v>
          </cell>
          <cell r="B4761">
            <v>438020.3</v>
          </cell>
        </row>
        <row r="4762">
          <cell r="A4762" t="str">
            <v>21736609204</v>
          </cell>
          <cell r="B4762">
            <v>10910</v>
          </cell>
        </row>
        <row r="4763">
          <cell r="A4763" t="str">
            <v>21736609230</v>
          </cell>
          <cell r="B4763">
            <v>97820.1</v>
          </cell>
        </row>
        <row r="4764">
          <cell r="A4764" t="str">
            <v>21736609904</v>
          </cell>
          <cell r="B4764">
            <v>3108.1</v>
          </cell>
        </row>
        <row r="4765">
          <cell r="A4765" t="str">
            <v>21736609985</v>
          </cell>
          <cell r="B4765">
            <v>2233.1999999999998</v>
          </cell>
        </row>
        <row r="4766">
          <cell r="A4766" t="str">
            <v>21736609996</v>
          </cell>
          <cell r="B4766">
            <v>1838.3</v>
          </cell>
        </row>
        <row r="4767">
          <cell r="A4767" t="str">
            <v>21736816006</v>
          </cell>
          <cell r="B4767">
            <v>143445.20000000001</v>
          </cell>
        </row>
        <row r="4768">
          <cell r="A4768" t="str">
            <v>21736816021</v>
          </cell>
          <cell r="B4768">
            <v>4477.8</v>
          </cell>
        </row>
        <row r="4769">
          <cell r="A4769" t="str">
            <v>21736816032</v>
          </cell>
          <cell r="B4769">
            <v>67869</v>
          </cell>
        </row>
        <row r="4770">
          <cell r="A4770" t="str">
            <v>21736816054</v>
          </cell>
          <cell r="B4770">
            <v>2897.8</v>
          </cell>
        </row>
        <row r="4771">
          <cell r="A4771" t="str">
            <v>21736816065</v>
          </cell>
          <cell r="B4771">
            <v>781.9</v>
          </cell>
        </row>
        <row r="4772">
          <cell r="A4772" t="str">
            <v>21736816076</v>
          </cell>
          <cell r="B4772">
            <v>1099</v>
          </cell>
        </row>
        <row r="4773">
          <cell r="A4773" t="str">
            <v>21736816080</v>
          </cell>
          <cell r="B4773">
            <v>7075.3</v>
          </cell>
        </row>
        <row r="4774">
          <cell r="A4774" t="str">
            <v>21736816091</v>
          </cell>
          <cell r="B4774">
            <v>4029.4</v>
          </cell>
        </row>
        <row r="4775">
          <cell r="A4775" t="str">
            <v>21736816102</v>
          </cell>
          <cell r="B4775">
            <v>104710.39999999999</v>
          </cell>
        </row>
        <row r="4776">
          <cell r="A4776" t="str">
            <v>21736816113</v>
          </cell>
          <cell r="B4776">
            <v>2678.7</v>
          </cell>
        </row>
        <row r="4777">
          <cell r="A4777" t="str">
            <v>21736816135</v>
          </cell>
          <cell r="B4777">
            <v>51634.5</v>
          </cell>
        </row>
        <row r="4778">
          <cell r="A4778" t="str">
            <v>21736816194</v>
          </cell>
          <cell r="B4778">
            <v>4643.7</v>
          </cell>
        </row>
        <row r="4779">
          <cell r="A4779" t="str">
            <v>21736816205</v>
          </cell>
          <cell r="B4779">
            <v>8880.4</v>
          </cell>
        </row>
        <row r="4780">
          <cell r="A4780" t="str">
            <v>21736816216</v>
          </cell>
          <cell r="B4780">
            <v>7790.6</v>
          </cell>
        </row>
        <row r="4781">
          <cell r="A4781" t="str">
            <v>21736816220</v>
          </cell>
          <cell r="B4781">
            <v>5598.9</v>
          </cell>
        </row>
        <row r="4782">
          <cell r="A4782" t="str">
            <v>21736816231</v>
          </cell>
          <cell r="B4782">
            <v>5501</v>
          </cell>
        </row>
        <row r="4783">
          <cell r="A4783" t="str">
            <v>21736816253</v>
          </cell>
          <cell r="B4783">
            <v>976.4</v>
          </cell>
        </row>
        <row r="4784">
          <cell r="A4784" t="str">
            <v>21736816264</v>
          </cell>
          <cell r="B4784">
            <v>6703.1</v>
          </cell>
        </row>
        <row r="4785">
          <cell r="A4785" t="str">
            <v>21736816275</v>
          </cell>
          <cell r="B4785">
            <v>7247.4</v>
          </cell>
        </row>
        <row r="4786">
          <cell r="A4786" t="str">
            <v>21736816286</v>
          </cell>
          <cell r="B4786">
            <v>2409.3000000000002</v>
          </cell>
        </row>
        <row r="4787">
          <cell r="A4787" t="str">
            <v>21736816290</v>
          </cell>
          <cell r="B4787">
            <v>21084</v>
          </cell>
        </row>
        <row r="4788">
          <cell r="A4788" t="str">
            <v>21736816312</v>
          </cell>
          <cell r="B4788">
            <v>34226.5</v>
          </cell>
        </row>
        <row r="4789">
          <cell r="A4789" t="str">
            <v>21736816356</v>
          </cell>
          <cell r="B4789">
            <v>2245.8000000000002</v>
          </cell>
        </row>
        <row r="4790">
          <cell r="A4790" t="str">
            <v>21736816360</v>
          </cell>
          <cell r="B4790">
            <v>4701</v>
          </cell>
        </row>
        <row r="4791">
          <cell r="A4791" t="str">
            <v>21737179041</v>
          </cell>
          <cell r="B4791">
            <v>4387.6000000000004</v>
          </cell>
        </row>
        <row r="4792">
          <cell r="A4792" t="str">
            <v>21737179063</v>
          </cell>
          <cell r="B4792">
            <v>11210.8</v>
          </cell>
        </row>
        <row r="4793">
          <cell r="A4793" t="str">
            <v>21737179122</v>
          </cell>
          <cell r="B4793">
            <v>2242.9</v>
          </cell>
        </row>
        <row r="4794">
          <cell r="A4794" t="str">
            <v>21737179133</v>
          </cell>
          <cell r="B4794">
            <v>57461</v>
          </cell>
        </row>
        <row r="4795">
          <cell r="A4795" t="str">
            <v>21737179155</v>
          </cell>
          <cell r="B4795">
            <v>9899.9</v>
          </cell>
        </row>
        <row r="4796">
          <cell r="A4796" t="str">
            <v>21737179166</v>
          </cell>
          <cell r="B4796">
            <v>1318515.8999999999</v>
          </cell>
        </row>
        <row r="4797">
          <cell r="A4797" t="str">
            <v>21737179181</v>
          </cell>
          <cell r="B4797">
            <v>976.9</v>
          </cell>
        </row>
        <row r="4798">
          <cell r="A4798" t="str">
            <v>21737179192</v>
          </cell>
          <cell r="B4798">
            <v>8800.4</v>
          </cell>
        </row>
        <row r="4799">
          <cell r="A4799" t="str">
            <v>21737179236</v>
          </cell>
          <cell r="B4799">
            <v>16113.2</v>
          </cell>
        </row>
        <row r="4800">
          <cell r="A4800" t="str">
            <v>21737179251</v>
          </cell>
          <cell r="B4800">
            <v>26145.4</v>
          </cell>
        </row>
        <row r="4801">
          <cell r="A4801" t="str">
            <v>21737179284</v>
          </cell>
          <cell r="B4801">
            <v>5186.8</v>
          </cell>
        </row>
        <row r="4802">
          <cell r="A4802" t="str">
            <v>21737179295</v>
          </cell>
          <cell r="B4802">
            <v>2918.5</v>
          </cell>
        </row>
        <row r="4803">
          <cell r="A4803" t="str">
            <v>21737179306</v>
          </cell>
          <cell r="B4803">
            <v>1849.6</v>
          </cell>
        </row>
        <row r="4804">
          <cell r="A4804" t="str">
            <v>21737179310</v>
          </cell>
          <cell r="B4804">
            <v>6100.4</v>
          </cell>
        </row>
        <row r="4805">
          <cell r="A4805" t="str">
            <v>21737179321</v>
          </cell>
          <cell r="B4805">
            <v>57534.400000000001</v>
          </cell>
        </row>
        <row r="4806">
          <cell r="A4806" t="str">
            <v>21737179332</v>
          </cell>
          <cell r="B4806">
            <v>4953.1000000000004</v>
          </cell>
        </row>
        <row r="4807">
          <cell r="A4807" t="str">
            <v>21737179376</v>
          </cell>
          <cell r="B4807">
            <v>2159.6999999999998</v>
          </cell>
        </row>
        <row r="4808">
          <cell r="A4808" t="str">
            <v>21737179435</v>
          </cell>
          <cell r="B4808">
            <v>5361.5</v>
          </cell>
        </row>
        <row r="4809">
          <cell r="A4809" t="str">
            <v>21737179446</v>
          </cell>
          <cell r="B4809">
            <v>787.7</v>
          </cell>
        </row>
        <row r="4810">
          <cell r="A4810" t="str">
            <v>21737179450</v>
          </cell>
          <cell r="B4810">
            <v>17996</v>
          </cell>
        </row>
        <row r="4811">
          <cell r="A4811" t="str">
            <v>21737179472</v>
          </cell>
          <cell r="B4811">
            <v>6069.2</v>
          </cell>
        </row>
        <row r="4812">
          <cell r="A4812" t="str">
            <v>21737179483</v>
          </cell>
          <cell r="B4812">
            <v>8311.7999999999993</v>
          </cell>
        </row>
        <row r="4813">
          <cell r="A4813" t="str">
            <v>21737179494</v>
          </cell>
          <cell r="B4813">
            <v>1086694.5</v>
          </cell>
        </row>
        <row r="4814">
          <cell r="A4814" t="str">
            <v>21737179516</v>
          </cell>
          <cell r="B4814">
            <v>4723.3</v>
          </cell>
        </row>
        <row r="4815">
          <cell r="A4815" t="str">
            <v>21737179520</v>
          </cell>
          <cell r="B4815">
            <v>47744.1</v>
          </cell>
        </row>
        <row r="4816">
          <cell r="A4816" t="str">
            <v>21737179531</v>
          </cell>
          <cell r="B4816">
            <v>7456.3</v>
          </cell>
        </row>
        <row r="4817">
          <cell r="A4817" t="str">
            <v>21737179533</v>
          </cell>
          <cell r="B4817">
            <v>798.1</v>
          </cell>
        </row>
        <row r="4818">
          <cell r="A4818" t="str">
            <v>21737179564</v>
          </cell>
          <cell r="B4818">
            <v>879.9</v>
          </cell>
        </row>
        <row r="4819">
          <cell r="A4819" t="str">
            <v>21737179800</v>
          </cell>
          <cell r="B4819">
            <v>12915.6</v>
          </cell>
        </row>
        <row r="4820">
          <cell r="A4820" t="str">
            <v>21737179811</v>
          </cell>
          <cell r="B4820">
            <v>11892.4</v>
          </cell>
        </row>
        <row r="4821">
          <cell r="A4821" t="str">
            <v>21737179822</v>
          </cell>
          <cell r="B4821">
            <v>10679.8</v>
          </cell>
        </row>
        <row r="4822">
          <cell r="A4822" t="str">
            <v>21737179833</v>
          </cell>
          <cell r="B4822">
            <v>7639.7</v>
          </cell>
        </row>
        <row r="4823">
          <cell r="A4823" t="str">
            <v>21737179844</v>
          </cell>
          <cell r="B4823">
            <v>14917.2</v>
          </cell>
        </row>
        <row r="4824">
          <cell r="A4824" t="str">
            <v>21737179855</v>
          </cell>
          <cell r="B4824">
            <v>3775.8</v>
          </cell>
        </row>
        <row r="4825">
          <cell r="A4825" t="str">
            <v>21737179866</v>
          </cell>
          <cell r="B4825">
            <v>4065.5</v>
          </cell>
        </row>
        <row r="4826">
          <cell r="A4826" t="str">
            <v>21737179870</v>
          </cell>
          <cell r="B4826">
            <v>12575.2</v>
          </cell>
        </row>
        <row r="4827">
          <cell r="A4827" t="str">
            <v>21737179881</v>
          </cell>
          <cell r="B4827">
            <v>546831.1</v>
          </cell>
        </row>
        <row r="4828">
          <cell r="A4828" t="str">
            <v>21737179903</v>
          </cell>
          <cell r="B4828">
            <v>5228.5</v>
          </cell>
        </row>
        <row r="4829">
          <cell r="A4829" t="str">
            <v>21737179984</v>
          </cell>
          <cell r="B4829">
            <v>2098</v>
          </cell>
        </row>
        <row r="4830">
          <cell r="A4830" t="str">
            <v>21737179995</v>
          </cell>
          <cell r="B4830">
            <v>14126.8</v>
          </cell>
        </row>
        <row r="4831">
          <cell r="A4831" t="str">
            <v>21737226836</v>
          </cell>
          <cell r="B4831">
            <v>11591.9</v>
          </cell>
        </row>
        <row r="4832">
          <cell r="A4832" t="str">
            <v>21737226851</v>
          </cell>
          <cell r="B4832">
            <v>27506.7</v>
          </cell>
        </row>
        <row r="4833">
          <cell r="A4833" t="str">
            <v>21737226873</v>
          </cell>
          <cell r="B4833">
            <v>36163.800000000003</v>
          </cell>
        </row>
        <row r="4834">
          <cell r="A4834" t="str">
            <v>21737226884</v>
          </cell>
          <cell r="B4834">
            <v>9900.2000000000007</v>
          </cell>
        </row>
        <row r="4835">
          <cell r="A4835" t="str">
            <v>21737226954</v>
          </cell>
          <cell r="B4835">
            <v>2370.9</v>
          </cell>
        </row>
        <row r="4836">
          <cell r="A4836" t="str">
            <v>21737226976</v>
          </cell>
          <cell r="B4836">
            <v>253532.9</v>
          </cell>
        </row>
        <row r="4837">
          <cell r="A4837" t="str">
            <v>21737226980</v>
          </cell>
          <cell r="B4837">
            <v>2369.9</v>
          </cell>
        </row>
        <row r="4838">
          <cell r="A4838" t="str">
            <v>21737419845</v>
          </cell>
          <cell r="B4838">
            <v>2138.5</v>
          </cell>
        </row>
        <row r="4839">
          <cell r="A4839" t="str">
            <v>21737558006</v>
          </cell>
          <cell r="B4839">
            <v>164792</v>
          </cell>
        </row>
        <row r="4840">
          <cell r="A4840" t="str">
            <v>21737558021</v>
          </cell>
          <cell r="B4840">
            <v>15282.9</v>
          </cell>
        </row>
        <row r="4841">
          <cell r="A4841" t="str">
            <v>21737558065</v>
          </cell>
          <cell r="B4841">
            <v>9268.2999999999993</v>
          </cell>
        </row>
        <row r="4842">
          <cell r="A4842" t="str">
            <v>21737558076</v>
          </cell>
          <cell r="B4842">
            <v>34973.1</v>
          </cell>
        </row>
        <row r="4843">
          <cell r="A4843" t="str">
            <v>21737558080</v>
          </cell>
          <cell r="B4843">
            <v>828.5</v>
          </cell>
        </row>
        <row r="4844">
          <cell r="A4844" t="str">
            <v>21737558091</v>
          </cell>
          <cell r="B4844">
            <v>60362.6</v>
          </cell>
        </row>
        <row r="4845">
          <cell r="A4845" t="str">
            <v>21737558102</v>
          </cell>
          <cell r="B4845">
            <v>17754.400000000001</v>
          </cell>
        </row>
        <row r="4846">
          <cell r="A4846" t="str">
            <v>21737558113</v>
          </cell>
          <cell r="B4846">
            <v>51845</v>
          </cell>
        </row>
        <row r="4847">
          <cell r="A4847" t="str">
            <v>21737558124</v>
          </cell>
          <cell r="B4847">
            <v>814.2</v>
          </cell>
        </row>
        <row r="4848">
          <cell r="A4848" t="str">
            <v>21737558146</v>
          </cell>
          <cell r="B4848">
            <v>2143.4</v>
          </cell>
        </row>
        <row r="4849">
          <cell r="A4849" t="str">
            <v>21737558150</v>
          </cell>
          <cell r="B4849">
            <v>5543.4</v>
          </cell>
        </row>
        <row r="4850">
          <cell r="A4850" t="str">
            <v>21737558161</v>
          </cell>
          <cell r="B4850">
            <v>27112.9</v>
          </cell>
        </row>
        <row r="4851">
          <cell r="A4851" t="str">
            <v>21737558194</v>
          </cell>
          <cell r="B4851">
            <v>6016</v>
          </cell>
        </row>
        <row r="4852">
          <cell r="A4852" t="str">
            <v>21737558216</v>
          </cell>
          <cell r="B4852">
            <v>813.4</v>
          </cell>
        </row>
        <row r="4853">
          <cell r="A4853" t="str">
            <v>21737558231</v>
          </cell>
          <cell r="B4853">
            <v>17186.5</v>
          </cell>
        </row>
        <row r="4854">
          <cell r="A4854" t="str">
            <v>21737558242</v>
          </cell>
          <cell r="B4854">
            <v>34867.9</v>
          </cell>
        </row>
        <row r="4855">
          <cell r="A4855" t="str">
            <v>21737558301</v>
          </cell>
          <cell r="B4855">
            <v>8290.5</v>
          </cell>
        </row>
        <row r="4856">
          <cell r="A4856" t="str">
            <v>21737558312</v>
          </cell>
          <cell r="B4856">
            <v>26911.1</v>
          </cell>
        </row>
        <row r="4857">
          <cell r="A4857" t="str">
            <v>21737558323</v>
          </cell>
          <cell r="B4857">
            <v>4731.5</v>
          </cell>
        </row>
        <row r="4858">
          <cell r="A4858" t="str">
            <v>21737558334</v>
          </cell>
          <cell r="B4858">
            <v>2534.8000000000002</v>
          </cell>
        </row>
        <row r="4859">
          <cell r="A4859" t="str">
            <v>21737558500</v>
          </cell>
          <cell r="B4859">
            <v>131695.9</v>
          </cell>
        </row>
        <row r="4860">
          <cell r="A4860" t="str">
            <v>21737558511</v>
          </cell>
          <cell r="B4860">
            <v>18592.3</v>
          </cell>
        </row>
        <row r="4861">
          <cell r="A4861" t="str">
            <v>21737558544</v>
          </cell>
          <cell r="B4861">
            <v>17065.8</v>
          </cell>
        </row>
        <row r="4862">
          <cell r="A4862" t="str">
            <v>21737558555</v>
          </cell>
          <cell r="B4862">
            <v>9671.4</v>
          </cell>
        </row>
        <row r="4863">
          <cell r="A4863" t="str">
            <v>21737558581</v>
          </cell>
          <cell r="B4863">
            <v>9041.7000000000007</v>
          </cell>
        </row>
        <row r="4864">
          <cell r="A4864" t="str">
            <v>21737558592</v>
          </cell>
          <cell r="B4864">
            <v>28521</v>
          </cell>
        </row>
        <row r="4865">
          <cell r="A4865" t="str">
            <v>21737558603</v>
          </cell>
          <cell r="B4865">
            <v>13392.7</v>
          </cell>
        </row>
        <row r="4866">
          <cell r="A4866" t="str">
            <v>21737558625</v>
          </cell>
          <cell r="B4866">
            <v>10070</v>
          </cell>
        </row>
        <row r="4867">
          <cell r="A4867" t="str">
            <v>21737558636</v>
          </cell>
          <cell r="B4867">
            <v>12747.6</v>
          </cell>
        </row>
        <row r="4868">
          <cell r="A4868" t="str">
            <v>21737558640</v>
          </cell>
          <cell r="B4868">
            <v>6606.3</v>
          </cell>
        </row>
        <row r="4869">
          <cell r="A4869" t="str">
            <v>21737558651</v>
          </cell>
          <cell r="B4869">
            <v>9587.1</v>
          </cell>
        </row>
        <row r="4870">
          <cell r="A4870" t="str">
            <v>21737558662</v>
          </cell>
          <cell r="B4870">
            <v>5873.1</v>
          </cell>
        </row>
        <row r="4871">
          <cell r="A4871" t="str">
            <v>21737558673</v>
          </cell>
          <cell r="B4871">
            <v>520372</v>
          </cell>
        </row>
        <row r="4872">
          <cell r="A4872" t="str">
            <v>21737558684</v>
          </cell>
          <cell r="B4872">
            <v>13069.3</v>
          </cell>
        </row>
        <row r="4873">
          <cell r="A4873" t="str">
            <v>21737558695</v>
          </cell>
          <cell r="B4873">
            <v>9844.5</v>
          </cell>
        </row>
        <row r="4874">
          <cell r="A4874" t="str">
            <v>21737558706</v>
          </cell>
          <cell r="B4874">
            <v>2343.6999999999998</v>
          </cell>
        </row>
        <row r="4875">
          <cell r="A4875" t="str">
            <v>21737558721</v>
          </cell>
          <cell r="B4875">
            <v>48675.7</v>
          </cell>
        </row>
        <row r="4876">
          <cell r="A4876" t="str">
            <v>21737558732</v>
          </cell>
          <cell r="B4876">
            <v>29706.400000000001</v>
          </cell>
        </row>
        <row r="4877">
          <cell r="A4877" t="str">
            <v>21737558743</v>
          </cell>
          <cell r="B4877">
            <v>2543.6999999999998</v>
          </cell>
        </row>
        <row r="4878">
          <cell r="A4878" t="str">
            <v>21737558765</v>
          </cell>
          <cell r="B4878">
            <v>4863.6000000000004</v>
          </cell>
        </row>
        <row r="4879">
          <cell r="A4879" t="str">
            <v>21737558780</v>
          </cell>
          <cell r="B4879">
            <v>103436.2</v>
          </cell>
        </row>
        <row r="4880">
          <cell r="A4880" t="str">
            <v>21737558791</v>
          </cell>
          <cell r="B4880">
            <v>120675.6</v>
          </cell>
        </row>
        <row r="4881">
          <cell r="A4881" t="str">
            <v>21738006614</v>
          </cell>
          <cell r="B4881">
            <v>64834.1</v>
          </cell>
        </row>
        <row r="4882">
          <cell r="A4882" t="str">
            <v>21738006673</v>
          </cell>
          <cell r="B4882">
            <v>42471.3</v>
          </cell>
        </row>
        <row r="4883">
          <cell r="A4883" t="str">
            <v>21738006684</v>
          </cell>
          <cell r="B4883">
            <v>818.1</v>
          </cell>
        </row>
        <row r="4884">
          <cell r="A4884" t="str">
            <v>21738006695</v>
          </cell>
          <cell r="B4884">
            <v>5277.8</v>
          </cell>
        </row>
        <row r="4885">
          <cell r="A4885" t="str">
            <v>21738006754</v>
          </cell>
          <cell r="B4885">
            <v>1141.2</v>
          </cell>
        </row>
        <row r="4886">
          <cell r="A4886" t="str">
            <v>21738006780</v>
          </cell>
          <cell r="B4886">
            <v>1264.2</v>
          </cell>
        </row>
        <row r="4887">
          <cell r="A4887" t="str">
            <v>21738006791</v>
          </cell>
          <cell r="B4887">
            <v>15928.7</v>
          </cell>
        </row>
        <row r="4888">
          <cell r="A4888" t="str">
            <v>21738006802</v>
          </cell>
          <cell r="B4888">
            <v>69304.399999999994</v>
          </cell>
        </row>
        <row r="4889">
          <cell r="A4889" t="str">
            <v>21738006813</v>
          </cell>
          <cell r="B4889">
            <v>1662.2</v>
          </cell>
        </row>
        <row r="4890">
          <cell r="A4890" t="str">
            <v>21738006824</v>
          </cell>
          <cell r="B4890">
            <v>69270.5</v>
          </cell>
        </row>
        <row r="4891">
          <cell r="A4891" t="str">
            <v>21738006861</v>
          </cell>
          <cell r="B4891">
            <v>20576.900000000001</v>
          </cell>
        </row>
        <row r="4892">
          <cell r="A4892" t="str">
            <v>21738006872</v>
          </cell>
          <cell r="B4892">
            <v>7308.2</v>
          </cell>
        </row>
        <row r="4893">
          <cell r="A4893" t="str">
            <v>21738006883</v>
          </cell>
          <cell r="B4893">
            <v>14831.8</v>
          </cell>
        </row>
        <row r="4894">
          <cell r="A4894" t="str">
            <v>21738006916</v>
          </cell>
          <cell r="B4894">
            <v>5198.3999999999996</v>
          </cell>
        </row>
        <row r="4895">
          <cell r="A4895" t="str">
            <v>21738006920</v>
          </cell>
          <cell r="B4895">
            <v>3864.2</v>
          </cell>
        </row>
        <row r="4896">
          <cell r="A4896" t="str">
            <v>21738006931</v>
          </cell>
          <cell r="B4896">
            <v>6049.8</v>
          </cell>
        </row>
        <row r="4897">
          <cell r="A4897" t="str">
            <v>21738006942</v>
          </cell>
          <cell r="B4897">
            <v>4797.7</v>
          </cell>
        </row>
        <row r="4898">
          <cell r="A4898" t="str">
            <v>21738006953</v>
          </cell>
          <cell r="B4898">
            <v>1310.8</v>
          </cell>
        </row>
        <row r="4899">
          <cell r="A4899" t="str">
            <v>21738006964</v>
          </cell>
          <cell r="B4899">
            <v>6959.8</v>
          </cell>
        </row>
        <row r="4900">
          <cell r="A4900" t="str">
            <v>21738007852</v>
          </cell>
          <cell r="B4900">
            <v>4138.1000000000004</v>
          </cell>
        </row>
        <row r="4901">
          <cell r="A4901" t="str">
            <v>21738007863</v>
          </cell>
          <cell r="B4901">
            <v>10150.799999999999</v>
          </cell>
        </row>
        <row r="4902">
          <cell r="A4902" t="str">
            <v>21738007885</v>
          </cell>
          <cell r="B4902">
            <v>3074.6</v>
          </cell>
        </row>
        <row r="4903">
          <cell r="A4903" t="str">
            <v>21738007896</v>
          </cell>
          <cell r="B4903">
            <v>16244.1</v>
          </cell>
        </row>
        <row r="4904">
          <cell r="A4904" t="str">
            <v>21738007900</v>
          </cell>
          <cell r="B4904">
            <v>2211</v>
          </cell>
        </row>
        <row r="4905">
          <cell r="A4905" t="str">
            <v>21738007911</v>
          </cell>
          <cell r="B4905">
            <v>7082.9</v>
          </cell>
        </row>
        <row r="4906">
          <cell r="A4906" t="str">
            <v>21738007922</v>
          </cell>
          <cell r="B4906">
            <v>2607.9</v>
          </cell>
        </row>
        <row r="4907">
          <cell r="A4907" t="str">
            <v>21738007944</v>
          </cell>
          <cell r="B4907">
            <v>2427.8000000000002</v>
          </cell>
        </row>
        <row r="4908">
          <cell r="A4908" t="str">
            <v>21738007966</v>
          </cell>
          <cell r="B4908">
            <v>1039</v>
          </cell>
        </row>
        <row r="4909">
          <cell r="A4909" t="str">
            <v>21738170005</v>
          </cell>
          <cell r="B4909">
            <v>52517.599999999999</v>
          </cell>
        </row>
        <row r="4910">
          <cell r="A4910" t="str">
            <v>21738170016</v>
          </cell>
          <cell r="B4910">
            <v>69194.399999999994</v>
          </cell>
        </row>
        <row r="4911">
          <cell r="A4911" t="str">
            <v>21738170020</v>
          </cell>
          <cell r="B4911">
            <v>111125.9</v>
          </cell>
        </row>
        <row r="4912">
          <cell r="A4912" t="str">
            <v>21738170053</v>
          </cell>
          <cell r="B4912">
            <v>87918.3</v>
          </cell>
        </row>
        <row r="4913">
          <cell r="A4913" t="str">
            <v>21738170064</v>
          </cell>
          <cell r="B4913">
            <v>30521.3</v>
          </cell>
        </row>
        <row r="4914">
          <cell r="A4914" t="str">
            <v>21738170101</v>
          </cell>
          <cell r="B4914">
            <v>5080</v>
          </cell>
        </row>
        <row r="4915">
          <cell r="A4915" t="str">
            <v>21738170123</v>
          </cell>
          <cell r="B4915">
            <v>23829.3</v>
          </cell>
        </row>
        <row r="4916">
          <cell r="A4916" t="str">
            <v>21738170134</v>
          </cell>
          <cell r="B4916">
            <v>5895</v>
          </cell>
        </row>
        <row r="4917">
          <cell r="A4917" t="str">
            <v>21738170171</v>
          </cell>
          <cell r="B4917">
            <v>56783</v>
          </cell>
        </row>
        <row r="4918">
          <cell r="A4918" t="str">
            <v>21738170182</v>
          </cell>
          <cell r="B4918">
            <v>5635.5</v>
          </cell>
        </row>
        <row r="4919">
          <cell r="A4919" t="str">
            <v>21738170193</v>
          </cell>
          <cell r="B4919">
            <v>30858.6</v>
          </cell>
        </row>
        <row r="4920">
          <cell r="A4920" t="str">
            <v>21738170204</v>
          </cell>
          <cell r="B4920">
            <v>823.9</v>
          </cell>
        </row>
        <row r="4921">
          <cell r="A4921" t="str">
            <v>21738170215</v>
          </cell>
          <cell r="B4921">
            <v>87592.8</v>
          </cell>
        </row>
        <row r="4922">
          <cell r="A4922" t="str">
            <v>21738170226</v>
          </cell>
          <cell r="B4922">
            <v>105441.3</v>
          </cell>
        </row>
        <row r="4923">
          <cell r="A4923" t="str">
            <v>21738170230</v>
          </cell>
          <cell r="B4923">
            <v>70175.7</v>
          </cell>
        </row>
        <row r="4924">
          <cell r="A4924" t="str">
            <v>21738170241</v>
          </cell>
          <cell r="B4924">
            <v>5142.1000000000004</v>
          </cell>
        </row>
        <row r="4925">
          <cell r="A4925" t="str">
            <v>21738170322</v>
          </cell>
          <cell r="B4925">
            <v>3414.7</v>
          </cell>
        </row>
        <row r="4926">
          <cell r="A4926" t="str">
            <v>21738170333</v>
          </cell>
          <cell r="B4926">
            <v>2571.9</v>
          </cell>
        </row>
        <row r="4927">
          <cell r="A4927" t="str">
            <v>21738170355</v>
          </cell>
          <cell r="B4927">
            <v>2575.6</v>
          </cell>
        </row>
        <row r="4928">
          <cell r="A4928" t="str">
            <v>21738170370</v>
          </cell>
          <cell r="B4928">
            <v>7131.7</v>
          </cell>
        </row>
        <row r="4929">
          <cell r="A4929" t="str">
            <v>21738170381</v>
          </cell>
          <cell r="B4929">
            <v>4812.5</v>
          </cell>
        </row>
        <row r="4930">
          <cell r="A4930" t="str">
            <v>21738170392</v>
          </cell>
          <cell r="B4930">
            <v>22673.599999999999</v>
          </cell>
        </row>
        <row r="4931">
          <cell r="A4931" t="str">
            <v>21738170705</v>
          </cell>
          <cell r="B4931">
            <v>4638.5</v>
          </cell>
        </row>
        <row r="4932">
          <cell r="A4932" t="str">
            <v>21738170716</v>
          </cell>
          <cell r="B4932">
            <v>72509</v>
          </cell>
        </row>
        <row r="4933">
          <cell r="A4933" t="str">
            <v>21738170720</v>
          </cell>
          <cell r="B4933">
            <v>12974.2</v>
          </cell>
        </row>
        <row r="4934">
          <cell r="A4934" t="str">
            <v>21738170731</v>
          </cell>
          <cell r="B4934">
            <v>113854.1</v>
          </cell>
        </row>
        <row r="4935">
          <cell r="A4935" t="str">
            <v>21738170742</v>
          </cell>
          <cell r="B4935">
            <v>2550.8000000000002</v>
          </cell>
        </row>
        <row r="4936">
          <cell r="A4936" t="str">
            <v>21738170753</v>
          </cell>
          <cell r="B4936">
            <v>1576.1</v>
          </cell>
        </row>
        <row r="4937">
          <cell r="A4937" t="str">
            <v>21738170823</v>
          </cell>
          <cell r="B4937">
            <v>15449.4</v>
          </cell>
        </row>
        <row r="4938">
          <cell r="A4938" t="str">
            <v>21738170834</v>
          </cell>
          <cell r="B4938">
            <v>9328.1</v>
          </cell>
        </row>
        <row r="4939">
          <cell r="A4939" t="str">
            <v>21738170845</v>
          </cell>
          <cell r="B4939">
            <v>16642.400000000001</v>
          </cell>
        </row>
        <row r="4940">
          <cell r="A4940" t="str">
            <v>21738170856</v>
          </cell>
          <cell r="B4940">
            <v>29150.400000000001</v>
          </cell>
        </row>
        <row r="4941">
          <cell r="A4941" t="str">
            <v>21738170860</v>
          </cell>
          <cell r="B4941">
            <v>12761.9</v>
          </cell>
        </row>
        <row r="4942">
          <cell r="A4942" t="str">
            <v>21738170871</v>
          </cell>
          <cell r="B4942">
            <v>22167.3</v>
          </cell>
        </row>
        <row r="4943">
          <cell r="A4943" t="str">
            <v>21738170893</v>
          </cell>
          <cell r="B4943">
            <v>6583.5</v>
          </cell>
        </row>
        <row r="4944">
          <cell r="A4944" t="str">
            <v>21738170904</v>
          </cell>
          <cell r="B4944">
            <v>6718.2</v>
          </cell>
        </row>
        <row r="4945">
          <cell r="A4945" t="str">
            <v>21738170915</v>
          </cell>
          <cell r="B4945">
            <v>142455.29999999999</v>
          </cell>
        </row>
        <row r="4946">
          <cell r="A4946" t="str">
            <v>21738170926</v>
          </cell>
          <cell r="B4946">
            <v>108243.7</v>
          </cell>
        </row>
        <row r="4947">
          <cell r="A4947" t="str">
            <v>21738170930</v>
          </cell>
          <cell r="B4947">
            <v>39235.300000000003</v>
          </cell>
        </row>
        <row r="4948">
          <cell r="A4948" t="str">
            <v>21738170941</v>
          </cell>
          <cell r="B4948">
            <v>9603.1</v>
          </cell>
        </row>
        <row r="4949">
          <cell r="A4949" t="str">
            <v>21738170952</v>
          </cell>
          <cell r="B4949">
            <v>161321.70000000001</v>
          </cell>
        </row>
        <row r="4950">
          <cell r="A4950" t="str">
            <v>21738170985</v>
          </cell>
          <cell r="B4950">
            <v>2275.9</v>
          </cell>
        </row>
        <row r="4951">
          <cell r="A4951" t="str">
            <v>21738170996</v>
          </cell>
          <cell r="B4951">
            <v>16314.4</v>
          </cell>
        </row>
        <row r="4952">
          <cell r="A4952" t="str">
            <v>21738171604</v>
          </cell>
          <cell r="B4952">
            <v>7236.9</v>
          </cell>
        </row>
        <row r="4953">
          <cell r="A4953" t="str">
            <v>21738171615</v>
          </cell>
          <cell r="B4953">
            <v>33983</v>
          </cell>
        </row>
        <row r="4954">
          <cell r="A4954" t="str">
            <v>21738171652</v>
          </cell>
          <cell r="B4954">
            <v>10528</v>
          </cell>
        </row>
        <row r="4955">
          <cell r="A4955" t="str">
            <v>21738171700</v>
          </cell>
          <cell r="B4955">
            <v>5814.4</v>
          </cell>
        </row>
        <row r="4956">
          <cell r="A4956" t="str">
            <v>21738171711</v>
          </cell>
          <cell r="B4956">
            <v>5019.3</v>
          </cell>
        </row>
        <row r="4957">
          <cell r="A4957" t="str">
            <v>21738171722</v>
          </cell>
          <cell r="B4957">
            <v>2447.4</v>
          </cell>
        </row>
        <row r="4958">
          <cell r="A4958" t="str">
            <v>21738171744</v>
          </cell>
          <cell r="B4958">
            <v>23957.5</v>
          </cell>
        </row>
        <row r="4959">
          <cell r="A4959" t="str">
            <v>21738171770</v>
          </cell>
          <cell r="B4959">
            <v>1215890</v>
          </cell>
        </row>
        <row r="4960">
          <cell r="A4960" t="str">
            <v>21738171781</v>
          </cell>
          <cell r="B4960">
            <v>2538</v>
          </cell>
        </row>
        <row r="4961">
          <cell r="A4961" t="str">
            <v>21738171792</v>
          </cell>
          <cell r="B4961">
            <v>15314.7</v>
          </cell>
        </row>
        <row r="4962">
          <cell r="A4962" t="str">
            <v>21738171814</v>
          </cell>
          <cell r="B4962">
            <v>2453.9</v>
          </cell>
        </row>
        <row r="4963">
          <cell r="A4963" t="str">
            <v>21738171825</v>
          </cell>
          <cell r="B4963">
            <v>2000.7</v>
          </cell>
        </row>
        <row r="4964">
          <cell r="A4964" t="str">
            <v>21738171836</v>
          </cell>
          <cell r="B4964">
            <v>21323.7</v>
          </cell>
        </row>
        <row r="4965">
          <cell r="A4965" t="str">
            <v>21738171840</v>
          </cell>
          <cell r="B4965">
            <v>4222.5</v>
          </cell>
        </row>
        <row r="4966">
          <cell r="A4966" t="str">
            <v>21738171851</v>
          </cell>
          <cell r="B4966">
            <v>5394.3</v>
          </cell>
        </row>
        <row r="4967">
          <cell r="A4967" t="str">
            <v>21738171862</v>
          </cell>
          <cell r="B4967">
            <v>9069.9</v>
          </cell>
        </row>
        <row r="4968">
          <cell r="A4968" t="str">
            <v>21738171895</v>
          </cell>
          <cell r="B4968">
            <v>3087.6</v>
          </cell>
        </row>
        <row r="4969">
          <cell r="A4969" t="str">
            <v>21738171906</v>
          </cell>
          <cell r="B4969">
            <v>10045.9</v>
          </cell>
        </row>
        <row r="4970">
          <cell r="A4970" t="str">
            <v>21738171921</v>
          </cell>
          <cell r="B4970">
            <v>7836.5</v>
          </cell>
        </row>
        <row r="4971">
          <cell r="A4971" t="str">
            <v>21738171943</v>
          </cell>
          <cell r="B4971">
            <v>22953.599999999999</v>
          </cell>
        </row>
        <row r="4972">
          <cell r="A4972" t="str">
            <v>21738171954</v>
          </cell>
          <cell r="B4972">
            <v>89115.6</v>
          </cell>
        </row>
        <row r="4973">
          <cell r="A4973" t="str">
            <v>21738171965</v>
          </cell>
          <cell r="B4973">
            <v>89454</v>
          </cell>
        </row>
        <row r="4974">
          <cell r="A4974" t="str">
            <v>21738171976</v>
          </cell>
          <cell r="B4974">
            <v>89686.6</v>
          </cell>
        </row>
        <row r="4975">
          <cell r="A4975" t="str">
            <v>21738171980</v>
          </cell>
          <cell r="B4975">
            <v>3996.9</v>
          </cell>
        </row>
        <row r="4976">
          <cell r="A4976" t="str">
            <v>21738734205</v>
          </cell>
          <cell r="B4976">
            <v>9582.7000000000007</v>
          </cell>
        </row>
        <row r="4977">
          <cell r="A4977" t="str">
            <v>21738734220</v>
          </cell>
          <cell r="B4977">
            <v>2651.7</v>
          </cell>
        </row>
        <row r="4978">
          <cell r="A4978" t="str">
            <v>21738734231</v>
          </cell>
          <cell r="B4978">
            <v>2231</v>
          </cell>
        </row>
        <row r="4979">
          <cell r="A4979" t="str">
            <v>21738734242</v>
          </cell>
          <cell r="B4979">
            <v>93447.1</v>
          </cell>
        </row>
        <row r="4980">
          <cell r="A4980" t="str">
            <v>21738734253</v>
          </cell>
          <cell r="B4980">
            <v>92388.6</v>
          </cell>
        </row>
        <row r="4981">
          <cell r="A4981" t="str">
            <v>21738734264</v>
          </cell>
          <cell r="B4981">
            <v>92867.9</v>
          </cell>
        </row>
        <row r="4982">
          <cell r="A4982" t="str">
            <v>21738734275</v>
          </cell>
          <cell r="B4982">
            <v>93061</v>
          </cell>
        </row>
        <row r="4983">
          <cell r="A4983" t="str">
            <v>21738734286</v>
          </cell>
          <cell r="B4983">
            <v>31277.8</v>
          </cell>
        </row>
        <row r="4984">
          <cell r="A4984" t="str">
            <v>21738734290</v>
          </cell>
          <cell r="B4984">
            <v>92388.6</v>
          </cell>
        </row>
        <row r="4985">
          <cell r="A4985" t="str">
            <v>21738734301</v>
          </cell>
          <cell r="B4985">
            <v>2468.8000000000002</v>
          </cell>
        </row>
        <row r="4986">
          <cell r="A4986" t="str">
            <v>21738734312</v>
          </cell>
          <cell r="B4986">
            <v>3130.8</v>
          </cell>
        </row>
        <row r="4987">
          <cell r="A4987" t="str">
            <v>21738734334</v>
          </cell>
          <cell r="B4987">
            <v>92288.7</v>
          </cell>
        </row>
        <row r="4988">
          <cell r="A4988" t="str">
            <v>21738734345</v>
          </cell>
          <cell r="B4988">
            <v>8626.7999999999993</v>
          </cell>
        </row>
        <row r="4989">
          <cell r="A4989" t="str">
            <v>21738734360</v>
          </cell>
          <cell r="B4989">
            <v>7160.3</v>
          </cell>
        </row>
        <row r="4990">
          <cell r="A4990" t="str">
            <v>21738734371</v>
          </cell>
          <cell r="B4990">
            <v>92772</v>
          </cell>
        </row>
        <row r="4991">
          <cell r="A4991" t="str">
            <v>21738734382</v>
          </cell>
          <cell r="B4991">
            <v>22877</v>
          </cell>
        </row>
        <row r="4992">
          <cell r="A4992" t="str">
            <v>21738734393</v>
          </cell>
          <cell r="B4992">
            <v>18752.7</v>
          </cell>
        </row>
        <row r="4993">
          <cell r="A4993" t="str">
            <v>21738734500</v>
          </cell>
          <cell r="B4993">
            <v>6398.5</v>
          </cell>
        </row>
        <row r="4994">
          <cell r="A4994" t="str">
            <v>21738734522</v>
          </cell>
          <cell r="B4994">
            <v>14679.8</v>
          </cell>
        </row>
        <row r="4995">
          <cell r="A4995" t="str">
            <v>21738734533</v>
          </cell>
          <cell r="B4995">
            <v>2462.8000000000002</v>
          </cell>
        </row>
        <row r="4996">
          <cell r="A4996" t="str">
            <v>21738734544</v>
          </cell>
          <cell r="B4996">
            <v>11798.9</v>
          </cell>
        </row>
        <row r="4997">
          <cell r="A4997" t="str">
            <v>21738734555</v>
          </cell>
          <cell r="B4997">
            <v>8256.2000000000007</v>
          </cell>
        </row>
        <row r="4998">
          <cell r="A4998" t="str">
            <v>21738734566</v>
          </cell>
          <cell r="B4998">
            <v>53496.800000000003</v>
          </cell>
        </row>
        <row r="4999">
          <cell r="A4999" t="str">
            <v>21738734581</v>
          </cell>
          <cell r="B4999">
            <v>55148</v>
          </cell>
        </row>
        <row r="5000">
          <cell r="A5000" t="str">
            <v>21738734592</v>
          </cell>
          <cell r="B5000">
            <v>7664.4</v>
          </cell>
        </row>
        <row r="5001">
          <cell r="A5001" t="str">
            <v>21738799003</v>
          </cell>
          <cell r="B5001">
            <v>4344.5</v>
          </cell>
        </row>
        <row r="5002">
          <cell r="A5002" t="str">
            <v>21738799014</v>
          </cell>
          <cell r="B5002">
            <v>40818.400000000001</v>
          </cell>
        </row>
        <row r="5003">
          <cell r="A5003" t="str">
            <v>21738799025</v>
          </cell>
          <cell r="B5003">
            <v>16951.7</v>
          </cell>
        </row>
        <row r="5004">
          <cell r="A5004" t="str">
            <v>21738799036</v>
          </cell>
          <cell r="B5004">
            <v>30431.7</v>
          </cell>
        </row>
        <row r="5005">
          <cell r="A5005" t="str">
            <v>21738799040</v>
          </cell>
          <cell r="B5005">
            <v>8291.1</v>
          </cell>
        </row>
        <row r="5006">
          <cell r="A5006" t="str">
            <v>21738799051</v>
          </cell>
          <cell r="B5006">
            <v>59418.5</v>
          </cell>
        </row>
        <row r="5007">
          <cell r="A5007" t="str">
            <v>21738799062</v>
          </cell>
          <cell r="B5007">
            <v>868.9</v>
          </cell>
        </row>
        <row r="5008">
          <cell r="A5008" t="str">
            <v>21738799084</v>
          </cell>
          <cell r="B5008">
            <v>16878.400000000001</v>
          </cell>
        </row>
        <row r="5009">
          <cell r="A5009" t="str">
            <v>21738799095</v>
          </cell>
          <cell r="B5009">
            <v>6059.2</v>
          </cell>
        </row>
        <row r="5010">
          <cell r="A5010" t="str">
            <v>21738799110</v>
          </cell>
          <cell r="B5010">
            <v>18104.8</v>
          </cell>
        </row>
        <row r="5011">
          <cell r="A5011" t="str">
            <v>21738799121</v>
          </cell>
          <cell r="B5011">
            <v>23733.4</v>
          </cell>
        </row>
        <row r="5012">
          <cell r="A5012" t="str">
            <v>21738799132</v>
          </cell>
          <cell r="B5012">
            <v>118848.3</v>
          </cell>
        </row>
        <row r="5013">
          <cell r="A5013" t="str">
            <v>21738799143</v>
          </cell>
          <cell r="B5013">
            <v>10084</v>
          </cell>
        </row>
        <row r="5014">
          <cell r="A5014" t="str">
            <v>21738799154</v>
          </cell>
          <cell r="B5014">
            <v>869.9</v>
          </cell>
        </row>
        <row r="5015">
          <cell r="A5015" t="str">
            <v>21738799191</v>
          </cell>
          <cell r="B5015">
            <v>114579.4</v>
          </cell>
        </row>
        <row r="5016">
          <cell r="A5016" t="str">
            <v>21738799202</v>
          </cell>
          <cell r="B5016">
            <v>2458.4</v>
          </cell>
        </row>
        <row r="5017">
          <cell r="A5017" t="str">
            <v>21738799224</v>
          </cell>
          <cell r="B5017">
            <v>92933</v>
          </cell>
        </row>
        <row r="5018">
          <cell r="A5018" t="str">
            <v>21738799235</v>
          </cell>
          <cell r="B5018">
            <v>5143.1000000000004</v>
          </cell>
        </row>
        <row r="5019">
          <cell r="A5019" t="str">
            <v>21738799246</v>
          </cell>
          <cell r="B5019">
            <v>14474</v>
          </cell>
        </row>
        <row r="5020">
          <cell r="A5020" t="str">
            <v>21738799250</v>
          </cell>
          <cell r="B5020">
            <v>136906</v>
          </cell>
        </row>
        <row r="5021">
          <cell r="A5021" t="str">
            <v>21738799272</v>
          </cell>
          <cell r="B5021">
            <v>4819.7</v>
          </cell>
        </row>
        <row r="5022">
          <cell r="A5022" t="str">
            <v>21738799305</v>
          </cell>
          <cell r="B5022">
            <v>1146.5</v>
          </cell>
        </row>
        <row r="5023">
          <cell r="A5023" t="str">
            <v>21738799316</v>
          </cell>
          <cell r="B5023">
            <v>42169.5</v>
          </cell>
        </row>
        <row r="5024">
          <cell r="A5024" t="str">
            <v>21738799320</v>
          </cell>
          <cell r="B5024">
            <v>23236.6</v>
          </cell>
        </row>
        <row r="5025">
          <cell r="A5025" t="str">
            <v>21738799331</v>
          </cell>
          <cell r="B5025">
            <v>67246.2</v>
          </cell>
        </row>
        <row r="5026">
          <cell r="A5026" t="str">
            <v>21738799342</v>
          </cell>
          <cell r="B5026">
            <v>12491.7</v>
          </cell>
        </row>
        <row r="5027">
          <cell r="A5027" t="str">
            <v>21739086025</v>
          </cell>
          <cell r="B5027">
            <v>875.6</v>
          </cell>
        </row>
        <row r="5028">
          <cell r="A5028" t="str">
            <v>21739086040</v>
          </cell>
          <cell r="B5028">
            <v>2745.3</v>
          </cell>
        </row>
        <row r="5029">
          <cell r="A5029" t="str">
            <v>21739086051</v>
          </cell>
          <cell r="B5029">
            <v>14092.2</v>
          </cell>
        </row>
        <row r="5030">
          <cell r="A5030" t="str">
            <v>21739086062</v>
          </cell>
          <cell r="B5030">
            <v>16618.8</v>
          </cell>
        </row>
        <row r="5031">
          <cell r="A5031" t="str">
            <v>21739086073</v>
          </cell>
          <cell r="B5031">
            <v>4863.1000000000004</v>
          </cell>
        </row>
        <row r="5032">
          <cell r="A5032" t="str">
            <v>21739086084</v>
          </cell>
          <cell r="B5032">
            <v>120483.1</v>
          </cell>
        </row>
        <row r="5033">
          <cell r="A5033" t="str">
            <v>21739086110</v>
          </cell>
          <cell r="B5033">
            <v>1663.1</v>
          </cell>
        </row>
        <row r="5034">
          <cell r="A5034" t="str">
            <v>21739086121</v>
          </cell>
          <cell r="B5034">
            <v>41972.1</v>
          </cell>
        </row>
        <row r="5035">
          <cell r="A5035" t="str">
            <v>21739086154</v>
          </cell>
          <cell r="B5035">
            <v>12239</v>
          </cell>
        </row>
        <row r="5036">
          <cell r="A5036" t="str">
            <v>21739086176</v>
          </cell>
          <cell r="B5036">
            <v>4382</v>
          </cell>
        </row>
        <row r="5037">
          <cell r="A5037" t="str">
            <v>21739086202</v>
          </cell>
          <cell r="B5037">
            <v>12037.4</v>
          </cell>
        </row>
        <row r="5038">
          <cell r="A5038" t="str">
            <v>21739086213</v>
          </cell>
          <cell r="B5038">
            <v>20499.400000000001</v>
          </cell>
        </row>
        <row r="5039">
          <cell r="A5039" t="str">
            <v>21739086224</v>
          </cell>
          <cell r="B5039">
            <v>4456.6000000000004</v>
          </cell>
        </row>
        <row r="5040">
          <cell r="A5040" t="str">
            <v>21739086235</v>
          </cell>
          <cell r="B5040">
            <v>7928.6</v>
          </cell>
        </row>
        <row r="5041">
          <cell r="A5041" t="str">
            <v>21739086250</v>
          </cell>
          <cell r="B5041">
            <v>59133.5</v>
          </cell>
        </row>
        <row r="5042">
          <cell r="A5042" t="str">
            <v>21739086261</v>
          </cell>
          <cell r="B5042">
            <v>93565.5</v>
          </cell>
        </row>
        <row r="5043">
          <cell r="A5043" t="str">
            <v>21739086272</v>
          </cell>
          <cell r="B5043">
            <v>6110.3</v>
          </cell>
        </row>
        <row r="5044">
          <cell r="A5044" t="str">
            <v>21739086283</v>
          </cell>
          <cell r="B5044">
            <v>9865.7000000000007</v>
          </cell>
        </row>
        <row r="5045">
          <cell r="A5045" t="str">
            <v>21739086504</v>
          </cell>
          <cell r="B5045">
            <v>7619.5</v>
          </cell>
        </row>
        <row r="5046">
          <cell r="A5046" t="str">
            <v>21739086515</v>
          </cell>
          <cell r="B5046">
            <v>2515.3000000000002</v>
          </cell>
        </row>
        <row r="5047">
          <cell r="A5047" t="str">
            <v>21739086541</v>
          </cell>
          <cell r="B5047">
            <v>22054.6</v>
          </cell>
        </row>
        <row r="5048">
          <cell r="A5048" t="str">
            <v>21739086552</v>
          </cell>
          <cell r="B5048">
            <v>1205.2</v>
          </cell>
        </row>
        <row r="5049">
          <cell r="A5049" t="str">
            <v>21739086574</v>
          </cell>
          <cell r="B5049">
            <v>13507.6</v>
          </cell>
        </row>
        <row r="5050">
          <cell r="A5050" t="str">
            <v>21739086611</v>
          </cell>
          <cell r="B5050">
            <v>2670.4</v>
          </cell>
        </row>
        <row r="5051">
          <cell r="A5051" t="str">
            <v>21739086633</v>
          </cell>
          <cell r="B5051">
            <v>5773.6</v>
          </cell>
        </row>
        <row r="5052">
          <cell r="A5052" t="str">
            <v>21739086644</v>
          </cell>
          <cell r="B5052">
            <v>8057.3</v>
          </cell>
        </row>
        <row r="5053">
          <cell r="A5053" t="str">
            <v>21739086655</v>
          </cell>
          <cell r="B5053">
            <v>7520</v>
          </cell>
        </row>
        <row r="5054">
          <cell r="A5054" t="str">
            <v>21739086681</v>
          </cell>
          <cell r="B5054">
            <v>7336.6</v>
          </cell>
        </row>
        <row r="5055">
          <cell r="A5055" t="str">
            <v>21739086692</v>
          </cell>
          <cell r="B5055">
            <v>5310.5</v>
          </cell>
        </row>
        <row r="5056">
          <cell r="A5056" t="str">
            <v>21739086703</v>
          </cell>
          <cell r="B5056">
            <v>2715.7</v>
          </cell>
        </row>
        <row r="5057">
          <cell r="A5057" t="str">
            <v>21739086714</v>
          </cell>
          <cell r="B5057">
            <v>28420.799999999999</v>
          </cell>
        </row>
        <row r="5058">
          <cell r="A5058" t="str">
            <v>21739086736</v>
          </cell>
          <cell r="B5058">
            <v>11843</v>
          </cell>
        </row>
        <row r="5059">
          <cell r="A5059" t="str">
            <v>21739086740</v>
          </cell>
          <cell r="B5059">
            <v>9259.9</v>
          </cell>
        </row>
        <row r="5060">
          <cell r="A5060" t="str">
            <v>21739086751</v>
          </cell>
          <cell r="B5060">
            <v>20497.3</v>
          </cell>
        </row>
        <row r="5061">
          <cell r="A5061" t="str">
            <v>21739086762</v>
          </cell>
          <cell r="B5061">
            <v>78.75</v>
          </cell>
        </row>
        <row r="5062">
          <cell r="A5062" t="str">
            <v>21739086773</v>
          </cell>
          <cell r="B5062">
            <v>8323.2999999999993</v>
          </cell>
        </row>
        <row r="5063">
          <cell r="A5063" t="str">
            <v>21739086784</v>
          </cell>
          <cell r="B5063">
            <v>2255.6999999999998</v>
          </cell>
        </row>
        <row r="5064">
          <cell r="A5064" t="str">
            <v>21739086806</v>
          </cell>
          <cell r="B5064">
            <v>26930.799999999999</v>
          </cell>
        </row>
        <row r="5065">
          <cell r="A5065" t="str">
            <v>21739086821</v>
          </cell>
          <cell r="B5065">
            <v>6602.9</v>
          </cell>
        </row>
        <row r="5066">
          <cell r="A5066" t="str">
            <v>21739086832</v>
          </cell>
          <cell r="B5066">
            <v>2121.1999999999998</v>
          </cell>
        </row>
        <row r="5067">
          <cell r="A5067" t="str">
            <v>21739086843</v>
          </cell>
          <cell r="B5067">
            <v>6799.9</v>
          </cell>
        </row>
        <row r="5068">
          <cell r="A5068" t="str">
            <v>21739086865</v>
          </cell>
          <cell r="B5068">
            <v>27779.1</v>
          </cell>
        </row>
        <row r="5069">
          <cell r="A5069" t="str">
            <v>21739086880</v>
          </cell>
          <cell r="B5069">
            <v>5415.5</v>
          </cell>
        </row>
        <row r="5070">
          <cell r="A5070" t="str">
            <v>21739086891</v>
          </cell>
          <cell r="B5070">
            <v>9955.2000000000007</v>
          </cell>
        </row>
        <row r="5071">
          <cell r="A5071" t="str">
            <v>21739086913</v>
          </cell>
          <cell r="B5071">
            <v>5196</v>
          </cell>
        </row>
        <row r="5072">
          <cell r="A5072" t="str">
            <v>21739086950</v>
          </cell>
          <cell r="B5072">
            <v>20591.400000000001</v>
          </cell>
        </row>
        <row r="5073">
          <cell r="A5073" t="str">
            <v>21739086961</v>
          </cell>
          <cell r="B5073">
            <v>21107</v>
          </cell>
        </row>
        <row r="5074">
          <cell r="A5074" t="str">
            <v>21739086972</v>
          </cell>
          <cell r="B5074">
            <v>27483.3</v>
          </cell>
        </row>
        <row r="5075">
          <cell r="A5075" t="str">
            <v>21739086983</v>
          </cell>
          <cell r="B5075">
            <v>19599.2</v>
          </cell>
        </row>
        <row r="5076">
          <cell r="A5076" t="str">
            <v>21739141561</v>
          </cell>
          <cell r="B5076">
            <v>4870.3</v>
          </cell>
        </row>
        <row r="5077">
          <cell r="A5077" t="str">
            <v>21739141572</v>
          </cell>
          <cell r="B5077">
            <v>10145.6</v>
          </cell>
        </row>
        <row r="5078">
          <cell r="A5078" t="str">
            <v>21739141594</v>
          </cell>
          <cell r="B5078">
            <v>17826.400000000001</v>
          </cell>
        </row>
        <row r="5079">
          <cell r="A5079" t="str">
            <v>21739141605</v>
          </cell>
          <cell r="B5079">
            <v>7001.3</v>
          </cell>
        </row>
        <row r="5080">
          <cell r="A5080" t="str">
            <v>21739141616</v>
          </cell>
          <cell r="B5080">
            <v>2209.1999999999998</v>
          </cell>
        </row>
        <row r="5081">
          <cell r="A5081" t="str">
            <v>21739141642</v>
          </cell>
          <cell r="B5081">
            <v>54388</v>
          </cell>
        </row>
        <row r="5082">
          <cell r="A5082" t="str">
            <v>21739141653</v>
          </cell>
          <cell r="B5082">
            <v>883.5</v>
          </cell>
        </row>
        <row r="5083">
          <cell r="A5083" t="str">
            <v>21739141675</v>
          </cell>
          <cell r="B5083">
            <v>2547.1999999999998</v>
          </cell>
        </row>
        <row r="5084">
          <cell r="A5084" t="str">
            <v>21739141686</v>
          </cell>
          <cell r="B5084">
            <v>5857.5</v>
          </cell>
        </row>
        <row r="5085">
          <cell r="A5085" t="str">
            <v>21739141712</v>
          </cell>
          <cell r="B5085">
            <v>887.5</v>
          </cell>
        </row>
        <row r="5086">
          <cell r="A5086" t="str">
            <v>21739141723</v>
          </cell>
          <cell r="B5086">
            <v>2174.4</v>
          </cell>
        </row>
        <row r="5087">
          <cell r="A5087" t="str">
            <v>21739141734</v>
          </cell>
          <cell r="B5087">
            <v>6126.2</v>
          </cell>
        </row>
        <row r="5088">
          <cell r="A5088" t="str">
            <v>21739141745</v>
          </cell>
          <cell r="B5088">
            <v>10628.5</v>
          </cell>
        </row>
        <row r="5089">
          <cell r="A5089" t="str">
            <v>21739141771</v>
          </cell>
          <cell r="B5089">
            <v>4062.2</v>
          </cell>
        </row>
        <row r="5090">
          <cell r="A5090" t="str">
            <v>21739141793</v>
          </cell>
          <cell r="B5090">
            <v>9764.4</v>
          </cell>
        </row>
        <row r="5091">
          <cell r="A5091" t="str">
            <v>21739141804</v>
          </cell>
          <cell r="B5091">
            <v>3210.5</v>
          </cell>
        </row>
        <row r="5092">
          <cell r="A5092" t="str">
            <v>21739141815</v>
          </cell>
          <cell r="B5092">
            <v>5575.8</v>
          </cell>
        </row>
        <row r="5093">
          <cell r="A5093" t="str">
            <v>21739141826</v>
          </cell>
          <cell r="B5093">
            <v>17781.900000000001</v>
          </cell>
        </row>
        <row r="5094">
          <cell r="A5094" t="str">
            <v>21739141830</v>
          </cell>
          <cell r="B5094">
            <v>1489.1</v>
          </cell>
        </row>
        <row r="5095">
          <cell r="A5095" t="str">
            <v>21739141852</v>
          </cell>
          <cell r="B5095">
            <v>8238.7999999999993</v>
          </cell>
        </row>
        <row r="5096">
          <cell r="A5096" t="str">
            <v>21739141863</v>
          </cell>
          <cell r="B5096">
            <v>19834.5</v>
          </cell>
        </row>
        <row r="5097">
          <cell r="A5097" t="str">
            <v>21739141933</v>
          </cell>
          <cell r="B5097">
            <v>7897.1</v>
          </cell>
        </row>
        <row r="5098">
          <cell r="A5098" t="str">
            <v>21739141944</v>
          </cell>
          <cell r="B5098">
            <v>7218.5</v>
          </cell>
        </row>
        <row r="5099">
          <cell r="A5099" t="str">
            <v>21739141955</v>
          </cell>
          <cell r="B5099">
            <v>9287.2999999999993</v>
          </cell>
        </row>
        <row r="5100">
          <cell r="A5100" t="str">
            <v>21739141970</v>
          </cell>
          <cell r="B5100">
            <v>5167.3999999999996</v>
          </cell>
        </row>
        <row r="5101">
          <cell r="A5101" t="str">
            <v>21739141992</v>
          </cell>
          <cell r="B5101">
            <v>5606.4</v>
          </cell>
        </row>
        <row r="5102">
          <cell r="A5102" t="str">
            <v>21739142622</v>
          </cell>
          <cell r="B5102">
            <v>4469.8999999999996</v>
          </cell>
        </row>
        <row r="5103">
          <cell r="A5103" t="str">
            <v>21739142644</v>
          </cell>
          <cell r="B5103">
            <v>11708.9</v>
          </cell>
        </row>
        <row r="5104">
          <cell r="A5104" t="str">
            <v>21739142655</v>
          </cell>
          <cell r="B5104">
            <v>873</v>
          </cell>
        </row>
        <row r="5105">
          <cell r="A5105" t="str">
            <v>21739142666</v>
          </cell>
          <cell r="B5105">
            <v>7399.3</v>
          </cell>
        </row>
        <row r="5106">
          <cell r="A5106" t="str">
            <v>21739142681</v>
          </cell>
          <cell r="B5106">
            <v>5649.8</v>
          </cell>
        </row>
        <row r="5107">
          <cell r="A5107" t="str">
            <v>21739142692</v>
          </cell>
          <cell r="B5107">
            <v>869.2</v>
          </cell>
        </row>
        <row r="5108">
          <cell r="A5108" t="str">
            <v>21739142703</v>
          </cell>
          <cell r="B5108">
            <v>40200.199999999997</v>
          </cell>
        </row>
        <row r="5109">
          <cell r="A5109" t="str">
            <v>21739142725</v>
          </cell>
          <cell r="B5109">
            <v>13579.8</v>
          </cell>
        </row>
        <row r="5110">
          <cell r="A5110" t="str">
            <v>21739142736</v>
          </cell>
          <cell r="B5110">
            <v>10010.799999999999</v>
          </cell>
        </row>
        <row r="5111">
          <cell r="A5111" t="str">
            <v>21739142740</v>
          </cell>
          <cell r="B5111">
            <v>137299.70000000001</v>
          </cell>
        </row>
        <row r="5112">
          <cell r="A5112" t="str">
            <v>21739142751</v>
          </cell>
          <cell r="B5112">
            <v>2498.4</v>
          </cell>
        </row>
        <row r="5113">
          <cell r="A5113" t="str">
            <v>21739142762</v>
          </cell>
          <cell r="B5113">
            <v>6213.7</v>
          </cell>
        </row>
        <row r="5114">
          <cell r="A5114" t="str">
            <v>21739142843</v>
          </cell>
          <cell r="B5114">
            <v>68600.7</v>
          </cell>
        </row>
        <row r="5115">
          <cell r="A5115" t="str">
            <v>21739142854</v>
          </cell>
          <cell r="B5115">
            <v>2027.4</v>
          </cell>
        </row>
        <row r="5116">
          <cell r="A5116" t="str">
            <v>21739142865</v>
          </cell>
          <cell r="B5116">
            <v>10956.4</v>
          </cell>
        </row>
        <row r="5117">
          <cell r="A5117" t="str">
            <v>21739142876</v>
          </cell>
          <cell r="B5117">
            <v>28530.5</v>
          </cell>
        </row>
        <row r="5118">
          <cell r="A5118" t="str">
            <v>21739142880</v>
          </cell>
          <cell r="B5118">
            <v>10941.7</v>
          </cell>
        </row>
        <row r="5119">
          <cell r="A5119" t="str">
            <v>21739142891</v>
          </cell>
          <cell r="B5119">
            <v>9108.5</v>
          </cell>
        </row>
        <row r="5120">
          <cell r="A5120" t="str">
            <v>21739142902</v>
          </cell>
          <cell r="B5120">
            <v>19156.5</v>
          </cell>
        </row>
        <row r="5121">
          <cell r="A5121" t="str">
            <v>21739142924</v>
          </cell>
          <cell r="B5121">
            <v>17611.8</v>
          </cell>
        </row>
        <row r="5122">
          <cell r="A5122" t="str">
            <v>21739142983</v>
          </cell>
          <cell r="B5122">
            <v>105462.39999999999</v>
          </cell>
        </row>
        <row r="5123">
          <cell r="A5123" t="str">
            <v>21739142994</v>
          </cell>
          <cell r="B5123">
            <v>7638.1</v>
          </cell>
        </row>
        <row r="5124">
          <cell r="A5124" t="str">
            <v>21739575760</v>
          </cell>
          <cell r="B5124">
            <v>8514</v>
          </cell>
        </row>
        <row r="5125">
          <cell r="A5125" t="str">
            <v>21739575782</v>
          </cell>
          <cell r="B5125">
            <v>1155</v>
          </cell>
        </row>
        <row r="5126">
          <cell r="A5126" t="str">
            <v>21739575804</v>
          </cell>
          <cell r="B5126">
            <v>4839.3</v>
          </cell>
        </row>
        <row r="5127">
          <cell r="A5127" t="str">
            <v>21739575841</v>
          </cell>
          <cell r="B5127">
            <v>2280.6999999999998</v>
          </cell>
        </row>
        <row r="5128">
          <cell r="A5128" t="str">
            <v>21739575852</v>
          </cell>
          <cell r="B5128">
            <v>11642.8</v>
          </cell>
        </row>
        <row r="5129">
          <cell r="A5129" t="str">
            <v>21739575874</v>
          </cell>
          <cell r="B5129">
            <v>4969.8</v>
          </cell>
        </row>
        <row r="5130">
          <cell r="A5130" t="str">
            <v>21739575885</v>
          </cell>
          <cell r="B5130">
            <v>2500.4</v>
          </cell>
        </row>
        <row r="5131">
          <cell r="A5131" t="str">
            <v>21739575911</v>
          </cell>
          <cell r="B5131">
            <v>5370.1</v>
          </cell>
        </row>
        <row r="5132">
          <cell r="A5132" t="str">
            <v>21739575955</v>
          </cell>
          <cell r="B5132">
            <v>871.2</v>
          </cell>
        </row>
        <row r="5133">
          <cell r="A5133" t="str">
            <v>21739575966</v>
          </cell>
          <cell r="B5133">
            <v>14357.5</v>
          </cell>
        </row>
        <row r="5134">
          <cell r="A5134" t="str">
            <v>21739575992</v>
          </cell>
          <cell r="B5134">
            <v>20638</v>
          </cell>
        </row>
        <row r="5135">
          <cell r="A5135" t="str">
            <v>21739576235</v>
          </cell>
          <cell r="B5135">
            <v>2449</v>
          </cell>
        </row>
        <row r="5136">
          <cell r="A5136" t="str">
            <v>21739576246</v>
          </cell>
          <cell r="B5136">
            <v>6399.8</v>
          </cell>
        </row>
        <row r="5137">
          <cell r="A5137" t="str">
            <v>21739576541</v>
          </cell>
          <cell r="B5137">
            <v>14903.1</v>
          </cell>
        </row>
        <row r="5138">
          <cell r="A5138" t="str">
            <v>21739576552</v>
          </cell>
          <cell r="B5138">
            <v>8186.5</v>
          </cell>
        </row>
        <row r="5139">
          <cell r="A5139" t="str">
            <v>21739576935</v>
          </cell>
          <cell r="B5139">
            <v>5646.2</v>
          </cell>
        </row>
        <row r="5140">
          <cell r="A5140" t="str">
            <v>21739576946</v>
          </cell>
          <cell r="B5140">
            <v>6540</v>
          </cell>
        </row>
        <row r="5141">
          <cell r="A5141" t="str">
            <v>21739576961</v>
          </cell>
          <cell r="B5141">
            <v>872</v>
          </cell>
        </row>
        <row r="5142">
          <cell r="A5142" t="str">
            <v>21739688554</v>
          </cell>
          <cell r="B5142">
            <v>5792.7</v>
          </cell>
        </row>
        <row r="5143">
          <cell r="A5143" t="str">
            <v>21739689532</v>
          </cell>
          <cell r="B5143">
            <v>9315.7999999999993</v>
          </cell>
        </row>
        <row r="5144">
          <cell r="A5144" t="str">
            <v>21739689543</v>
          </cell>
          <cell r="B5144">
            <v>7656.1</v>
          </cell>
        </row>
        <row r="5145">
          <cell r="A5145" t="str">
            <v>21739689565</v>
          </cell>
          <cell r="B5145">
            <v>71754.2</v>
          </cell>
        </row>
        <row r="5146">
          <cell r="A5146" t="str">
            <v>21739689580</v>
          </cell>
          <cell r="B5146">
            <v>26226.799999999999</v>
          </cell>
        </row>
        <row r="5147">
          <cell r="A5147" t="str">
            <v>21739689602</v>
          </cell>
          <cell r="B5147">
            <v>5527.2</v>
          </cell>
        </row>
        <row r="5148">
          <cell r="A5148" t="str">
            <v>21739689613</v>
          </cell>
          <cell r="B5148">
            <v>867</v>
          </cell>
        </row>
        <row r="5149">
          <cell r="A5149" t="str">
            <v>21739689624</v>
          </cell>
          <cell r="B5149">
            <v>19819.7</v>
          </cell>
        </row>
        <row r="5150">
          <cell r="A5150" t="str">
            <v>21739689635</v>
          </cell>
          <cell r="B5150">
            <v>2310.6</v>
          </cell>
        </row>
        <row r="5151">
          <cell r="A5151" t="str">
            <v>21739689650</v>
          </cell>
          <cell r="B5151">
            <v>7873.8</v>
          </cell>
        </row>
        <row r="5152">
          <cell r="A5152" t="str">
            <v>21739689694</v>
          </cell>
          <cell r="B5152">
            <v>22286.3</v>
          </cell>
        </row>
        <row r="5153">
          <cell r="A5153" t="str">
            <v>21739689705</v>
          </cell>
          <cell r="B5153">
            <v>5791.7</v>
          </cell>
        </row>
        <row r="5154">
          <cell r="A5154" t="str">
            <v>21739689790</v>
          </cell>
          <cell r="B5154">
            <v>7135.9</v>
          </cell>
        </row>
        <row r="5155">
          <cell r="A5155" t="str">
            <v>21739689801</v>
          </cell>
          <cell r="B5155">
            <v>5361.4</v>
          </cell>
        </row>
        <row r="5156">
          <cell r="A5156" t="str">
            <v>21739689823</v>
          </cell>
          <cell r="B5156">
            <v>8606</v>
          </cell>
        </row>
        <row r="5157">
          <cell r="A5157" t="str">
            <v>21739689834</v>
          </cell>
          <cell r="B5157">
            <v>4215.5</v>
          </cell>
        </row>
        <row r="5158">
          <cell r="A5158" t="str">
            <v>21739689845</v>
          </cell>
          <cell r="B5158">
            <v>25966</v>
          </cell>
        </row>
        <row r="5159">
          <cell r="A5159" t="str">
            <v>21739689856</v>
          </cell>
          <cell r="B5159">
            <v>2491.1999999999998</v>
          </cell>
        </row>
        <row r="5160">
          <cell r="A5160" t="str">
            <v>21739689860</v>
          </cell>
          <cell r="B5160">
            <v>3341.8</v>
          </cell>
        </row>
        <row r="5161">
          <cell r="A5161" t="str">
            <v>21739689871</v>
          </cell>
          <cell r="B5161">
            <v>9331</v>
          </cell>
        </row>
        <row r="5162">
          <cell r="A5162" t="str">
            <v>21739689882</v>
          </cell>
          <cell r="B5162">
            <v>6325.6</v>
          </cell>
        </row>
        <row r="5163">
          <cell r="A5163" t="str">
            <v>21739689893</v>
          </cell>
          <cell r="B5163">
            <v>16860.900000000001</v>
          </cell>
        </row>
        <row r="5164">
          <cell r="A5164" t="str">
            <v>21739689904</v>
          </cell>
          <cell r="B5164">
            <v>4787.8</v>
          </cell>
        </row>
        <row r="5165">
          <cell r="A5165" t="str">
            <v>21739689926</v>
          </cell>
          <cell r="B5165">
            <v>6477.2</v>
          </cell>
        </row>
        <row r="5166">
          <cell r="A5166" t="str">
            <v>21739689930</v>
          </cell>
          <cell r="B5166">
            <v>16491.7</v>
          </cell>
        </row>
        <row r="5167">
          <cell r="A5167" t="str">
            <v>21739689941</v>
          </cell>
          <cell r="B5167">
            <v>1155.2</v>
          </cell>
        </row>
        <row r="5168">
          <cell r="A5168" t="str">
            <v>21739689963</v>
          </cell>
          <cell r="B5168">
            <v>10045.1</v>
          </cell>
        </row>
        <row r="5169">
          <cell r="A5169" t="str">
            <v>21740038751</v>
          </cell>
          <cell r="B5169">
            <v>18730.8</v>
          </cell>
        </row>
        <row r="5170">
          <cell r="A5170" t="str">
            <v>21740038762</v>
          </cell>
          <cell r="B5170">
            <v>1215307.5900000001</v>
          </cell>
        </row>
        <row r="5171">
          <cell r="A5171" t="str">
            <v>21740038784</v>
          </cell>
          <cell r="B5171">
            <v>6732.8</v>
          </cell>
        </row>
        <row r="5172">
          <cell r="A5172" t="str">
            <v>21740038795</v>
          </cell>
          <cell r="B5172">
            <v>2639.6</v>
          </cell>
        </row>
        <row r="5173">
          <cell r="A5173" t="str">
            <v>21740038806</v>
          </cell>
          <cell r="B5173">
            <v>11153.4</v>
          </cell>
        </row>
        <row r="5174">
          <cell r="A5174" t="str">
            <v>21740039016</v>
          </cell>
          <cell r="B5174">
            <v>2496.1</v>
          </cell>
        </row>
        <row r="5175">
          <cell r="A5175" t="str">
            <v>21740039020</v>
          </cell>
          <cell r="B5175">
            <v>8914.7000000000007</v>
          </cell>
        </row>
        <row r="5176">
          <cell r="A5176" t="str">
            <v>21740039031</v>
          </cell>
          <cell r="B5176">
            <v>31637.3</v>
          </cell>
        </row>
        <row r="5177">
          <cell r="A5177" t="str">
            <v>21740039042</v>
          </cell>
          <cell r="B5177">
            <v>7964.1</v>
          </cell>
        </row>
        <row r="5178">
          <cell r="A5178" t="str">
            <v>21740039064</v>
          </cell>
          <cell r="B5178">
            <v>4505.7</v>
          </cell>
        </row>
        <row r="5179">
          <cell r="A5179" t="str">
            <v>21740039075</v>
          </cell>
          <cell r="B5179">
            <v>14260.8</v>
          </cell>
        </row>
        <row r="5180">
          <cell r="A5180" t="str">
            <v>21740039086</v>
          </cell>
          <cell r="B5180">
            <v>8565</v>
          </cell>
        </row>
        <row r="5181">
          <cell r="A5181" t="str">
            <v>21740039090</v>
          </cell>
          <cell r="B5181">
            <v>405526.9</v>
          </cell>
        </row>
        <row r="5182">
          <cell r="A5182" t="str">
            <v>21740039215</v>
          </cell>
          <cell r="B5182">
            <v>15745.5</v>
          </cell>
        </row>
        <row r="5183">
          <cell r="A5183" t="str">
            <v>21740039226</v>
          </cell>
          <cell r="B5183">
            <v>3322.6</v>
          </cell>
        </row>
        <row r="5184">
          <cell r="A5184" t="str">
            <v>21740039230</v>
          </cell>
          <cell r="B5184">
            <v>2804.8</v>
          </cell>
        </row>
        <row r="5185">
          <cell r="A5185" t="str">
            <v>21740039252</v>
          </cell>
          <cell r="B5185">
            <v>5130.6000000000004</v>
          </cell>
        </row>
        <row r="5186">
          <cell r="A5186" t="str">
            <v>21740039263</v>
          </cell>
          <cell r="B5186">
            <v>863</v>
          </cell>
        </row>
        <row r="5187">
          <cell r="A5187" t="str">
            <v>21740039274</v>
          </cell>
          <cell r="B5187">
            <v>6300.3</v>
          </cell>
        </row>
        <row r="5188">
          <cell r="A5188" t="str">
            <v>21740039285</v>
          </cell>
          <cell r="B5188">
            <v>9992</v>
          </cell>
        </row>
        <row r="5189">
          <cell r="A5189" t="str">
            <v>21740039300</v>
          </cell>
          <cell r="B5189">
            <v>4059.6</v>
          </cell>
        </row>
        <row r="5190">
          <cell r="A5190" t="str">
            <v>21740039381</v>
          </cell>
          <cell r="B5190">
            <v>11030.9</v>
          </cell>
        </row>
        <row r="5191">
          <cell r="A5191" t="str">
            <v>21740039392</v>
          </cell>
          <cell r="B5191">
            <v>6054.3</v>
          </cell>
        </row>
        <row r="5192">
          <cell r="A5192" t="str">
            <v>21740039403</v>
          </cell>
          <cell r="B5192">
            <v>469.3</v>
          </cell>
        </row>
        <row r="5193">
          <cell r="A5193" t="str">
            <v>21740039414</v>
          </cell>
          <cell r="B5193">
            <v>9108.6</v>
          </cell>
        </row>
        <row r="5194">
          <cell r="A5194" t="str">
            <v>21740039425</v>
          </cell>
          <cell r="B5194">
            <v>17951.599999999999</v>
          </cell>
        </row>
        <row r="5195">
          <cell r="A5195" t="str">
            <v>21740039436</v>
          </cell>
          <cell r="B5195">
            <v>20606.400000000001</v>
          </cell>
        </row>
        <row r="5196">
          <cell r="A5196" t="str">
            <v>21740039440</v>
          </cell>
          <cell r="B5196">
            <v>9942.7000000000007</v>
          </cell>
        </row>
        <row r="5197">
          <cell r="A5197" t="str">
            <v>21740039451</v>
          </cell>
          <cell r="B5197">
            <v>2494.1</v>
          </cell>
        </row>
        <row r="5198">
          <cell r="A5198" t="str">
            <v>21740039462</v>
          </cell>
          <cell r="B5198">
            <v>3345.7</v>
          </cell>
        </row>
        <row r="5199">
          <cell r="A5199" t="str">
            <v>21740039473</v>
          </cell>
          <cell r="B5199">
            <v>135346.79999999999</v>
          </cell>
        </row>
        <row r="5200">
          <cell r="A5200" t="str">
            <v>21740039484</v>
          </cell>
          <cell r="B5200">
            <v>2622.7</v>
          </cell>
        </row>
        <row r="5201">
          <cell r="A5201" t="str">
            <v>21740039495</v>
          </cell>
          <cell r="B5201">
            <v>1179.5</v>
          </cell>
        </row>
        <row r="5202">
          <cell r="A5202" t="str">
            <v>21740039506</v>
          </cell>
          <cell r="B5202">
            <v>6660.6</v>
          </cell>
        </row>
        <row r="5203">
          <cell r="A5203" t="str">
            <v>21740145652</v>
          </cell>
          <cell r="B5203">
            <v>3693.7</v>
          </cell>
        </row>
        <row r="5204">
          <cell r="A5204" t="str">
            <v>21740145663</v>
          </cell>
          <cell r="B5204">
            <v>3272.9</v>
          </cell>
        </row>
        <row r="5205">
          <cell r="A5205" t="str">
            <v>21740145674</v>
          </cell>
          <cell r="B5205">
            <v>850.1</v>
          </cell>
        </row>
        <row r="5206">
          <cell r="A5206" t="str">
            <v>21740145685</v>
          </cell>
          <cell r="B5206">
            <v>7229.1</v>
          </cell>
        </row>
        <row r="5207">
          <cell r="A5207" t="str">
            <v>21740145700</v>
          </cell>
          <cell r="B5207">
            <v>845.5</v>
          </cell>
        </row>
        <row r="5208">
          <cell r="A5208" t="str">
            <v>21740145711</v>
          </cell>
          <cell r="B5208">
            <v>77979.5</v>
          </cell>
        </row>
        <row r="5209">
          <cell r="A5209" t="str">
            <v>21740145722</v>
          </cell>
          <cell r="B5209">
            <v>2431.8000000000002</v>
          </cell>
        </row>
        <row r="5210">
          <cell r="A5210" t="str">
            <v>21740145744</v>
          </cell>
          <cell r="B5210">
            <v>33129.5</v>
          </cell>
        </row>
        <row r="5211">
          <cell r="A5211" t="str">
            <v>21740145755</v>
          </cell>
          <cell r="B5211">
            <v>4236.5</v>
          </cell>
        </row>
        <row r="5212">
          <cell r="A5212" t="str">
            <v>21740145766</v>
          </cell>
          <cell r="B5212">
            <v>13658.5</v>
          </cell>
        </row>
        <row r="5213">
          <cell r="A5213" t="str">
            <v>21740145770</v>
          </cell>
          <cell r="B5213">
            <v>849.5</v>
          </cell>
        </row>
        <row r="5214">
          <cell r="A5214" t="str">
            <v>21740145792</v>
          </cell>
          <cell r="B5214">
            <v>18305.099999999999</v>
          </cell>
        </row>
        <row r="5215">
          <cell r="A5215" t="str">
            <v>21740145814</v>
          </cell>
          <cell r="B5215">
            <v>4324.8999999999996</v>
          </cell>
        </row>
        <row r="5216">
          <cell r="A5216" t="str">
            <v>21740145825</v>
          </cell>
          <cell r="B5216">
            <v>5142.5</v>
          </cell>
        </row>
        <row r="5217">
          <cell r="A5217" t="str">
            <v>21740145836</v>
          </cell>
          <cell r="B5217">
            <v>861</v>
          </cell>
        </row>
        <row r="5218">
          <cell r="A5218" t="str">
            <v>21740145851</v>
          </cell>
          <cell r="B5218">
            <v>8279.6</v>
          </cell>
        </row>
        <row r="5219">
          <cell r="A5219" t="str">
            <v>21740145862</v>
          </cell>
          <cell r="B5219">
            <v>5167.2</v>
          </cell>
        </row>
        <row r="5220">
          <cell r="A5220" t="str">
            <v>21740145873</v>
          </cell>
          <cell r="B5220">
            <v>27260.7</v>
          </cell>
        </row>
        <row r="5221">
          <cell r="A5221" t="str">
            <v>21740145884</v>
          </cell>
          <cell r="B5221">
            <v>15334.2</v>
          </cell>
        </row>
        <row r="5222">
          <cell r="A5222" t="str">
            <v>21740145895</v>
          </cell>
          <cell r="B5222">
            <v>14843.7</v>
          </cell>
        </row>
        <row r="5223">
          <cell r="A5223" t="str">
            <v>21740145906</v>
          </cell>
          <cell r="B5223">
            <v>7509.8</v>
          </cell>
        </row>
        <row r="5224">
          <cell r="A5224" t="str">
            <v>21740145910</v>
          </cell>
          <cell r="B5224">
            <v>862</v>
          </cell>
        </row>
        <row r="5225">
          <cell r="A5225" t="str">
            <v>21740145921</v>
          </cell>
          <cell r="B5225">
            <v>47115.1</v>
          </cell>
        </row>
        <row r="5226">
          <cell r="A5226" t="str">
            <v>21740145932</v>
          </cell>
          <cell r="B5226">
            <v>6527.4</v>
          </cell>
        </row>
        <row r="5227">
          <cell r="A5227" t="str">
            <v>21740145943</v>
          </cell>
          <cell r="B5227">
            <v>22970.3</v>
          </cell>
        </row>
        <row r="5228">
          <cell r="A5228" t="str">
            <v>21740145954</v>
          </cell>
          <cell r="B5228">
            <v>107398.5</v>
          </cell>
        </row>
        <row r="5229">
          <cell r="A5229" t="str">
            <v>21740145976</v>
          </cell>
          <cell r="B5229">
            <v>860</v>
          </cell>
        </row>
        <row r="5230">
          <cell r="A5230" t="str">
            <v>21740145980</v>
          </cell>
          <cell r="B5230">
            <v>4418.1000000000004</v>
          </cell>
        </row>
        <row r="5231">
          <cell r="A5231" t="str">
            <v>21740145991</v>
          </cell>
          <cell r="B5231">
            <v>3929</v>
          </cell>
        </row>
        <row r="5232">
          <cell r="A5232" t="str">
            <v>21740632001</v>
          </cell>
          <cell r="B5232">
            <v>20078.3</v>
          </cell>
        </row>
        <row r="5233">
          <cell r="A5233" t="str">
            <v>21740632012</v>
          </cell>
          <cell r="B5233">
            <v>6211.9</v>
          </cell>
        </row>
        <row r="5234">
          <cell r="A5234" t="str">
            <v>21740632023</v>
          </cell>
          <cell r="B5234">
            <v>3281.8</v>
          </cell>
        </row>
        <row r="5235">
          <cell r="A5235" t="str">
            <v>21740632045</v>
          </cell>
          <cell r="B5235">
            <v>6879.1</v>
          </cell>
        </row>
        <row r="5236">
          <cell r="A5236" t="str">
            <v>21740632056</v>
          </cell>
          <cell r="B5236">
            <v>14182.6</v>
          </cell>
        </row>
        <row r="5237">
          <cell r="A5237" t="str">
            <v>21740632060</v>
          </cell>
          <cell r="B5237">
            <v>166439.4</v>
          </cell>
        </row>
        <row r="5238">
          <cell r="A5238" t="str">
            <v>21740632071</v>
          </cell>
          <cell r="B5238">
            <v>3701.9</v>
          </cell>
        </row>
        <row r="5239">
          <cell r="A5239" t="str">
            <v>21740632093</v>
          </cell>
          <cell r="B5239">
            <v>851.5</v>
          </cell>
        </row>
        <row r="5240">
          <cell r="A5240" t="str">
            <v>21740632104</v>
          </cell>
          <cell r="B5240">
            <v>1064.4000000000001</v>
          </cell>
        </row>
        <row r="5241">
          <cell r="A5241" t="str">
            <v>21740632115</v>
          </cell>
          <cell r="B5241">
            <v>7061.1</v>
          </cell>
        </row>
        <row r="5242">
          <cell r="A5242" t="str">
            <v>21740632126</v>
          </cell>
          <cell r="B5242">
            <v>2436.6999999999998</v>
          </cell>
        </row>
        <row r="5243">
          <cell r="A5243" t="str">
            <v>21740632141</v>
          </cell>
          <cell r="B5243">
            <v>5210.8999999999996</v>
          </cell>
        </row>
        <row r="5244">
          <cell r="A5244" t="str">
            <v>21740632152</v>
          </cell>
          <cell r="B5244">
            <v>13192.1</v>
          </cell>
        </row>
        <row r="5245">
          <cell r="A5245" t="str">
            <v>21740632163</v>
          </cell>
          <cell r="B5245">
            <v>16191.5</v>
          </cell>
        </row>
        <row r="5246">
          <cell r="A5246" t="str">
            <v>21740632174</v>
          </cell>
          <cell r="B5246">
            <v>11042.2</v>
          </cell>
        </row>
        <row r="5247">
          <cell r="A5247" t="str">
            <v>21740632185</v>
          </cell>
          <cell r="B5247">
            <v>8599.2999999999993</v>
          </cell>
        </row>
        <row r="5248">
          <cell r="A5248" t="str">
            <v>21740632196</v>
          </cell>
          <cell r="B5248">
            <v>425956</v>
          </cell>
        </row>
        <row r="5249">
          <cell r="A5249" t="str">
            <v>21740632303</v>
          </cell>
          <cell r="B5249">
            <v>4306.8999999999996</v>
          </cell>
        </row>
        <row r="5250">
          <cell r="A5250" t="str">
            <v>21740632314</v>
          </cell>
          <cell r="B5250">
            <v>11404.7</v>
          </cell>
        </row>
        <row r="5251">
          <cell r="A5251" t="str">
            <v>21740632325</v>
          </cell>
          <cell r="B5251">
            <v>9353</v>
          </cell>
        </row>
        <row r="5252">
          <cell r="A5252" t="str">
            <v>21740632336</v>
          </cell>
          <cell r="B5252">
            <v>3277.9</v>
          </cell>
        </row>
        <row r="5253">
          <cell r="A5253" t="str">
            <v>21740632340</v>
          </cell>
          <cell r="B5253">
            <v>2544</v>
          </cell>
        </row>
        <row r="5254">
          <cell r="A5254" t="str">
            <v>21740632351</v>
          </cell>
          <cell r="B5254">
            <v>6648.4</v>
          </cell>
        </row>
        <row r="5255">
          <cell r="A5255" t="str">
            <v>21740632362</v>
          </cell>
          <cell r="B5255">
            <v>11504</v>
          </cell>
        </row>
        <row r="5256">
          <cell r="A5256" t="str">
            <v>21740632373</v>
          </cell>
          <cell r="B5256">
            <v>11905.9</v>
          </cell>
        </row>
        <row r="5257">
          <cell r="A5257" t="str">
            <v>21740632443</v>
          </cell>
          <cell r="B5257">
            <v>5491.6</v>
          </cell>
        </row>
        <row r="5258">
          <cell r="A5258" t="str">
            <v>21740632454</v>
          </cell>
          <cell r="B5258">
            <v>894</v>
          </cell>
        </row>
        <row r="5259">
          <cell r="A5259" t="str">
            <v>21740632465</v>
          </cell>
          <cell r="B5259">
            <v>16567.599999999999</v>
          </cell>
        </row>
        <row r="5260">
          <cell r="A5260" t="str">
            <v>21740632476</v>
          </cell>
          <cell r="B5260">
            <v>4557.7</v>
          </cell>
        </row>
        <row r="5261">
          <cell r="A5261" t="str">
            <v>21740632480</v>
          </cell>
          <cell r="B5261">
            <v>12083.9</v>
          </cell>
        </row>
        <row r="5262">
          <cell r="A5262" t="str">
            <v>2174063282</v>
          </cell>
          <cell r="B5262">
            <v>3428.2</v>
          </cell>
        </row>
        <row r="5263">
          <cell r="A5263" t="str">
            <v>21740633025</v>
          </cell>
          <cell r="B5263">
            <v>6172.1</v>
          </cell>
        </row>
        <row r="5264">
          <cell r="A5264" t="str">
            <v>21740633681</v>
          </cell>
          <cell r="B5264">
            <v>6541.2</v>
          </cell>
        </row>
        <row r="5265">
          <cell r="A5265" t="str">
            <v>21740633692</v>
          </cell>
          <cell r="B5265">
            <v>2450.1999999999998</v>
          </cell>
        </row>
        <row r="5266">
          <cell r="A5266" t="str">
            <v>21740713013</v>
          </cell>
          <cell r="B5266">
            <v>858.5</v>
          </cell>
        </row>
        <row r="5267">
          <cell r="A5267" t="str">
            <v>21740713035</v>
          </cell>
          <cell r="B5267">
            <v>1427.3</v>
          </cell>
        </row>
        <row r="5268">
          <cell r="A5268" t="str">
            <v>21740713046</v>
          </cell>
          <cell r="B5268">
            <v>861.4</v>
          </cell>
        </row>
        <row r="5269">
          <cell r="A5269" t="str">
            <v>21740713061</v>
          </cell>
          <cell r="B5269">
            <v>1288.0999999999999</v>
          </cell>
        </row>
        <row r="5270">
          <cell r="A5270" t="str">
            <v>21740990316</v>
          </cell>
          <cell r="B5270">
            <v>4319.1000000000004</v>
          </cell>
        </row>
        <row r="5271">
          <cell r="A5271" t="str">
            <v>21740990320</v>
          </cell>
          <cell r="B5271">
            <v>4293.5</v>
          </cell>
        </row>
        <row r="5272">
          <cell r="A5272" t="str">
            <v>21740990331</v>
          </cell>
          <cell r="B5272">
            <v>2458.1999999999998</v>
          </cell>
        </row>
        <row r="5273">
          <cell r="A5273" t="str">
            <v>21740990342</v>
          </cell>
          <cell r="B5273">
            <v>21266.9</v>
          </cell>
        </row>
        <row r="5274">
          <cell r="A5274" t="str">
            <v>21740990353</v>
          </cell>
          <cell r="B5274">
            <v>9085.7999999999993</v>
          </cell>
        </row>
        <row r="5275">
          <cell r="A5275" t="str">
            <v>21740990375</v>
          </cell>
          <cell r="B5275">
            <v>9085.7999999999993</v>
          </cell>
        </row>
        <row r="5276">
          <cell r="A5276" t="str">
            <v>21740990386</v>
          </cell>
          <cell r="B5276">
            <v>2553.6999999999998</v>
          </cell>
        </row>
        <row r="5277">
          <cell r="A5277" t="str">
            <v>21740990401</v>
          </cell>
          <cell r="B5277">
            <v>2143</v>
          </cell>
        </row>
        <row r="5278">
          <cell r="A5278" t="str">
            <v>21740990423</v>
          </cell>
          <cell r="B5278">
            <v>110971.9</v>
          </cell>
        </row>
        <row r="5279">
          <cell r="A5279" t="str">
            <v>21740990434</v>
          </cell>
          <cell r="B5279">
            <v>2398.8000000000002</v>
          </cell>
        </row>
        <row r="5280">
          <cell r="A5280" t="str">
            <v>21740990445</v>
          </cell>
          <cell r="B5280">
            <v>1776.4</v>
          </cell>
        </row>
        <row r="5281">
          <cell r="A5281" t="str">
            <v>21740990456</v>
          </cell>
          <cell r="B5281">
            <v>32479.96</v>
          </cell>
        </row>
        <row r="5282">
          <cell r="A5282" t="str">
            <v>21740990460</v>
          </cell>
          <cell r="B5282">
            <v>3335.3</v>
          </cell>
        </row>
        <row r="5283">
          <cell r="A5283" t="str">
            <v>21740990482</v>
          </cell>
          <cell r="B5283">
            <v>7473.5</v>
          </cell>
        </row>
        <row r="5284">
          <cell r="A5284" t="str">
            <v>21740990493</v>
          </cell>
          <cell r="B5284">
            <v>868</v>
          </cell>
        </row>
        <row r="5285">
          <cell r="A5285" t="str">
            <v>21740990504</v>
          </cell>
          <cell r="B5285">
            <v>4351.5</v>
          </cell>
        </row>
        <row r="5286">
          <cell r="A5286" t="str">
            <v>21740990515</v>
          </cell>
          <cell r="B5286">
            <v>2777.6</v>
          </cell>
        </row>
        <row r="5287">
          <cell r="A5287" t="str">
            <v>21740990563</v>
          </cell>
          <cell r="B5287">
            <v>3655.3</v>
          </cell>
        </row>
        <row r="5288">
          <cell r="A5288" t="str">
            <v>21740990574</v>
          </cell>
          <cell r="B5288">
            <v>3089.6</v>
          </cell>
        </row>
        <row r="5289">
          <cell r="A5289" t="str">
            <v>21740990585</v>
          </cell>
          <cell r="B5289">
            <v>4351.5</v>
          </cell>
        </row>
        <row r="5290">
          <cell r="A5290" t="str">
            <v>21740991204</v>
          </cell>
          <cell r="B5290">
            <v>700</v>
          </cell>
        </row>
        <row r="5291">
          <cell r="A5291" t="str">
            <v>21740991215</v>
          </cell>
          <cell r="B5291">
            <v>16976.8</v>
          </cell>
        </row>
        <row r="5292">
          <cell r="A5292" t="str">
            <v>21740991226</v>
          </cell>
          <cell r="B5292">
            <v>2380.6999999999998</v>
          </cell>
        </row>
        <row r="5293">
          <cell r="A5293" t="str">
            <v>21740991230</v>
          </cell>
          <cell r="B5293">
            <v>55664</v>
          </cell>
        </row>
        <row r="5294">
          <cell r="A5294" t="str">
            <v>21740991241</v>
          </cell>
          <cell r="B5294">
            <v>895.3</v>
          </cell>
        </row>
        <row r="5295">
          <cell r="A5295" t="str">
            <v>21740991252</v>
          </cell>
          <cell r="B5295">
            <v>5565.2</v>
          </cell>
        </row>
        <row r="5296">
          <cell r="A5296" t="str">
            <v>21740991311</v>
          </cell>
          <cell r="B5296">
            <v>3497.87</v>
          </cell>
        </row>
        <row r="5297">
          <cell r="A5297" t="str">
            <v>21740991720</v>
          </cell>
          <cell r="B5297">
            <v>15918.8</v>
          </cell>
        </row>
        <row r="5298">
          <cell r="A5298" t="str">
            <v>21740991731</v>
          </cell>
          <cell r="B5298">
            <v>108537.1</v>
          </cell>
        </row>
        <row r="5299">
          <cell r="A5299" t="str">
            <v>21740991742</v>
          </cell>
          <cell r="B5299">
            <v>14134.5</v>
          </cell>
        </row>
        <row r="5300">
          <cell r="A5300" t="str">
            <v>21740991764</v>
          </cell>
          <cell r="B5300">
            <v>11085.2</v>
          </cell>
        </row>
        <row r="5301">
          <cell r="A5301" t="str">
            <v>21740991775</v>
          </cell>
          <cell r="B5301">
            <v>6980</v>
          </cell>
        </row>
        <row r="5302">
          <cell r="A5302" t="str">
            <v>21740991786</v>
          </cell>
          <cell r="B5302">
            <v>8110</v>
          </cell>
        </row>
        <row r="5303">
          <cell r="A5303" t="str">
            <v>21740991790</v>
          </cell>
          <cell r="B5303">
            <v>33427.72</v>
          </cell>
        </row>
        <row r="5304">
          <cell r="A5304" t="str">
            <v>21740991801</v>
          </cell>
          <cell r="B5304">
            <v>2762.9</v>
          </cell>
        </row>
        <row r="5305">
          <cell r="A5305" t="str">
            <v>21740991812</v>
          </cell>
          <cell r="B5305">
            <v>2856.9</v>
          </cell>
        </row>
        <row r="5306">
          <cell r="A5306" t="str">
            <v>21740991823</v>
          </cell>
          <cell r="B5306">
            <v>4642.5</v>
          </cell>
        </row>
        <row r="5307">
          <cell r="A5307" t="str">
            <v>21740991834</v>
          </cell>
          <cell r="B5307">
            <v>13990.5</v>
          </cell>
        </row>
        <row r="5308">
          <cell r="A5308" t="str">
            <v>21740991856</v>
          </cell>
          <cell r="B5308">
            <v>2405.3000000000002</v>
          </cell>
        </row>
        <row r="5309">
          <cell r="A5309" t="str">
            <v>21740991860</v>
          </cell>
          <cell r="B5309">
            <v>46176.959999999999</v>
          </cell>
        </row>
        <row r="5310">
          <cell r="A5310" t="str">
            <v>21740991871</v>
          </cell>
          <cell r="B5310">
            <v>3354.5</v>
          </cell>
        </row>
        <row r="5311">
          <cell r="A5311" t="str">
            <v>21740991882</v>
          </cell>
          <cell r="B5311">
            <v>45952.11</v>
          </cell>
        </row>
        <row r="5312">
          <cell r="A5312" t="str">
            <v>21740991904</v>
          </cell>
          <cell r="B5312">
            <v>1302.3</v>
          </cell>
        </row>
        <row r="5313">
          <cell r="A5313" t="str">
            <v>21740991915</v>
          </cell>
          <cell r="B5313">
            <v>205556.81</v>
          </cell>
        </row>
        <row r="5314">
          <cell r="A5314" t="str">
            <v>21740991926</v>
          </cell>
          <cell r="B5314">
            <v>6558.3</v>
          </cell>
        </row>
        <row r="5315">
          <cell r="A5315" t="str">
            <v>21740991930</v>
          </cell>
          <cell r="B5315">
            <v>6535.5</v>
          </cell>
        </row>
        <row r="5316">
          <cell r="A5316" t="str">
            <v>21740991941</v>
          </cell>
          <cell r="B5316">
            <v>3354.9</v>
          </cell>
        </row>
        <row r="5317">
          <cell r="A5317" t="str">
            <v>21740991949</v>
          </cell>
          <cell r="B5317">
            <v>3354.9</v>
          </cell>
        </row>
        <row r="5318">
          <cell r="A5318" t="str">
            <v>21740991952</v>
          </cell>
          <cell r="B5318">
            <v>3828.6</v>
          </cell>
        </row>
        <row r="5319">
          <cell r="A5319" t="str">
            <v>21740991963</v>
          </cell>
          <cell r="B5319">
            <v>4792.7</v>
          </cell>
        </row>
        <row r="5320">
          <cell r="A5320" t="str">
            <v>21740991974</v>
          </cell>
          <cell r="B5320">
            <v>4841.5</v>
          </cell>
        </row>
        <row r="5321">
          <cell r="A5321" t="str">
            <v>21740991985</v>
          </cell>
          <cell r="B5321">
            <v>7347.5</v>
          </cell>
        </row>
        <row r="5322">
          <cell r="A5322" t="str">
            <v>21740991996</v>
          </cell>
          <cell r="B5322">
            <v>21397.200000000001</v>
          </cell>
        </row>
        <row r="5323">
          <cell r="A5323" t="str">
            <v>21741016522</v>
          </cell>
          <cell r="B5323">
            <v>1314.5</v>
          </cell>
        </row>
        <row r="5324">
          <cell r="A5324" t="str">
            <v>21741016555</v>
          </cell>
          <cell r="B5324">
            <v>15951.7</v>
          </cell>
        </row>
        <row r="5325">
          <cell r="A5325" t="str">
            <v>21741016566</v>
          </cell>
          <cell r="B5325">
            <v>908</v>
          </cell>
        </row>
        <row r="5326">
          <cell r="A5326" t="str">
            <v>21741016570</v>
          </cell>
          <cell r="B5326">
            <v>5280</v>
          </cell>
        </row>
        <row r="5327">
          <cell r="A5327" t="str">
            <v>21741016581</v>
          </cell>
          <cell r="B5327">
            <v>902.5</v>
          </cell>
        </row>
        <row r="5328">
          <cell r="A5328" t="str">
            <v>21741016592</v>
          </cell>
          <cell r="B5328">
            <v>91962.6</v>
          </cell>
        </row>
        <row r="5329">
          <cell r="A5329" t="str">
            <v>21741016603</v>
          </cell>
          <cell r="B5329">
            <v>7628.38</v>
          </cell>
        </row>
        <row r="5330">
          <cell r="A5330" t="str">
            <v>21741016614</v>
          </cell>
          <cell r="B5330">
            <v>88685.43</v>
          </cell>
        </row>
        <row r="5331">
          <cell r="A5331" t="str">
            <v>21741016625</v>
          </cell>
          <cell r="B5331">
            <v>6502.5</v>
          </cell>
        </row>
        <row r="5332">
          <cell r="A5332" t="str">
            <v>21741016636</v>
          </cell>
          <cell r="B5332">
            <v>907.6</v>
          </cell>
        </row>
        <row r="5333">
          <cell r="A5333" t="str">
            <v>21741016640</v>
          </cell>
          <cell r="B5333">
            <v>3494.3</v>
          </cell>
        </row>
        <row r="5334">
          <cell r="A5334" t="str">
            <v>21741016651</v>
          </cell>
          <cell r="B5334">
            <v>124783.13</v>
          </cell>
        </row>
        <row r="5335">
          <cell r="A5335" t="str">
            <v>21741016662</v>
          </cell>
          <cell r="B5335">
            <v>5800.4</v>
          </cell>
        </row>
        <row r="5336">
          <cell r="A5336" t="str">
            <v>21741016673</v>
          </cell>
          <cell r="B5336">
            <v>2260.8000000000002</v>
          </cell>
        </row>
        <row r="5337">
          <cell r="A5337" t="str">
            <v>21741016684</v>
          </cell>
          <cell r="B5337">
            <v>2601.1</v>
          </cell>
        </row>
        <row r="5338">
          <cell r="A5338" t="str">
            <v>21741016850</v>
          </cell>
          <cell r="B5338">
            <v>15930</v>
          </cell>
        </row>
        <row r="5339">
          <cell r="A5339" t="str">
            <v>21741016861</v>
          </cell>
          <cell r="B5339">
            <v>15930</v>
          </cell>
        </row>
        <row r="5340">
          <cell r="A5340" t="str">
            <v>21741016872</v>
          </cell>
          <cell r="B5340">
            <v>15930</v>
          </cell>
        </row>
        <row r="5341">
          <cell r="A5341" t="str">
            <v>21741016883</v>
          </cell>
          <cell r="B5341">
            <v>16225</v>
          </cell>
        </row>
        <row r="5342">
          <cell r="A5342" t="str">
            <v>21741016894</v>
          </cell>
          <cell r="B5342">
            <v>31270</v>
          </cell>
        </row>
        <row r="5343">
          <cell r="A5343" t="str">
            <v>21741016905</v>
          </cell>
          <cell r="B5343">
            <v>31860</v>
          </cell>
        </row>
        <row r="5344">
          <cell r="A5344" t="str">
            <v>21741016916</v>
          </cell>
          <cell r="B5344">
            <v>31860</v>
          </cell>
        </row>
        <row r="5345">
          <cell r="A5345" t="str">
            <v>21741016920</v>
          </cell>
          <cell r="B5345">
            <v>15930</v>
          </cell>
        </row>
        <row r="5346">
          <cell r="A5346" t="str">
            <v>21741016931</v>
          </cell>
          <cell r="B5346">
            <v>15930</v>
          </cell>
        </row>
        <row r="5347">
          <cell r="A5347" t="str">
            <v>21741016942</v>
          </cell>
          <cell r="B5347">
            <v>19942</v>
          </cell>
        </row>
        <row r="5348">
          <cell r="A5348" t="str">
            <v>21741016953</v>
          </cell>
          <cell r="B5348">
            <v>15930</v>
          </cell>
        </row>
        <row r="5349">
          <cell r="A5349" t="str">
            <v>21741016964</v>
          </cell>
          <cell r="B5349">
            <v>31860</v>
          </cell>
        </row>
        <row r="5350">
          <cell r="A5350" t="str">
            <v>21741016975</v>
          </cell>
          <cell r="B5350">
            <v>19116</v>
          </cell>
        </row>
        <row r="5351">
          <cell r="A5351" t="str">
            <v>21741016986</v>
          </cell>
          <cell r="B5351">
            <v>23895</v>
          </cell>
        </row>
        <row r="5352">
          <cell r="A5352" t="str">
            <v>21741016990</v>
          </cell>
          <cell r="B5352">
            <v>19942</v>
          </cell>
        </row>
        <row r="5353">
          <cell r="A5353" t="str">
            <v>21741415006</v>
          </cell>
          <cell r="B5353">
            <v>7650.5</v>
          </cell>
        </row>
        <row r="5354">
          <cell r="A5354" t="str">
            <v>21741415010</v>
          </cell>
          <cell r="B5354">
            <v>7150</v>
          </cell>
        </row>
        <row r="5355">
          <cell r="A5355" t="str">
            <v>21741415021</v>
          </cell>
          <cell r="B5355">
            <v>8320</v>
          </cell>
        </row>
        <row r="5356">
          <cell r="A5356" t="str">
            <v>21741415032</v>
          </cell>
          <cell r="B5356">
            <v>7735</v>
          </cell>
        </row>
        <row r="5357">
          <cell r="A5357" t="str">
            <v>21741415043</v>
          </cell>
          <cell r="B5357">
            <v>12155</v>
          </cell>
        </row>
        <row r="5358">
          <cell r="A5358" t="str">
            <v>21741415054</v>
          </cell>
          <cell r="B5358">
            <v>7995</v>
          </cell>
        </row>
        <row r="5359">
          <cell r="A5359" t="str">
            <v>21741415065</v>
          </cell>
          <cell r="B5359">
            <v>7800</v>
          </cell>
        </row>
        <row r="5360">
          <cell r="A5360" t="str">
            <v>21741415076</v>
          </cell>
          <cell r="B5360">
            <v>7670</v>
          </cell>
        </row>
        <row r="5361">
          <cell r="A5361" t="str">
            <v>21741415080</v>
          </cell>
          <cell r="B5361">
            <v>7475</v>
          </cell>
        </row>
        <row r="5362">
          <cell r="A5362" t="str">
            <v>21741415091</v>
          </cell>
          <cell r="B5362">
            <v>7150</v>
          </cell>
        </row>
        <row r="5363">
          <cell r="A5363" t="str">
            <v>21741415102</v>
          </cell>
          <cell r="B5363">
            <v>7150</v>
          </cell>
        </row>
        <row r="5364">
          <cell r="A5364" t="str">
            <v>21741415113</v>
          </cell>
          <cell r="B5364">
            <v>9815</v>
          </cell>
        </row>
        <row r="5365">
          <cell r="A5365" t="str">
            <v>21741415124</v>
          </cell>
          <cell r="B5365">
            <v>10530</v>
          </cell>
        </row>
        <row r="5366">
          <cell r="A5366" t="str">
            <v>21741415135</v>
          </cell>
          <cell r="B5366">
            <v>8710</v>
          </cell>
        </row>
        <row r="5367">
          <cell r="A5367" t="str">
            <v>21741415146</v>
          </cell>
          <cell r="B5367">
            <v>8125</v>
          </cell>
        </row>
        <row r="5368">
          <cell r="A5368" t="str">
            <v>21741415150</v>
          </cell>
          <cell r="B5368">
            <v>7150</v>
          </cell>
        </row>
        <row r="5369">
          <cell r="A5369" t="str">
            <v>21741415161</v>
          </cell>
          <cell r="B5369">
            <v>7410</v>
          </cell>
        </row>
        <row r="5370">
          <cell r="A5370" t="str">
            <v>21741415172</v>
          </cell>
          <cell r="B5370">
            <v>7150</v>
          </cell>
        </row>
        <row r="5371">
          <cell r="A5371" t="str">
            <v>21741415183</v>
          </cell>
          <cell r="B5371">
            <v>7475</v>
          </cell>
        </row>
        <row r="5372">
          <cell r="A5372" t="str">
            <v>21741415194</v>
          </cell>
          <cell r="B5372">
            <v>13715</v>
          </cell>
        </row>
        <row r="5373">
          <cell r="A5373" t="str">
            <v>21741415205</v>
          </cell>
          <cell r="B5373">
            <v>10218</v>
          </cell>
        </row>
        <row r="5374">
          <cell r="A5374" t="str">
            <v>21741415216</v>
          </cell>
          <cell r="B5374">
            <v>7345</v>
          </cell>
        </row>
        <row r="5375">
          <cell r="A5375" t="str">
            <v>21741415220</v>
          </cell>
          <cell r="B5375">
            <v>20917</v>
          </cell>
        </row>
        <row r="5376">
          <cell r="A5376" t="str">
            <v>21741415231</v>
          </cell>
          <cell r="B5376">
            <v>8482.5</v>
          </cell>
        </row>
        <row r="5377">
          <cell r="A5377" t="str">
            <v>21741415242</v>
          </cell>
          <cell r="B5377">
            <v>7800</v>
          </cell>
        </row>
        <row r="5378">
          <cell r="A5378" t="str">
            <v>21741415253</v>
          </cell>
          <cell r="B5378">
            <v>10205</v>
          </cell>
        </row>
        <row r="5379">
          <cell r="A5379" t="str">
            <v>21741415264</v>
          </cell>
          <cell r="B5379">
            <v>7312.5</v>
          </cell>
        </row>
        <row r="5380">
          <cell r="A5380" t="str">
            <v>21741415275</v>
          </cell>
          <cell r="B5380">
            <v>7150</v>
          </cell>
        </row>
        <row r="5381">
          <cell r="A5381" t="str">
            <v>21741415286</v>
          </cell>
          <cell r="B5381">
            <v>7150</v>
          </cell>
        </row>
        <row r="5382">
          <cell r="A5382" t="str">
            <v>21741415290</v>
          </cell>
          <cell r="B5382">
            <v>8125</v>
          </cell>
        </row>
        <row r="5383">
          <cell r="A5383" t="str">
            <v>21741415301</v>
          </cell>
          <cell r="B5383">
            <v>12390</v>
          </cell>
        </row>
        <row r="5384">
          <cell r="A5384" t="str">
            <v>21741415312</v>
          </cell>
          <cell r="B5384">
            <v>11655</v>
          </cell>
        </row>
        <row r="5385">
          <cell r="A5385" t="str">
            <v>21741415323</v>
          </cell>
          <cell r="B5385">
            <v>11550</v>
          </cell>
        </row>
        <row r="5386">
          <cell r="A5386" t="str">
            <v>21741415334</v>
          </cell>
          <cell r="B5386">
            <v>11760</v>
          </cell>
        </row>
        <row r="5387">
          <cell r="A5387" t="str">
            <v>21741415345</v>
          </cell>
          <cell r="B5387">
            <v>11655</v>
          </cell>
        </row>
        <row r="5388">
          <cell r="A5388" t="str">
            <v>21741415356</v>
          </cell>
          <cell r="B5388">
            <v>12495</v>
          </cell>
        </row>
        <row r="5389">
          <cell r="A5389" t="str">
            <v>21741415360</v>
          </cell>
          <cell r="B5389">
            <v>14070</v>
          </cell>
        </row>
        <row r="5390">
          <cell r="A5390" t="str">
            <v>21741415371</v>
          </cell>
          <cell r="B5390">
            <v>11550</v>
          </cell>
        </row>
        <row r="5391">
          <cell r="A5391" t="str">
            <v>21741415382</v>
          </cell>
          <cell r="B5391">
            <v>11550</v>
          </cell>
        </row>
        <row r="5392">
          <cell r="A5392" t="str">
            <v>21741415393</v>
          </cell>
          <cell r="B5392">
            <v>11760</v>
          </cell>
        </row>
        <row r="5393">
          <cell r="A5393" t="str">
            <v>21741415404</v>
          </cell>
          <cell r="B5393">
            <v>11550</v>
          </cell>
        </row>
        <row r="5394">
          <cell r="A5394" t="str">
            <v>21741415415</v>
          </cell>
          <cell r="B5394">
            <v>13755</v>
          </cell>
        </row>
        <row r="5395">
          <cell r="A5395" t="str">
            <v>21741415426</v>
          </cell>
          <cell r="B5395">
            <v>14805</v>
          </cell>
        </row>
        <row r="5396">
          <cell r="A5396" t="str">
            <v>21741415430</v>
          </cell>
          <cell r="B5396">
            <v>12180</v>
          </cell>
        </row>
        <row r="5397">
          <cell r="A5397" t="str">
            <v>21741415441</v>
          </cell>
          <cell r="B5397">
            <v>11550</v>
          </cell>
        </row>
        <row r="5398">
          <cell r="A5398" t="str">
            <v>21741415452</v>
          </cell>
          <cell r="B5398">
            <v>11550</v>
          </cell>
        </row>
        <row r="5399">
          <cell r="A5399" t="str">
            <v>21741415463</v>
          </cell>
          <cell r="B5399">
            <v>11760</v>
          </cell>
        </row>
        <row r="5400">
          <cell r="A5400" t="str">
            <v>21741415474</v>
          </cell>
          <cell r="B5400">
            <v>11550</v>
          </cell>
        </row>
        <row r="5401">
          <cell r="A5401" t="str">
            <v>21741415485</v>
          </cell>
          <cell r="B5401">
            <v>11550</v>
          </cell>
        </row>
        <row r="5402">
          <cell r="A5402" t="str">
            <v>21741415496</v>
          </cell>
          <cell r="B5402">
            <v>13335</v>
          </cell>
        </row>
        <row r="5403">
          <cell r="A5403" t="str">
            <v>21741415500</v>
          </cell>
          <cell r="B5403">
            <v>14910</v>
          </cell>
        </row>
        <row r="5404">
          <cell r="A5404" t="str">
            <v>21741415511</v>
          </cell>
          <cell r="B5404">
            <v>11865</v>
          </cell>
        </row>
        <row r="5405">
          <cell r="A5405" t="str">
            <v>21741415522</v>
          </cell>
          <cell r="B5405">
            <v>13230</v>
          </cell>
        </row>
        <row r="5406">
          <cell r="A5406" t="str">
            <v>21741415533</v>
          </cell>
          <cell r="B5406">
            <v>13335</v>
          </cell>
        </row>
        <row r="5407">
          <cell r="A5407" t="str">
            <v>21741415544</v>
          </cell>
          <cell r="B5407">
            <v>11550</v>
          </cell>
        </row>
        <row r="5408">
          <cell r="A5408" t="str">
            <v>21741415555</v>
          </cell>
          <cell r="B5408">
            <v>11655</v>
          </cell>
        </row>
        <row r="5409">
          <cell r="A5409" t="str">
            <v>21741415566</v>
          </cell>
          <cell r="B5409">
            <v>13230</v>
          </cell>
        </row>
        <row r="5410">
          <cell r="A5410" t="str">
            <v>21741415570</v>
          </cell>
          <cell r="B5410">
            <v>11550</v>
          </cell>
        </row>
        <row r="5411">
          <cell r="A5411" t="str">
            <v>21741415581</v>
          </cell>
          <cell r="B5411">
            <v>11865</v>
          </cell>
        </row>
        <row r="5412">
          <cell r="A5412" t="str">
            <v>21741415592</v>
          </cell>
          <cell r="B5412">
            <v>13020</v>
          </cell>
        </row>
        <row r="5413">
          <cell r="A5413" t="str">
            <v>21741415754</v>
          </cell>
          <cell r="B5413">
            <v>25370</v>
          </cell>
        </row>
        <row r="5414">
          <cell r="A5414" t="str">
            <v>21741415765</v>
          </cell>
          <cell r="B5414">
            <v>25665</v>
          </cell>
        </row>
        <row r="5415">
          <cell r="A5415" t="str">
            <v>21741415776</v>
          </cell>
          <cell r="B5415">
            <v>25665</v>
          </cell>
        </row>
        <row r="5416">
          <cell r="A5416" t="str">
            <v>21741415780</v>
          </cell>
          <cell r="B5416">
            <v>25665</v>
          </cell>
        </row>
        <row r="5417">
          <cell r="A5417" t="str">
            <v>21741415791</v>
          </cell>
          <cell r="B5417">
            <v>59000</v>
          </cell>
        </row>
        <row r="5418">
          <cell r="A5418" t="str">
            <v>21741415802</v>
          </cell>
          <cell r="B5418">
            <v>46905</v>
          </cell>
        </row>
        <row r="5419">
          <cell r="A5419" t="str">
            <v>21741415813</v>
          </cell>
          <cell r="B5419">
            <v>25370</v>
          </cell>
        </row>
        <row r="5420">
          <cell r="A5420" t="str">
            <v>21741415824</v>
          </cell>
          <cell r="B5420">
            <v>42775</v>
          </cell>
        </row>
        <row r="5421">
          <cell r="A5421" t="str">
            <v>21741415835</v>
          </cell>
          <cell r="B5421">
            <v>25665</v>
          </cell>
        </row>
        <row r="5422">
          <cell r="A5422" t="str">
            <v>21741415846</v>
          </cell>
          <cell r="B5422">
            <v>25665</v>
          </cell>
        </row>
        <row r="5423">
          <cell r="A5423" t="str">
            <v>21741415850</v>
          </cell>
          <cell r="B5423">
            <v>46610</v>
          </cell>
        </row>
        <row r="5424">
          <cell r="A5424" t="str">
            <v>21741415861</v>
          </cell>
          <cell r="B5424">
            <v>51330</v>
          </cell>
        </row>
        <row r="5425">
          <cell r="A5425" t="str">
            <v>21741415872</v>
          </cell>
          <cell r="B5425">
            <v>51625</v>
          </cell>
        </row>
        <row r="5426">
          <cell r="A5426" t="str">
            <v>21741415883</v>
          </cell>
          <cell r="B5426">
            <v>51330</v>
          </cell>
        </row>
        <row r="5427">
          <cell r="A5427" t="str">
            <v>21741415894</v>
          </cell>
          <cell r="B5427">
            <v>33925</v>
          </cell>
        </row>
        <row r="5428">
          <cell r="A5428" t="str">
            <v>21741415953</v>
          </cell>
          <cell r="B5428">
            <v>282016.21999999997</v>
          </cell>
        </row>
        <row r="5429">
          <cell r="A5429" t="str">
            <v>21741415964</v>
          </cell>
          <cell r="B5429">
            <v>881</v>
          </cell>
        </row>
        <row r="5430">
          <cell r="A5430" t="str">
            <v>21741415975</v>
          </cell>
          <cell r="B5430">
            <v>4695.8</v>
          </cell>
        </row>
        <row r="5431">
          <cell r="A5431" t="str">
            <v>21741415986</v>
          </cell>
          <cell r="B5431">
            <v>7620.5</v>
          </cell>
        </row>
        <row r="5432">
          <cell r="A5432" t="str">
            <v>21741415990</v>
          </cell>
          <cell r="B5432">
            <v>9653.5</v>
          </cell>
        </row>
        <row r="5433">
          <cell r="A5433" t="str">
            <v>21741416001</v>
          </cell>
          <cell r="B5433">
            <v>5584.2</v>
          </cell>
        </row>
        <row r="5434">
          <cell r="A5434" t="str">
            <v>21741416012</v>
          </cell>
          <cell r="B5434">
            <v>16548.3</v>
          </cell>
        </row>
        <row r="5435">
          <cell r="A5435" t="str">
            <v>21741416023</v>
          </cell>
          <cell r="B5435">
            <v>14536.5</v>
          </cell>
        </row>
        <row r="5436">
          <cell r="A5436" t="str">
            <v>21741416045</v>
          </cell>
          <cell r="B5436">
            <v>877.5</v>
          </cell>
        </row>
        <row r="5437">
          <cell r="A5437" t="str">
            <v>21741416060</v>
          </cell>
          <cell r="B5437">
            <v>877.5</v>
          </cell>
        </row>
        <row r="5438">
          <cell r="A5438" t="str">
            <v>21741416071</v>
          </cell>
          <cell r="B5438">
            <v>5265</v>
          </cell>
        </row>
        <row r="5439">
          <cell r="A5439" t="str">
            <v>21741416082</v>
          </cell>
          <cell r="B5439">
            <v>11201.3</v>
          </cell>
        </row>
        <row r="5440">
          <cell r="A5440" t="str">
            <v>21741416104</v>
          </cell>
          <cell r="B5440">
            <v>51689.2</v>
          </cell>
        </row>
        <row r="5441">
          <cell r="A5441" t="str">
            <v>21741416115</v>
          </cell>
          <cell r="B5441">
            <v>877.5</v>
          </cell>
        </row>
        <row r="5442">
          <cell r="A5442" t="str">
            <v>21741416126</v>
          </cell>
          <cell r="B5442">
            <v>74843.710000000006</v>
          </cell>
        </row>
        <row r="5443">
          <cell r="A5443" t="str">
            <v>21741416141</v>
          </cell>
          <cell r="B5443">
            <v>5262</v>
          </cell>
        </row>
        <row r="5444">
          <cell r="A5444" t="str">
            <v>21741416152</v>
          </cell>
          <cell r="B5444">
            <v>885.1</v>
          </cell>
        </row>
        <row r="5445">
          <cell r="A5445" t="str">
            <v>21741416163</v>
          </cell>
          <cell r="B5445">
            <v>885.1</v>
          </cell>
        </row>
        <row r="5446">
          <cell r="A5446" t="str">
            <v>21741416174</v>
          </cell>
          <cell r="B5446">
            <v>128613.4</v>
          </cell>
        </row>
        <row r="5447">
          <cell r="A5447" t="str">
            <v>21741416185</v>
          </cell>
          <cell r="B5447">
            <v>2611</v>
          </cell>
        </row>
        <row r="5448">
          <cell r="A5448" t="str">
            <v>21741416196</v>
          </cell>
          <cell r="B5448">
            <v>23992.85</v>
          </cell>
        </row>
        <row r="5449">
          <cell r="A5449" t="str">
            <v>21741416200</v>
          </cell>
          <cell r="B5449">
            <v>885.1</v>
          </cell>
        </row>
        <row r="5450">
          <cell r="A5450" t="str">
            <v>21741416211</v>
          </cell>
          <cell r="B5450">
            <v>4296.1000000000004</v>
          </cell>
        </row>
        <row r="5451">
          <cell r="A5451" t="str">
            <v>21741416222</v>
          </cell>
          <cell r="B5451">
            <v>6840.8</v>
          </cell>
        </row>
        <row r="5452">
          <cell r="A5452" t="str">
            <v>21741416255</v>
          </cell>
          <cell r="B5452">
            <v>30753.8</v>
          </cell>
        </row>
        <row r="5453">
          <cell r="A5453" t="str">
            <v>21741416266</v>
          </cell>
          <cell r="B5453">
            <v>7075.6</v>
          </cell>
        </row>
        <row r="5454">
          <cell r="A5454" t="str">
            <v>21741416270</v>
          </cell>
          <cell r="B5454">
            <v>15819.4</v>
          </cell>
        </row>
        <row r="5455">
          <cell r="A5455" t="str">
            <v>21741416281</v>
          </cell>
          <cell r="B5455">
            <v>886.5</v>
          </cell>
        </row>
        <row r="5456">
          <cell r="A5456" t="str">
            <v>21741416292</v>
          </cell>
          <cell r="B5456">
            <v>886.5</v>
          </cell>
        </row>
        <row r="5457">
          <cell r="A5457" t="str">
            <v>21741416303</v>
          </cell>
          <cell r="B5457">
            <v>4432.5</v>
          </cell>
        </row>
        <row r="5458">
          <cell r="A5458" t="str">
            <v>21741416314</v>
          </cell>
          <cell r="B5458">
            <v>6870.4</v>
          </cell>
        </row>
        <row r="5459">
          <cell r="A5459" t="str">
            <v>21741416325</v>
          </cell>
          <cell r="B5459">
            <v>2726</v>
          </cell>
        </row>
        <row r="5460">
          <cell r="A5460" t="str">
            <v>21741416336</v>
          </cell>
          <cell r="B5460">
            <v>3244.6</v>
          </cell>
        </row>
        <row r="5461">
          <cell r="A5461" t="str">
            <v>21741416340</v>
          </cell>
          <cell r="B5461">
            <v>6648.8</v>
          </cell>
        </row>
        <row r="5462">
          <cell r="A5462" t="str">
            <v>21741416351</v>
          </cell>
          <cell r="B5462">
            <v>1773</v>
          </cell>
        </row>
        <row r="5463">
          <cell r="A5463" t="str">
            <v>21741416362</v>
          </cell>
          <cell r="B5463">
            <v>11848.1</v>
          </cell>
        </row>
        <row r="5464">
          <cell r="A5464" t="str">
            <v>21741416373</v>
          </cell>
          <cell r="B5464">
            <v>2744.5</v>
          </cell>
        </row>
        <row r="5465">
          <cell r="A5465" t="str">
            <v>21741416384</v>
          </cell>
          <cell r="B5465">
            <v>11183.05</v>
          </cell>
        </row>
        <row r="5466">
          <cell r="A5466" t="str">
            <v>21741416395</v>
          </cell>
          <cell r="B5466">
            <v>896</v>
          </cell>
        </row>
        <row r="5467">
          <cell r="A5467" t="str">
            <v>21741416406</v>
          </cell>
          <cell r="B5467">
            <v>4775.7</v>
          </cell>
        </row>
        <row r="5468">
          <cell r="A5468" t="str">
            <v>21741416421</v>
          </cell>
          <cell r="B5468">
            <v>1249.5</v>
          </cell>
        </row>
        <row r="5469">
          <cell r="A5469" t="str">
            <v>21741416432</v>
          </cell>
          <cell r="B5469">
            <v>2980.2</v>
          </cell>
        </row>
        <row r="5470">
          <cell r="A5470" t="str">
            <v>21741416443</v>
          </cell>
          <cell r="B5470">
            <v>3540.59</v>
          </cell>
        </row>
        <row r="5471">
          <cell r="A5471" t="str">
            <v>21741416454</v>
          </cell>
          <cell r="B5471">
            <v>365272.15</v>
          </cell>
        </row>
        <row r="5472">
          <cell r="A5472" t="str">
            <v>21741416465</v>
          </cell>
          <cell r="B5472">
            <v>2590.1999999999998</v>
          </cell>
        </row>
        <row r="5473">
          <cell r="A5473" t="str">
            <v>21741416476</v>
          </cell>
          <cell r="B5473">
            <v>5415</v>
          </cell>
        </row>
        <row r="5474">
          <cell r="A5474" t="str">
            <v>21741416480</v>
          </cell>
          <cell r="B5474">
            <v>6768.8</v>
          </cell>
        </row>
        <row r="5475">
          <cell r="A5475" t="str">
            <v>21741416491</v>
          </cell>
          <cell r="B5475">
            <v>902.5</v>
          </cell>
        </row>
        <row r="5476">
          <cell r="A5476" t="str">
            <v>21741416605</v>
          </cell>
          <cell r="B5476">
            <v>10979.29</v>
          </cell>
        </row>
        <row r="5477">
          <cell r="A5477" t="str">
            <v>21741416616</v>
          </cell>
          <cell r="B5477">
            <v>12859.7</v>
          </cell>
        </row>
        <row r="5478">
          <cell r="A5478" t="str">
            <v>21741416620</v>
          </cell>
          <cell r="B5478">
            <v>5884.5</v>
          </cell>
        </row>
        <row r="5479">
          <cell r="A5479" t="str">
            <v>21741416631</v>
          </cell>
          <cell r="B5479">
            <v>13600.02</v>
          </cell>
        </row>
        <row r="5480">
          <cell r="A5480" t="str">
            <v>21741416642</v>
          </cell>
          <cell r="B5480">
            <v>13922.9</v>
          </cell>
        </row>
        <row r="5481">
          <cell r="A5481" t="str">
            <v>21741416653</v>
          </cell>
          <cell r="B5481">
            <v>13075.2</v>
          </cell>
        </row>
        <row r="5482">
          <cell r="A5482" t="str">
            <v>21741416712</v>
          </cell>
          <cell r="B5482">
            <v>908</v>
          </cell>
        </row>
        <row r="5483">
          <cell r="A5483" t="str">
            <v>21741416723</v>
          </cell>
          <cell r="B5483">
            <v>139638.54999999999</v>
          </cell>
        </row>
        <row r="5484">
          <cell r="A5484" t="str">
            <v>21741416734</v>
          </cell>
          <cell r="B5484">
            <v>22680.799999999999</v>
          </cell>
        </row>
        <row r="5485">
          <cell r="A5485" t="str">
            <v>21741416745</v>
          </cell>
          <cell r="B5485">
            <v>3495.8</v>
          </cell>
        </row>
        <row r="5486">
          <cell r="A5486" t="str">
            <v>21741416756</v>
          </cell>
          <cell r="B5486">
            <v>5478</v>
          </cell>
        </row>
        <row r="5487">
          <cell r="A5487" t="str">
            <v>21741416771</v>
          </cell>
          <cell r="B5487">
            <v>11303.7</v>
          </cell>
        </row>
        <row r="5488">
          <cell r="A5488" t="str">
            <v>21741416782</v>
          </cell>
          <cell r="B5488">
            <v>7875.7</v>
          </cell>
        </row>
        <row r="5489">
          <cell r="A5489" t="str">
            <v>21741416793</v>
          </cell>
          <cell r="B5489">
            <v>8145</v>
          </cell>
        </row>
        <row r="5490">
          <cell r="A5490" t="str">
            <v>21741416804</v>
          </cell>
          <cell r="B5490">
            <v>7158.3</v>
          </cell>
        </row>
        <row r="5491">
          <cell r="A5491" t="str">
            <v>21741416815</v>
          </cell>
          <cell r="B5491">
            <v>12139.5</v>
          </cell>
        </row>
        <row r="5492">
          <cell r="A5492" t="str">
            <v>21741416826</v>
          </cell>
          <cell r="B5492">
            <v>20099.599999999999</v>
          </cell>
        </row>
        <row r="5493">
          <cell r="A5493" t="str">
            <v>21741416830</v>
          </cell>
          <cell r="B5493">
            <v>3832.4</v>
          </cell>
        </row>
        <row r="5494">
          <cell r="A5494" t="str">
            <v>21741416841</v>
          </cell>
          <cell r="B5494">
            <v>910</v>
          </cell>
        </row>
        <row r="5495">
          <cell r="A5495" t="str">
            <v>21741416852</v>
          </cell>
          <cell r="B5495">
            <v>86240</v>
          </cell>
        </row>
        <row r="5496">
          <cell r="A5496" t="str">
            <v>21741416966</v>
          </cell>
          <cell r="B5496">
            <v>5966.4</v>
          </cell>
        </row>
        <row r="5497">
          <cell r="A5497" t="str">
            <v>21741416970</v>
          </cell>
          <cell r="B5497">
            <v>1592.5</v>
          </cell>
        </row>
        <row r="5498">
          <cell r="A5498" t="str">
            <v>21741416981</v>
          </cell>
          <cell r="B5498">
            <v>6825</v>
          </cell>
        </row>
        <row r="5499">
          <cell r="A5499" t="str">
            <v>21741416992</v>
          </cell>
          <cell r="B5499">
            <v>1820</v>
          </cell>
        </row>
        <row r="5500">
          <cell r="A5500" t="str">
            <v>21741496501</v>
          </cell>
          <cell r="B5500">
            <v>700</v>
          </cell>
        </row>
        <row r="5501">
          <cell r="A5501" t="str">
            <v>21741496512</v>
          </cell>
          <cell r="B5501">
            <v>3102</v>
          </cell>
        </row>
        <row r="5502">
          <cell r="A5502" t="str">
            <v>21741496523</v>
          </cell>
          <cell r="B5502">
            <v>2779.8</v>
          </cell>
        </row>
        <row r="5503">
          <cell r="A5503" t="str">
            <v>21741496545</v>
          </cell>
          <cell r="B5503">
            <v>904</v>
          </cell>
        </row>
        <row r="5504">
          <cell r="A5504" t="str">
            <v>21741496556</v>
          </cell>
          <cell r="B5504">
            <v>130027.38</v>
          </cell>
        </row>
        <row r="5505">
          <cell r="A5505" t="str">
            <v>21741496560</v>
          </cell>
          <cell r="B5505">
            <v>12348.97</v>
          </cell>
        </row>
        <row r="5506">
          <cell r="A5506" t="str">
            <v>21741496571</v>
          </cell>
          <cell r="B5506">
            <v>34306.800000000003</v>
          </cell>
        </row>
        <row r="5507">
          <cell r="A5507" t="str">
            <v>21741496582</v>
          </cell>
          <cell r="B5507">
            <v>7952</v>
          </cell>
        </row>
        <row r="5508">
          <cell r="A5508" t="str">
            <v>21741496593</v>
          </cell>
          <cell r="B5508">
            <v>908</v>
          </cell>
        </row>
        <row r="5509">
          <cell r="A5509" t="str">
            <v>21741496604</v>
          </cell>
          <cell r="B5509">
            <v>4580</v>
          </cell>
        </row>
        <row r="5510">
          <cell r="A5510" t="str">
            <v>21741496615</v>
          </cell>
          <cell r="B5510">
            <v>82264.800000000003</v>
          </cell>
        </row>
        <row r="5511">
          <cell r="A5511" t="str">
            <v>21741496626</v>
          </cell>
          <cell r="B5511">
            <v>1000</v>
          </cell>
        </row>
        <row r="5512">
          <cell r="A5512" t="str">
            <v>21741496630</v>
          </cell>
          <cell r="B5512">
            <v>1589</v>
          </cell>
        </row>
        <row r="5513">
          <cell r="A5513" t="str">
            <v>21741496641</v>
          </cell>
          <cell r="B5513">
            <v>913</v>
          </cell>
        </row>
        <row r="5514">
          <cell r="A5514" t="str">
            <v>21741496652</v>
          </cell>
          <cell r="B5514">
            <v>913</v>
          </cell>
        </row>
        <row r="5515">
          <cell r="A5515" t="str">
            <v>21741496663</v>
          </cell>
          <cell r="B5515">
            <v>6600</v>
          </cell>
        </row>
        <row r="5516">
          <cell r="A5516" t="str">
            <v>21741496674</v>
          </cell>
          <cell r="B5516">
            <v>3795</v>
          </cell>
        </row>
        <row r="5517">
          <cell r="A5517" t="str">
            <v>21741496685</v>
          </cell>
          <cell r="B5517">
            <v>22707.7</v>
          </cell>
        </row>
        <row r="5518">
          <cell r="A5518" t="str">
            <v>21741496696</v>
          </cell>
          <cell r="B5518">
            <v>1538.5</v>
          </cell>
        </row>
        <row r="5519">
          <cell r="A5519" t="str">
            <v>21741496700</v>
          </cell>
          <cell r="B5519">
            <v>55165</v>
          </cell>
        </row>
        <row r="5520">
          <cell r="A5520" t="str">
            <v>21741496711</v>
          </cell>
          <cell r="B5520">
            <v>34220</v>
          </cell>
        </row>
        <row r="5521">
          <cell r="A5521" t="str">
            <v>21741496722</v>
          </cell>
          <cell r="B5521">
            <v>47200</v>
          </cell>
        </row>
        <row r="5522">
          <cell r="A5522" t="str">
            <v>21741496733</v>
          </cell>
          <cell r="B5522">
            <v>33925</v>
          </cell>
        </row>
        <row r="5523">
          <cell r="A5523" t="str">
            <v>21741496744</v>
          </cell>
          <cell r="B5523">
            <v>43070</v>
          </cell>
        </row>
        <row r="5524">
          <cell r="A5524" t="str">
            <v>21741496755</v>
          </cell>
          <cell r="B5524">
            <v>25960</v>
          </cell>
        </row>
        <row r="5525">
          <cell r="A5525" t="str">
            <v>21741496766</v>
          </cell>
          <cell r="B5525">
            <v>25665</v>
          </cell>
        </row>
        <row r="5526">
          <cell r="A5526" t="str">
            <v>21741496770</v>
          </cell>
          <cell r="B5526">
            <v>25665</v>
          </cell>
        </row>
        <row r="5527">
          <cell r="A5527" t="str">
            <v>21741496781</v>
          </cell>
          <cell r="B5527">
            <v>25665</v>
          </cell>
        </row>
        <row r="5528">
          <cell r="A5528" t="str">
            <v>21741496792</v>
          </cell>
          <cell r="B5528">
            <v>21240</v>
          </cell>
        </row>
        <row r="5529">
          <cell r="A5529" t="str">
            <v>21741496803</v>
          </cell>
          <cell r="B5529">
            <v>34220</v>
          </cell>
        </row>
        <row r="5530">
          <cell r="A5530" t="str">
            <v>21741496814</v>
          </cell>
          <cell r="B5530">
            <v>34515</v>
          </cell>
        </row>
        <row r="5531">
          <cell r="A5531" t="str">
            <v>21741496825</v>
          </cell>
          <cell r="B5531">
            <v>17110</v>
          </cell>
        </row>
        <row r="5532">
          <cell r="A5532" t="str">
            <v>21741496836</v>
          </cell>
          <cell r="B5532">
            <v>8555</v>
          </cell>
        </row>
        <row r="5533">
          <cell r="A5533" t="str">
            <v>21741496840</v>
          </cell>
          <cell r="B5533">
            <v>23010</v>
          </cell>
        </row>
        <row r="5534">
          <cell r="A5534" t="str">
            <v>21741496851</v>
          </cell>
          <cell r="B5534">
            <v>18349</v>
          </cell>
        </row>
        <row r="5535">
          <cell r="A5535" t="str">
            <v>21741496862</v>
          </cell>
          <cell r="B5535">
            <v>31860</v>
          </cell>
        </row>
        <row r="5536">
          <cell r="A5536" t="str">
            <v>21741496873</v>
          </cell>
          <cell r="B5536">
            <v>19116</v>
          </cell>
        </row>
        <row r="5537">
          <cell r="A5537" t="str">
            <v>21741496884</v>
          </cell>
          <cell r="B5537">
            <v>15930</v>
          </cell>
        </row>
        <row r="5538">
          <cell r="A5538" t="str">
            <v>21741496895</v>
          </cell>
          <cell r="B5538">
            <v>15930</v>
          </cell>
        </row>
        <row r="5539">
          <cell r="A5539" t="str">
            <v>21741496906</v>
          </cell>
          <cell r="B5539">
            <v>19175</v>
          </cell>
        </row>
        <row r="5540">
          <cell r="A5540" t="str">
            <v>21741496910</v>
          </cell>
          <cell r="B5540">
            <v>12095</v>
          </cell>
        </row>
        <row r="5541">
          <cell r="A5541" t="str">
            <v>21741496921</v>
          </cell>
          <cell r="B5541">
            <v>15930</v>
          </cell>
        </row>
        <row r="5542">
          <cell r="A5542" t="str">
            <v>21741496932</v>
          </cell>
          <cell r="B5542">
            <v>13632.9</v>
          </cell>
        </row>
        <row r="5543">
          <cell r="A5543" t="str">
            <v>21741496943</v>
          </cell>
          <cell r="B5543">
            <v>188283.32</v>
          </cell>
        </row>
        <row r="5544">
          <cell r="A5544" t="str">
            <v>21741496954</v>
          </cell>
          <cell r="B5544">
            <v>3706.3</v>
          </cell>
        </row>
        <row r="5545">
          <cell r="A5545" t="str">
            <v>21741496965</v>
          </cell>
          <cell r="B5545">
            <v>2804.1</v>
          </cell>
        </row>
        <row r="5546">
          <cell r="A5546" t="str">
            <v>21741496976</v>
          </cell>
          <cell r="B5546">
            <v>5471.9</v>
          </cell>
        </row>
        <row r="5547">
          <cell r="A5547" t="str">
            <v>21741496980</v>
          </cell>
          <cell r="B5547">
            <v>5488</v>
          </cell>
        </row>
        <row r="5548">
          <cell r="A5548" t="str">
            <v>21741496991</v>
          </cell>
          <cell r="B5548">
            <v>3511.2</v>
          </cell>
        </row>
        <row r="5549">
          <cell r="A5549" t="str">
            <v>21741559000</v>
          </cell>
          <cell r="B5549">
            <v>8671</v>
          </cell>
        </row>
        <row r="5550">
          <cell r="A5550" t="str">
            <v>21741559011</v>
          </cell>
          <cell r="B5550">
            <v>8060</v>
          </cell>
        </row>
        <row r="5551">
          <cell r="A5551" t="str">
            <v>21741559022</v>
          </cell>
          <cell r="B5551">
            <v>7215</v>
          </cell>
        </row>
        <row r="5552">
          <cell r="A5552" t="str">
            <v>21741559033</v>
          </cell>
          <cell r="B5552">
            <v>11180</v>
          </cell>
        </row>
        <row r="5553">
          <cell r="A5553" t="str">
            <v>21741559044</v>
          </cell>
          <cell r="B5553">
            <v>8326.5</v>
          </cell>
        </row>
        <row r="5554">
          <cell r="A5554" t="str">
            <v>21741559055</v>
          </cell>
          <cell r="B5554">
            <v>14625</v>
          </cell>
        </row>
        <row r="5555">
          <cell r="A5555" t="str">
            <v>21741559066</v>
          </cell>
          <cell r="B5555">
            <v>9100</v>
          </cell>
        </row>
        <row r="5556">
          <cell r="A5556" t="str">
            <v>21741559070</v>
          </cell>
          <cell r="B5556">
            <v>7150</v>
          </cell>
        </row>
        <row r="5557">
          <cell r="A5557" t="str">
            <v>21741559081</v>
          </cell>
          <cell r="B5557">
            <v>9165</v>
          </cell>
        </row>
        <row r="5558">
          <cell r="A5558" t="str">
            <v>21741559092</v>
          </cell>
          <cell r="B5558">
            <v>8580</v>
          </cell>
        </row>
        <row r="5559">
          <cell r="A5559" t="str">
            <v>21741559103</v>
          </cell>
          <cell r="B5559">
            <v>9035</v>
          </cell>
        </row>
        <row r="5560">
          <cell r="A5560" t="str">
            <v>21741559114</v>
          </cell>
          <cell r="B5560">
            <v>10075</v>
          </cell>
        </row>
        <row r="5561">
          <cell r="A5561" t="str">
            <v>21741559125</v>
          </cell>
          <cell r="B5561">
            <v>7150</v>
          </cell>
        </row>
        <row r="5562">
          <cell r="A5562" t="str">
            <v>21741559136</v>
          </cell>
          <cell r="B5562">
            <v>7995</v>
          </cell>
        </row>
        <row r="5563">
          <cell r="A5563" t="str">
            <v>21741559140</v>
          </cell>
          <cell r="B5563">
            <v>9620</v>
          </cell>
        </row>
        <row r="5564">
          <cell r="A5564" t="str">
            <v>21741559151</v>
          </cell>
          <cell r="B5564">
            <v>9685</v>
          </cell>
        </row>
        <row r="5565">
          <cell r="A5565" t="str">
            <v>21741559162</v>
          </cell>
          <cell r="B5565">
            <v>8645</v>
          </cell>
        </row>
        <row r="5566">
          <cell r="A5566" t="str">
            <v>21741559173</v>
          </cell>
          <cell r="B5566">
            <v>9165</v>
          </cell>
        </row>
        <row r="5567">
          <cell r="A5567" t="str">
            <v>21741559184</v>
          </cell>
          <cell r="B5567">
            <v>7150</v>
          </cell>
        </row>
        <row r="5568">
          <cell r="A5568" t="str">
            <v>21741559195</v>
          </cell>
          <cell r="B5568">
            <v>7735</v>
          </cell>
        </row>
        <row r="5569">
          <cell r="A5569" t="str">
            <v>21741559206</v>
          </cell>
          <cell r="B5569">
            <v>12025</v>
          </cell>
        </row>
        <row r="5570">
          <cell r="A5570" t="str">
            <v>21741559210</v>
          </cell>
          <cell r="B5570">
            <v>10075</v>
          </cell>
        </row>
        <row r="5571">
          <cell r="A5571" t="str">
            <v>21741559221</v>
          </cell>
          <cell r="B5571">
            <v>8580</v>
          </cell>
        </row>
        <row r="5572">
          <cell r="A5572" t="str">
            <v>21741559232</v>
          </cell>
          <cell r="B5572">
            <v>7800</v>
          </cell>
        </row>
        <row r="5573">
          <cell r="A5573" t="str">
            <v>21741559243</v>
          </cell>
          <cell r="B5573">
            <v>9295</v>
          </cell>
        </row>
        <row r="5574">
          <cell r="A5574" t="str">
            <v>21741559254</v>
          </cell>
          <cell r="B5574">
            <v>7150</v>
          </cell>
        </row>
        <row r="5575">
          <cell r="A5575" t="str">
            <v>21741559265</v>
          </cell>
          <cell r="B5575">
            <v>7735</v>
          </cell>
        </row>
        <row r="5576">
          <cell r="A5576" t="str">
            <v>21741559276</v>
          </cell>
          <cell r="B5576">
            <v>8320</v>
          </cell>
        </row>
        <row r="5577">
          <cell r="A5577" t="str">
            <v>21741559280</v>
          </cell>
          <cell r="B5577">
            <v>10205</v>
          </cell>
        </row>
        <row r="5578">
          <cell r="A5578" t="str">
            <v>21741559291</v>
          </cell>
          <cell r="B5578">
            <v>7150</v>
          </cell>
        </row>
        <row r="5579">
          <cell r="A5579" t="str">
            <v>21741559302</v>
          </cell>
          <cell r="B5579">
            <v>7150</v>
          </cell>
        </row>
        <row r="5580">
          <cell r="A5580" t="str">
            <v>21741559313</v>
          </cell>
          <cell r="B5580">
            <v>12810</v>
          </cell>
        </row>
        <row r="5581">
          <cell r="A5581" t="str">
            <v>21741559324</v>
          </cell>
          <cell r="B5581">
            <v>11655</v>
          </cell>
        </row>
        <row r="5582">
          <cell r="A5582" t="str">
            <v>21741559335</v>
          </cell>
          <cell r="B5582">
            <v>13230</v>
          </cell>
        </row>
        <row r="5583">
          <cell r="A5583" t="str">
            <v>21741559346</v>
          </cell>
          <cell r="B5583">
            <v>12600</v>
          </cell>
        </row>
        <row r="5584">
          <cell r="A5584" t="str">
            <v>21741559350</v>
          </cell>
          <cell r="B5584">
            <v>13965</v>
          </cell>
        </row>
        <row r="5585">
          <cell r="A5585" t="str">
            <v>21741559361</v>
          </cell>
          <cell r="B5585">
            <v>11655</v>
          </cell>
        </row>
        <row r="5586">
          <cell r="A5586" t="str">
            <v>21741559372</v>
          </cell>
          <cell r="B5586">
            <v>11550</v>
          </cell>
        </row>
        <row r="5587">
          <cell r="A5587" t="str">
            <v>21741559383</v>
          </cell>
          <cell r="B5587">
            <v>11970</v>
          </cell>
        </row>
        <row r="5588">
          <cell r="A5588" t="str">
            <v>21741559394</v>
          </cell>
          <cell r="B5588">
            <v>13230</v>
          </cell>
        </row>
        <row r="5589">
          <cell r="A5589" t="str">
            <v>21741559405</v>
          </cell>
          <cell r="B5589">
            <v>11550</v>
          </cell>
        </row>
        <row r="5590">
          <cell r="A5590" t="str">
            <v>21741559416</v>
          </cell>
          <cell r="B5590">
            <v>13230</v>
          </cell>
        </row>
        <row r="5591">
          <cell r="A5591" t="str">
            <v>21741559420</v>
          </cell>
          <cell r="B5591">
            <v>12810</v>
          </cell>
        </row>
        <row r="5592">
          <cell r="A5592" t="str">
            <v>21741559431</v>
          </cell>
          <cell r="B5592">
            <v>12705</v>
          </cell>
        </row>
        <row r="5593">
          <cell r="A5593" t="str">
            <v>21741559442</v>
          </cell>
          <cell r="B5593">
            <v>14175</v>
          </cell>
        </row>
        <row r="5594">
          <cell r="A5594" t="str">
            <v>21741559453</v>
          </cell>
          <cell r="B5594">
            <v>13125</v>
          </cell>
        </row>
        <row r="5595">
          <cell r="A5595" t="str">
            <v>21741559464</v>
          </cell>
          <cell r="B5595">
            <v>12285</v>
          </cell>
        </row>
        <row r="5596">
          <cell r="A5596" t="str">
            <v>21741559475</v>
          </cell>
          <cell r="B5596">
            <v>11550</v>
          </cell>
        </row>
        <row r="5597">
          <cell r="A5597" t="str">
            <v>21741559486</v>
          </cell>
          <cell r="B5597">
            <v>11655</v>
          </cell>
        </row>
        <row r="5598">
          <cell r="A5598" t="str">
            <v>21741559490</v>
          </cell>
          <cell r="B5598">
            <v>11655</v>
          </cell>
        </row>
        <row r="5599">
          <cell r="A5599" t="str">
            <v>21741559501</v>
          </cell>
          <cell r="B5599">
            <v>11760</v>
          </cell>
        </row>
        <row r="5600">
          <cell r="A5600" t="str">
            <v>21741559512</v>
          </cell>
          <cell r="B5600">
            <v>12279.1</v>
          </cell>
        </row>
        <row r="5601">
          <cell r="A5601" t="str">
            <v>21741559523</v>
          </cell>
          <cell r="B5601">
            <v>14910</v>
          </cell>
        </row>
        <row r="5602">
          <cell r="A5602" t="str">
            <v>21741559534</v>
          </cell>
          <cell r="B5602">
            <v>11550</v>
          </cell>
        </row>
        <row r="5603">
          <cell r="A5603" t="str">
            <v>21741559545</v>
          </cell>
          <cell r="B5603">
            <v>13545</v>
          </cell>
        </row>
        <row r="5604">
          <cell r="A5604" t="str">
            <v>21741559556</v>
          </cell>
          <cell r="B5604">
            <v>13335</v>
          </cell>
        </row>
        <row r="5605">
          <cell r="A5605" t="str">
            <v>21741559560</v>
          </cell>
          <cell r="B5605">
            <v>12495</v>
          </cell>
        </row>
        <row r="5606">
          <cell r="A5606" t="str">
            <v>21741559571</v>
          </cell>
          <cell r="B5606">
            <v>14070</v>
          </cell>
        </row>
        <row r="5607">
          <cell r="A5607" t="str">
            <v>21741559582</v>
          </cell>
          <cell r="B5607">
            <v>13440</v>
          </cell>
        </row>
        <row r="5608">
          <cell r="A5608" t="str">
            <v>21741559593</v>
          </cell>
          <cell r="B5608">
            <v>11655</v>
          </cell>
        </row>
        <row r="5609">
          <cell r="A5609" t="str">
            <v>21741559604</v>
          </cell>
          <cell r="B5609">
            <v>11550</v>
          </cell>
        </row>
        <row r="5610">
          <cell r="A5610" t="str">
            <v>21741559615</v>
          </cell>
          <cell r="B5610">
            <v>11550</v>
          </cell>
        </row>
        <row r="5611">
          <cell r="A5611" t="str">
            <v>21741559825</v>
          </cell>
          <cell r="B5611">
            <v>2613.5</v>
          </cell>
        </row>
        <row r="5612">
          <cell r="A5612" t="str">
            <v>21741559884</v>
          </cell>
          <cell r="B5612">
            <v>910.6</v>
          </cell>
        </row>
        <row r="5613">
          <cell r="A5613" t="str">
            <v>21741559895</v>
          </cell>
          <cell r="B5613">
            <v>910.6</v>
          </cell>
        </row>
        <row r="5614">
          <cell r="A5614" t="str">
            <v>21741559906</v>
          </cell>
          <cell r="B5614">
            <v>8094.9</v>
          </cell>
        </row>
        <row r="5615">
          <cell r="A5615" t="str">
            <v>21741559910</v>
          </cell>
          <cell r="B5615">
            <v>213507.45</v>
          </cell>
        </row>
        <row r="5616">
          <cell r="A5616" t="str">
            <v>21741559921</v>
          </cell>
          <cell r="B5616">
            <v>121455.9</v>
          </cell>
        </row>
        <row r="5617">
          <cell r="A5617" t="str">
            <v>21741559932</v>
          </cell>
          <cell r="B5617">
            <v>32356.799999999999</v>
          </cell>
        </row>
        <row r="5618">
          <cell r="A5618" t="str">
            <v>21741559943</v>
          </cell>
          <cell r="B5618">
            <v>3674.9</v>
          </cell>
        </row>
        <row r="5619">
          <cell r="A5619" t="str">
            <v>21741559954</v>
          </cell>
          <cell r="B5619">
            <v>16498</v>
          </cell>
        </row>
        <row r="5620">
          <cell r="A5620" t="str">
            <v>21741559965</v>
          </cell>
          <cell r="B5620">
            <v>10956</v>
          </cell>
        </row>
        <row r="5621">
          <cell r="A5621" t="str">
            <v>21741559976</v>
          </cell>
          <cell r="B5621">
            <v>790227.3</v>
          </cell>
        </row>
        <row r="5622">
          <cell r="A5622" t="str">
            <v>21741559980</v>
          </cell>
          <cell r="B5622">
            <v>28224.1</v>
          </cell>
        </row>
        <row r="5623">
          <cell r="A5623" t="str">
            <v>21741559991</v>
          </cell>
          <cell r="B5623">
            <v>3762.5</v>
          </cell>
        </row>
        <row r="5624">
          <cell r="A5624" t="str">
            <v>21741560013</v>
          </cell>
          <cell r="B5624">
            <v>9238.9</v>
          </cell>
        </row>
        <row r="5625">
          <cell r="A5625" t="str">
            <v>21741560024</v>
          </cell>
          <cell r="B5625">
            <v>6873.69</v>
          </cell>
        </row>
        <row r="5626">
          <cell r="A5626" t="str">
            <v>21741560035</v>
          </cell>
          <cell r="B5626">
            <v>4290</v>
          </cell>
        </row>
        <row r="5627">
          <cell r="A5627" t="str">
            <v>21741560046</v>
          </cell>
          <cell r="B5627">
            <v>2600</v>
          </cell>
        </row>
        <row r="5628">
          <cell r="A5628" t="str">
            <v>21741560050</v>
          </cell>
          <cell r="B5628">
            <v>5177.3</v>
          </cell>
        </row>
        <row r="5629">
          <cell r="A5629" t="str">
            <v>21741560061</v>
          </cell>
          <cell r="B5629">
            <v>22122.1</v>
          </cell>
        </row>
        <row r="5630">
          <cell r="A5630" t="str">
            <v>21741560072</v>
          </cell>
          <cell r="B5630">
            <v>903.2</v>
          </cell>
        </row>
        <row r="5631">
          <cell r="A5631" t="str">
            <v>21741560083</v>
          </cell>
          <cell r="B5631">
            <v>1529.2</v>
          </cell>
        </row>
        <row r="5632">
          <cell r="A5632" t="str">
            <v>21741560094</v>
          </cell>
          <cell r="B5632">
            <v>2777.4</v>
          </cell>
        </row>
        <row r="5633">
          <cell r="A5633" t="str">
            <v>21741560105</v>
          </cell>
          <cell r="B5633">
            <v>903.2</v>
          </cell>
        </row>
        <row r="5634">
          <cell r="A5634" t="str">
            <v>21741560120</v>
          </cell>
          <cell r="B5634">
            <v>2009.2</v>
          </cell>
        </row>
        <row r="5635">
          <cell r="A5635" t="str">
            <v>21741560123</v>
          </cell>
          <cell r="B5635">
            <v>0</v>
          </cell>
        </row>
        <row r="5636">
          <cell r="A5636" t="str">
            <v>21741560131</v>
          </cell>
          <cell r="B5636">
            <v>52273</v>
          </cell>
        </row>
        <row r="5637">
          <cell r="A5637" t="str">
            <v>21741560142</v>
          </cell>
          <cell r="B5637">
            <v>1983.83</v>
          </cell>
        </row>
        <row r="5638">
          <cell r="A5638" t="str">
            <v>21741560153</v>
          </cell>
          <cell r="B5638">
            <v>31360</v>
          </cell>
        </row>
        <row r="5639">
          <cell r="A5639" t="str">
            <v>21741560164</v>
          </cell>
          <cell r="B5639">
            <v>25665</v>
          </cell>
        </row>
        <row r="5640">
          <cell r="A5640" t="str">
            <v>21741560175</v>
          </cell>
          <cell r="B5640">
            <v>17110</v>
          </cell>
        </row>
        <row r="5641">
          <cell r="A5641" t="str">
            <v>21741560186</v>
          </cell>
          <cell r="B5641">
            <v>23010</v>
          </cell>
        </row>
        <row r="5642">
          <cell r="A5642" t="str">
            <v>21741560190</v>
          </cell>
          <cell r="B5642">
            <v>25665</v>
          </cell>
        </row>
        <row r="5643">
          <cell r="A5643" t="str">
            <v>21741560201</v>
          </cell>
          <cell r="B5643">
            <v>21830</v>
          </cell>
        </row>
        <row r="5644">
          <cell r="A5644" t="str">
            <v>21741560212</v>
          </cell>
          <cell r="B5644">
            <v>17405</v>
          </cell>
        </row>
        <row r="5645">
          <cell r="A5645" t="str">
            <v>21741560223</v>
          </cell>
          <cell r="B5645">
            <v>17110</v>
          </cell>
        </row>
        <row r="5646">
          <cell r="A5646" t="str">
            <v>21741560234</v>
          </cell>
          <cell r="B5646">
            <v>17405</v>
          </cell>
        </row>
        <row r="5647">
          <cell r="A5647" t="str">
            <v>21741560245</v>
          </cell>
          <cell r="B5647">
            <v>17405</v>
          </cell>
        </row>
        <row r="5648">
          <cell r="A5648" t="str">
            <v>21741560256</v>
          </cell>
          <cell r="B5648">
            <v>17110</v>
          </cell>
        </row>
        <row r="5649">
          <cell r="A5649" t="str">
            <v>21741560260</v>
          </cell>
          <cell r="B5649">
            <v>13275</v>
          </cell>
        </row>
        <row r="5650">
          <cell r="A5650" t="str">
            <v>21741560271</v>
          </cell>
          <cell r="B5650">
            <v>17405</v>
          </cell>
        </row>
        <row r="5651">
          <cell r="A5651" t="str">
            <v>21741560282</v>
          </cell>
          <cell r="B5651">
            <v>12980</v>
          </cell>
        </row>
        <row r="5652">
          <cell r="A5652" t="str">
            <v>21741560293</v>
          </cell>
          <cell r="B5652">
            <v>12095</v>
          </cell>
        </row>
        <row r="5653">
          <cell r="A5653" t="str">
            <v>21741560304</v>
          </cell>
          <cell r="B5653">
            <v>13275</v>
          </cell>
        </row>
        <row r="5654">
          <cell r="A5654" t="str">
            <v>21741560315</v>
          </cell>
          <cell r="B5654">
            <v>12685</v>
          </cell>
        </row>
        <row r="5655">
          <cell r="A5655" t="str">
            <v>21741560326</v>
          </cell>
          <cell r="B5655">
            <v>913</v>
          </cell>
        </row>
        <row r="5656">
          <cell r="A5656" t="str">
            <v>21741560330</v>
          </cell>
          <cell r="B5656">
            <v>3515.1</v>
          </cell>
        </row>
        <row r="5657">
          <cell r="A5657" t="str">
            <v>21741560352</v>
          </cell>
          <cell r="B5657">
            <v>913</v>
          </cell>
        </row>
        <row r="5658">
          <cell r="A5658" t="str">
            <v>21741560363</v>
          </cell>
          <cell r="B5658">
            <v>7093.1</v>
          </cell>
        </row>
        <row r="5659">
          <cell r="A5659" t="str">
            <v>21741560374</v>
          </cell>
          <cell r="B5659">
            <v>8415</v>
          </cell>
        </row>
        <row r="5660">
          <cell r="A5660" t="str">
            <v>21741560385</v>
          </cell>
          <cell r="B5660">
            <v>159040</v>
          </cell>
        </row>
        <row r="5661">
          <cell r="A5661" t="str">
            <v>21741560396</v>
          </cell>
          <cell r="B5661">
            <v>7633.1</v>
          </cell>
        </row>
        <row r="5662">
          <cell r="A5662" t="str">
            <v>21741560400</v>
          </cell>
          <cell r="B5662">
            <v>1362.4</v>
          </cell>
        </row>
        <row r="5663">
          <cell r="A5663" t="str">
            <v>21741560411</v>
          </cell>
          <cell r="B5663">
            <v>9526.2999999999993</v>
          </cell>
        </row>
        <row r="5664">
          <cell r="A5664" t="str">
            <v>21741560422</v>
          </cell>
          <cell r="B5664">
            <v>10939.2</v>
          </cell>
        </row>
        <row r="5665">
          <cell r="A5665" t="str">
            <v>21741560433</v>
          </cell>
          <cell r="B5665">
            <v>5445</v>
          </cell>
        </row>
        <row r="5666">
          <cell r="A5666" t="str">
            <v>21741560444</v>
          </cell>
          <cell r="B5666">
            <v>14190</v>
          </cell>
        </row>
        <row r="5667">
          <cell r="A5667" t="str">
            <v>21741560455</v>
          </cell>
          <cell r="B5667">
            <v>7943.2</v>
          </cell>
        </row>
        <row r="5668">
          <cell r="A5668" t="str">
            <v>21741560466</v>
          </cell>
          <cell r="B5668">
            <v>10668.4</v>
          </cell>
        </row>
        <row r="5669">
          <cell r="A5669" t="str">
            <v>21741560470</v>
          </cell>
          <cell r="B5669">
            <v>99895.3</v>
          </cell>
        </row>
        <row r="5670">
          <cell r="A5670" t="str">
            <v>21741560481</v>
          </cell>
          <cell r="B5670">
            <v>16910</v>
          </cell>
        </row>
        <row r="5671">
          <cell r="A5671" t="str">
            <v>21741560492</v>
          </cell>
          <cell r="B5671">
            <v>21168</v>
          </cell>
        </row>
        <row r="5672">
          <cell r="A5672" t="str">
            <v>21741560503</v>
          </cell>
          <cell r="B5672">
            <v>913</v>
          </cell>
        </row>
        <row r="5673">
          <cell r="A5673" t="str">
            <v>21741560514</v>
          </cell>
          <cell r="B5673">
            <v>9075</v>
          </cell>
        </row>
        <row r="5674">
          <cell r="A5674" t="str">
            <v>21741560525</v>
          </cell>
          <cell r="B5674">
            <v>15400</v>
          </cell>
        </row>
        <row r="5675">
          <cell r="A5675" t="str">
            <v>21741560536</v>
          </cell>
          <cell r="B5675">
            <v>4851</v>
          </cell>
        </row>
        <row r="5676">
          <cell r="A5676" t="str">
            <v>21741560540</v>
          </cell>
          <cell r="B5676">
            <v>912.5</v>
          </cell>
        </row>
        <row r="5677">
          <cell r="A5677" t="str">
            <v>21741560551</v>
          </cell>
          <cell r="B5677">
            <v>7752.6</v>
          </cell>
        </row>
        <row r="5678">
          <cell r="A5678" t="str">
            <v>21741560562</v>
          </cell>
          <cell r="B5678">
            <v>7657.8</v>
          </cell>
        </row>
        <row r="5679">
          <cell r="A5679" t="str">
            <v>21741560573</v>
          </cell>
          <cell r="B5679">
            <v>852112.46</v>
          </cell>
        </row>
        <row r="5680">
          <cell r="A5680" t="str">
            <v>21741560584</v>
          </cell>
          <cell r="B5680">
            <v>3507.8</v>
          </cell>
        </row>
        <row r="5681">
          <cell r="A5681" t="str">
            <v>21741560595</v>
          </cell>
          <cell r="B5681">
            <v>15842.7</v>
          </cell>
        </row>
        <row r="5682">
          <cell r="A5682" t="str">
            <v>21741560606</v>
          </cell>
          <cell r="B5682">
            <v>1093.4000000000001</v>
          </cell>
        </row>
        <row r="5683">
          <cell r="A5683" t="str">
            <v>21741560610</v>
          </cell>
          <cell r="B5683">
            <v>3206</v>
          </cell>
        </row>
        <row r="5684">
          <cell r="A5684" t="str">
            <v>21741560676</v>
          </cell>
          <cell r="B5684">
            <v>8603.1</v>
          </cell>
        </row>
        <row r="5685">
          <cell r="A5685" t="str">
            <v>21741560691</v>
          </cell>
          <cell r="B5685">
            <v>2416.5</v>
          </cell>
        </row>
        <row r="5686">
          <cell r="A5686" t="str">
            <v>21741560702</v>
          </cell>
          <cell r="B5686">
            <v>1352.07</v>
          </cell>
        </row>
        <row r="5687">
          <cell r="A5687" t="str">
            <v>21741560713</v>
          </cell>
          <cell r="B5687">
            <v>10528</v>
          </cell>
        </row>
        <row r="5688">
          <cell r="A5688" t="str">
            <v>21741560724</v>
          </cell>
          <cell r="B5688">
            <v>7835.1</v>
          </cell>
        </row>
        <row r="5689">
          <cell r="A5689" t="str">
            <v>21741560735</v>
          </cell>
          <cell r="B5689">
            <v>46161.9</v>
          </cell>
        </row>
        <row r="5690">
          <cell r="A5690" t="str">
            <v>21741560746</v>
          </cell>
          <cell r="B5690">
            <v>64113.1</v>
          </cell>
        </row>
        <row r="5691">
          <cell r="A5691" t="str">
            <v>21741560761</v>
          </cell>
          <cell r="B5691">
            <v>3565.6</v>
          </cell>
        </row>
        <row r="5692">
          <cell r="A5692" t="str">
            <v>21741560772</v>
          </cell>
          <cell r="B5692">
            <v>22603.57</v>
          </cell>
        </row>
        <row r="5693">
          <cell r="A5693" t="str">
            <v>21741560783</v>
          </cell>
          <cell r="B5693">
            <v>3791.7</v>
          </cell>
        </row>
        <row r="5694">
          <cell r="A5694" t="str">
            <v>21741560794</v>
          </cell>
          <cell r="B5694">
            <v>7830</v>
          </cell>
        </row>
        <row r="5695">
          <cell r="A5695" t="str">
            <v>21741560805</v>
          </cell>
          <cell r="B5695">
            <v>14115.9</v>
          </cell>
        </row>
        <row r="5696">
          <cell r="A5696" t="str">
            <v>21741560816</v>
          </cell>
          <cell r="B5696">
            <v>910.7</v>
          </cell>
        </row>
        <row r="5697">
          <cell r="A5697" t="str">
            <v>21741560820</v>
          </cell>
          <cell r="B5697">
            <v>3804.6</v>
          </cell>
        </row>
        <row r="5698">
          <cell r="A5698" t="str">
            <v>21741560831</v>
          </cell>
          <cell r="B5698">
            <v>49325.47</v>
          </cell>
        </row>
        <row r="5699">
          <cell r="A5699" t="str">
            <v>21741560842</v>
          </cell>
          <cell r="B5699">
            <v>2524.5</v>
          </cell>
        </row>
        <row r="5700">
          <cell r="A5700" t="str">
            <v>21741560853</v>
          </cell>
          <cell r="B5700">
            <v>17370.099999999999</v>
          </cell>
        </row>
        <row r="5701">
          <cell r="A5701" t="str">
            <v>21741560864</v>
          </cell>
          <cell r="B5701">
            <v>2416.1</v>
          </cell>
        </row>
        <row r="5702">
          <cell r="A5702" t="str">
            <v>21741560875</v>
          </cell>
          <cell r="B5702">
            <v>18773.3</v>
          </cell>
        </row>
        <row r="5703">
          <cell r="A5703" t="str">
            <v>21741560886</v>
          </cell>
          <cell r="B5703">
            <v>2072</v>
          </cell>
        </row>
        <row r="5704">
          <cell r="A5704" t="str">
            <v>21741560890</v>
          </cell>
          <cell r="B5704">
            <v>1971.9</v>
          </cell>
        </row>
        <row r="5705">
          <cell r="A5705" t="str">
            <v>21741560901</v>
          </cell>
          <cell r="B5705">
            <v>4922.3999999999996</v>
          </cell>
        </row>
        <row r="5706">
          <cell r="A5706" t="str">
            <v>21741560912</v>
          </cell>
          <cell r="B5706">
            <v>6087.41</v>
          </cell>
        </row>
        <row r="5707">
          <cell r="A5707" t="str">
            <v>21741560923</v>
          </cell>
          <cell r="B5707">
            <v>3490.5</v>
          </cell>
        </row>
        <row r="5708">
          <cell r="A5708" t="str">
            <v>21741560934</v>
          </cell>
          <cell r="B5708">
            <v>8298.07</v>
          </cell>
        </row>
        <row r="5709">
          <cell r="A5709" t="str">
            <v>21741560945</v>
          </cell>
          <cell r="B5709">
            <v>1812.8</v>
          </cell>
        </row>
        <row r="5710">
          <cell r="A5710" t="str">
            <v>21741560956</v>
          </cell>
          <cell r="B5710">
            <v>44130.2</v>
          </cell>
        </row>
        <row r="5711">
          <cell r="A5711" t="str">
            <v>21741560960</v>
          </cell>
          <cell r="B5711">
            <v>64624.4</v>
          </cell>
        </row>
        <row r="5712">
          <cell r="A5712" t="str">
            <v>21741560971</v>
          </cell>
          <cell r="B5712">
            <v>3481.5</v>
          </cell>
        </row>
        <row r="5713">
          <cell r="A5713" t="str">
            <v>21741560982</v>
          </cell>
          <cell r="B5713">
            <v>53437.4</v>
          </cell>
        </row>
        <row r="5714">
          <cell r="A5714" t="str">
            <v>21741560993</v>
          </cell>
          <cell r="B5714">
            <v>910.5</v>
          </cell>
        </row>
        <row r="5715">
          <cell r="A5715" t="str">
            <v>21741831904</v>
          </cell>
          <cell r="B5715">
            <v>3504</v>
          </cell>
        </row>
        <row r="5716">
          <cell r="A5716" t="str">
            <v>21741831915</v>
          </cell>
          <cell r="B5716">
            <v>12248</v>
          </cell>
        </row>
        <row r="5717">
          <cell r="A5717" t="str">
            <v>21741831926</v>
          </cell>
          <cell r="B5717">
            <v>15840</v>
          </cell>
        </row>
        <row r="5718">
          <cell r="A5718" t="str">
            <v>21741831930</v>
          </cell>
          <cell r="B5718">
            <v>12210</v>
          </cell>
        </row>
        <row r="5719">
          <cell r="A5719" t="str">
            <v>21741831941</v>
          </cell>
          <cell r="B5719">
            <v>908.7</v>
          </cell>
        </row>
        <row r="5720">
          <cell r="A5720" t="str">
            <v>21741831952</v>
          </cell>
          <cell r="B5720">
            <v>908.7</v>
          </cell>
        </row>
        <row r="5721">
          <cell r="A5721" t="str">
            <v>21741831963</v>
          </cell>
          <cell r="B5721">
            <v>12429.7</v>
          </cell>
        </row>
        <row r="5722">
          <cell r="A5722" t="str">
            <v>21741831974</v>
          </cell>
          <cell r="B5722">
            <v>2329.8000000000002</v>
          </cell>
        </row>
        <row r="5723">
          <cell r="A5723" t="str">
            <v>21741831985</v>
          </cell>
          <cell r="B5723">
            <v>303817.75</v>
          </cell>
        </row>
        <row r="5724">
          <cell r="A5724" t="str">
            <v>21741831996</v>
          </cell>
          <cell r="B5724">
            <v>908.3</v>
          </cell>
        </row>
        <row r="5725">
          <cell r="A5725" t="str">
            <v>21741899001</v>
          </cell>
          <cell r="B5725">
            <v>8515</v>
          </cell>
        </row>
        <row r="5726">
          <cell r="A5726" t="str">
            <v>21741899012</v>
          </cell>
          <cell r="B5726">
            <v>7150</v>
          </cell>
        </row>
        <row r="5727">
          <cell r="A5727" t="str">
            <v>21741899023</v>
          </cell>
          <cell r="B5727">
            <v>9555</v>
          </cell>
        </row>
        <row r="5728">
          <cell r="A5728" t="str">
            <v>21741899034</v>
          </cell>
          <cell r="B5728">
            <v>7150</v>
          </cell>
        </row>
        <row r="5729">
          <cell r="A5729" t="str">
            <v>21741899045</v>
          </cell>
          <cell r="B5729">
            <v>7150</v>
          </cell>
        </row>
        <row r="5730">
          <cell r="A5730" t="str">
            <v>21741899056</v>
          </cell>
          <cell r="B5730">
            <v>7280</v>
          </cell>
        </row>
        <row r="5731">
          <cell r="A5731" t="str">
            <v>21741899060</v>
          </cell>
          <cell r="B5731">
            <v>7150</v>
          </cell>
        </row>
        <row r="5732">
          <cell r="A5732" t="str">
            <v>21741899071</v>
          </cell>
          <cell r="B5732">
            <v>10270</v>
          </cell>
        </row>
        <row r="5733">
          <cell r="A5733" t="str">
            <v>21741899082</v>
          </cell>
          <cell r="B5733">
            <v>7475</v>
          </cell>
        </row>
        <row r="5734">
          <cell r="A5734" t="str">
            <v>21741899093</v>
          </cell>
          <cell r="B5734">
            <v>8775</v>
          </cell>
        </row>
        <row r="5735">
          <cell r="A5735" t="str">
            <v>21741899104</v>
          </cell>
          <cell r="B5735">
            <v>7215</v>
          </cell>
        </row>
        <row r="5736">
          <cell r="A5736" t="str">
            <v>21741899115</v>
          </cell>
          <cell r="B5736">
            <v>7345</v>
          </cell>
        </row>
        <row r="5737">
          <cell r="A5737" t="str">
            <v>21741899126</v>
          </cell>
          <cell r="B5737">
            <v>7150</v>
          </cell>
        </row>
        <row r="5738">
          <cell r="A5738" t="str">
            <v>21741899130</v>
          </cell>
          <cell r="B5738">
            <v>7150</v>
          </cell>
        </row>
        <row r="5739">
          <cell r="A5739" t="str">
            <v>21741899141</v>
          </cell>
          <cell r="B5739">
            <v>8840</v>
          </cell>
        </row>
        <row r="5740">
          <cell r="A5740" t="str">
            <v>21741899152</v>
          </cell>
          <cell r="B5740">
            <v>4400</v>
          </cell>
        </row>
        <row r="5741">
          <cell r="A5741" t="str">
            <v>21741899244</v>
          </cell>
          <cell r="B5741">
            <v>1980</v>
          </cell>
        </row>
        <row r="5742">
          <cell r="A5742" t="str">
            <v>21741899255</v>
          </cell>
          <cell r="B5742">
            <v>8536.0400000000009</v>
          </cell>
        </row>
        <row r="5743">
          <cell r="A5743" t="str">
            <v>21741899266</v>
          </cell>
          <cell r="B5743">
            <v>904.7</v>
          </cell>
        </row>
        <row r="5744">
          <cell r="A5744" t="str">
            <v>21741899270</v>
          </cell>
          <cell r="B5744">
            <v>4329</v>
          </cell>
        </row>
        <row r="5745">
          <cell r="A5745" t="str">
            <v>21741899281</v>
          </cell>
          <cell r="B5745">
            <v>905.2</v>
          </cell>
        </row>
        <row r="5746">
          <cell r="A5746" t="str">
            <v>21741899292</v>
          </cell>
          <cell r="B5746">
            <v>2597.92</v>
          </cell>
        </row>
        <row r="5747">
          <cell r="A5747" t="str">
            <v>21741899303</v>
          </cell>
          <cell r="B5747">
            <v>13020</v>
          </cell>
        </row>
        <row r="5748">
          <cell r="A5748" t="str">
            <v>21741899314</v>
          </cell>
          <cell r="B5748">
            <v>11550</v>
          </cell>
        </row>
        <row r="5749">
          <cell r="A5749" t="str">
            <v>21741899325</v>
          </cell>
          <cell r="B5749">
            <v>11550</v>
          </cell>
        </row>
        <row r="5750">
          <cell r="A5750" t="str">
            <v>21741899336</v>
          </cell>
          <cell r="B5750">
            <v>11550</v>
          </cell>
        </row>
        <row r="5751">
          <cell r="A5751" t="str">
            <v>21741899340</v>
          </cell>
          <cell r="B5751">
            <v>11550</v>
          </cell>
        </row>
        <row r="5752">
          <cell r="A5752" t="str">
            <v>21741899351</v>
          </cell>
          <cell r="B5752">
            <v>11970</v>
          </cell>
        </row>
        <row r="5753">
          <cell r="A5753" t="str">
            <v>21741899362</v>
          </cell>
          <cell r="B5753">
            <v>11550</v>
          </cell>
        </row>
        <row r="5754">
          <cell r="A5754" t="str">
            <v>21741899373</v>
          </cell>
          <cell r="B5754">
            <v>11865</v>
          </cell>
        </row>
        <row r="5755">
          <cell r="A5755" t="str">
            <v>21741899384</v>
          </cell>
          <cell r="B5755">
            <v>11970</v>
          </cell>
        </row>
        <row r="5756">
          <cell r="A5756" t="str">
            <v>21741899395</v>
          </cell>
          <cell r="B5756">
            <v>12180</v>
          </cell>
        </row>
        <row r="5757">
          <cell r="A5757" t="str">
            <v>21741899406</v>
          </cell>
          <cell r="B5757">
            <v>12705</v>
          </cell>
        </row>
        <row r="5758">
          <cell r="A5758" t="str">
            <v>21741899410</v>
          </cell>
          <cell r="B5758">
            <v>14280</v>
          </cell>
        </row>
        <row r="5759">
          <cell r="A5759" t="str">
            <v>21741899421</v>
          </cell>
          <cell r="B5759">
            <v>11550</v>
          </cell>
        </row>
        <row r="5760">
          <cell r="A5760" t="str">
            <v>21741899432</v>
          </cell>
          <cell r="B5760">
            <v>11550</v>
          </cell>
        </row>
        <row r="5761">
          <cell r="A5761" t="str">
            <v>21741899443</v>
          </cell>
          <cell r="B5761">
            <v>13965</v>
          </cell>
        </row>
        <row r="5762">
          <cell r="A5762" t="str">
            <v>21741899454</v>
          </cell>
          <cell r="B5762">
            <v>15620</v>
          </cell>
        </row>
        <row r="5763">
          <cell r="A5763" t="str">
            <v>21741899465</v>
          </cell>
          <cell r="B5763">
            <v>13230</v>
          </cell>
        </row>
        <row r="5764">
          <cell r="A5764" t="str">
            <v>21741899476</v>
          </cell>
          <cell r="B5764">
            <v>11970</v>
          </cell>
        </row>
        <row r="5765">
          <cell r="A5765" t="str">
            <v>21741899480</v>
          </cell>
          <cell r="B5765">
            <v>11550</v>
          </cell>
        </row>
        <row r="5766">
          <cell r="A5766" t="str">
            <v>21741899491</v>
          </cell>
          <cell r="B5766">
            <v>13125</v>
          </cell>
        </row>
        <row r="5767">
          <cell r="A5767" t="str">
            <v>21741899502</v>
          </cell>
          <cell r="B5767">
            <v>11550</v>
          </cell>
        </row>
        <row r="5768">
          <cell r="A5768" t="str">
            <v>21741899513</v>
          </cell>
          <cell r="B5768">
            <v>13650</v>
          </cell>
        </row>
        <row r="5769">
          <cell r="A5769" t="str">
            <v>21741899524</v>
          </cell>
          <cell r="B5769">
            <v>11760</v>
          </cell>
        </row>
        <row r="5770">
          <cell r="A5770" t="str">
            <v>21741899535</v>
          </cell>
          <cell r="B5770">
            <v>12180</v>
          </cell>
        </row>
        <row r="5771">
          <cell r="A5771" t="str">
            <v>21741899546</v>
          </cell>
          <cell r="B5771">
            <v>11655</v>
          </cell>
        </row>
        <row r="5772">
          <cell r="A5772" t="str">
            <v>21741899550</v>
          </cell>
          <cell r="B5772">
            <v>13125</v>
          </cell>
        </row>
        <row r="5773">
          <cell r="A5773" t="str">
            <v>21741899561</v>
          </cell>
          <cell r="B5773">
            <v>11970</v>
          </cell>
        </row>
        <row r="5774">
          <cell r="A5774" t="str">
            <v>21741899572</v>
          </cell>
          <cell r="B5774">
            <v>11655</v>
          </cell>
        </row>
        <row r="5775">
          <cell r="A5775" t="str">
            <v>21741899583</v>
          </cell>
          <cell r="B5775">
            <v>12075</v>
          </cell>
        </row>
        <row r="5776">
          <cell r="A5776" t="str">
            <v>21741899594</v>
          </cell>
          <cell r="B5776">
            <v>11760</v>
          </cell>
        </row>
        <row r="5777">
          <cell r="A5777" t="str">
            <v>21741899653</v>
          </cell>
          <cell r="B5777">
            <v>4475</v>
          </cell>
        </row>
        <row r="5778">
          <cell r="A5778" t="str">
            <v>21741899664</v>
          </cell>
          <cell r="B5778">
            <v>908.3</v>
          </cell>
        </row>
        <row r="5779">
          <cell r="A5779" t="str">
            <v>21741899675</v>
          </cell>
          <cell r="B5779">
            <v>29012.959999999999</v>
          </cell>
        </row>
        <row r="5780">
          <cell r="A5780" t="str">
            <v>21741899686</v>
          </cell>
          <cell r="B5780">
            <v>911.1</v>
          </cell>
        </row>
        <row r="5781">
          <cell r="A5781" t="str">
            <v>21741899690</v>
          </cell>
          <cell r="B5781">
            <v>5416.5</v>
          </cell>
        </row>
        <row r="5782">
          <cell r="A5782" t="str">
            <v>21741899701</v>
          </cell>
          <cell r="B5782">
            <v>911.1</v>
          </cell>
        </row>
        <row r="5783">
          <cell r="A5783" t="str">
            <v>21741899712</v>
          </cell>
          <cell r="B5783">
            <v>11980.64</v>
          </cell>
        </row>
        <row r="5784">
          <cell r="A5784" t="str">
            <v>21741899723</v>
          </cell>
          <cell r="B5784">
            <v>2112</v>
          </cell>
        </row>
        <row r="5785">
          <cell r="A5785" t="str">
            <v>21741899745</v>
          </cell>
          <cell r="B5785">
            <v>1914</v>
          </cell>
        </row>
        <row r="5786">
          <cell r="A5786" t="str">
            <v>21741899756</v>
          </cell>
          <cell r="B5786">
            <v>30500</v>
          </cell>
        </row>
        <row r="5787">
          <cell r="A5787" t="str">
            <v>21741899760</v>
          </cell>
          <cell r="B5787">
            <v>4772.3</v>
          </cell>
        </row>
        <row r="5788">
          <cell r="A5788" t="str">
            <v>21741899771</v>
          </cell>
          <cell r="B5788">
            <v>4499.6000000000004</v>
          </cell>
        </row>
        <row r="5789">
          <cell r="A5789" t="str">
            <v>21741899830</v>
          </cell>
          <cell r="B5789">
            <v>2892.7</v>
          </cell>
        </row>
        <row r="5790">
          <cell r="A5790" t="str">
            <v>21741899852</v>
          </cell>
          <cell r="B5790">
            <v>2604.6</v>
          </cell>
        </row>
        <row r="5791">
          <cell r="A5791" t="str">
            <v>21741899863</v>
          </cell>
          <cell r="B5791">
            <v>3557</v>
          </cell>
        </row>
        <row r="5792">
          <cell r="A5792" t="str">
            <v>21741899874</v>
          </cell>
          <cell r="B5792">
            <v>17229.3</v>
          </cell>
        </row>
        <row r="5793">
          <cell r="A5793" t="str">
            <v>21741899885</v>
          </cell>
          <cell r="B5793">
            <v>5448</v>
          </cell>
        </row>
        <row r="5794">
          <cell r="A5794" t="str">
            <v>21741899896</v>
          </cell>
          <cell r="B5794">
            <v>1509.6</v>
          </cell>
        </row>
        <row r="5795">
          <cell r="A5795" t="str">
            <v>21741899944</v>
          </cell>
          <cell r="B5795">
            <v>11947</v>
          </cell>
        </row>
        <row r="5796">
          <cell r="A5796" t="str">
            <v>21741905301</v>
          </cell>
          <cell r="B5796">
            <v>24907</v>
          </cell>
        </row>
        <row r="5797">
          <cell r="A5797" t="str">
            <v>21741905312</v>
          </cell>
          <cell r="B5797">
            <v>1354.1</v>
          </cell>
        </row>
        <row r="5798">
          <cell r="A5798" t="str">
            <v>21741905323</v>
          </cell>
          <cell r="B5798">
            <v>114436.19</v>
          </cell>
        </row>
        <row r="5799">
          <cell r="A5799" t="str">
            <v>21741905334</v>
          </cell>
          <cell r="B5799">
            <v>5137.1000000000004</v>
          </cell>
        </row>
        <row r="5800">
          <cell r="A5800" t="str">
            <v>21741905345</v>
          </cell>
          <cell r="B5800">
            <v>1536.3</v>
          </cell>
        </row>
        <row r="5801">
          <cell r="A5801" t="str">
            <v>21741905356</v>
          </cell>
          <cell r="B5801">
            <v>907.1</v>
          </cell>
        </row>
        <row r="5802">
          <cell r="A5802" t="str">
            <v>21741905360</v>
          </cell>
          <cell r="B5802">
            <v>11760</v>
          </cell>
        </row>
        <row r="5803">
          <cell r="A5803" t="str">
            <v>21741905371</v>
          </cell>
          <cell r="B5803">
            <v>7805.1</v>
          </cell>
        </row>
        <row r="5804">
          <cell r="A5804" t="str">
            <v>21741905382</v>
          </cell>
          <cell r="B5804">
            <v>9973.9</v>
          </cell>
        </row>
        <row r="5805">
          <cell r="A5805" t="str">
            <v>21741905393</v>
          </cell>
          <cell r="B5805">
            <v>6984.8</v>
          </cell>
        </row>
        <row r="5806">
          <cell r="A5806" t="str">
            <v>21741905404</v>
          </cell>
          <cell r="B5806">
            <v>907.1</v>
          </cell>
        </row>
        <row r="5807">
          <cell r="A5807" t="str">
            <v>21741905415</v>
          </cell>
          <cell r="B5807">
            <v>4603.5</v>
          </cell>
        </row>
        <row r="5808">
          <cell r="A5808" t="str">
            <v>21741905426</v>
          </cell>
          <cell r="B5808">
            <v>906</v>
          </cell>
        </row>
        <row r="5809">
          <cell r="A5809" t="str">
            <v>21741905430</v>
          </cell>
          <cell r="B5809">
            <v>12320</v>
          </cell>
        </row>
        <row r="5810">
          <cell r="A5810" t="str">
            <v>21741905441</v>
          </cell>
          <cell r="B5810">
            <v>1255</v>
          </cell>
        </row>
        <row r="5811">
          <cell r="A5811" t="str">
            <v>21741905452</v>
          </cell>
          <cell r="B5811">
            <v>2744</v>
          </cell>
        </row>
        <row r="5812">
          <cell r="A5812" t="str">
            <v>21741905463</v>
          </cell>
          <cell r="B5812">
            <v>44492.5</v>
          </cell>
        </row>
        <row r="5813">
          <cell r="A5813" t="str">
            <v>21741905474</v>
          </cell>
          <cell r="B5813">
            <v>2596</v>
          </cell>
        </row>
        <row r="5814">
          <cell r="A5814" t="str">
            <v>21741905485</v>
          </cell>
          <cell r="B5814">
            <v>905.2</v>
          </cell>
        </row>
        <row r="5815">
          <cell r="A5815" t="str">
            <v>21741905496</v>
          </cell>
          <cell r="B5815">
            <v>7698.73</v>
          </cell>
        </row>
        <row r="5816">
          <cell r="A5816" t="str">
            <v>21742488186</v>
          </cell>
          <cell r="B5816">
            <v>0</v>
          </cell>
        </row>
        <row r="5817">
          <cell r="A5817" t="str">
            <v>21742512002</v>
          </cell>
          <cell r="B5817">
            <v>13125</v>
          </cell>
        </row>
        <row r="5818">
          <cell r="A5818" t="str">
            <v>21742512013</v>
          </cell>
          <cell r="B5818">
            <v>12285</v>
          </cell>
        </row>
        <row r="5819">
          <cell r="A5819" t="str">
            <v>21742512024</v>
          </cell>
          <cell r="B5819">
            <v>11550</v>
          </cell>
        </row>
        <row r="5820">
          <cell r="A5820" t="str">
            <v>21742512035</v>
          </cell>
          <cell r="B5820">
            <v>11655</v>
          </cell>
        </row>
        <row r="5821">
          <cell r="A5821" t="str">
            <v>21742512046</v>
          </cell>
          <cell r="B5821">
            <v>11760</v>
          </cell>
        </row>
        <row r="5822">
          <cell r="A5822" t="str">
            <v>21742512061</v>
          </cell>
          <cell r="B5822">
            <v>11550</v>
          </cell>
        </row>
        <row r="5823">
          <cell r="A5823" t="str">
            <v>21742512072</v>
          </cell>
          <cell r="B5823">
            <v>11970</v>
          </cell>
        </row>
        <row r="5824">
          <cell r="A5824" t="str">
            <v>21742512083</v>
          </cell>
          <cell r="B5824">
            <v>11655</v>
          </cell>
        </row>
        <row r="5825">
          <cell r="A5825" t="str">
            <v>21742512094</v>
          </cell>
          <cell r="B5825">
            <v>11655</v>
          </cell>
        </row>
        <row r="5826">
          <cell r="A5826" t="str">
            <v>21742512105</v>
          </cell>
          <cell r="B5826">
            <v>12180</v>
          </cell>
        </row>
        <row r="5827">
          <cell r="A5827" t="str">
            <v>21742512116</v>
          </cell>
          <cell r="B5827">
            <v>11655</v>
          </cell>
        </row>
        <row r="5828">
          <cell r="A5828" t="str">
            <v>21742512120</v>
          </cell>
          <cell r="B5828">
            <v>11550</v>
          </cell>
        </row>
        <row r="5829">
          <cell r="A5829" t="str">
            <v>21742512131</v>
          </cell>
          <cell r="B5829">
            <v>11550</v>
          </cell>
        </row>
        <row r="5830">
          <cell r="A5830" t="str">
            <v>21742512142</v>
          </cell>
          <cell r="B5830">
            <v>13125</v>
          </cell>
        </row>
        <row r="5831">
          <cell r="A5831" t="str">
            <v>21742512153</v>
          </cell>
          <cell r="B5831">
            <v>11760</v>
          </cell>
        </row>
        <row r="5832">
          <cell r="A5832" t="str">
            <v>21742512164</v>
          </cell>
          <cell r="B5832">
            <v>11655</v>
          </cell>
        </row>
        <row r="5833">
          <cell r="A5833" t="str">
            <v>21742512175</v>
          </cell>
          <cell r="B5833">
            <v>13650</v>
          </cell>
        </row>
        <row r="5834">
          <cell r="A5834" t="str">
            <v>21742512186</v>
          </cell>
          <cell r="B5834">
            <v>11760</v>
          </cell>
        </row>
        <row r="5835">
          <cell r="A5835" t="str">
            <v>21742512190</v>
          </cell>
          <cell r="B5835">
            <v>13440</v>
          </cell>
        </row>
        <row r="5836">
          <cell r="A5836" t="str">
            <v>21742512201</v>
          </cell>
          <cell r="B5836">
            <v>11760</v>
          </cell>
        </row>
        <row r="5837">
          <cell r="A5837" t="str">
            <v>21742512212</v>
          </cell>
          <cell r="B5837">
            <v>13020</v>
          </cell>
        </row>
        <row r="5838">
          <cell r="A5838" t="str">
            <v>21742512223</v>
          </cell>
          <cell r="B5838">
            <v>11655</v>
          </cell>
        </row>
        <row r="5839">
          <cell r="A5839" t="str">
            <v>21742512234</v>
          </cell>
          <cell r="B5839">
            <v>12600</v>
          </cell>
        </row>
        <row r="5840">
          <cell r="A5840" t="str">
            <v>21742512245</v>
          </cell>
          <cell r="B5840">
            <v>10890</v>
          </cell>
        </row>
        <row r="5841">
          <cell r="A5841" t="str">
            <v>21742512256</v>
          </cell>
          <cell r="B5841">
            <v>12075</v>
          </cell>
        </row>
        <row r="5842">
          <cell r="A5842" t="str">
            <v>21742512260</v>
          </cell>
          <cell r="B5842">
            <v>13545</v>
          </cell>
        </row>
        <row r="5843">
          <cell r="A5843" t="str">
            <v>21742512271</v>
          </cell>
          <cell r="B5843">
            <v>11760</v>
          </cell>
        </row>
        <row r="5844">
          <cell r="A5844" t="str">
            <v>21742512282</v>
          </cell>
          <cell r="B5844">
            <v>12915</v>
          </cell>
        </row>
        <row r="5845">
          <cell r="A5845" t="str">
            <v>21742512293</v>
          </cell>
          <cell r="B5845">
            <v>12810</v>
          </cell>
        </row>
        <row r="5846">
          <cell r="A5846" t="str">
            <v>21742512304</v>
          </cell>
          <cell r="B5846">
            <v>11655</v>
          </cell>
        </row>
        <row r="5847">
          <cell r="A5847" t="str">
            <v>21742512315</v>
          </cell>
          <cell r="B5847">
            <v>1751.56</v>
          </cell>
        </row>
        <row r="5848">
          <cell r="A5848" t="str">
            <v>21742512326</v>
          </cell>
          <cell r="B5848">
            <v>4513.5</v>
          </cell>
        </row>
        <row r="5849">
          <cell r="A5849" t="str">
            <v>21742512330</v>
          </cell>
          <cell r="B5849">
            <v>700</v>
          </cell>
        </row>
        <row r="5850">
          <cell r="A5850" t="str">
            <v>21742512341</v>
          </cell>
          <cell r="B5850">
            <v>902.7</v>
          </cell>
        </row>
        <row r="5851">
          <cell r="A5851" t="str">
            <v>21742512352</v>
          </cell>
          <cell r="B5851">
            <v>17358</v>
          </cell>
        </row>
        <row r="5852">
          <cell r="A5852" t="str">
            <v>21742512363</v>
          </cell>
          <cell r="B5852">
            <v>6011.6</v>
          </cell>
        </row>
        <row r="5853">
          <cell r="A5853" t="str">
            <v>21742512374</v>
          </cell>
          <cell r="B5853">
            <v>6090.7</v>
          </cell>
        </row>
        <row r="5854">
          <cell r="A5854" t="str">
            <v>21742512385</v>
          </cell>
          <cell r="B5854">
            <v>9061</v>
          </cell>
        </row>
        <row r="5855">
          <cell r="A5855" t="str">
            <v>21742512400</v>
          </cell>
          <cell r="B5855">
            <v>4939.2</v>
          </cell>
        </row>
        <row r="5856">
          <cell r="A5856" t="str">
            <v>21742512411</v>
          </cell>
          <cell r="B5856">
            <v>3484.3</v>
          </cell>
        </row>
        <row r="5857">
          <cell r="A5857" t="str">
            <v>21742512433</v>
          </cell>
          <cell r="B5857">
            <v>3484.3</v>
          </cell>
        </row>
        <row r="5858">
          <cell r="A5858" t="str">
            <v>21742512444</v>
          </cell>
          <cell r="B5858">
            <v>4680</v>
          </cell>
        </row>
        <row r="5859">
          <cell r="A5859" t="str">
            <v>21742512455</v>
          </cell>
          <cell r="B5859">
            <v>2211</v>
          </cell>
        </row>
        <row r="5860">
          <cell r="A5860" t="str">
            <v>21742512466</v>
          </cell>
          <cell r="B5860">
            <v>7918</v>
          </cell>
        </row>
        <row r="5861">
          <cell r="A5861" t="str">
            <v>21742512470</v>
          </cell>
          <cell r="B5861">
            <v>15680</v>
          </cell>
        </row>
        <row r="5862">
          <cell r="A5862" t="str">
            <v>21742512481</v>
          </cell>
          <cell r="B5862">
            <v>2180.4</v>
          </cell>
        </row>
        <row r="5863">
          <cell r="A5863" t="str">
            <v>21742512492</v>
          </cell>
          <cell r="B5863">
            <v>6062.5</v>
          </cell>
        </row>
        <row r="5864">
          <cell r="A5864" t="str">
            <v>21742512503</v>
          </cell>
          <cell r="B5864">
            <v>911</v>
          </cell>
        </row>
        <row r="5865">
          <cell r="A5865" t="str">
            <v>21742512514</v>
          </cell>
          <cell r="B5865">
            <v>12601.5</v>
          </cell>
        </row>
        <row r="5866">
          <cell r="A5866" t="str">
            <v>21742512521</v>
          </cell>
          <cell r="B5866">
            <v>6890.19</v>
          </cell>
        </row>
        <row r="5867">
          <cell r="A5867" t="str">
            <v>21742512525</v>
          </cell>
          <cell r="B5867">
            <v>10452.4</v>
          </cell>
        </row>
        <row r="5868">
          <cell r="A5868" t="str">
            <v>21742512536</v>
          </cell>
          <cell r="B5868">
            <v>907.1</v>
          </cell>
        </row>
        <row r="5869">
          <cell r="A5869" t="str">
            <v>21742512540</v>
          </cell>
          <cell r="B5869">
            <v>4544.5</v>
          </cell>
        </row>
        <row r="5870">
          <cell r="A5870" t="str">
            <v>21742512551</v>
          </cell>
          <cell r="B5870">
            <v>2726.7</v>
          </cell>
        </row>
        <row r="5871">
          <cell r="A5871" t="str">
            <v>21742512562</v>
          </cell>
          <cell r="B5871">
            <v>5244</v>
          </cell>
        </row>
        <row r="5872">
          <cell r="A5872" t="str">
            <v>21742512573</v>
          </cell>
          <cell r="B5872">
            <v>909.7</v>
          </cell>
        </row>
        <row r="5873">
          <cell r="A5873" t="str">
            <v>21742512584</v>
          </cell>
          <cell r="B5873">
            <v>6276.93</v>
          </cell>
        </row>
        <row r="5874">
          <cell r="A5874" t="str">
            <v>21742512606</v>
          </cell>
          <cell r="B5874">
            <v>3523.68</v>
          </cell>
        </row>
        <row r="5875">
          <cell r="A5875" t="str">
            <v>21742512610</v>
          </cell>
          <cell r="B5875">
            <v>4353</v>
          </cell>
        </row>
        <row r="5876">
          <cell r="A5876" t="str">
            <v>21742512632</v>
          </cell>
          <cell r="B5876">
            <v>16500</v>
          </cell>
        </row>
        <row r="5877">
          <cell r="A5877" t="str">
            <v>21742512643</v>
          </cell>
          <cell r="B5877">
            <v>2189.37</v>
          </cell>
        </row>
        <row r="5878">
          <cell r="A5878" t="str">
            <v>21742512654</v>
          </cell>
          <cell r="B5878">
            <v>700</v>
          </cell>
        </row>
        <row r="5879">
          <cell r="A5879" t="str">
            <v>21742512713</v>
          </cell>
          <cell r="B5879">
            <v>9322.6</v>
          </cell>
        </row>
        <row r="5880">
          <cell r="A5880" t="str">
            <v>21742512724</v>
          </cell>
          <cell r="B5880">
            <v>8052.2</v>
          </cell>
        </row>
        <row r="5881">
          <cell r="A5881" t="str">
            <v>21742512735</v>
          </cell>
          <cell r="B5881">
            <v>7017</v>
          </cell>
        </row>
        <row r="5882">
          <cell r="A5882" t="str">
            <v>21742512746</v>
          </cell>
          <cell r="B5882">
            <v>11482.4</v>
          </cell>
        </row>
        <row r="5883">
          <cell r="A5883" t="str">
            <v>21742512750</v>
          </cell>
          <cell r="B5883">
            <v>4572.5</v>
          </cell>
        </row>
        <row r="5884">
          <cell r="A5884" t="str">
            <v>21742512761</v>
          </cell>
          <cell r="B5884">
            <v>914.5</v>
          </cell>
        </row>
        <row r="5885">
          <cell r="A5885" t="str">
            <v>21742512772</v>
          </cell>
          <cell r="B5885">
            <v>43457.1</v>
          </cell>
        </row>
        <row r="5886">
          <cell r="A5886" t="str">
            <v>21742512783</v>
          </cell>
          <cell r="B5886">
            <v>914.5</v>
          </cell>
        </row>
        <row r="5887">
          <cell r="A5887" t="str">
            <v>21742512794</v>
          </cell>
          <cell r="B5887">
            <v>26488.9</v>
          </cell>
        </row>
        <row r="5888">
          <cell r="A5888" t="str">
            <v>21742512805</v>
          </cell>
          <cell r="B5888">
            <v>700</v>
          </cell>
        </row>
        <row r="5889">
          <cell r="A5889" t="str">
            <v>21742512816</v>
          </cell>
          <cell r="B5889">
            <v>10245.9</v>
          </cell>
        </row>
        <row r="5890">
          <cell r="A5890" t="str">
            <v>21742512820</v>
          </cell>
          <cell r="B5890">
            <v>6355</v>
          </cell>
        </row>
        <row r="5891">
          <cell r="A5891" t="str">
            <v>21742512831</v>
          </cell>
          <cell r="B5891">
            <v>9405</v>
          </cell>
        </row>
        <row r="5892">
          <cell r="A5892" t="str">
            <v>21742512842</v>
          </cell>
          <cell r="B5892">
            <v>33254.1</v>
          </cell>
        </row>
        <row r="5893">
          <cell r="A5893" t="str">
            <v>21742512853</v>
          </cell>
          <cell r="B5893">
            <v>8745</v>
          </cell>
        </row>
        <row r="5894">
          <cell r="A5894" t="str">
            <v>21742512864</v>
          </cell>
          <cell r="B5894">
            <v>7879.1</v>
          </cell>
        </row>
        <row r="5895">
          <cell r="A5895" t="str">
            <v>21742512875</v>
          </cell>
          <cell r="B5895">
            <v>3202.9</v>
          </cell>
        </row>
        <row r="5896">
          <cell r="A5896" t="str">
            <v>21742512886</v>
          </cell>
          <cell r="B5896">
            <v>13283</v>
          </cell>
        </row>
        <row r="5897">
          <cell r="A5897" t="str">
            <v>21742512890</v>
          </cell>
          <cell r="B5897">
            <v>21450</v>
          </cell>
        </row>
        <row r="5898">
          <cell r="A5898" t="str">
            <v>21742512901</v>
          </cell>
          <cell r="B5898">
            <v>4575.5</v>
          </cell>
        </row>
        <row r="5899">
          <cell r="A5899" t="str">
            <v>21742512912</v>
          </cell>
          <cell r="B5899">
            <v>22726.9</v>
          </cell>
        </row>
        <row r="5900">
          <cell r="A5900" t="str">
            <v>21742512923</v>
          </cell>
          <cell r="B5900">
            <v>5065.1000000000004</v>
          </cell>
        </row>
        <row r="5901">
          <cell r="A5901" t="str">
            <v>21742512934</v>
          </cell>
          <cell r="B5901">
            <v>2623.5</v>
          </cell>
        </row>
        <row r="5902">
          <cell r="A5902" t="str">
            <v>21742512945</v>
          </cell>
          <cell r="B5902">
            <v>19915.95</v>
          </cell>
        </row>
        <row r="5903">
          <cell r="A5903" t="str">
            <v>21742512956</v>
          </cell>
          <cell r="B5903">
            <v>3519.3</v>
          </cell>
        </row>
        <row r="5904">
          <cell r="A5904" t="str">
            <v>21742512960</v>
          </cell>
          <cell r="B5904">
            <v>5003.3999999999996</v>
          </cell>
        </row>
        <row r="5905">
          <cell r="A5905" t="str">
            <v>21742512971</v>
          </cell>
          <cell r="B5905">
            <v>3102</v>
          </cell>
        </row>
        <row r="5906">
          <cell r="A5906" t="str">
            <v>21742512982</v>
          </cell>
          <cell r="B5906">
            <v>26809</v>
          </cell>
        </row>
        <row r="5907">
          <cell r="A5907" t="str">
            <v>21742512993</v>
          </cell>
          <cell r="B5907">
            <v>12221.6</v>
          </cell>
        </row>
        <row r="5908">
          <cell r="A5908" t="str">
            <v>21742515911</v>
          </cell>
          <cell r="B5908">
            <v>1240</v>
          </cell>
        </row>
        <row r="5909">
          <cell r="A5909" t="str">
            <v>21742572050</v>
          </cell>
          <cell r="B5909">
            <v>914.1</v>
          </cell>
        </row>
        <row r="5910">
          <cell r="A5910" t="str">
            <v>21742795406</v>
          </cell>
          <cell r="B5910">
            <v>12650</v>
          </cell>
        </row>
        <row r="5911">
          <cell r="A5911" t="str">
            <v>21742795410</v>
          </cell>
          <cell r="B5911">
            <v>12760</v>
          </cell>
        </row>
        <row r="5912">
          <cell r="A5912" t="str">
            <v>21742795421</v>
          </cell>
          <cell r="B5912">
            <v>13750</v>
          </cell>
        </row>
        <row r="5913">
          <cell r="A5913" t="str">
            <v>21742795432</v>
          </cell>
          <cell r="B5913">
            <v>15070</v>
          </cell>
        </row>
        <row r="5914">
          <cell r="A5914" t="str">
            <v>21742795443</v>
          </cell>
          <cell r="B5914">
            <v>12320</v>
          </cell>
        </row>
        <row r="5915">
          <cell r="A5915" t="str">
            <v>21742795454</v>
          </cell>
          <cell r="B5915">
            <v>12210</v>
          </cell>
        </row>
        <row r="5916">
          <cell r="A5916" t="str">
            <v>21742795465</v>
          </cell>
          <cell r="B5916">
            <v>12100</v>
          </cell>
        </row>
        <row r="5917">
          <cell r="A5917" t="str">
            <v>21742795476</v>
          </cell>
          <cell r="B5917">
            <v>12320</v>
          </cell>
        </row>
        <row r="5918">
          <cell r="A5918" t="str">
            <v>21742795480</v>
          </cell>
          <cell r="B5918">
            <v>12100</v>
          </cell>
        </row>
        <row r="5919">
          <cell r="A5919" t="str">
            <v>21742795491</v>
          </cell>
          <cell r="B5919">
            <v>12430</v>
          </cell>
        </row>
        <row r="5920">
          <cell r="A5920" t="str">
            <v>21742795502</v>
          </cell>
          <cell r="B5920">
            <v>12100</v>
          </cell>
        </row>
        <row r="5921">
          <cell r="A5921" t="str">
            <v>21742795513</v>
          </cell>
          <cell r="B5921">
            <v>12100</v>
          </cell>
        </row>
        <row r="5922">
          <cell r="A5922" t="str">
            <v>21742795524</v>
          </cell>
          <cell r="B5922">
            <v>12320</v>
          </cell>
        </row>
        <row r="5923">
          <cell r="A5923" t="str">
            <v>21742795535</v>
          </cell>
          <cell r="B5923">
            <v>12100</v>
          </cell>
        </row>
        <row r="5924">
          <cell r="A5924" t="str">
            <v>21742795546</v>
          </cell>
          <cell r="B5924">
            <v>12100</v>
          </cell>
        </row>
        <row r="5925">
          <cell r="A5925" t="str">
            <v>21742795550</v>
          </cell>
          <cell r="B5925">
            <v>12100</v>
          </cell>
        </row>
        <row r="5926">
          <cell r="A5926" t="str">
            <v>21742795561</v>
          </cell>
          <cell r="B5926">
            <v>12320</v>
          </cell>
        </row>
        <row r="5927">
          <cell r="A5927" t="str">
            <v>21742795572</v>
          </cell>
          <cell r="B5927">
            <v>14300</v>
          </cell>
        </row>
        <row r="5928">
          <cell r="A5928" t="str">
            <v>21742795583</v>
          </cell>
          <cell r="B5928">
            <v>13310</v>
          </cell>
        </row>
        <row r="5929">
          <cell r="A5929" t="str">
            <v>21742795594</v>
          </cell>
          <cell r="B5929">
            <v>12210</v>
          </cell>
        </row>
        <row r="5930">
          <cell r="A5930" t="str">
            <v>21742795605</v>
          </cell>
          <cell r="B5930">
            <v>12100</v>
          </cell>
        </row>
        <row r="5931">
          <cell r="A5931" t="str">
            <v>21742795616</v>
          </cell>
          <cell r="B5931">
            <v>12210</v>
          </cell>
        </row>
        <row r="5932">
          <cell r="A5932" t="str">
            <v>21742795620</v>
          </cell>
          <cell r="B5932">
            <v>12210</v>
          </cell>
        </row>
        <row r="5933">
          <cell r="A5933" t="str">
            <v>21742795631</v>
          </cell>
          <cell r="B5933">
            <v>12100</v>
          </cell>
        </row>
        <row r="5934">
          <cell r="A5934" t="str">
            <v>21742795642</v>
          </cell>
          <cell r="B5934">
            <v>12870</v>
          </cell>
        </row>
        <row r="5935">
          <cell r="A5935" t="str">
            <v>21742795653</v>
          </cell>
          <cell r="B5935">
            <v>12320</v>
          </cell>
        </row>
        <row r="5936">
          <cell r="A5936" t="str">
            <v>21742795664</v>
          </cell>
          <cell r="B5936">
            <v>12100</v>
          </cell>
        </row>
        <row r="5937">
          <cell r="A5937" t="str">
            <v>21742795675</v>
          </cell>
          <cell r="B5937">
            <v>12100</v>
          </cell>
        </row>
        <row r="5938">
          <cell r="A5938" t="str">
            <v>21742795686</v>
          </cell>
          <cell r="B5938">
            <v>12210</v>
          </cell>
        </row>
        <row r="5939">
          <cell r="A5939" t="str">
            <v>21742795690</v>
          </cell>
          <cell r="B5939">
            <v>12210</v>
          </cell>
        </row>
        <row r="5940">
          <cell r="A5940" t="str">
            <v>21742795701</v>
          </cell>
          <cell r="B5940">
            <v>12100</v>
          </cell>
        </row>
        <row r="5941">
          <cell r="A5941" t="str">
            <v>21742795793</v>
          </cell>
          <cell r="B5941">
            <v>964.3</v>
          </cell>
        </row>
        <row r="5942">
          <cell r="A5942" t="str">
            <v>21742795911</v>
          </cell>
          <cell r="B5942">
            <v>4570.5</v>
          </cell>
        </row>
        <row r="5943">
          <cell r="A5943" t="str">
            <v>21742795922</v>
          </cell>
          <cell r="B5943">
            <v>5434.4</v>
          </cell>
        </row>
        <row r="5944">
          <cell r="A5944" t="str">
            <v>21742795966</v>
          </cell>
          <cell r="B5944">
            <v>2864</v>
          </cell>
        </row>
        <row r="5945">
          <cell r="A5945" t="str">
            <v>21742795970</v>
          </cell>
          <cell r="B5945">
            <v>2966.9</v>
          </cell>
        </row>
        <row r="5946">
          <cell r="A5946" t="str">
            <v>21742795981</v>
          </cell>
          <cell r="B5946">
            <v>5971.7</v>
          </cell>
        </row>
        <row r="5947">
          <cell r="A5947" t="str">
            <v>21742795992</v>
          </cell>
          <cell r="B5947">
            <v>12568.9</v>
          </cell>
        </row>
        <row r="5948">
          <cell r="A5948" t="str">
            <v>21742848002</v>
          </cell>
          <cell r="B5948">
            <v>175809.6</v>
          </cell>
        </row>
        <row r="5949">
          <cell r="A5949" t="str">
            <v>21742848013</v>
          </cell>
          <cell r="B5949">
            <v>2793.7</v>
          </cell>
        </row>
        <row r="5950">
          <cell r="A5950" t="str">
            <v>21742848024</v>
          </cell>
          <cell r="B5950">
            <v>908.5</v>
          </cell>
        </row>
        <row r="5951">
          <cell r="A5951" t="str">
            <v>21742848035</v>
          </cell>
          <cell r="B5951">
            <v>907.9</v>
          </cell>
        </row>
        <row r="5952">
          <cell r="A5952" t="str">
            <v>21742848046</v>
          </cell>
          <cell r="B5952">
            <v>5413.4</v>
          </cell>
        </row>
        <row r="5953">
          <cell r="A5953" t="str">
            <v>21742848050</v>
          </cell>
          <cell r="B5953">
            <v>6021.19</v>
          </cell>
        </row>
        <row r="5954">
          <cell r="A5954" t="str">
            <v>21742848061</v>
          </cell>
          <cell r="B5954">
            <v>105400</v>
          </cell>
        </row>
        <row r="5955">
          <cell r="A5955" t="str">
            <v>21742848072</v>
          </cell>
          <cell r="B5955">
            <v>794.5</v>
          </cell>
        </row>
        <row r="5956">
          <cell r="A5956" t="str">
            <v>21742848083</v>
          </cell>
          <cell r="B5956">
            <v>4851.8999999999996</v>
          </cell>
        </row>
        <row r="5957">
          <cell r="A5957" t="str">
            <v>21742848094</v>
          </cell>
          <cell r="B5957">
            <v>23760</v>
          </cell>
        </row>
        <row r="5958">
          <cell r="A5958" t="str">
            <v>21742848105</v>
          </cell>
          <cell r="B5958">
            <v>59720.7</v>
          </cell>
        </row>
        <row r="5959">
          <cell r="A5959" t="str">
            <v>21742848116</v>
          </cell>
          <cell r="B5959">
            <v>5154.6000000000004</v>
          </cell>
        </row>
        <row r="5960">
          <cell r="A5960" t="str">
            <v>21742848120</v>
          </cell>
          <cell r="B5960">
            <v>3584</v>
          </cell>
        </row>
        <row r="5961">
          <cell r="A5961" t="str">
            <v>21742848131</v>
          </cell>
          <cell r="B5961">
            <v>27299.200000000001</v>
          </cell>
        </row>
        <row r="5962">
          <cell r="A5962" t="str">
            <v>21742848142</v>
          </cell>
          <cell r="B5962">
            <v>0</v>
          </cell>
        </row>
        <row r="5963">
          <cell r="A5963" t="str">
            <v>21742848153</v>
          </cell>
          <cell r="B5963">
            <v>9738.2999999999993</v>
          </cell>
        </row>
        <row r="5964">
          <cell r="A5964" t="str">
            <v>21742848186</v>
          </cell>
          <cell r="B5964">
            <v>0</v>
          </cell>
        </row>
        <row r="5965">
          <cell r="A5965" t="str">
            <v>21742848643</v>
          </cell>
          <cell r="B5965">
            <v>2460</v>
          </cell>
        </row>
        <row r="5966">
          <cell r="A5966" t="str">
            <v>21742848654</v>
          </cell>
          <cell r="B5966">
            <v>43368.6</v>
          </cell>
        </row>
        <row r="5967">
          <cell r="A5967" t="str">
            <v>21742848676</v>
          </cell>
          <cell r="B5967">
            <v>15386.4</v>
          </cell>
        </row>
        <row r="5968">
          <cell r="A5968" t="str">
            <v>21742848680</v>
          </cell>
          <cell r="B5968">
            <v>16270.1</v>
          </cell>
        </row>
        <row r="5969">
          <cell r="A5969" t="str">
            <v>21742848691</v>
          </cell>
          <cell r="B5969">
            <v>2225.1999999999998</v>
          </cell>
        </row>
        <row r="5970">
          <cell r="A5970" t="str">
            <v>21742848713</v>
          </cell>
          <cell r="B5970">
            <v>1811.2</v>
          </cell>
        </row>
        <row r="5971">
          <cell r="A5971" t="str">
            <v>21742848724</v>
          </cell>
          <cell r="B5971">
            <v>11880</v>
          </cell>
        </row>
        <row r="5972">
          <cell r="A5972" t="str">
            <v>21742848735</v>
          </cell>
          <cell r="B5972">
            <v>2089.1999999999998</v>
          </cell>
        </row>
        <row r="5973">
          <cell r="A5973" t="str">
            <v>21742848746</v>
          </cell>
          <cell r="B5973">
            <v>15786</v>
          </cell>
        </row>
        <row r="5974">
          <cell r="A5974" t="str">
            <v>21742848761</v>
          </cell>
          <cell r="B5974">
            <v>1947.5</v>
          </cell>
        </row>
        <row r="5975">
          <cell r="A5975" t="str">
            <v>21742848772</v>
          </cell>
          <cell r="B5975">
            <v>20955</v>
          </cell>
        </row>
        <row r="5976">
          <cell r="A5976" t="str">
            <v>21742848783</v>
          </cell>
          <cell r="B5976">
            <v>15904</v>
          </cell>
        </row>
        <row r="5977">
          <cell r="A5977" t="str">
            <v>21742848794</v>
          </cell>
          <cell r="B5977">
            <v>943.4</v>
          </cell>
        </row>
        <row r="5978">
          <cell r="A5978" t="str">
            <v>21742848805</v>
          </cell>
          <cell r="B5978">
            <v>0</v>
          </cell>
        </row>
        <row r="5979">
          <cell r="A5979" t="str">
            <v>21742848816</v>
          </cell>
          <cell r="B5979">
            <v>3043</v>
          </cell>
        </row>
        <row r="5980">
          <cell r="A5980" t="str">
            <v>21742848820</v>
          </cell>
          <cell r="B5980">
            <v>6493.7</v>
          </cell>
        </row>
        <row r="5981">
          <cell r="A5981" t="str">
            <v>21742848831</v>
          </cell>
          <cell r="B5981">
            <v>4489.5</v>
          </cell>
        </row>
        <row r="5982">
          <cell r="A5982" t="str">
            <v>21742848842</v>
          </cell>
          <cell r="B5982">
            <v>75000</v>
          </cell>
        </row>
        <row r="5983">
          <cell r="A5983" t="str">
            <v>21742848853</v>
          </cell>
          <cell r="B5983">
            <v>1563.3</v>
          </cell>
        </row>
        <row r="5984">
          <cell r="A5984" t="str">
            <v>21742848864</v>
          </cell>
          <cell r="B5984">
            <v>14190</v>
          </cell>
        </row>
        <row r="5985">
          <cell r="A5985" t="str">
            <v>21742848875</v>
          </cell>
          <cell r="B5985">
            <v>1238.4000000000001</v>
          </cell>
        </row>
        <row r="5986">
          <cell r="A5986" t="str">
            <v>21742848886</v>
          </cell>
          <cell r="B5986">
            <v>4908.8</v>
          </cell>
        </row>
        <row r="5987">
          <cell r="A5987" t="str">
            <v>21742848890</v>
          </cell>
          <cell r="B5987">
            <v>9900</v>
          </cell>
        </row>
        <row r="5988">
          <cell r="A5988" t="str">
            <v>21742848901</v>
          </cell>
          <cell r="B5988">
            <v>5931.2</v>
          </cell>
        </row>
        <row r="5989">
          <cell r="A5989" t="str">
            <v>21742848912</v>
          </cell>
          <cell r="B5989">
            <v>12154.4</v>
          </cell>
        </row>
        <row r="5990">
          <cell r="A5990" t="str">
            <v>21742848923</v>
          </cell>
          <cell r="B5990">
            <v>1455.6</v>
          </cell>
        </row>
        <row r="5991">
          <cell r="A5991" t="str">
            <v>21742848934</v>
          </cell>
          <cell r="B5991">
            <v>887.3</v>
          </cell>
        </row>
        <row r="5992">
          <cell r="A5992" t="str">
            <v>21742848945</v>
          </cell>
          <cell r="B5992">
            <v>2546.5500000000002</v>
          </cell>
        </row>
        <row r="5993">
          <cell r="A5993" t="str">
            <v>21742848956</v>
          </cell>
          <cell r="B5993">
            <v>29040</v>
          </cell>
        </row>
        <row r="5994">
          <cell r="A5994" t="str">
            <v>21742848960</v>
          </cell>
          <cell r="B5994">
            <v>1106.3800000000001</v>
          </cell>
        </row>
        <row r="5995">
          <cell r="A5995" t="str">
            <v>21742848971</v>
          </cell>
          <cell r="B5995">
            <v>7570.8</v>
          </cell>
        </row>
        <row r="5996">
          <cell r="A5996" t="str">
            <v>21742848982</v>
          </cell>
          <cell r="B5996">
            <v>8187.6</v>
          </cell>
        </row>
        <row r="5997">
          <cell r="A5997" t="str">
            <v>21742848993</v>
          </cell>
          <cell r="B5997">
            <v>14012.6</v>
          </cell>
        </row>
        <row r="5998">
          <cell r="A5998" t="str">
            <v>21743168300</v>
          </cell>
          <cell r="B5998">
            <v>12100</v>
          </cell>
        </row>
        <row r="5999">
          <cell r="A5999" t="str">
            <v>21743168311</v>
          </cell>
          <cell r="B5999">
            <v>12320</v>
          </cell>
        </row>
        <row r="6000">
          <cell r="A6000" t="str">
            <v>21743168322</v>
          </cell>
          <cell r="B6000">
            <v>12210</v>
          </cell>
        </row>
        <row r="6001">
          <cell r="A6001" t="str">
            <v>21743168333</v>
          </cell>
          <cell r="B6001">
            <v>12100</v>
          </cell>
        </row>
        <row r="6002">
          <cell r="A6002" t="str">
            <v>21743168344</v>
          </cell>
          <cell r="B6002">
            <v>12210</v>
          </cell>
        </row>
        <row r="6003">
          <cell r="A6003" t="str">
            <v>21743168355</v>
          </cell>
          <cell r="B6003">
            <v>12100</v>
          </cell>
        </row>
        <row r="6004">
          <cell r="A6004" t="str">
            <v>21743168366</v>
          </cell>
          <cell r="B6004">
            <v>12210</v>
          </cell>
        </row>
        <row r="6005">
          <cell r="A6005" t="str">
            <v>21743168370</v>
          </cell>
          <cell r="B6005">
            <v>12320</v>
          </cell>
        </row>
        <row r="6006">
          <cell r="A6006" t="str">
            <v>21743168381</v>
          </cell>
          <cell r="B6006">
            <v>12320</v>
          </cell>
        </row>
        <row r="6007">
          <cell r="A6007" t="str">
            <v>21743168392</v>
          </cell>
          <cell r="B6007">
            <v>12320</v>
          </cell>
        </row>
        <row r="6008">
          <cell r="A6008" t="str">
            <v>21743168403</v>
          </cell>
          <cell r="B6008">
            <v>12100</v>
          </cell>
        </row>
        <row r="6009">
          <cell r="A6009" t="str">
            <v>21743168414</v>
          </cell>
          <cell r="B6009">
            <v>12100</v>
          </cell>
        </row>
        <row r="6010">
          <cell r="A6010" t="str">
            <v>21743168425</v>
          </cell>
          <cell r="B6010">
            <v>13860</v>
          </cell>
        </row>
        <row r="6011">
          <cell r="A6011" t="str">
            <v>21743168436</v>
          </cell>
          <cell r="B6011">
            <v>12210</v>
          </cell>
        </row>
        <row r="6012">
          <cell r="A6012" t="str">
            <v>21743168440</v>
          </cell>
          <cell r="B6012">
            <v>12210</v>
          </cell>
        </row>
        <row r="6013">
          <cell r="A6013" t="str">
            <v>21743168451</v>
          </cell>
          <cell r="B6013">
            <v>12320</v>
          </cell>
        </row>
        <row r="6014">
          <cell r="A6014" t="str">
            <v>21743168462</v>
          </cell>
          <cell r="B6014">
            <v>12210</v>
          </cell>
        </row>
        <row r="6015">
          <cell r="A6015" t="str">
            <v>21743168473</v>
          </cell>
          <cell r="B6015">
            <v>12210</v>
          </cell>
        </row>
        <row r="6016">
          <cell r="A6016" t="str">
            <v>21743168484</v>
          </cell>
          <cell r="B6016">
            <v>12100</v>
          </cell>
        </row>
        <row r="6017">
          <cell r="A6017" t="str">
            <v>21743168495</v>
          </cell>
          <cell r="B6017">
            <v>12100</v>
          </cell>
        </row>
        <row r="6018">
          <cell r="A6018" t="str">
            <v>21743168506</v>
          </cell>
          <cell r="B6018">
            <v>12540</v>
          </cell>
        </row>
        <row r="6019">
          <cell r="A6019" t="str">
            <v>21743168510</v>
          </cell>
          <cell r="B6019">
            <v>12100</v>
          </cell>
        </row>
        <row r="6020">
          <cell r="A6020" t="str">
            <v>21743168521</v>
          </cell>
          <cell r="B6020">
            <v>12320</v>
          </cell>
        </row>
        <row r="6021">
          <cell r="A6021" t="str">
            <v>21743168532</v>
          </cell>
          <cell r="B6021">
            <v>12100</v>
          </cell>
        </row>
        <row r="6022">
          <cell r="A6022" t="str">
            <v>21743168543</v>
          </cell>
          <cell r="B6022">
            <v>12210</v>
          </cell>
        </row>
        <row r="6023">
          <cell r="A6023" t="str">
            <v>21743168554</v>
          </cell>
          <cell r="B6023">
            <v>12100</v>
          </cell>
        </row>
        <row r="6024">
          <cell r="A6024" t="str">
            <v>21743168565</v>
          </cell>
          <cell r="B6024">
            <v>14300</v>
          </cell>
        </row>
        <row r="6025">
          <cell r="A6025" t="str">
            <v>21743168576</v>
          </cell>
          <cell r="B6025">
            <v>12210</v>
          </cell>
        </row>
        <row r="6026">
          <cell r="A6026" t="str">
            <v>21743168580</v>
          </cell>
          <cell r="B6026">
            <v>12650</v>
          </cell>
        </row>
        <row r="6027">
          <cell r="A6027" t="str">
            <v>21743168591</v>
          </cell>
          <cell r="B6027">
            <v>16720</v>
          </cell>
        </row>
        <row r="6028">
          <cell r="A6028" t="str">
            <v>21743168602</v>
          </cell>
          <cell r="B6028">
            <v>7357.23</v>
          </cell>
        </row>
        <row r="6029">
          <cell r="A6029" t="str">
            <v>21743168613</v>
          </cell>
          <cell r="B6029">
            <v>2913.9</v>
          </cell>
        </row>
        <row r="6030">
          <cell r="A6030" t="str">
            <v>21743168624</v>
          </cell>
          <cell r="B6030">
            <v>20620</v>
          </cell>
        </row>
        <row r="6031">
          <cell r="A6031" t="str">
            <v>21743168635</v>
          </cell>
          <cell r="B6031">
            <v>7596.1</v>
          </cell>
        </row>
        <row r="6032">
          <cell r="A6032" t="str">
            <v>21743168646</v>
          </cell>
          <cell r="B6032">
            <v>15617</v>
          </cell>
        </row>
        <row r="6033">
          <cell r="A6033" t="str">
            <v>21743168650</v>
          </cell>
          <cell r="B6033">
            <v>5721.7</v>
          </cell>
        </row>
        <row r="6034">
          <cell r="A6034" t="str">
            <v>21743168661</v>
          </cell>
          <cell r="B6034">
            <v>1854.1</v>
          </cell>
        </row>
        <row r="6035">
          <cell r="A6035" t="str">
            <v>21743168672</v>
          </cell>
          <cell r="B6035">
            <v>5567.4</v>
          </cell>
        </row>
        <row r="6036">
          <cell r="A6036" t="str">
            <v>21743168683</v>
          </cell>
          <cell r="B6036">
            <v>11928</v>
          </cell>
        </row>
        <row r="6037">
          <cell r="A6037" t="str">
            <v>21743168694</v>
          </cell>
          <cell r="B6037">
            <v>17100</v>
          </cell>
        </row>
        <row r="6038">
          <cell r="A6038" t="str">
            <v>21743168705</v>
          </cell>
          <cell r="B6038">
            <v>5488</v>
          </cell>
        </row>
        <row r="6039">
          <cell r="A6039" t="str">
            <v>21743168716</v>
          </cell>
          <cell r="B6039">
            <v>887.2</v>
          </cell>
        </row>
        <row r="6040">
          <cell r="A6040" t="str">
            <v>21743168720</v>
          </cell>
          <cell r="B6040">
            <v>17486</v>
          </cell>
        </row>
        <row r="6041">
          <cell r="A6041" t="str">
            <v>21743168731</v>
          </cell>
          <cell r="B6041">
            <v>33000</v>
          </cell>
        </row>
        <row r="6042">
          <cell r="A6042" t="str">
            <v>21743168742</v>
          </cell>
          <cell r="B6042">
            <v>897</v>
          </cell>
        </row>
        <row r="6043">
          <cell r="A6043" t="str">
            <v>21743168753</v>
          </cell>
          <cell r="B6043">
            <v>1554.1</v>
          </cell>
        </row>
        <row r="6044">
          <cell r="A6044" t="str">
            <v>21743168764</v>
          </cell>
          <cell r="B6044">
            <v>7863</v>
          </cell>
        </row>
        <row r="6045">
          <cell r="A6045" t="str">
            <v>21743168775</v>
          </cell>
          <cell r="B6045">
            <v>5355.6</v>
          </cell>
        </row>
        <row r="6046">
          <cell r="A6046" t="str">
            <v>21743168786</v>
          </cell>
          <cell r="B6046">
            <v>10572.8</v>
          </cell>
        </row>
        <row r="6047">
          <cell r="A6047" t="str">
            <v>21743168790</v>
          </cell>
          <cell r="B6047">
            <v>1125</v>
          </cell>
        </row>
        <row r="6048">
          <cell r="A6048" t="str">
            <v>21743168801</v>
          </cell>
          <cell r="B6048">
            <v>61991.1</v>
          </cell>
        </row>
        <row r="6049">
          <cell r="A6049" t="str">
            <v>21743168812</v>
          </cell>
          <cell r="B6049">
            <v>1765.6</v>
          </cell>
        </row>
        <row r="6050">
          <cell r="A6050" t="str">
            <v>21743168823</v>
          </cell>
          <cell r="B6050">
            <v>3930.3</v>
          </cell>
        </row>
        <row r="6051">
          <cell r="A6051" t="str">
            <v>21743168834</v>
          </cell>
          <cell r="B6051">
            <v>7104</v>
          </cell>
        </row>
        <row r="6052">
          <cell r="A6052" t="str">
            <v>21743168845</v>
          </cell>
          <cell r="B6052">
            <v>2545.6999999999998</v>
          </cell>
        </row>
        <row r="6053">
          <cell r="A6053" t="str">
            <v>21743168856</v>
          </cell>
          <cell r="B6053">
            <v>5043</v>
          </cell>
        </row>
        <row r="6054">
          <cell r="A6054" t="str">
            <v>21743168860</v>
          </cell>
          <cell r="B6054">
            <v>3531.2</v>
          </cell>
        </row>
        <row r="6055">
          <cell r="A6055" t="str">
            <v>21743168871</v>
          </cell>
          <cell r="B6055">
            <v>23925</v>
          </cell>
        </row>
        <row r="6056">
          <cell r="A6056" t="str">
            <v>21743168882</v>
          </cell>
          <cell r="B6056">
            <v>13916</v>
          </cell>
        </row>
        <row r="6057">
          <cell r="A6057" t="str">
            <v>21743168893</v>
          </cell>
          <cell r="B6057">
            <v>7828.6</v>
          </cell>
        </row>
        <row r="6058">
          <cell r="A6058" t="str">
            <v>21743168904</v>
          </cell>
          <cell r="B6058">
            <v>1044.4000000000001</v>
          </cell>
        </row>
        <row r="6059">
          <cell r="A6059" t="str">
            <v>21743168915</v>
          </cell>
          <cell r="B6059">
            <v>18312.2</v>
          </cell>
        </row>
        <row r="6060">
          <cell r="A6060" t="str">
            <v>21743168926</v>
          </cell>
          <cell r="B6060">
            <v>46839.5</v>
          </cell>
        </row>
        <row r="6061">
          <cell r="A6061" t="str">
            <v>21743168930</v>
          </cell>
          <cell r="B6061">
            <v>3691.4</v>
          </cell>
        </row>
        <row r="6062">
          <cell r="A6062" t="str">
            <v>21743168941</v>
          </cell>
          <cell r="B6062">
            <v>5074.5</v>
          </cell>
        </row>
        <row r="6063">
          <cell r="A6063" t="str">
            <v>21743168952</v>
          </cell>
          <cell r="B6063">
            <v>30888</v>
          </cell>
        </row>
        <row r="6064">
          <cell r="A6064" t="str">
            <v>21743168963</v>
          </cell>
          <cell r="B6064">
            <v>1776.2</v>
          </cell>
        </row>
        <row r="6065">
          <cell r="A6065" t="str">
            <v>21743168974</v>
          </cell>
          <cell r="B6065">
            <v>8610</v>
          </cell>
        </row>
        <row r="6066">
          <cell r="A6066" t="str">
            <v>21743168985</v>
          </cell>
          <cell r="B6066">
            <v>882.7</v>
          </cell>
        </row>
        <row r="6067">
          <cell r="A6067" t="str">
            <v>21743168996</v>
          </cell>
          <cell r="B6067">
            <v>78043.199999999997</v>
          </cell>
        </row>
        <row r="6068">
          <cell r="A6068" t="str">
            <v>21743734700</v>
          </cell>
          <cell r="B6068">
            <v>0</v>
          </cell>
        </row>
        <row r="6069">
          <cell r="A6069" t="str">
            <v>21743737002</v>
          </cell>
          <cell r="B6069">
            <v>11100</v>
          </cell>
        </row>
        <row r="6070">
          <cell r="A6070" t="str">
            <v>21743737013</v>
          </cell>
          <cell r="B6070">
            <v>11200</v>
          </cell>
        </row>
        <row r="6071">
          <cell r="A6071" t="str">
            <v>21743737024</v>
          </cell>
          <cell r="B6071">
            <v>11000</v>
          </cell>
        </row>
        <row r="6072">
          <cell r="A6072" t="str">
            <v>21743737035</v>
          </cell>
          <cell r="B6072">
            <v>11100</v>
          </cell>
        </row>
        <row r="6073">
          <cell r="A6073" t="str">
            <v>21743737046</v>
          </cell>
          <cell r="B6073">
            <v>11300</v>
          </cell>
        </row>
        <row r="6074">
          <cell r="A6074" t="str">
            <v>21743737050</v>
          </cell>
          <cell r="B6074">
            <v>11200</v>
          </cell>
        </row>
        <row r="6075">
          <cell r="A6075" t="str">
            <v>21743737061</v>
          </cell>
          <cell r="B6075">
            <v>11000</v>
          </cell>
        </row>
        <row r="6076">
          <cell r="A6076" t="str">
            <v>21743737072</v>
          </cell>
          <cell r="B6076">
            <v>11200</v>
          </cell>
        </row>
        <row r="6077">
          <cell r="A6077" t="str">
            <v>21743737083</v>
          </cell>
          <cell r="B6077">
            <v>11000</v>
          </cell>
        </row>
        <row r="6078">
          <cell r="A6078" t="str">
            <v>21743737094</v>
          </cell>
          <cell r="B6078">
            <v>11000</v>
          </cell>
        </row>
        <row r="6079">
          <cell r="A6079" t="str">
            <v>21743737105</v>
          </cell>
          <cell r="B6079">
            <v>11000</v>
          </cell>
        </row>
        <row r="6080">
          <cell r="A6080" t="str">
            <v>21743737116</v>
          </cell>
          <cell r="B6080">
            <v>11200</v>
          </cell>
        </row>
        <row r="6081">
          <cell r="A6081" t="str">
            <v>21743737120</v>
          </cell>
          <cell r="B6081">
            <v>11200</v>
          </cell>
        </row>
        <row r="6082">
          <cell r="A6082" t="str">
            <v>21743737131</v>
          </cell>
          <cell r="B6082">
            <v>11100</v>
          </cell>
        </row>
        <row r="6083">
          <cell r="A6083" t="str">
            <v>21743737142</v>
          </cell>
          <cell r="B6083">
            <v>11100</v>
          </cell>
        </row>
        <row r="6084">
          <cell r="A6084" t="str">
            <v>21743737153</v>
          </cell>
          <cell r="B6084">
            <v>11100</v>
          </cell>
        </row>
        <row r="6085">
          <cell r="A6085" t="str">
            <v>21743737315</v>
          </cell>
          <cell r="B6085">
            <v>6446.77</v>
          </cell>
        </row>
        <row r="6086">
          <cell r="A6086" t="str">
            <v>21743737326</v>
          </cell>
          <cell r="B6086">
            <v>1784</v>
          </cell>
        </row>
        <row r="6087">
          <cell r="A6087" t="str">
            <v>21743737330</v>
          </cell>
          <cell r="B6087">
            <v>6527.4</v>
          </cell>
        </row>
        <row r="6088">
          <cell r="A6088" t="str">
            <v>21743737341</v>
          </cell>
          <cell r="B6088">
            <v>21788.2</v>
          </cell>
        </row>
        <row r="6089">
          <cell r="A6089" t="str">
            <v>21743737352</v>
          </cell>
          <cell r="B6089">
            <v>885.4</v>
          </cell>
        </row>
        <row r="6090">
          <cell r="A6090" t="str">
            <v>21743737374</v>
          </cell>
          <cell r="B6090">
            <v>4444.5</v>
          </cell>
        </row>
        <row r="6091">
          <cell r="A6091" t="str">
            <v>21743737385</v>
          </cell>
          <cell r="B6091">
            <v>1866.69</v>
          </cell>
        </row>
        <row r="6092">
          <cell r="A6092" t="str">
            <v>21743737396</v>
          </cell>
          <cell r="B6092">
            <v>4921.8</v>
          </cell>
        </row>
        <row r="6093">
          <cell r="A6093" t="str">
            <v>21743737400</v>
          </cell>
          <cell r="B6093">
            <v>2047.5</v>
          </cell>
        </row>
        <row r="6094">
          <cell r="A6094" t="str">
            <v>21743737411</v>
          </cell>
          <cell r="B6094">
            <v>1867.4</v>
          </cell>
        </row>
        <row r="6095">
          <cell r="A6095" t="str">
            <v>21743737422</v>
          </cell>
          <cell r="B6095">
            <v>15569.7</v>
          </cell>
        </row>
        <row r="6096">
          <cell r="A6096" t="str">
            <v>21743737433</v>
          </cell>
          <cell r="B6096">
            <v>800</v>
          </cell>
        </row>
        <row r="6097">
          <cell r="A6097" t="str">
            <v>21743737444</v>
          </cell>
          <cell r="B6097">
            <v>887</v>
          </cell>
        </row>
        <row r="6098">
          <cell r="A6098" t="str">
            <v>21743737455</v>
          </cell>
          <cell r="B6098">
            <v>15533.18</v>
          </cell>
        </row>
        <row r="6099">
          <cell r="A6099" t="str">
            <v>21743737466</v>
          </cell>
          <cell r="B6099">
            <v>3278.4</v>
          </cell>
        </row>
        <row r="6100">
          <cell r="A6100" t="str">
            <v>21743737470</v>
          </cell>
          <cell r="B6100">
            <v>1639.2</v>
          </cell>
        </row>
        <row r="6101">
          <cell r="A6101" t="str">
            <v>21743737481</v>
          </cell>
          <cell r="B6101">
            <v>4058.1</v>
          </cell>
        </row>
        <row r="6102">
          <cell r="A6102" t="str">
            <v>21743737492</v>
          </cell>
          <cell r="B6102">
            <v>1978.1</v>
          </cell>
        </row>
        <row r="6103">
          <cell r="A6103" t="str">
            <v>21743737503</v>
          </cell>
          <cell r="B6103">
            <v>2731.9</v>
          </cell>
        </row>
        <row r="6104">
          <cell r="A6104" t="str">
            <v>21743737514</v>
          </cell>
          <cell r="B6104">
            <v>3626.68</v>
          </cell>
        </row>
        <row r="6105">
          <cell r="A6105" t="str">
            <v>21743737525</v>
          </cell>
          <cell r="B6105">
            <v>889</v>
          </cell>
        </row>
        <row r="6106">
          <cell r="A6106" t="str">
            <v>21743737536</v>
          </cell>
          <cell r="B6106">
            <v>3070.33</v>
          </cell>
        </row>
        <row r="6107">
          <cell r="A6107" t="str">
            <v>21743737540</v>
          </cell>
          <cell r="B6107">
            <v>4457.5</v>
          </cell>
        </row>
        <row r="6108">
          <cell r="A6108" t="str">
            <v>21743737551</v>
          </cell>
          <cell r="B6108">
            <v>17253.73</v>
          </cell>
        </row>
        <row r="6109">
          <cell r="A6109" t="str">
            <v>21743737562</v>
          </cell>
          <cell r="B6109">
            <v>828</v>
          </cell>
        </row>
        <row r="6110">
          <cell r="A6110" t="str">
            <v>21743737573</v>
          </cell>
          <cell r="B6110">
            <v>8064</v>
          </cell>
        </row>
        <row r="6111">
          <cell r="A6111" t="str">
            <v>21743737584</v>
          </cell>
          <cell r="B6111">
            <v>14268.8</v>
          </cell>
        </row>
        <row r="6112">
          <cell r="A6112" t="str">
            <v>21743737595</v>
          </cell>
          <cell r="B6112">
            <v>1050.8699999999999</v>
          </cell>
        </row>
        <row r="6113">
          <cell r="A6113" t="str">
            <v>21743737606</v>
          </cell>
          <cell r="B6113">
            <v>2564.1</v>
          </cell>
        </row>
        <row r="6114">
          <cell r="A6114" t="str">
            <v>21743737610</v>
          </cell>
          <cell r="B6114">
            <v>2063.8000000000002</v>
          </cell>
        </row>
        <row r="6115">
          <cell r="A6115" t="str">
            <v>21743737621</v>
          </cell>
          <cell r="B6115">
            <v>1226.2</v>
          </cell>
        </row>
        <row r="6116">
          <cell r="A6116" t="str">
            <v>21743737632</v>
          </cell>
          <cell r="B6116">
            <v>7699.17</v>
          </cell>
        </row>
        <row r="6117">
          <cell r="A6117" t="str">
            <v>21743737643</v>
          </cell>
          <cell r="B6117">
            <v>1238.3</v>
          </cell>
        </row>
        <row r="6118">
          <cell r="A6118" t="str">
            <v>21743737665</v>
          </cell>
          <cell r="B6118">
            <v>895</v>
          </cell>
        </row>
        <row r="6119">
          <cell r="A6119" t="str">
            <v>21743737676</v>
          </cell>
          <cell r="B6119">
            <v>24824.17</v>
          </cell>
        </row>
        <row r="6120">
          <cell r="A6120" t="str">
            <v>21743737680</v>
          </cell>
          <cell r="B6120">
            <v>895</v>
          </cell>
        </row>
        <row r="6121">
          <cell r="A6121" t="str">
            <v>21743737691</v>
          </cell>
          <cell r="B6121">
            <v>3165.95</v>
          </cell>
        </row>
        <row r="6122">
          <cell r="A6122" t="str">
            <v>21743737702</v>
          </cell>
          <cell r="B6122">
            <v>2570.37</v>
          </cell>
        </row>
        <row r="6123">
          <cell r="A6123" t="str">
            <v>21743737713</v>
          </cell>
          <cell r="B6123">
            <v>2136.9</v>
          </cell>
        </row>
        <row r="6124">
          <cell r="A6124" t="str">
            <v>21743737724</v>
          </cell>
          <cell r="B6124">
            <v>4478</v>
          </cell>
        </row>
        <row r="6125">
          <cell r="A6125" t="str">
            <v>21743737735</v>
          </cell>
          <cell r="B6125">
            <v>6312.8</v>
          </cell>
        </row>
        <row r="6126">
          <cell r="A6126" t="str">
            <v>21743737746</v>
          </cell>
          <cell r="B6126">
            <v>4210.43</v>
          </cell>
        </row>
        <row r="6127">
          <cell r="A6127" t="str">
            <v>21743737750</v>
          </cell>
          <cell r="B6127">
            <v>896.6</v>
          </cell>
        </row>
        <row r="6128">
          <cell r="A6128" t="str">
            <v>21743737761</v>
          </cell>
          <cell r="B6128">
            <v>985.6</v>
          </cell>
        </row>
        <row r="6129">
          <cell r="A6129" t="str">
            <v>21743737772</v>
          </cell>
          <cell r="B6129">
            <v>7362.2</v>
          </cell>
        </row>
        <row r="6130">
          <cell r="A6130" t="str">
            <v>21743737783</v>
          </cell>
          <cell r="B6130">
            <v>895.2</v>
          </cell>
        </row>
        <row r="6131">
          <cell r="A6131" t="str">
            <v>21743737794</v>
          </cell>
          <cell r="B6131">
            <v>981.2</v>
          </cell>
        </row>
        <row r="6132">
          <cell r="A6132" t="str">
            <v>21743737805</v>
          </cell>
          <cell r="B6132">
            <v>892.5</v>
          </cell>
        </row>
        <row r="6133">
          <cell r="A6133" t="str">
            <v>21743737816</v>
          </cell>
          <cell r="B6133">
            <v>985.16</v>
          </cell>
        </row>
        <row r="6134">
          <cell r="A6134" t="str">
            <v>21743737820</v>
          </cell>
          <cell r="B6134">
            <v>16910</v>
          </cell>
        </row>
        <row r="6135">
          <cell r="A6135" t="str">
            <v>21743737831</v>
          </cell>
          <cell r="B6135">
            <v>4931.3</v>
          </cell>
        </row>
        <row r="6136">
          <cell r="A6136" t="str">
            <v>21743737842</v>
          </cell>
          <cell r="B6136">
            <v>986.3</v>
          </cell>
        </row>
        <row r="6137">
          <cell r="A6137" t="str">
            <v>21743737853</v>
          </cell>
          <cell r="B6137">
            <v>33796</v>
          </cell>
        </row>
        <row r="6138">
          <cell r="A6138" t="str">
            <v>21743737864</v>
          </cell>
          <cell r="B6138">
            <v>5326.72</v>
          </cell>
        </row>
        <row r="6139">
          <cell r="A6139" t="str">
            <v>21743737875</v>
          </cell>
          <cell r="B6139">
            <v>1118.5</v>
          </cell>
        </row>
        <row r="6140">
          <cell r="A6140" t="str">
            <v>21743737886</v>
          </cell>
          <cell r="B6140">
            <v>1874.43</v>
          </cell>
        </row>
        <row r="6141">
          <cell r="A6141" t="str">
            <v>21743737890</v>
          </cell>
          <cell r="B6141">
            <v>3300.9</v>
          </cell>
        </row>
        <row r="6142">
          <cell r="A6142" t="str">
            <v>21743737901</v>
          </cell>
          <cell r="B6142">
            <v>2752.8</v>
          </cell>
        </row>
        <row r="6143">
          <cell r="A6143" t="str">
            <v>21743737912</v>
          </cell>
          <cell r="B6143">
            <v>6782.1</v>
          </cell>
        </row>
        <row r="6144">
          <cell r="A6144" t="str">
            <v>21743737923</v>
          </cell>
          <cell r="B6144">
            <v>4460</v>
          </cell>
        </row>
        <row r="6145">
          <cell r="A6145" t="str">
            <v>21743737934</v>
          </cell>
          <cell r="B6145">
            <v>0</v>
          </cell>
        </row>
        <row r="6146">
          <cell r="A6146" t="str">
            <v>21743737945</v>
          </cell>
          <cell r="B6146">
            <v>892.5</v>
          </cell>
        </row>
        <row r="6147">
          <cell r="A6147" t="str">
            <v>21743737956</v>
          </cell>
          <cell r="B6147">
            <v>2209</v>
          </cell>
        </row>
        <row r="6148">
          <cell r="A6148" t="str">
            <v>21743737960</v>
          </cell>
          <cell r="B6148">
            <v>5547.8</v>
          </cell>
        </row>
        <row r="6149">
          <cell r="A6149" t="str">
            <v>21743737971</v>
          </cell>
          <cell r="B6149">
            <v>981.8</v>
          </cell>
        </row>
        <row r="6150">
          <cell r="A6150" t="str">
            <v>21743737982</v>
          </cell>
          <cell r="B6150">
            <v>3043</v>
          </cell>
        </row>
        <row r="6151">
          <cell r="A6151" t="str">
            <v>21743737993</v>
          </cell>
          <cell r="B6151">
            <v>2683.5</v>
          </cell>
        </row>
        <row r="6152">
          <cell r="A6152" t="str">
            <v>21743738796</v>
          </cell>
          <cell r="B6152">
            <v>984</v>
          </cell>
        </row>
        <row r="6153">
          <cell r="A6153" t="str">
            <v>21743738800</v>
          </cell>
          <cell r="B6153">
            <v>1239.8</v>
          </cell>
        </row>
        <row r="6154">
          <cell r="A6154" t="str">
            <v>21743738811</v>
          </cell>
          <cell r="B6154">
            <v>1790</v>
          </cell>
        </row>
        <row r="6155">
          <cell r="A6155" t="str">
            <v>21743738822</v>
          </cell>
          <cell r="B6155">
            <v>2567.3000000000002</v>
          </cell>
        </row>
        <row r="6156">
          <cell r="A6156" t="str">
            <v>21743738833</v>
          </cell>
          <cell r="B6156">
            <v>4476.5</v>
          </cell>
        </row>
        <row r="6157">
          <cell r="A6157" t="str">
            <v>21743738844</v>
          </cell>
          <cell r="B6157">
            <v>20900</v>
          </cell>
        </row>
        <row r="6158">
          <cell r="A6158" t="str">
            <v>21743738855</v>
          </cell>
          <cell r="B6158">
            <v>12666.9</v>
          </cell>
        </row>
        <row r="6159">
          <cell r="A6159" t="str">
            <v>21743738866</v>
          </cell>
          <cell r="B6159">
            <v>2551.3000000000002</v>
          </cell>
        </row>
        <row r="6160">
          <cell r="A6160" t="str">
            <v>21743738881</v>
          </cell>
          <cell r="B6160">
            <v>2821.8</v>
          </cell>
        </row>
        <row r="6161">
          <cell r="A6161" t="str">
            <v>21743738892</v>
          </cell>
          <cell r="B6161">
            <v>895.8</v>
          </cell>
        </row>
        <row r="6162">
          <cell r="A6162" t="str">
            <v>21743853935</v>
          </cell>
          <cell r="B6162">
            <v>11565</v>
          </cell>
        </row>
        <row r="6163">
          <cell r="A6163" t="str">
            <v>21743853946</v>
          </cell>
          <cell r="B6163">
            <v>55070.8</v>
          </cell>
        </row>
        <row r="6164">
          <cell r="A6164" t="str">
            <v>21752542860</v>
          </cell>
          <cell r="B6164">
            <v>945.8</v>
          </cell>
        </row>
        <row r="6165">
          <cell r="A6165" t="str">
            <v>21774937380</v>
          </cell>
          <cell r="B6165">
            <v>0</v>
          </cell>
        </row>
        <row r="6166">
          <cell r="A6166" t="str">
            <v>21788006603</v>
          </cell>
          <cell r="B6166">
            <v>818.1</v>
          </cell>
        </row>
        <row r="6167">
          <cell r="A6167" t="str">
            <v>21796971641</v>
          </cell>
          <cell r="B6167">
            <v>9786.33</v>
          </cell>
        </row>
        <row r="6168">
          <cell r="A6168" t="str">
            <v>21796971652</v>
          </cell>
          <cell r="B6168">
            <v>83579.600000000006</v>
          </cell>
        </row>
        <row r="6169">
          <cell r="A6169" t="str">
            <v>21796971674</v>
          </cell>
          <cell r="B6169">
            <v>8585.34</v>
          </cell>
        </row>
        <row r="6170">
          <cell r="A6170" t="str">
            <v>21796971685</v>
          </cell>
          <cell r="B6170">
            <v>6198.36</v>
          </cell>
        </row>
        <row r="6171">
          <cell r="A6171" t="str">
            <v>21797213804</v>
          </cell>
          <cell r="B6171">
            <v>3647.8</v>
          </cell>
        </row>
        <row r="6172">
          <cell r="A6172" t="str">
            <v>21797213826</v>
          </cell>
          <cell r="B6172">
            <v>11354.21</v>
          </cell>
        </row>
        <row r="6173">
          <cell r="A6173" t="str">
            <v>21797215510</v>
          </cell>
          <cell r="B6173">
            <v>67063.3</v>
          </cell>
        </row>
        <row r="6174">
          <cell r="A6174" t="str">
            <v>21797216442</v>
          </cell>
          <cell r="B6174">
            <v>14666.68</v>
          </cell>
        </row>
        <row r="6175">
          <cell r="A6175" t="str">
            <v>21797225030</v>
          </cell>
          <cell r="B6175">
            <v>94436.14</v>
          </cell>
        </row>
        <row r="6176">
          <cell r="A6176" t="str">
            <v>21797225041</v>
          </cell>
          <cell r="B6176">
            <v>417300.16</v>
          </cell>
        </row>
        <row r="6177">
          <cell r="A6177" t="str">
            <v>21797229543</v>
          </cell>
          <cell r="B6177">
            <v>360876.1</v>
          </cell>
        </row>
        <row r="6178">
          <cell r="A6178" t="str">
            <v>21797229580</v>
          </cell>
          <cell r="B6178">
            <v>1136.9000000000001</v>
          </cell>
        </row>
        <row r="6179">
          <cell r="A6179" t="str">
            <v>21797401996</v>
          </cell>
          <cell r="B6179">
            <v>179770.8</v>
          </cell>
        </row>
        <row r="6180">
          <cell r="A6180" t="str">
            <v>21797444675</v>
          </cell>
          <cell r="B6180">
            <v>50458.7</v>
          </cell>
        </row>
        <row r="6181">
          <cell r="A6181" t="str">
            <v>21797456800</v>
          </cell>
          <cell r="B6181">
            <v>148203.20000000001</v>
          </cell>
        </row>
        <row r="6182">
          <cell r="A6182" t="str">
            <v>21797457006</v>
          </cell>
          <cell r="B6182">
            <v>16815.599999999999</v>
          </cell>
        </row>
        <row r="6183">
          <cell r="A6183" t="str">
            <v>21797690471</v>
          </cell>
          <cell r="B6183">
            <v>370536.2</v>
          </cell>
        </row>
        <row r="6184">
          <cell r="A6184" t="str">
            <v>21797690902</v>
          </cell>
          <cell r="B6184">
            <v>221620</v>
          </cell>
        </row>
        <row r="6185">
          <cell r="A6185" t="str">
            <v>21797901915</v>
          </cell>
          <cell r="B6185">
            <v>157629.79999999999</v>
          </cell>
        </row>
        <row r="6186">
          <cell r="A6186" t="str">
            <v>21797903551</v>
          </cell>
          <cell r="B6186">
            <v>94320.9</v>
          </cell>
        </row>
        <row r="6187">
          <cell r="A6187" t="str">
            <v>21797908495</v>
          </cell>
          <cell r="B6187">
            <v>322049.59999999998</v>
          </cell>
        </row>
        <row r="6188">
          <cell r="A6188" t="str">
            <v>21797908506</v>
          </cell>
          <cell r="B6188">
            <v>312499.90000000002</v>
          </cell>
        </row>
        <row r="6189">
          <cell r="A6189" t="str">
            <v>21797908591</v>
          </cell>
          <cell r="B6189">
            <v>474662.9</v>
          </cell>
        </row>
        <row r="6190">
          <cell r="A6190" t="str">
            <v>21797908646</v>
          </cell>
          <cell r="B6190">
            <v>652959.19999999995</v>
          </cell>
        </row>
        <row r="6191">
          <cell r="A6191" t="str">
            <v>21797908661</v>
          </cell>
          <cell r="B6191">
            <v>228161.5</v>
          </cell>
        </row>
        <row r="6192">
          <cell r="A6192" t="str">
            <v>21797908672</v>
          </cell>
          <cell r="B6192">
            <v>2144</v>
          </cell>
        </row>
        <row r="6193">
          <cell r="A6193" t="str">
            <v>21797960902</v>
          </cell>
          <cell r="B6193">
            <v>68887.199999999997</v>
          </cell>
        </row>
        <row r="6194">
          <cell r="A6194" t="str">
            <v>21798164765</v>
          </cell>
          <cell r="B6194">
            <v>61606.9</v>
          </cell>
        </row>
        <row r="6195">
          <cell r="A6195" t="str">
            <v>21798164802</v>
          </cell>
          <cell r="B6195">
            <v>155115.5</v>
          </cell>
        </row>
        <row r="6196">
          <cell r="A6196" t="str">
            <v>21798164813</v>
          </cell>
          <cell r="B6196">
            <v>2197.8000000000002</v>
          </cell>
        </row>
        <row r="6197">
          <cell r="A6197" t="str">
            <v>21798303984</v>
          </cell>
          <cell r="B6197">
            <v>203276.7</v>
          </cell>
        </row>
        <row r="6198">
          <cell r="A6198" t="str">
            <v>21798307020</v>
          </cell>
          <cell r="B6198">
            <v>17811.2</v>
          </cell>
        </row>
        <row r="6199">
          <cell r="A6199" t="str">
            <v>21798308582</v>
          </cell>
          <cell r="B6199">
            <v>27268.6</v>
          </cell>
        </row>
        <row r="6200">
          <cell r="A6200" t="str">
            <v>21798308604</v>
          </cell>
          <cell r="B6200">
            <v>52756.4</v>
          </cell>
        </row>
        <row r="6201">
          <cell r="A6201" t="str">
            <v>21798310111</v>
          </cell>
          <cell r="B6201">
            <v>196056.7</v>
          </cell>
        </row>
        <row r="6202">
          <cell r="A6202" t="str">
            <v>21798310122</v>
          </cell>
          <cell r="B6202">
            <v>244543.2</v>
          </cell>
        </row>
        <row r="6203">
          <cell r="A6203" t="str">
            <v>21798310144</v>
          </cell>
          <cell r="B6203">
            <v>192033.8</v>
          </cell>
        </row>
        <row r="6204">
          <cell r="A6204" t="str">
            <v>21798310155</v>
          </cell>
          <cell r="B6204">
            <v>115925.9</v>
          </cell>
        </row>
        <row r="6205">
          <cell r="A6205" t="str">
            <v>21798470956</v>
          </cell>
          <cell r="B6205">
            <v>2159.6999999999998</v>
          </cell>
        </row>
        <row r="6206">
          <cell r="A6206" t="str">
            <v>21798510005</v>
          </cell>
          <cell r="B6206">
            <v>50235.3</v>
          </cell>
        </row>
        <row r="6207">
          <cell r="A6207" t="str">
            <v>21798512960</v>
          </cell>
          <cell r="B6207">
            <v>116138.8</v>
          </cell>
        </row>
        <row r="6208">
          <cell r="A6208" t="str">
            <v>21798537541</v>
          </cell>
          <cell r="B6208">
            <v>6043.4</v>
          </cell>
        </row>
        <row r="6209">
          <cell r="A6209" t="str">
            <v>21798542905</v>
          </cell>
          <cell r="B6209">
            <v>27574.400000000001</v>
          </cell>
        </row>
        <row r="6210">
          <cell r="A6210" t="str">
            <v>21798542953</v>
          </cell>
          <cell r="B6210">
            <v>274063.59999999998</v>
          </cell>
        </row>
        <row r="6211">
          <cell r="A6211" t="str">
            <v>21799031015</v>
          </cell>
          <cell r="B6211">
            <v>445071.3</v>
          </cell>
        </row>
        <row r="6212">
          <cell r="A6212" t="str">
            <v>21799046474</v>
          </cell>
          <cell r="B6212">
            <v>188203.4</v>
          </cell>
        </row>
        <row r="6213">
          <cell r="A6213" t="str">
            <v>21799048585</v>
          </cell>
          <cell r="B6213">
            <v>207234.3</v>
          </cell>
        </row>
        <row r="6214">
          <cell r="A6214" t="str">
            <v>22601777801</v>
          </cell>
          <cell r="B6214">
            <v>884518.5</v>
          </cell>
        </row>
        <row r="6215">
          <cell r="A6215" t="str">
            <v>22601777834</v>
          </cell>
          <cell r="B6215">
            <v>400799.4</v>
          </cell>
        </row>
        <row r="6216">
          <cell r="A6216" t="str">
            <v>22601777893</v>
          </cell>
          <cell r="B6216">
            <v>1826</v>
          </cell>
        </row>
        <row r="6217">
          <cell r="A6217" t="str">
            <v>22936789760</v>
          </cell>
          <cell r="B6217">
            <v>77275.66</v>
          </cell>
        </row>
        <row r="6218">
          <cell r="A6218" t="str">
            <v>22936789771</v>
          </cell>
          <cell r="B6218">
            <v>130232.21</v>
          </cell>
        </row>
        <row r="6219">
          <cell r="A6219" t="str">
            <v>22936789782</v>
          </cell>
          <cell r="B6219">
            <v>202231</v>
          </cell>
        </row>
        <row r="6220">
          <cell r="A6220" t="str">
            <v>22936789793</v>
          </cell>
          <cell r="B6220">
            <v>33304.5</v>
          </cell>
        </row>
        <row r="6221">
          <cell r="A6221" t="str">
            <v>22936789804</v>
          </cell>
          <cell r="B6221">
            <v>916.9</v>
          </cell>
        </row>
        <row r="6222">
          <cell r="A6222" t="str">
            <v>22936789815</v>
          </cell>
          <cell r="B6222">
            <v>63475.8</v>
          </cell>
        </row>
        <row r="6223">
          <cell r="A6223" t="str">
            <v>22937024864</v>
          </cell>
          <cell r="B6223">
            <v>177389.7</v>
          </cell>
        </row>
        <row r="6224">
          <cell r="A6224" t="str">
            <v>22937024886</v>
          </cell>
          <cell r="B6224">
            <v>122897.7</v>
          </cell>
        </row>
        <row r="6225">
          <cell r="A6225" t="str">
            <v>22937024890</v>
          </cell>
          <cell r="B6225">
            <v>73044.899999999994</v>
          </cell>
        </row>
        <row r="6226">
          <cell r="A6226" t="str">
            <v>22937024901</v>
          </cell>
          <cell r="B6226">
            <v>403671.5</v>
          </cell>
        </row>
        <row r="6227">
          <cell r="A6227" t="str">
            <v>22937024912</v>
          </cell>
          <cell r="B6227">
            <v>192907.2</v>
          </cell>
        </row>
        <row r="6228">
          <cell r="A6228" t="str">
            <v>22937024934</v>
          </cell>
          <cell r="B6228">
            <v>609375.69999999995</v>
          </cell>
        </row>
        <row r="6229">
          <cell r="A6229" t="str">
            <v>22937024945</v>
          </cell>
          <cell r="B6229">
            <v>41352</v>
          </cell>
        </row>
        <row r="6230">
          <cell r="A6230" t="str">
            <v>22937024956</v>
          </cell>
          <cell r="B6230">
            <v>225500.35</v>
          </cell>
        </row>
        <row r="6231">
          <cell r="A6231" t="str">
            <v>22937102575</v>
          </cell>
          <cell r="B6231">
            <v>218089.9</v>
          </cell>
        </row>
        <row r="6232">
          <cell r="A6232" t="str">
            <v>22937102586</v>
          </cell>
          <cell r="B6232">
            <v>98311.3</v>
          </cell>
        </row>
        <row r="6233">
          <cell r="A6233" t="str">
            <v>22937102590</v>
          </cell>
          <cell r="B6233">
            <v>355524.3</v>
          </cell>
        </row>
        <row r="6234">
          <cell r="A6234" t="str">
            <v>22937102601</v>
          </cell>
          <cell r="B6234">
            <v>110573.9</v>
          </cell>
        </row>
        <row r="6235">
          <cell r="A6235" t="str">
            <v>22937102612</v>
          </cell>
          <cell r="B6235">
            <v>154114.79999999999</v>
          </cell>
        </row>
        <row r="6236">
          <cell r="A6236" t="str">
            <v>22937102623</v>
          </cell>
          <cell r="B6236">
            <v>300210.09999999998</v>
          </cell>
        </row>
        <row r="6237">
          <cell r="A6237" t="str">
            <v>22937102634</v>
          </cell>
          <cell r="B6237">
            <v>52971.7</v>
          </cell>
        </row>
        <row r="6238">
          <cell r="A6238" t="str">
            <v>22937102645</v>
          </cell>
          <cell r="B6238">
            <v>23327</v>
          </cell>
        </row>
        <row r="6239">
          <cell r="A6239" t="str">
            <v>22937102656</v>
          </cell>
          <cell r="B6239">
            <v>232552.5</v>
          </cell>
        </row>
        <row r="6240">
          <cell r="A6240" t="str">
            <v>22937415405</v>
          </cell>
          <cell r="B6240">
            <v>325108.59999999998</v>
          </cell>
        </row>
        <row r="6241">
          <cell r="A6241" t="str">
            <v>22937415825</v>
          </cell>
          <cell r="B6241">
            <v>647112.30000000005</v>
          </cell>
        </row>
        <row r="6242">
          <cell r="A6242" t="str">
            <v>22937415836</v>
          </cell>
          <cell r="B6242">
            <v>264206.3</v>
          </cell>
        </row>
        <row r="6243">
          <cell r="A6243" t="str">
            <v>22937415840</v>
          </cell>
          <cell r="B6243">
            <v>291019.40000000002</v>
          </cell>
        </row>
        <row r="6244">
          <cell r="A6244" t="str">
            <v>22937415851</v>
          </cell>
          <cell r="B6244">
            <v>672287.6</v>
          </cell>
        </row>
        <row r="6245">
          <cell r="A6245" t="str">
            <v>22937415884</v>
          </cell>
          <cell r="B6245">
            <v>316326.90000000002</v>
          </cell>
        </row>
        <row r="6246">
          <cell r="A6246" t="str">
            <v>22937417424</v>
          </cell>
          <cell r="B6246">
            <v>129114.6</v>
          </cell>
        </row>
        <row r="6247">
          <cell r="A6247" t="str">
            <v>22937417446</v>
          </cell>
          <cell r="B6247">
            <v>55400.5</v>
          </cell>
        </row>
        <row r="6248">
          <cell r="A6248" t="str">
            <v>22937417450</v>
          </cell>
          <cell r="B6248">
            <v>132690</v>
          </cell>
        </row>
        <row r="6249">
          <cell r="A6249" t="str">
            <v>22937417472</v>
          </cell>
          <cell r="B6249">
            <v>238033.3</v>
          </cell>
        </row>
        <row r="6250">
          <cell r="A6250" t="str">
            <v>22937417483</v>
          </cell>
          <cell r="B6250">
            <v>721461.8</v>
          </cell>
        </row>
        <row r="6251">
          <cell r="A6251" t="str">
            <v>22937417494</v>
          </cell>
          <cell r="B6251">
            <v>207545.4</v>
          </cell>
        </row>
        <row r="6252">
          <cell r="A6252" t="str">
            <v>22937417505</v>
          </cell>
          <cell r="B6252">
            <v>7772.7</v>
          </cell>
        </row>
        <row r="6253">
          <cell r="A6253" t="str">
            <v>22937418312</v>
          </cell>
          <cell r="B6253">
            <v>85822.6</v>
          </cell>
        </row>
        <row r="6254">
          <cell r="A6254" t="str">
            <v>22937418323</v>
          </cell>
          <cell r="B6254">
            <v>242882.3</v>
          </cell>
        </row>
        <row r="6255">
          <cell r="A6255" t="str">
            <v>22937418334</v>
          </cell>
          <cell r="B6255">
            <v>86223.4</v>
          </cell>
        </row>
        <row r="6256">
          <cell r="A6256" t="str">
            <v>22937418345</v>
          </cell>
          <cell r="B6256">
            <v>21907.599999999999</v>
          </cell>
        </row>
        <row r="6257">
          <cell r="A6257" t="str">
            <v>22937418356</v>
          </cell>
          <cell r="B6257">
            <v>323847.5</v>
          </cell>
        </row>
        <row r="6258">
          <cell r="A6258" t="str">
            <v>22937418360</v>
          </cell>
          <cell r="B6258">
            <v>214114.2</v>
          </cell>
        </row>
        <row r="6259">
          <cell r="A6259" t="str">
            <v>22937418382</v>
          </cell>
          <cell r="B6259">
            <v>256594.4</v>
          </cell>
        </row>
        <row r="6260">
          <cell r="A6260" t="str">
            <v>22937418393</v>
          </cell>
          <cell r="B6260">
            <v>60675.5</v>
          </cell>
        </row>
        <row r="6261">
          <cell r="A6261" t="str">
            <v>22937418404</v>
          </cell>
          <cell r="B6261">
            <v>211240.6</v>
          </cell>
        </row>
        <row r="6262">
          <cell r="A6262" t="str">
            <v>22937419653</v>
          </cell>
          <cell r="B6262">
            <v>167796.6</v>
          </cell>
        </row>
        <row r="6263">
          <cell r="A6263" t="str">
            <v>22937419664</v>
          </cell>
          <cell r="B6263">
            <v>30973</v>
          </cell>
        </row>
        <row r="6264">
          <cell r="A6264" t="str">
            <v>22937419675</v>
          </cell>
          <cell r="B6264">
            <v>377547.1</v>
          </cell>
        </row>
        <row r="6265">
          <cell r="A6265" t="str">
            <v>22937419686</v>
          </cell>
          <cell r="B6265">
            <v>206953.8</v>
          </cell>
        </row>
        <row r="6266">
          <cell r="A6266" t="str">
            <v>22937419690</v>
          </cell>
          <cell r="B6266">
            <v>107689.9</v>
          </cell>
        </row>
        <row r="6267">
          <cell r="A6267" t="str">
            <v>22937419701</v>
          </cell>
          <cell r="B6267">
            <v>119322</v>
          </cell>
        </row>
        <row r="6268">
          <cell r="A6268" t="str">
            <v>22937419712</v>
          </cell>
          <cell r="B6268">
            <v>168130.6</v>
          </cell>
        </row>
        <row r="6269">
          <cell r="A6269" t="str">
            <v>22937419723</v>
          </cell>
          <cell r="B6269">
            <v>117327.3</v>
          </cell>
        </row>
        <row r="6270">
          <cell r="A6270" t="str">
            <v>22937419734</v>
          </cell>
          <cell r="B6270">
            <v>166849.5</v>
          </cell>
        </row>
        <row r="6271">
          <cell r="A6271" t="str">
            <v>22937419745</v>
          </cell>
          <cell r="B6271">
            <v>22578.3</v>
          </cell>
        </row>
        <row r="6272">
          <cell r="A6272" t="str">
            <v>22937810614</v>
          </cell>
          <cell r="B6272">
            <v>299369.3</v>
          </cell>
        </row>
        <row r="6273">
          <cell r="A6273" t="str">
            <v>22937810625</v>
          </cell>
          <cell r="B6273">
            <v>191984.2</v>
          </cell>
        </row>
        <row r="6274">
          <cell r="A6274" t="str">
            <v>22937810636</v>
          </cell>
          <cell r="B6274">
            <v>153463</v>
          </cell>
        </row>
        <row r="6275">
          <cell r="A6275" t="str">
            <v>22937810640</v>
          </cell>
          <cell r="B6275">
            <v>277182.3</v>
          </cell>
        </row>
        <row r="6276">
          <cell r="A6276" t="str">
            <v>22937810651</v>
          </cell>
          <cell r="B6276">
            <v>323068.79999999999</v>
          </cell>
        </row>
        <row r="6277">
          <cell r="A6277" t="str">
            <v>22937920046</v>
          </cell>
          <cell r="B6277">
            <v>496298</v>
          </cell>
        </row>
        <row r="6278">
          <cell r="A6278" t="str">
            <v>22937920864</v>
          </cell>
          <cell r="B6278">
            <v>284553.5</v>
          </cell>
        </row>
        <row r="6279">
          <cell r="A6279" t="str">
            <v>22937920875</v>
          </cell>
          <cell r="B6279">
            <v>248245.6</v>
          </cell>
        </row>
        <row r="6280">
          <cell r="A6280" t="str">
            <v>22937920901</v>
          </cell>
          <cell r="B6280">
            <v>185774.2</v>
          </cell>
        </row>
        <row r="6281">
          <cell r="A6281" t="str">
            <v>22937920923</v>
          </cell>
          <cell r="B6281">
            <v>738303.6</v>
          </cell>
        </row>
        <row r="6282">
          <cell r="A6282" t="str">
            <v>22937920934</v>
          </cell>
          <cell r="B6282">
            <v>287465.09999999998</v>
          </cell>
        </row>
        <row r="6283">
          <cell r="A6283" t="str">
            <v>22937920945</v>
          </cell>
          <cell r="B6283">
            <v>144746.1</v>
          </cell>
        </row>
        <row r="6284">
          <cell r="A6284" t="str">
            <v>22937920956</v>
          </cell>
          <cell r="B6284">
            <v>454582.6</v>
          </cell>
        </row>
        <row r="6285">
          <cell r="A6285" t="str">
            <v>22937921833</v>
          </cell>
          <cell r="B6285">
            <v>246309.1</v>
          </cell>
        </row>
        <row r="6286">
          <cell r="A6286" t="str">
            <v>22937921844</v>
          </cell>
          <cell r="B6286">
            <v>101125.2</v>
          </cell>
        </row>
        <row r="6287">
          <cell r="A6287" t="str">
            <v>22937921855</v>
          </cell>
          <cell r="B6287">
            <v>191976.6</v>
          </cell>
        </row>
        <row r="6288">
          <cell r="A6288" t="str">
            <v>22937921892</v>
          </cell>
          <cell r="B6288">
            <v>333189.8</v>
          </cell>
        </row>
        <row r="6289">
          <cell r="A6289" t="str">
            <v>22937921903</v>
          </cell>
          <cell r="B6289">
            <v>226575.1</v>
          </cell>
        </row>
        <row r="6290">
          <cell r="A6290" t="str">
            <v>22937958616</v>
          </cell>
          <cell r="B6290">
            <v>5338.03</v>
          </cell>
        </row>
        <row r="6291">
          <cell r="A6291" t="str">
            <v>22937958620</v>
          </cell>
          <cell r="B6291">
            <v>416921.9</v>
          </cell>
        </row>
        <row r="6292">
          <cell r="A6292" t="str">
            <v>22937958631</v>
          </cell>
          <cell r="B6292">
            <v>322425.90000000002</v>
          </cell>
        </row>
        <row r="6293">
          <cell r="A6293" t="str">
            <v>22937958642</v>
          </cell>
          <cell r="B6293">
            <v>322493.5</v>
          </cell>
        </row>
        <row r="6294">
          <cell r="A6294" t="str">
            <v>22937958653</v>
          </cell>
          <cell r="B6294">
            <v>320682.7</v>
          </cell>
        </row>
        <row r="6295">
          <cell r="A6295" t="str">
            <v>22937958664</v>
          </cell>
          <cell r="B6295">
            <v>190698.1</v>
          </cell>
        </row>
        <row r="6296">
          <cell r="A6296" t="str">
            <v>22937958675</v>
          </cell>
          <cell r="B6296">
            <v>392200.3</v>
          </cell>
        </row>
        <row r="6297">
          <cell r="A6297" t="str">
            <v>22937958686</v>
          </cell>
          <cell r="B6297">
            <v>226459.3</v>
          </cell>
        </row>
        <row r="6298">
          <cell r="A6298" t="str">
            <v>22937958690</v>
          </cell>
          <cell r="B6298">
            <v>278450.7</v>
          </cell>
        </row>
        <row r="6299">
          <cell r="A6299" t="str">
            <v>22937958701</v>
          </cell>
          <cell r="B6299">
            <v>205593.3</v>
          </cell>
        </row>
        <row r="6300">
          <cell r="A6300" t="str">
            <v>22937959526</v>
          </cell>
          <cell r="B6300">
            <v>216422.3</v>
          </cell>
        </row>
        <row r="6301">
          <cell r="A6301" t="str">
            <v>22937959530</v>
          </cell>
          <cell r="B6301">
            <v>332199.86</v>
          </cell>
        </row>
        <row r="6302">
          <cell r="A6302" t="str">
            <v>22937959541</v>
          </cell>
          <cell r="B6302">
            <v>252997.6</v>
          </cell>
        </row>
        <row r="6303">
          <cell r="A6303" t="str">
            <v>22937959552</v>
          </cell>
          <cell r="B6303">
            <v>690551.4</v>
          </cell>
        </row>
        <row r="6304">
          <cell r="A6304" t="str">
            <v>22937960742</v>
          </cell>
          <cell r="B6304">
            <v>249513.1</v>
          </cell>
        </row>
        <row r="6305">
          <cell r="A6305" t="str">
            <v>22937960753</v>
          </cell>
          <cell r="B6305">
            <v>303736.2</v>
          </cell>
        </row>
        <row r="6306">
          <cell r="A6306" t="str">
            <v>22937960764</v>
          </cell>
          <cell r="B6306">
            <v>288232.09999999998</v>
          </cell>
        </row>
        <row r="6307">
          <cell r="A6307" t="str">
            <v>22937960775</v>
          </cell>
          <cell r="B6307">
            <v>137956.9</v>
          </cell>
        </row>
        <row r="6308">
          <cell r="A6308" t="str">
            <v>22937960790</v>
          </cell>
          <cell r="B6308">
            <v>269134.59999999998</v>
          </cell>
        </row>
        <row r="6309">
          <cell r="A6309" t="str">
            <v>22937960801</v>
          </cell>
          <cell r="B6309">
            <v>86287.2</v>
          </cell>
        </row>
        <row r="6310">
          <cell r="A6310" t="str">
            <v>22937960812</v>
          </cell>
          <cell r="B6310">
            <v>59067.9</v>
          </cell>
        </row>
        <row r="6311">
          <cell r="A6311" t="str">
            <v>22937960823</v>
          </cell>
          <cell r="B6311">
            <v>96223.8</v>
          </cell>
        </row>
        <row r="6312">
          <cell r="A6312" t="str">
            <v>22937962912</v>
          </cell>
          <cell r="B6312">
            <v>88501.8</v>
          </cell>
        </row>
        <row r="6313">
          <cell r="A6313" t="str">
            <v>22937962934</v>
          </cell>
          <cell r="B6313">
            <v>45893.7</v>
          </cell>
        </row>
        <row r="6314">
          <cell r="A6314" t="str">
            <v>22937962945</v>
          </cell>
          <cell r="B6314">
            <v>213969.6</v>
          </cell>
        </row>
        <row r="6315">
          <cell r="A6315" t="str">
            <v>22937962960</v>
          </cell>
          <cell r="B6315">
            <v>139598.39999999999</v>
          </cell>
        </row>
        <row r="6316">
          <cell r="A6316" t="str">
            <v>22937962971</v>
          </cell>
          <cell r="B6316">
            <v>199422.7</v>
          </cell>
        </row>
        <row r="6317">
          <cell r="A6317" t="str">
            <v>22937962982</v>
          </cell>
          <cell r="B6317">
            <v>177142.39999999999</v>
          </cell>
        </row>
        <row r="6318">
          <cell r="A6318" t="str">
            <v>22937962993</v>
          </cell>
          <cell r="B6318">
            <v>257114.7</v>
          </cell>
        </row>
        <row r="6319">
          <cell r="A6319" t="str">
            <v>22938219112</v>
          </cell>
          <cell r="B6319">
            <v>247274.5</v>
          </cell>
        </row>
        <row r="6320">
          <cell r="A6320" t="str">
            <v>22938219123</v>
          </cell>
          <cell r="B6320">
            <v>190158.3</v>
          </cell>
        </row>
        <row r="6321">
          <cell r="A6321" t="str">
            <v>22938219134</v>
          </cell>
          <cell r="B6321">
            <v>25491.9</v>
          </cell>
        </row>
        <row r="6322">
          <cell r="A6322" t="str">
            <v>22938219145</v>
          </cell>
          <cell r="B6322">
            <v>158450.70000000001</v>
          </cell>
        </row>
        <row r="6323">
          <cell r="A6323" t="str">
            <v>22938219156</v>
          </cell>
          <cell r="B6323">
            <v>50324.7</v>
          </cell>
        </row>
        <row r="6324">
          <cell r="A6324" t="str">
            <v>22938219160</v>
          </cell>
          <cell r="B6324">
            <v>174390.39999999999</v>
          </cell>
        </row>
        <row r="6325">
          <cell r="A6325" t="str">
            <v>22938219171</v>
          </cell>
          <cell r="B6325">
            <v>22084.3</v>
          </cell>
        </row>
        <row r="6326">
          <cell r="A6326" t="str">
            <v>22938219182</v>
          </cell>
          <cell r="B6326">
            <v>210079.9</v>
          </cell>
        </row>
        <row r="6327">
          <cell r="A6327" t="str">
            <v>22938219193</v>
          </cell>
          <cell r="B6327">
            <v>8308.1</v>
          </cell>
        </row>
        <row r="6328">
          <cell r="A6328" t="str">
            <v>22938219204</v>
          </cell>
          <cell r="B6328">
            <v>22504.3</v>
          </cell>
        </row>
        <row r="6329">
          <cell r="A6329" t="str">
            <v>22938219764</v>
          </cell>
          <cell r="B6329">
            <v>228890.5</v>
          </cell>
        </row>
        <row r="6330">
          <cell r="A6330" t="str">
            <v>22938219775</v>
          </cell>
          <cell r="B6330">
            <v>204589.6</v>
          </cell>
        </row>
        <row r="6331">
          <cell r="A6331" t="str">
            <v>22938219786</v>
          </cell>
          <cell r="B6331">
            <v>191653.8</v>
          </cell>
        </row>
        <row r="6332">
          <cell r="A6332" t="str">
            <v>22938219790</v>
          </cell>
          <cell r="B6332">
            <v>44423.5</v>
          </cell>
        </row>
        <row r="6333">
          <cell r="A6333" t="str">
            <v>22938219801</v>
          </cell>
          <cell r="B6333">
            <v>235964.74</v>
          </cell>
        </row>
        <row r="6334">
          <cell r="A6334" t="str">
            <v>22938219812</v>
          </cell>
          <cell r="B6334">
            <v>55763.3</v>
          </cell>
        </row>
        <row r="6335">
          <cell r="A6335" t="str">
            <v>22938219823</v>
          </cell>
          <cell r="B6335">
            <v>62182.2</v>
          </cell>
        </row>
        <row r="6336">
          <cell r="A6336" t="str">
            <v>22938219834</v>
          </cell>
          <cell r="B6336">
            <v>504936.9</v>
          </cell>
        </row>
        <row r="6337">
          <cell r="A6337" t="str">
            <v>22938219845</v>
          </cell>
          <cell r="B6337">
            <v>288449</v>
          </cell>
        </row>
        <row r="6338">
          <cell r="A6338" t="str">
            <v>22938219856</v>
          </cell>
          <cell r="B6338">
            <v>297648</v>
          </cell>
        </row>
        <row r="6339">
          <cell r="A6339" t="str">
            <v>22938296296</v>
          </cell>
          <cell r="B6339">
            <v>157971.70000000001</v>
          </cell>
        </row>
        <row r="6340">
          <cell r="A6340" t="str">
            <v>22938296300</v>
          </cell>
          <cell r="B6340">
            <v>235972</v>
          </cell>
        </row>
        <row r="6341">
          <cell r="A6341" t="str">
            <v>22938296311</v>
          </cell>
          <cell r="B6341">
            <v>30025.599999999999</v>
          </cell>
        </row>
        <row r="6342">
          <cell r="A6342" t="str">
            <v>22938296333</v>
          </cell>
          <cell r="B6342">
            <v>109373.8</v>
          </cell>
        </row>
        <row r="6343">
          <cell r="A6343" t="str">
            <v>22938296355</v>
          </cell>
          <cell r="B6343">
            <v>261773.1</v>
          </cell>
        </row>
        <row r="6344">
          <cell r="A6344" t="str">
            <v>22938296366</v>
          </cell>
          <cell r="B6344">
            <v>48348.12</v>
          </cell>
        </row>
        <row r="6345">
          <cell r="A6345" t="str">
            <v>22938296370</v>
          </cell>
          <cell r="B6345">
            <v>412665.9</v>
          </cell>
        </row>
        <row r="6346">
          <cell r="A6346" t="str">
            <v>22938296381</v>
          </cell>
          <cell r="B6346">
            <v>245196.58</v>
          </cell>
        </row>
        <row r="6347">
          <cell r="A6347" t="str">
            <v>22938296392</v>
          </cell>
          <cell r="B6347">
            <v>10037.9</v>
          </cell>
        </row>
        <row r="6348">
          <cell r="A6348" t="str">
            <v>22938296403</v>
          </cell>
          <cell r="B6348">
            <v>25952.2</v>
          </cell>
        </row>
        <row r="6349">
          <cell r="A6349" t="str">
            <v>22938297346</v>
          </cell>
          <cell r="B6349">
            <v>33420.699999999997</v>
          </cell>
        </row>
        <row r="6350">
          <cell r="A6350" t="str">
            <v>22938297350</v>
          </cell>
          <cell r="B6350">
            <v>151622</v>
          </cell>
        </row>
        <row r="6351">
          <cell r="A6351" t="str">
            <v>22938297361</v>
          </cell>
          <cell r="B6351">
            <v>232031.2</v>
          </cell>
        </row>
        <row r="6352">
          <cell r="A6352" t="str">
            <v>22938297372</v>
          </cell>
          <cell r="B6352">
            <v>22147</v>
          </cell>
        </row>
        <row r="6353">
          <cell r="A6353" t="str">
            <v>22938297383</v>
          </cell>
          <cell r="B6353">
            <v>67434.7</v>
          </cell>
        </row>
        <row r="6354">
          <cell r="A6354" t="str">
            <v>22938297394</v>
          </cell>
          <cell r="B6354">
            <v>215520.7</v>
          </cell>
        </row>
        <row r="6355">
          <cell r="A6355" t="str">
            <v>22938297405</v>
          </cell>
          <cell r="B6355">
            <v>56141.5</v>
          </cell>
        </row>
        <row r="6356">
          <cell r="A6356" t="str">
            <v>22938297416</v>
          </cell>
          <cell r="B6356">
            <v>110663.5</v>
          </cell>
        </row>
        <row r="6357">
          <cell r="A6357" t="str">
            <v>22938297420</v>
          </cell>
          <cell r="B6357">
            <v>288728.40000000002</v>
          </cell>
        </row>
        <row r="6358">
          <cell r="A6358" t="str">
            <v>22938297431</v>
          </cell>
          <cell r="B6358">
            <v>86981.9</v>
          </cell>
        </row>
        <row r="6359">
          <cell r="A6359" t="str">
            <v>22938298595</v>
          </cell>
          <cell r="B6359">
            <v>146072.1</v>
          </cell>
        </row>
        <row r="6360">
          <cell r="A6360" t="str">
            <v>22938298606</v>
          </cell>
          <cell r="B6360">
            <v>125109.9</v>
          </cell>
        </row>
        <row r="6361">
          <cell r="A6361" t="str">
            <v>22938298610</v>
          </cell>
          <cell r="B6361">
            <v>302665.5</v>
          </cell>
        </row>
        <row r="6362">
          <cell r="A6362" t="str">
            <v>22938298621</v>
          </cell>
          <cell r="B6362">
            <v>6510</v>
          </cell>
        </row>
        <row r="6363">
          <cell r="A6363" t="str">
            <v>22938298632</v>
          </cell>
          <cell r="B6363">
            <v>300304.5</v>
          </cell>
        </row>
        <row r="6364">
          <cell r="A6364" t="str">
            <v>22938298643</v>
          </cell>
          <cell r="B6364">
            <v>79912.899999999994</v>
          </cell>
        </row>
        <row r="6365">
          <cell r="A6365" t="str">
            <v>22938298654</v>
          </cell>
          <cell r="B6365">
            <v>49199.4</v>
          </cell>
        </row>
        <row r="6366">
          <cell r="A6366" t="str">
            <v>22938298665</v>
          </cell>
          <cell r="B6366">
            <v>99716.36</v>
          </cell>
        </row>
        <row r="6367">
          <cell r="A6367" t="str">
            <v>22938298676</v>
          </cell>
          <cell r="B6367">
            <v>17669</v>
          </cell>
        </row>
        <row r="6368">
          <cell r="A6368" t="str">
            <v>22938298680</v>
          </cell>
          <cell r="B6368">
            <v>326951.49</v>
          </cell>
        </row>
        <row r="6369">
          <cell r="A6369" t="str">
            <v>22938425015</v>
          </cell>
          <cell r="B6369">
            <v>184243.6</v>
          </cell>
        </row>
        <row r="6370">
          <cell r="A6370" t="str">
            <v>22938425026</v>
          </cell>
          <cell r="B6370">
            <v>162758.9</v>
          </cell>
        </row>
        <row r="6371">
          <cell r="A6371" t="str">
            <v>22938425030</v>
          </cell>
          <cell r="B6371">
            <v>427615.47</v>
          </cell>
        </row>
        <row r="6372">
          <cell r="A6372" t="str">
            <v>22938425041</v>
          </cell>
          <cell r="B6372">
            <v>357077.5</v>
          </cell>
        </row>
        <row r="6373">
          <cell r="A6373" t="str">
            <v>22938425052</v>
          </cell>
          <cell r="B6373">
            <v>241692.72</v>
          </cell>
        </row>
        <row r="6374">
          <cell r="A6374" t="str">
            <v>22938425063</v>
          </cell>
          <cell r="B6374">
            <v>197948.53</v>
          </cell>
        </row>
        <row r="6375">
          <cell r="A6375" t="str">
            <v>22938425074</v>
          </cell>
          <cell r="B6375">
            <v>238064.97</v>
          </cell>
        </row>
        <row r="6376">
          <cell r="A6376" t="str">
            <v>22938425085</v>
          </cell>
          <cell r="B6376">
            <v>224003.5</v>
          </cell>
        </row>
        <row r="6377">
          <cell r="A6377" t="str">
            <v>22938425096</v>
          </cell>
          <cell r="B6377">
            <v>182523.6</v>
          </cell>
        </row>
        <row r="6378">
          <cell r="A6378" t="str">
            <v>22938425100</v>
          </cell>
          <cell r="B6378">
            <v>140000</v>
          </cell>
        </row>
        <row r="6379">
          <cell r="A6379" t="str">
            <v>22938426463</v>
          </cell>
          <cell r="B6379">
            <v>170695.3</v>
          </cell>
        </row>
        <row r="6380">
          <cell r="A6380" t="str">
            <v>22938426474</v>
          </cell>
          <cell r="B6380">
            <v>159262.70000000001</v>
          </cell>
        </row>
        <row r="6381">
          <cell r="A6381" t="str">
            <v>22938426485</v>
          </cell>
          <cell r="B6381">
            <v>347565.4</v>
          </cell>
        </row>
        <row r="6382">
          <cell r="A6382" t="str">
            <v>22938426496</v>
          </cell>
          <cell r="B6382">
            <v>138192.6</v>
          </cell>
        </row>
        <row r="6383">
          <cell r="A6383" t="str">
            <v>22938426500</v>
          </cell>
          <cell r="B6383">
            <v>391179.1</v>
          </cell>
        </row>
        <row r="6384">
          <cell r="A6384" t="str">
            <v>22938426511</v>
          </cell>
          <cell r="B6384">
            <v>49322</v>
          </cell>
        </row>
        <row r="6385">
          <cell r="A6385" t="str">
            <v>22938426522</v>
          </cell>
          <cell r="B6385">
            <v>241646.1</v>
          </cell>
        </row>
        <row r="6386">
          <cell r="A6386" t="str">
            <v>22938426533</v>
          </cell>
          <cell r="B6386">
            <v>176675</v>
          </cell>
        </row>
        <row r="6387">
          <cell r="A6387" t="str">
            <v>22938426544</v>
          </cell>
          <cell r="B6387">
            <v>285376.8</v>
          </cell>
        </row>
        <row r="6388">
          <cell r="A6388" t="str">
            <v>22938426555</v>
          </cell>
          <cell r="B6388">
            <v>305878.3</v>
          </cell>
        </row>
        <row r="6389">
          <cell r="A6389" t="str">
            <v>22938676411</v>
          </cell>
          <cell r="B6389">
            <v>297130.40000000002</v>
          </cell>
        </row>
        <row r="6390">
          <cell r="A6390" t="str">
            <v>22938676422</v>
          </cell>
          <cell r="B6390">
            <v>287519.7</v>
          </cell>
        </row>
        <row r="6391">
          <cell r="A6391" t="str">
            <v>22938676433</v>
          </cell>
          <cell r="B6391">
            <v>97893.2</v>
          </cell>
        </row>
        <row r="6392">
          <cell r="A6392" t="str">
            <v>22938676444</v>
          </cell>
          <cell r="B6392">
            <v>260490.8</v>
          </cell>
        </row>
        <row r="6393">
          <cell r="A6393" t="str">
            <v>22938676455</v>
          </cell>
          <cell r="B6393">
            <v>215710.2</v>
          </cell>
        </row>
        <row r="6394">
          <cell r="A6394" t="str">
            <v>22938676466</v>
          </cell>
          <cell r="B6394">
            <v>293753.8</v>
          </cell>
        </row>
        <row r="6395">
          <cell r="A6395" t="str">
            <v>22938676470</v>
          </cell>
          <cell r="B6395">
            <v>286763.90000000002</v>
          </cell>
        </row>
        <row r="6396">
          <cell r="A6396" t="str">
            <v>22938676492</v>
          </cell>
          <cell r="B6396">
            <v>315454.7</v>
          </cell>
        </row>
        <row r="6397">
          <cell r="A6397" t="str">
            <v>22938676503</v>
          </cell>
          <cell r="B6397">
            <v>260408.4</v>
          </cell>
        </row>
        <row r="6398">
          <cell r="A6398" t="str">
            <v>22938677660</v>
          </cell>
          <cell r="B6398">
            <v>72542.2</v>
          </cell>
        </row>
        <row r="6399">
          <cell r="A6399" t="str">
            <v>22938677671</v>
          </cell>
          <cell r="B6399">
            <v>2972.6</v>
          </cell>
        </row>
        <row r="6400">
          <cell r="A6400" t="str">
            <v>23285507586</v>
          </cell>
          <cell r="B6400">
            <v>16980</v>
          </cell>
        </row>
        <row r="6401">
          <cell r="A6401" t="str">
            <v>23289983600</v>
          </cell>
          <cell r="B6401">
            <v>136732.5</v>
          </cell>
        </row>
        <row r="6402">
          <cell r="A6402" t="str">
            <v>23289983611</v>
          </cell>
          <cell r="B6402">
            <v>157040.1</v>
          </cell>
        </row>
        <row r="6403">
          <cell r="A6403" t="str">
            <v>23291599723</v>
          </cell>
          <cell r="B6403">
            <v>19203.3</v>
          </cell>
        </row>
        <row r="6404">
          <cell r="A6404" t="str">
            <v>23296317056</v>
          </cell>
          <cell r="B6404">
            <v>13269.7</v>
          </cell>
        </row>
        <row r="6405">
          <cell r="A6405" t="str">
            <v>23296317292</v>
          </cell>
          <cell r="B6405">
            <v>279348.7</v>
          </cell>
        </row>
        <row r="6406">
          <cell r="A6406" t="str">
            <v>23296317373</v>
          </cell>
          <cell r="B6406">
            <v>22104.7</v>
          </cell>
        </row>
        <row r="6407">
          <cell r="A6407" t="str">
            <v>23296317384</v>
          </cell>
          <cell r="B6407">
            <v>166329.9</v>
          </cell>
        </row>
        <row r="6408">
          <cell r="A6408" t="str">
            <v>23298130185</v>
          </cell>
          <cell r="B6408">
            <v>132522.9</v>
          </cell>
        </row>
        <row r="6409">
          <cell r="A6409" t="str">
            <v>23298130255</v>
          </cell>
          <cell r="B6409">
            <v>102168.3</v>
          </cell>
        </row>
        <row r="6410">
          <cell r="A6410" t="str">
            <v>23298130281</v>
          </cell>
          <cell r="B6410">
            <v>138210.4</v>
          </cell>
        </row>
        <row r="6411">
          <cell r="A6411" t="str">
            <v>23298140221</v>
          </cell>
          <cell r="B6411">
            <v>122684.5</v>
          </cell>
        </row>
        <row r="6412">
          <cell r="A6412" t="str">
            <v>23298140232</v>
          </cell>
          <cell r="B6412">
            <v>140645.79999999999</v>
          </cell>
        </row>
        <row r="6413">
          <cell r="A6413" t="str">
            <v>23298582256</v>
          </cell>
          <cell r="B6413">
            <v>10197.6</v>
          </cell>
        </row>
        <row r="6414">
          <cell r="A6414" t="str">
            <v>23299308156</v>
          </cell>
          <cell r="B6414">
            <v>26315.9</v>
          </cell>
        </row>
        <row r="6415">
          <cell r="A6415" t="str">
            <v>23299308193</v>
          </cell>
          <cell r="B6415">
            <v>15295.8</v>
          </cell>
        </row>
        <row r="6416">
          <cell r="A6416" t="str">
            <v>23299308215</v>
          </cell>
          <cell r="B6416">
            <v>16001.7</v>
          </cell>
        </row>
        <row r="6417">
          <cell r="A6417" t="str">
            <v>23299598122</v>
          </cell>
          <cell r="B6417">
            <v>12238.6</v>
          </cell>
        </row>
        <row r="6418">
          <cell r="A6418" t="str">
            <v>23299598144</v>
          </cell>
          <cell r="B6418">
            <v>7831.7</v>
          </cell>
        </row>
        <row r="6419">
          <cell r="A6419" t="str">
            <v>23299602134</v>
          </cell>
          <cell r="B6419">
            <v>34924.5</v>
          </cell>
        </row>
        <row r="6420">
          <cell r="A6420" t="str">
            <v>23512691766</v>
          </cell>
          <cell r="B6420">
            <v>2507.6999999999998</v>
          </cell>
        </row>
        <row r="6421">
          <cell r="A6421" t="str">
            <v>23512697510</v>
          </cell>
          <cell r="B6421">
            <v>23933.4</v>
          </cell>
        </row>
        <row r="6422">
          <cell r="A6422" t="str">
            <v>23512698361</v>
          </cell>
          <cell r="B6422">
            <v>200189.5</v>
          </cell>
        </row>
        <row r="6423">
          <cell r="A6423" t="str">
            <v>23512699466</v>
          </cell>
          <cell r="B6423">
            <v>2516.4</v>
          </cell>
        </row>
        <row r="6424">
          <cell r="A6424" t="str">
            <v>23512699503</v>
          </cell>
          <cell r="B6424">
            <v>4808.7</v>
          </cell>
        </row>
        <row r="6425">
          <cell r="A6425" t="str">
            <v>23512700380</v>
          </cell>
          <cell r="B6425">
            <v>565684.87</v>
          </cell>
        </row>
        <row r="6426">
          <cell r="A6426" t="str">
            <v>23512701102</v>
          </cell>
          <cell r="B6426">
            <v>2441.1999999999998</v>
          </cell>
        </row>
        <row r="6427">
          <cell r="A6427" t="str">
            <v>23512703342</v>
          </cell>
          <cell r="B6427">
            <v>4845.2</v>
          </cell>
        </row>
        <row r="6428">
          <cell r="A6428" t="str">
            <v>23512705475</v>
          </cell>
          <cell r="B6428">
            <v>121336.1</v>
          </cell>
        </row>
        <row r="6429">
          <cell r="A6429" t="str">
            <v>23512705921</v>
          </cell>
          <cell r="B6429">
            <v>2436.1</v>
          </cell>
        </row>
        <row r="6430">
          <cell r="A6430" t="str">
            <v>23512705932</v>
          </cell>
          <cell r="B6430">
            <v>2438</v>
          </cell>
        </row>
        <row r="6431">
          <cell r="A6431" t="str">
            <v>23512706116</v>
          </cell>
          <cell r="B6431">
            <v>70944.800000000003</v>
          </cell>
        </row>
        <row r="6432">
          <cell r="A6432" t="str">
            <v>23512706120</v>
          </cell>
          <cell r="B6432">
            <v>108071</v>
          </cell>
        </row>
        <row r="6433">
          <cell r="A6433" t="str">
            <v>23512712722</v>
          </cell>
          <cell r="B6433">
            <v>160749.6</v>
          </cell>
        </row>
        <row r="6434">
          <cell r="A6434" t="str">
            <v>23512713304</v>
          </cell>
          <cell r="B6434">
            <v>99055.2</v>
          </cell>
        </row>
        <row r="6435">
          <cell r="A6435" t="str">
            <v>23512713540</v>
          </cell>
          <cell r="B6435">
            <v>104546.5</v>
          </cell>
        </row>
        <row r="6436">
          <cell r="A6436" t="str">
            <v>23512734816</v>
          </cell>
          <cell r="B6436">
            <v>3200.1</v>
          </cell>
        </row>
        <row r="6437">
          <cell r="A6437" t="str">
            <v>23513084536</v>
          </cell>
          <cell r="B6437">
            <v>7299.2</v>
          </cell>
        </row>
        <row r="6438">
          <cell r="A6438" t="str">
            <v>23513084971</v>
          </cell>
          <cell r="B6438">
            <v>11655.3</v>
          </cell>
        </row>
        <row r="6439">
          <cell r="A6439" t="str">
            <v>23613083254</v>
          </cell>
          <cell r="B6439">
            <v>1589</v>
          </cell>
        </row>
        <row r="6440">
          <cell r="A6440" t="str">
            <v>25010148876</v>
          </cell>
          <cell r="B6440">
            <v>9492</v>
          </cell>
        </row>
        <row r="6441">
          <cell r="A6441" t="str">
            <v>26601582011</v>
          </cell>
          <cell r="B6441">
            <v>553906.5</v>
          </cell>
        </row>
        <row r="6442">
          <cell r="A6442" t="str">
            <v>26601775502</v>
          </cell>
          <cell r="B6442">
            <v>47748.2</v>
          </cell>
        </row>
        <row r="6443">
          <cell r="A6443" t="str">
            <v>26601775513</v>
          </cell>
          <cell r="B6443">
            <v>71435.199999999997</v>
          </cell>
        </row>
        <row r="6444">
          <cell r="A6444" t="str">
            <v>26601775535</v>
          </cell>
          <cell r="B6444">
            <v>48454.7</v>
          </cell>
        </row>
        <row r="6445">
          <cell r="A6445" t="str">
            <v>26601775561</v>
          </cell>
          <cell r="B6445">
            <v>24666.2</v>
          </cell>
        </row>
        <row r="6446">
          <cell r="A6446" t="str">
            <v>26601775572</v>
          </cell>
          <cell r="B6446">
            <v>816169.96</v>
          </cell>
        </row>
        <row r="6447">
          <cell r="A6447" t="str">
            <v>26601775583</v>
          </cell>
          <cell r="B6447">
            <v>690789.35</v>
          </cell>
        </row>
        <row r="6448">
          <cell r="A6448" t="str">
            <v>26601775594</v>
          </cell>
          <cell r="B6448">
            <v>151631.20000000001</v>
          </cell>
        </row>
        <row r="6449">
          <cell r="A6449" t="str">
            <v>26601777801</v>
          </cell>
          <cell r="B6449">
            <v>723511.9</v>
          </cell>
        </row>
        <row r="6450">
          <cell r="A6450" t="str">
            <v>26601777812</v>
          </cell>
          <cell r="B6450">
            <v>5802.3</v>
          </cell>
        </row>
        <row r="6451">
          <cell r="A6451" t="str">
            <v>26601777823</v>
          </cell>
          <cell r="B6451">
            <v>211673.69</v>
          </cell>
        </row>
        <row r="6452">
          <cell r="A6452" t="str">
            <v>26601777845</v>
          </cell>
          <cell r="B6452">
            <v>3208.5</v>
          </cell>
        </row>
        <row r="6453">
          <cell r="A6453" t="str">
            <v>26601777856</v>
          </cell>
          <cell r="B6453">
            <v>257028.5</v>
          </cell>
        </row>
        <row r="6454">
          <cell r="A6454" t="str">
            <v>26601777860</v>
          </cell>
          <cell r="B6454">
            <v>19264</v>
          </cell>
        </row>
        <row r="6455">
          <cell r="A6455" t="str">
            <v>26601777871</v>
          </cell>
          <cell r="B6455">
            <v>399496.14</v>
          </cell>
        </row>
        <row r="6456">
          <cell r="A6456" t="str">
            <v>26601777882</v>
          </cell>
          <cell r="B6456">
            <v>28896</v>
          </cell>
        </row>
        <row r="6457">
          <cell r="A6457" t="str">
            <v>26610777823</v>
          </cell>
          <cell r="B6457">
            <v>8488</v>
          </cell>
        </row>
        <row r="6458">
          <cell r="A6458" t="str">
            <v>28815738096</v>
          </cell>
          <cell r="B6458">
            <v>224809.7</v>
          </cell>
        </row>
        <row r="6459">
          <cell r="A6459" t="str">
            <v>28815738203</v>
          </cell>
          <cell r="B6459">
            <v>27858.2</v>
          </cell>
        </row>
        <row r="6460">
          <cell r="A6460" t="str">
            <v>28815738214</v>
          </cell>
          <cell r="B6460">
            <v>110835.1</v>
          </cell>
        </row>
        <row r="6461">
          <cell r="A6461" t="str">
            <v>29478594810</v>
          </cell>
          <cell r="B6461">
            <v>170856.1</v>
          </cell>
        </row>
        <row r="6462">
          <cell r="A6462" t="str">
            <v>29721046815</v>
          </cell>
          <cell r="B6462">
            <v>10014.27</v>
          </cell>
        </row>
        <row r="6463">
          <cell r="A6463" t="str">
            <v>29721046826</v>
          </cell>
          <cell r="B6463">
            <v>7318.6</v>
          </cell>
        </row>
        <row r="6464">
          <cell r="A6464" t="str">
            <v>29721046830</v>
          </cell>
          <cell r="B6464">
            <v>30643.4</v>
          </cell>
        </row>
        <row r="6465">
          <cell r="A6465" t="str">
            <v>29721046841</v>
          </cell>
          <cell r="B6465">
            <v>4907.49</v>
          </cell>
        </row>
        <row r="6466">
          <cell r="A6466" t="str">
            <v>29721046852</v>
          </cell>
          <cell r="B6466">
            <v>25668.6</v>
          </cell>
        </row>
        <row r="6467">
          <cell r="A6467" t="str">
            <v>29721046874</v>
          </cell>
          <cell r="B6467">
            <v>37608.800000000003</v>
          </cell>
        </row>
        <row r="6468">
          <cell r="A6468" t="str">
            <v>29721046885</v>
          </cell>
          <cell r="B6468">
            <v>10206.200000000001</v>
          </cell>
        </row>
        <row r="6469">
          <cell r="A6469" t="str">
            <v>29721046896</v>
          </cell>
          <cell r="B6469">
            <v>6220.5</v>
          </cell>
        </row>
        <row r="6470">
          <cell r="A6470" t="str">
            <v>29721046900</v>
          </cell>
          <cell r="B6470">
            <v>21353.8</v>
          </cell>
        </row>
        <row r="6471">
          <cell r="A6471" t="str">
            <v>29722275912</v>
          </cell>
          <cell r="B6471">
            <v>5040</v>
          </cell>
        </row>
        <row r="6472">
          <cell r="A6472" t="str">
            <v>29722275923</v>
          </cell>
          <cell r="B6472">
            <v>5610</v>
          </cell>
        </row>
        <row r="6473">
          <cell r="A6473" t="str">
            <v>29722275934</v>
          </cell>
          <cell r="B6473">
            <v>5355</v>
          </cell>
        </row>
        <row r="6474">
          <cell r="A6474" t="str">
            <v>29722275945</v>
          </cell>
          <cell r="B6474">
            <v>4320</v>
          </cell>
        </row>
        <row r="6475">
          <cell r="A6475" t="str">
            <v>29722275956</v>
          </cell>
          <cell r="B6475">
            <v>5642</v>
          </cell>
        </row>
        <row r="6476">
          <cell r="A6476" t="str">
            <v>29722275960</v>
          </cell>
          <cell r="B6476">
            <v>6903.74</v>
          </cell>
        </row>
        <row r="6477">
          <cell r="A6477" t="str">
            <v>29722275971</v>
          </cell>
          <cell r="B6477">
            <v>11078.9</v>
          </cell>
        </row>
        <row r="6478">
          <cell r="A6478" t="str">
            <v>29722275982</v>
          </cell>
          <cell r="B6478">
            <v>14918.11</v>
          </cell>
        </row>
        <row r="6479">
          <cell r="A6479" t="str">
            <v>29722275993</v>
          </cell>
          <cell r="B6479">
            <v>12037.63</v>
          </cell>
        </row>
        <row r="6480">
          <cell r="A6480" t="str">
            <v>29722276004</v>
          </cell>
          <cell r="B6480">
            <v>3058</v>
          </cell>
        </row>
        <row r="6481">
          <cell r="A6481" t="str">
            <v>29722309416</v>
          </cell>
          <cell r="B6481">
            <v>13698.9</v>
          </cell>
        </row>
        <row r="6482">
          <cell r="A6482" t="str">
            <v>29722309420</v>
          </cell>
          <cell r="B6482">
            <v>12263.7</v>
          </cell>
        </row>
        <row r="6483">
          <cell r="A6483" t="str">
            <v>29722309431</v>
          </cell>
          <cell r="B6483">
            <v>14168.5</v>
          </cell>
        </row>
        <row r="6484">
          <cell r="A6484" t="str">
            <v>29722309442</v>
          </cell>
          <cell r="B6484">
            <v>39340.5</v>
          </cell>
        </row>
        <row r="6485">
          <cell r="A6485" t="str">
            <v>29722309453</v>
          </cell>
          <cell r="B6485">
            <v>9417.5</v>
          </cell>
        </row>
        <row r="6486">
          <cell r="A6486" t="str">
            <v>29722309464</v>
          </cell>
          <cell r="B6486">
            <v>11712.4</v>
          </cell>
        </row>
        <row r="6487">
          <cell r="A6487" t="str">
            <v>29722309475</v>
          </cell>
          <cell r="B6487">
            <v>2628</v>
          </cell>
        </row>
        <row r="6488">
          <cell r="A6488" t="str">
            <v>29722309486</v>
          </cell>
          <cell r="B6488">
            <v>1350</v>
          </cell>
        </row>
        <row r="6489">
          <cell r="A6489" t="str">
            <v>29722309490</v>
          </cell>
          <cell r="B6489">
            <v>21750</v>
          </cell>
        </row>
        <row r="6490">
          <cell r="A6490" t="str">
            <v>29722309501</v>
          </cell>
          <cell r="B6490">
            <v>6167</v>
          </cell>
        </row>
        <row r="6491">
          <cell r="A6491" t="str">
            <v>29724934523</v>
          </cell>
          <cell r="B6491">
            <v>19970.3</v>
          </cell>
        </row>
        <row r="6492">
          <cell r="A6492" t="str">
            <v>29724934534</v>
          </cell>
          <cell r="B6492">
            <v>6356</v>
          </cell>
        </row>
        <row r="6493">
          <cell r="A6493" t="str">
            <v>29771491000</v>
          </cell>
          <cell r="B6493">
            <v>9715.2000000000007</v>
          </cell>
        </row>
        <row r="6494">
          <cell r="A6494" t="str">
            <v>29774754514</v>
          </cell>
          <cell r="B6494">
            <v>2057.7199999999998</v>
          </cell>
        </row>
        <row r="6495">
          <cell r="A6495" t="str">
            <v>29774754525</v>
          </cell>
          <cell r="B6495">
            <v>12467.95</v>
          </cell>
        </row>
        <row r="6496">
          <cell r="A6496" t="str">
            <v>29774754536</v>
          </cell>
          <cell r="B6496">
            <v>7454.05</v>
          </cell>
        </row>
        <row r="6497">
          <cell r="A6497" t="str">
            <v>29774754540</v>
          </cell>
          <cell r="B6497">
            <v>4283.3</v>
          </cell>
        </row>
        <row r="6498">
          <cell r="A6498" t="str">
            <v>29774754551</v>
          </cell>
          <cell r="B6498">
            <v>1704.3</v>
          </cell>
        </row>
        <row r="6499">
          <cell r="A6499" t="str">
            <v>29774754573</v>
          </cell>
          <cell r="B6499">
            <v>11119.4</v>
          </cell>
        </row>
        <row r="6500">
          <cell r="A6500" t="str">
            <v>29774754584</v>
          </cell>
          <cell r="B6500">
            <v>1204.96</v>
          </cell>
        </row>
        <row r="6501">
          <cell r="A6501" t="str">
            <v>29774754595</v>
          </cell>
          <cell r="B6501">
            <v>2250</v>
          </cell>
        </row>
        <row r="6502">
          <cell r="A6502" t="str">
            <v>29774754606</v>
          </cell>
          <cell r="B6502">
            <v>7194.24</v>
          </cell>
        </row>
        <row r="6503">
          <cell r="A6503" t="str">
            <v>29774754621</v>
          </cell>
          <cell r="B6503">
            <v>4860</v>
          </cell>
        </row>
        <row r="6504">
          <cell r="A6504" t="str">
            <v>29774754691</v>
          </cell>
          <cell r="B6504">
            <v>28098.41</v>
          </cell>
        </row>
        <row r="6505">
          <cell r="A6505" t="str">
            <v>29774754702</v>
          </cell>
          <cell r="B6505">
            <v>17495.75</v>
          </cell>
        </row>
        <row r="6506">
          <cell r="A6506" t="str">
            <v>29774754713</v>
          </cell>
          <cell r="B6506">
            <v>2284.6999999999998</v>
          </cell>
        </row>
        <row r="6507">
          <cell r="A6507" t="str">
            <v>29774754724</v>
          </cell>
          <cell r="B6507">
            <v>6968.52</v>
          </cell>
        </row>
        <row r="6508">
          <cell r="A6508" t="str">
            <v>29774754735</v>
          </cell>
          <cell r="B6508">
            <v>1234.4000000000001</v>
          </cell>
        </row>
        <row r="6509">
          <cell r="A6509" t="str">
            <v>29774754750</v>
          </cell>
          <cell r="B6509">
            <v>10069.44</v>
          </cell>
        </row>
        <row r="6510">
          <cell r="A6510" t="str">
            <v>29774754783</v>
          </cell>
          <cell r="B6510">
            <v>9156.2900000000009</v>
          </cell>
        </row>
        <row r="6511">
          <cell r="A6511" t="str">
            <v>29774754794</v>
          </cell>
          <cell r="B6511">
            <v>2817.32</v>
          </cell>
        </row>
        <row r="6512">
          <cell r="A6512" t="str">
            <v>29774754805</v>
          </cell>
          <cell r="B6512">
            <v>9848.5</v>
          </cell>
        </row>
        <row r="6513">
          <cell r="A6513" t="str">
            <v>29774754816</v>
          </cell>
          <cell r="B6513">
            <v>1668.9</v>
          </cell>
        </row>
        <row r="6514">
          <cell r="A6514" t="str">
            <v>29774754853</v>
          </cell>
          <cell r="B6514">
            <v>6818.6</v>
          </cell>
        </row>
        <row r="6515">
          <cell r="A6515" t="str">
            <v>29774754864</v>
          </cell>
          <cell r="B6515">
            <v>2518.5</v>
          </cell>
        </row>
        <row r="6516">
          <cell r="A6516" t="str">
            <v>29774754875</v>
          </cell>
          <cell r="B6516">
            <v>13663.6</v>
          </cell>
        </row>
        <row r="6517">
          <cell r="A6517" t="str">
            <v>29774754886</v>
          </cell>
          <cell r="B6517">
            <v>12801.3</v>
          </cell>
        </row>
        <row r="6518">
          <cell r="A6518" t="str">
            <v>29774754890</v>
          </cell>
          <cell r="B6518">
            <v>35401.599999999999</v>
          </cell>
        </row>
        <row r="6519">
          <cell r="A6519" t="str">
            <v>29774754901</v>
          </cell>
          <cell r="B6519">
            <v>2359.6999999999998</v>
          </cell>
        </row>
        <row r="6520">
          <cell r="A6520" t="str">
            <v>29774754912</v>
          </cell>
          <cell r="B6520">
            <v>6673.5</v>
          </cell>
        </row>
        <row r="6521">
          <cell r="A6521" t="str">
            <v>29774754923</v>
          </cell>
          <cell r="B6521">
            <v>5653.7</v>
          </cell>
        </row>
        <row r="6522">
          <cell r="A6522" t="str">
            <v>29774754934</v>
          </cell>
          <cell r="B6522">
            <v>4692.6000000000004</v>
          </cell>
        </row>
        <row r="6523">
          <cell r="A6523" t="str">
            <v>29774754945</v>
          </cell>
          <cell r="B6523">
            <v>5484.9</v>
          </cell>
        </row>
        <row r="6524">
          <cell r="A6524" t="str">
            <v>29774754956</v>
          </cell>
          <cell r="B6524">
            <v>1382692.2</v>
          </cell>
        </row>
        <row r="6525">
          <cell r="A6525" t="str">
            <v>29774754971</v>
          </cell>
          <cell r="B6525">
            <v>5795.3</v>
          </cell>
        </row>
        <row r="6526">
          <cell r="A6526" t="str">
            <v>29774754982</v>
          </cell>
          <cell r="B6526">
            <v>12872.6</v>
          </cell>
        </row>
        <row r="6527">
          <cell r="A6527" t="str">
            <v>29774755004</v>
          </cell>
          <cell r="B6527">
            <v>8859.6</v>
          </cell>
        </row>
        <row r="6528">
          <cell r="A6528" t="str">
            <v>29776262513</v>
          </cell>
          <cell r="B6528">
            <v>15047.6</v>
          </cell>
        </row>
        <row r="6529">
          <cell r="A6529" t="str">
            <v>29776262524</v>
          </cell>
          <cell r="B6529">
            <v>19271.2</v>
          </cell>
        </row>
        <row r="6530">
          <cell r="A6530" t="str">
            <v>29776262535</v>
          </cell>
          <cell r="B6530">
            <v>33730.6</v>
          </cell>
        </row>
        <row r="6531">
          <cell r="A6531" t="str">
            <v>29776262546</v>
          </cell>
          <cell r="B6531">
            <v>16951.3</v>
          </cell>
        </row>
        <row r="6532">
          <cell r="A6532" t="str">
            <v>29776262550</v>
          </cell>
          <cell r="B6532">
            <v>2278.5</v>
          </cell>
        </row>
        <row r="6533">
          <cell r="A6533" t="str">
            <v>29776262572</v>
          </cell>
          <cell r="B6533">
            <v>14705.3</v>
          </cell>
        </row>
        <row r="6534">
          <cell r="A6534" t="str">
            <v>29776262583</v>
          </cell>
          <cell r="B6534">
            <v>5921.3</v>
          </cell>
        </row>
        <row r="6535">
          <cell r="A6535" t="str">
            <v>29776262616</v>
          </cell>
          <cell r="B6535">
            <v>10379.200000000001</v>
          </cell>
        </row>
        <row r="6536">
          <cell r="A6536" t="str">
            <v>29776262620</v>
          </cell>
          <cell r="B6536">
            <v>2395.1999999999998</v>
          </cell>
        </row>
        <row r="6537">
          <cell r="A6537" t="str">
            <v>29776262653</v>
          </cell>
          <cell r="B6537">
            <v>6697.6</v>
          </cell>
        </row>
        <row r="6538">
          <cell r="A6538" t="str">
            <v>29776262686</v>
          </cell>
          <cell r="B6538">
            <v>2316.3000000000002</v>
          </cell>
        </row>
        <row r="6539">
          <cell r="A6539" t="str">
            <v>29776262690</v>
          </cell>
          <cell r="B6539">
            <v>2337</v>
          </cell>
        </row>
        <row r="6540">
          <cell r="A6540" t="str">
            <v>29776262701</v>
          </cell>
          <cell r="B6540">
            <v>2311.5</v>
          </cell>
        </row>
        <row r="6541">
          <cell r="A6541" t="str">
            <v>29776262712</v>
          </cell>
          <cell r="B6541">
            <v>2786.1</v>
          </cell>
        </row>
        <row r="6542">
          <cell r="A6542" t="str">
            <v>29776262723</v>
          </cell>
          <cell r="B6542">
            <v>2321.6999999999998</v>
          </cell>
        </row>
        <row r="6543">
          <cell r="A6543" t="str">
            <v>29776262734</v>
          </cell>
          <cell r="B6543">
            <v>6820</v>
          </cell>
        </row>
        <row r="6544">
          <cell r="A6544" t="str">
            <v>29776262756</v>
          </cell>
          <cell r="B6544">
            <v>9758.7000000000007</v>
          </cell>
        </row>
        <row r="6545">
          <cell r="A6545" t="str">
            <v>29776262771</v>
          </cell>
          <cell r="B6545">
            <v>2226</v>
          </cell>
        </row>
        <row r="6546">
          <cell r="A6546" t="str">
            <v>29776262782</v>
          </cell>
          <cell r="B6546">
            <v>9032.7000000000007</v>
          </cell>
        </row>
        <row r="6547">
          <cell r="A6547" t="str">
            <v>29776262793</v>
          </cell>
          <cell r="B6547">
            <v>3963.7</v>
          </cell>
        </row>
        <row r="6548">
          <cell r="A6548" t="str">
            <v>29776262804</v>
          </cell>
          <cell r="B6548">
            <v>9910.7999999999993</v>
          </cell>
        </row>
        <row r="6549">
          <cell r="A6549" t="str">
            <v>29776262815</v>
          </cell>
          <cell r="B6549">
            <v>14216.9</v>
          </cell>
        </row>
        <row r="6550">
          <cell r="A6550" t="str">
            <v>29776262830</v>
          </cell>
          <cell r="B6550">
            <v>8191.5</v>
          </cell>
        </row>
        <row r="6551">
          <cell r="A6551" t="str">
            <v>29776262841</v>
          </cell>
          <cell r="B6551">
            <v>29192.3</v>
          </cell>
        </row>
        <row r="6552">
          <cell r="A6552" t="str">
            <v>29776262852</v>
          </cell>
          <cell r="B6552">
            <v>6176.4</v>
          </cell>
        </row>
        <row r="6553">
          <cell r="A6553" t="str">
            <v>29776262863</v>
          </cell>
          <cell r="B6553">
            <v>9503.6</v>
          </cell>
        </row>
        <row r="6554">
          <cell r="A6554" t="str">
            <v>29777858071</v>
          </cell>
          <cell r="B6554">
            <v>493410.6</v>
          </cell>
        </row>
        <row r="6555">
          <cell r="A6555" t="str">
            <v>29777883142</v>
          </cell>
          <cell r="B6555">
            <v>650718.6</v>
          </cell>
        </row>
        <row r="6556">
          <cell r="A6556" t="str">
            <v>29777885135</v>
          </cell>
          <cell r="B6556">
            <v>388823.3</v>
          </cell>
        </row>
        <row r="6557">
          <cell r="A6557" t="str">
            <v>29778602296</v>
          </cell>
          <cell r="B6557">
            <v>145901.98000000001</v>
          </cell>
        </row>
        <row r="6558">
          <cell r="A6558" t="str">
            <v>29778611772</v>
          </cell>
          <cell r="B6558">
            <v>1077011.6000000001</v>
          </cell>
        </row>
        <row r="6559">
          <cell r="A6559" t="str">
            <v>29778626111</v>
          </cell>
          <cell r="B6559">
            <v>590713.19999999995</v>
          </cell>
        </row>
        <row r="6560">
          <cell r="A6560" t="str">
            <v>33937417494</v>
          </cell>
          <cell r="B6560">
            <v>92822.2</v>
          </cell>
        </row>
        <row r="6561">
          <cell r="A6561" t="str">
            <v>40302356546</v>
          </cell>
          <cell r="B6561">
            <v>19685205</v>
          </cell>
        </row>
        <row r="6562">
          <cell r="A6562" t="str">
            <v>40302468281</v>
          </cell>
          <cell r="B6562">
            <v>18569000</v>
          </cell>
        </row>
        <row r="6563">
          <cell r="A6563" t="str">
            <v>40302468292</v>
          </cell>
          <cell r="B6563">
            <v>18689000</v>
          </cell>
        </row>
        <row r="6564">
          <cell r="A6564" t="str">
            <v>49401228953</v>
          </cell>
          <cell r="B6564">
            <v>659182.27</v>
          </cell>
        </row>
        <row r="6565">
          <cell r="A6565" t="str">
            <v>49401343591</v>
          </cell>
          <cell r="B6565">
            <v>132787.4</v>
          </cell>
        </row>
        <row r="6566">
          <cell r="A6566" t="str">
            <v>49401343650</v>
          </cell>
          <cell r="B6566">
            <v>495557.9</v>
          </cell>
        </row>
        <row r="6567">
          <cell r="A6567" t="str">
            <v>49401343694</v>
          </cell>
          <cell r="B6567">
            <v>317456.2</v>
          </cell>
        </row>
        <row r="6568">
          <cell r="A6568" t="str">
            <v>49401343742</v>
          </cell>
          <cell r="B6568">
            <v>714614.4</v>
          </cell>
        </row>
        <row r="6569">
          <cell r="A6569" t="str">
            <v>49401343753</v>
          </cell>
          <cell r="B6569">
            <v>513490.1</v>
          </cell>
        </row>
        <row r="6570">
          <cell r="A6570" t="str">
            <v>49401343764</v>
          </cell>
          <cell r="B6570">
            <v>791354.3</v>
          </cell>
        </row>
        <row r="6571">
          <cell r="A6571" t="str">
            <v>51221374221</v>
          </cell>
          <cell r="B6571">
            <v>379218.5</v>
          </cell>
        </row>
        <row r="6572">
          <cell r="A6572" t="str">
            <v>51228286075</v>
          </cell>
          <cell r="B6572">
            <v>153520.4</v>
          </cell>
        </row>
        <row r="6573">
          <cell r="A6573" t="str">
            <v>51228286086</v>
          </cell>
          <cell r="B6573">
            <v>108302.1</v>
          </cell>
        </row>
        <row r="6574">
          <cell r="A6574" t="str">
            <v>51228286554</v>
          </cell>
          <cell r="B6574">
            <v>38343.4</v>
          </cell>
        </row>
        <row r="6575">
          <cell r="A6575" t="str">
            <v>51228286565</v>
          </cell>
          <cell r="B6575">
            <v>43564.3</v>
          </cell>
        </row>
        <row r="6576">
          <cell r="A6576" t="str">
            <v>51228288072</v>
          </cell>
          <cell r="B6576">
            <v>289615</v>
          </cell>
        </row>
        <row r="6577">
          <cell r="A6577" t="str">
            <v>51228288083</v>
          </cell>
          <cell r="B6577">
            <v>11892.8</v>
          </cell>
        </row>
        <row r="6578">
          <cell r="A6578" t="str">
            <v>51228288094</v>
          </cell>
          <cell r="B6578">
            <v>310670.8</v>
          </cell>
        </row>
        <row r="6579">
          <cell r="A6579" t="str">
            <v>51228288971</v>
          </cell>
          <cell r="B6579">
            <v>59061.599999999999</v>
          </cell>
        </row>
        <row r="6580">
          <cell r="A6580" t="str">
            <v>51228288982</v>
          </cell>
          <cell r="B6580">
            <v>42087.4</v>
          </cell>
        </row>
        <row r="6581">
          <cell r="A6581" t="str">
            <v>51228288993</v>
          </cell>
          <cell r="B6581">
            <v>241722.3</v>
          </cell>
        </row>
        <row r="6582">
          <cell r="A6582" t="str">
            <v>51231365482</v>
          </cell>
          <cell r="B6582">
            <v>149263.29999999999</v>
          </cell>
        </row>
        <row r="6583">
          <cell r="A6583" t="str">
            <v>51231365493</v>
          </cell>
          <cell r="B6583">
            <v>66074.7</v>
          </cell>
        </row>
        <row r="6584">
          <cell r="A6584" t="str">
            <v>51231365504</v>
          </cell>
          <cell r="B6584">
            <v>225971.7</v>
          </cell>
        </row>
        <row r="6585">
          <cell r="A6585" t="str">
            <v>51231365515</v>
          </cell>
          <cell r="B6585">
            <v>182457.9</v>
          </cell>
        </row>
        <row r="6586">
          <cell r="A6586" t="str">
            <v>51231365526</v>
          </cell>
          <cell r="B6586">
            <v>49066</v>
          </cell>
        </row>
        <row r="6587">
          <cell r="A6587" t="str">
            <v>51231367173</v>
          </cell>
          <cell r="B6587">
            <v>11886.2</v>
          </cell>
        </row>
        <row r="6588">
          <cell r="A6588" t="str">
            <v>51231367184</v>
          </cell>
          <cell r="B6588">
            <v>313957.7</v>
          </cell>
        </row>
        <row r="6589">
          <cell r="A6589" t="str">
            <v>51231367195</v>
          </cell>
          <cell r="B6589">
            <v>196361.7</v>
          </cell>
        </row>
        <row r="6590">
          <cell r="A6590" t="str">
            <v>51231367416</v>
          </cell>
          <cell r="B6590">
            <v>14782.6</v>
          </cell>
        </row>
        <row r="6591">
          <cell r="A6591" t="str">
            <v>51231367420</v>
          </cell>
          <cell r="B6591">
            <v>251006.9</v>
          </cell>
        </row>
        <row r="6592">
          <cell r="A6592" t="str">
            <v>51231367431</v>
          </cell>
          <cell r="B6592">
            <v>194948.4</v>
          </cell>
        </row>
        <row r="6593">
          <cell r="A6593" t="str">
            <v>51231367442</v>
          </cell>
          <cell r="B6593">
            <v>70816.399999999994</v>
          </cell>
        </row>
        <row r="6594">
          <cell r="A6594" t="str">
            <v>51231367453</v>
          </cell>
          <cell r="B6594">
            <v>242009.2</v>
          </cell>
        </row>
        <row r="6595">
          <cell r="A6595" t="str">
            <v>51231368422</v>
          </cell>
          <cell r="B6595">
            <v>124573.4</v>
          </cell>
        </row>
        <row r="6596">
          <cell r="A6596" t="str">
            <v>51231368433</v>
          </cell>
          <cell r="B6596">
            <v>150895.9</v>
          </cell>
        </row>
        <row r="6597">
          <cell r="A6597" t="str">
            <v>51231368444</v>
          </cell>
          <cell r="B6597">
            <v>49300.5</v>
          </cell>
        </row>
        <row r="6598">
          <cell r="A6598" t="str">
            <v>51231368455</v>
          </cell>
          <cell r="B6598">
            <v>157940.4</v>
          </cell>
        </row>
        <row r="6599">
          <cell r="A6599" t="str">
            <v>51231368466</v>
          </cell>
          <cell r="B6599">
            <v>536407.21</v>
          </cell>
        </row>
        <row r="6600">
          <cell r="A6600" t="str">
            <v>51231368971</v>
          </cell>
          <cell r="B6600">
            <v>610447.22</v>
          </cell>
        </row>
        <row r="6601">
          <cell r="A6601" t="str">
            <v>51231368982</v>
          </cell>
          <cell r="B6601">
            <v>258101.8</v>
          </cell>
        </row>
        <row r="6602">
          <cell r="A6602" t="str">
            <v>51231368993</v>
          </cell>
          <cell r="B6602">
            <v>309421.8</v>
          </cell>
        </row>
        <row r="6603">
          <cell r="A6603" t="str">
            <v>51231369004</v>
          </cell>
          <cell r="B6603">
            <v>194541.92</v>
          </cell>
        </row>
        <row r="6604">
          <cell r="A6604" t="str">
            <v>51231369015</v>
          </cell>
          <cell r="B6604">
            <v>336842.3</v>
          </cell>
        </row>
        <row r="6605">
          <cell r="A6605" t="str">
            <v>51231371104</v>
          </cell>
          <cell r="B6605">
            <v>304982.71000000002</v>
          </cell>
        </row>
        <row r="6606">
          <cell r="A6606" t="str">
            <v>51231371126</v>
          </cell>
          <cell r="B6606">
            <v>454459.1</v>
          </cell>
        </row>
        <row r="6607">
          <cell r="A6607" t="str">
            <v>51231373296</v>
          </cell>
          <cell r="B6607">
            <v>105349.1</v>
          </cell>
        </row>
        <row r="6608">
          <cell r="A6608" t="str">
            <v>51231373300</v>
          </cell>
          <cell r="B6608">
            <v>75064</v>
          </cell>
        </row>
        <row r="6609">
          <cell r="A6609" t="str">
            <v>51231373311</v>
          </cell>
          <cell r="B6609">
            <v>9320.1</v>
          </cell>
        </row>
        <row r="6610">
          <cell r="A6610" t="str">
            <v>51231373322</v>
          </cell>
          <cell r="B6610">
            <v>508275.8</v>
          </cell>
        </row>
        <row r="6611">
          <cell r="A6611" t="str">
            <v>51231373333</v>
          </cell>
          <cell r="B6611">
            <v>623697.9</v>
          </cell>
        </row>
        <row r="6612">
          <cell r="A6612" t="str">
            <v>51231374221</v>
          </cell>
          <cell r="B6612">
            <v>259980.9</v>
          </cell>
        </row>
        <row r="6613">
          <cell r="A6613" t="str">
            <v>51231374232</v>
          </cell>
          <cell r="B6613">
            <v>6821.4</v>
          </cell>
        </row>
        <row r="6614">
          <cell r="A6614" t="str">
            <v>51231374243</v>
          </cell>
          <cell r="B6614">
            <v>523217.2</v>
          </cell>
        </row>
        <row r="6615">
          <cell r="A6615" t="str">
            <v>51231511034</v>
          </cell>
          <cell r="B6615">
            <v>1075465</v>
          </cell>
        </row>
        <row r="6616">
          <cell r="A6616" t="str">
            <v>51231511056</v>
          </cell>
          <cell r="B6616">
            <v>229212.79999999999</v>
          </cell>
        </row>
        <row r="6617">
          <cell r="A6617" t="str">
            <v>51231511060</v>
          </cell>
          <cell r="B6617">
            <v>5472.9</v>
          </cell>
        </row>
        <row r="6618">
          <cell r="A6618" t="str">
            <v>51231511071</v>
          </cell>
          <cell r="B6618">
            <v>80970.899999999994</v>
          </cell>
        </row>
        <row r="6619">
          <cell r="A6619" t="str">
            <v>51231513473</v>
          </cell>
          <cell r="B6619">
            <v>29391.4</v>
          </cell>
        </row>
        <row r="6620">
          <cell r="A6620" t="str">
            <v>51231513484</v>
          </cell>
          <cell r="B6620">
            <v>586.4</v>
          </cell>
        </row>
        <row r="6621">
          <cell r="A6621" t="str">
            <v>51231513495</v>
          </cell>
          <cell r="B6621">
            <v>60324.5</v>
          </cell>
        </row>
        <row r="6622">
          <cell r="A6622" t="str">
            <v>51231513506</v>
          </cell>
          <cell r="B6622">
            <v>57537.599999999999</v>
          </cell>
        </row>
        <row r="6623">
          <cell r="A6623" t="str">
            <v>51231513510</v>
          </cell>
          <cell r="B6623">
            <v>1458.2</v>
          </cell>
        </row>
        <row r="6624">
          <cell r="A6624" t="str">
            <v>51231513541</v>
          </cell>
          <cell r="B6624">
            <v>597260.4</v>
          </cell>
        </row>
        <row r="6625">
          <cell r="A6625" t="str">
            <v>51231515293</v>
          </cell>
          <cell r="B6625">
            <v>199790.2</v>
          </cell>
        </row>
        <row r="6626">
          <cell r="A6626" t="str">
            <v>51231515304</v>
          </cell>
          <cell r="B6626">
            <v>742.7</v>
          </cell>
        </row>
        <row r="6627">
          <cell r="A6627" t="str">
            <v>51231515315</v>
          </cell>
          <cell r="B6627">
            <v>48389.03</v>
          </cell>
        </row>
        <row r="6628">
          <cell r="A6628" t="str">
            <v>51231515326</v>
          </cell>
          <cell r="B6628">
            <v>690352.8</v>
          </cell>
        </row>
        <row r="6629">
          <cell r="A6629" t="str">
            <v>51231515330</v>
          </cell>
          <cell r="B6629">
            <v>56177.3</v>
          </cell>
        </row>
        <row r="6630">
          <cell r="A6630" t="str">
            <v>51231515341</v>
          </cell>
          <cell r="B6630">
            <v>52322.1</v>
          </cell>
        </row>
        <row r="6631">
          <cell r="A6631" t="str">
            <v>51231515352</v>
          </cell>
          <cell r="B6631">
            <v>108765.7</v>
          </cell>
        </row>
        <row r="6632">
          <cell r="A6632" t="str">
            <v>51231515363</v>
          </cell>
          <cell r="B6632">
            <v>14610.5</v>
          </cell>
        </row>
        <row r="6633">
          <cell r="A6633" t="str">
            <v>51231515374</v>
          </cell>
          <cell r="B6633">
            <v>74134.5</v>
          </cell>
        </row>
        <row r="6634">
          <cell r="A6634" t="str">
            <v>51231515385</v>
          </cell>
          <cell r="B6634">
            <v>17684.599999999999</v>
          </cell>
        </row>
        <row r="6635">
          <cell r="A6635" t="str">
            <v>51231519666</v>
          </cell>
          <cell r="B6635">
            <v>6464.1</v>
          </cell>
        </row>
        <row r="6636">
          <cell r="A6636" t="str">
            <v>51231519670</v>
          </cell>
          <cell r="B6636">
            <v>19376.3</v>
          </cell>
        </row>
        <row r="6637">
          <cell r="A6637" t="str">
            <v>51231519681</v>
          </cell>
          <cell r="B6637">
            <v>69163.600000000006</v>
          </cell>
        </row>
        <row r="6638">
          <cell r="A6638" t="str">
            <v>51231519692</v>
          </cell>
          <cell r="B6638">
            <v>207297.4</v>
          </cell>
        </row>
        <row r="6639">
          <cell r="A6639" t="str">
            <v>51231519703</v>
          </cell>
          <cell r="B6639">
            <v>41590.800000000003</v>
          </cell>
        </row>
        <row r="6640">
          <cell r="A6640" t="str">
            <v>51231832964</v>
          </cell>
          <cell r="B6640">
            <v>28205.8</v>
          </cell>
        </row>
        <row r="6641">
          <cell r="A6641" t="str">
            <v>51231832975</v>
          </cell>
          <cell r="B6641">
            <v>212481.6</v>
          </cell>
        </row>
        <row r="6642">
          <cell r="A6642" t="str">
            <v>51231832986</v>
          </cell>
          <cell r="B6642">
            <v>41015</v>
          </cell>
        </row>
        <row r="6643">
          <cell r="A6643" t="str">
            <v>51231832990</v>
          </cell>
          <cell r="B6643">
            <v>1266038.3999999999</v>
          </cell>
        </row>
        <row r="6644">
          <cell r="A6644" t="str">
            <v>51231833001</v>
          </cell>
          <cell r="B6644">
            <v>178915.45</v>
          </cell>
        </row>
        <row r="6645">
          <cell r="A6645" t="str">
            <v>51231835204</v>
          </cell>
          <cell r="B6645">
            <v>9597.9</v>
          </cell>
        </row>
        <row r="6646">
          <cell r="A6646" t="str">
            <v>51231835215</v>
          </cell>
          <cell r="B6646">
            <v>81405.2</v>
          </cell>
        </row>
        <row r="6647">
          <cell r="A6647" t="str">
            <v>51231835226</v>
          </cell>
          <cell r="B6647">
            <v>334018.77</v>
          </cell>
        </row>
        <row r="6648">
          <cell r="A6648" t="str">
            <v>51231835230</v>
          </cell>
          <cell r="B6648">
            <v>299015.67</v>
          </cell>
        </row>
        <row r="6649">
          <cell r="A6649" t="str">
            <v>51231835241</v>
          </cell>
          <cell r="B6649">
            <v>230675.01</v>
          </cell>
        </row>
        <row r="6650">
          <cell r="A6650" t="str">
            <v>51231835252</v>
          </cell>
          <cell r="B6650">
            <v>349981.08</v>
          </cell>
        </row>
        <row r="6651">
          <cell r="A6651" t="str">
            <v>51231835263</v>
          </cell>
          <cell r="B6651">
            <v>462502.27</v>
          </cell>
        </row>
        <row r="6652">
          <cell r="A6652" t="str">
            <v>51231835274</v>
          </cell>
          <cell r="B6652">
            <v>37352.31</v>
          </cell>
        </row>
        <row r="6653">
          <cell r="A6653" t="str">
            <v>51231835285</v>
          </cell>
          <cell r="B6653">
            <v>162936.67000000001</v>
          </cell>
        </row>
        <row r="6654">
          <cell r="A6654" t="str">
            <v>51231835296</v>
          </cell>
          <cell r="B6654">
            <v>254296.53</v>
          </cell>
        </row>
        <row r="6655">
          <cell r="A6655" t="str">
            <v>51231839006</v>
          </cell>
          <cell r="B6655">
            <v>3629255.88</v>
          </cell>
        </row>
        <row r="6656">
          <cell r="A6656" t="str">
            <v>55519145906</v>
          </cell>
          <cell r="B6656">
            <v>5053.3999999999996</v>
          </cell>
        </row>
        <row r="6657">
          <cell r="A6657" t="str">
            <v>55519248806</v>
          </cell>
          <cell r="B6657">
            <v>19119.5</v>
          </cell>
        </row>
        <row r="6658">
          <cell r="A6658" t="str">
            <v>55519299486</v>
          </cell>
          <cell r="B6658">
            <v>7006.89</v>
          </cell>
        </row>
        <row r="6659">
          <cell r="A6659" t="str">
            <v>55519301542</v>
          </cell>
          <cell r="B6659">
            <v>23064.6</v>
          </cell>
        </row>
        <row r="6660">
          <cell r="A6660" t="str">
            <v>55519301903</v>
          </cell>
          <cell r="B6660">
            <v>40594</v>
          </cell>
        </row>
        <row r="6661">
          <cell r="A6661" t="str">
            <v>55519329085</v>
          </cell>
          <cell r="B6661">
            <v>33651.18</v>
          </cell>
        </row>
        <row r="6662">
          <cell r="A6662" t="str">
            <v>55519329096</v>
          </cell>
          <cell r="B6662">
            <v>86301.6</v>
          </cell>
        </row>
        <row r="6663">
          <cell r="A6663" t="str">
            <v>55519496842</v>
          </cell>
          <cell r="B6663">
            <v>41199.5</v>
          </cell>
        </row>
        <row r="6664">
          <cell r="A6664" t="str">
            <v>55519497741</v>
          </cell>
          <cell r="B6664">
            <v>43233.599999999999</v>
          </cell>
        </row>
        <row r="6665">
          <cell r="A6665" t="str">
            <v>55519497866</v>
          </cell>
          <cell r="B6665">
            <v>27790.6</v>
          </cell>
        </row>
        <row r="6666">
          <cell r="A6666" t="str">
            <v>55519497881</v>
          </cell>
          <cell r="B6666">
            <v>34499.199999999997</v>
          </cell>
        </row>
        <row r="6667">
          <cell r="A6667" t="str">
            <v>55519497903</v>
          </cell>
          <cell r="B6667">
            <v>46053.599999999999</v>
          </cell>
        </row>
        <row r="6668">
          <cell r="A6668" t="str">
            <v>55519550101</v>
          </cell>
          <cell r="B6668">
            <v>108703.3</v>
          </cell>
        </row>
        <row r="6669">
          <cell r="A6669" t="str">
            <v>55519550215</v>
          </cell>
          <cell r="B6669">
            <v>57399.1</v>
          </cell>
        </row>
        <row r="6670">
          <cell r="A6670" t="str">
            <v>55519550230</v>
          </cell>
          <cell r="B6670">
            <v>120333.3</v>
          </cell>
        </row>
        <row r="6671">
          <cell r="A6671" t="str">
            <v>55519550812</v>
          </cell>
          <cell r="B6671">
            <v>47285.7</v>
          </cell>
        </row>
        <row r="6672">
          <cell r="A6672" t="str">
            <v>55519552713</v>
          </cell>
          <cell r="B6672">
            <v>22065.3</v>
          </cell>
        </row>
        <row r="6673">
          <cell r="A6673" t="str">
            <v>55519552735</v>
          </cell>
          <cell r="B6673">
            <v>157741.4</v>
          </cell>
        </row>
        <row r="6674">
          <cell r="A6674" t="str">
            <v>55519552746</v>
          </cell>
          <cell r="B6674">
            <v>158866.6</v>
          </cell>
        </row>
        <row r="6675">
          <cell r="A6675" t="str">
            <v>55519552750</v>
          </cell>
          <cell r="B6675">
            <v>109892.6</v>
          </cell>
        </row>
        <row r="6676">
          <cell r="A6676" t="str">
            <v>55519552853</v>
          </cell>
          <cell r="B6676">
            <v>41414.9</v>
          </cell>
        </row>
        <row r="6677">
          <cell r="A6677" t="str">
            <v>55519553575</v>
          </cell>
          <cell r="B6677">
            <v>20109.3</v>
          </cell>
        </row>
        <row r="6678">
          <cell r="A6678" t="str">
            <v>55519553645</v>
          </cell>
          <cell r="B6678">
            <v>191798.2</v>
          </cell>
        </row>
        <row r="6679">
          <cell r="A6679" t="str">
            <v>55519553796</v>
          </cell>
          <cell r="B6679">
            <v>197958.7</v>
          </cell>
        </row>
        <row r="6680">
          <cell r="A6680" t="str">
            <v>55519555491</v>
          </cell>
          <cell r="B6680">
            <v>45046.5</v>
          </cell>
        </row>
        <row r="6681">
          <cell r="A6681" t="str">
            <v>55519555546</v>
          </cell>
          <cell r="B6681">
            <v>193687.2</v>
          </cell>
        </row>
        <row r="6682">
          <cell r="A6682" t="str">
            <v>55519555550</v>
          </cell>
          <cell r="B6682">
            <v>39870.300000000003</v>
          </cell>
        </row>
        <row r="6683">
          <cell r="A6683" t="str">
            <v>55519557801</v>
          </cell>
          <cell r="B6683">
            <v>258627.9</v>
          </cell>
        </row>
        <row r="6684">
          <cell r="A6684" t="str">
            <v>55519557985</v>
          </cell>
          <cell r="B6684">
            <v>123321.7</v>
          </cell>
        </row>
        <row r="6685">
          <cell r="A6685" t="str">
            <v>55519559551</v>
          </cell>
          <cell r="B6685">
            <v>46167.1</v>
          </cell>
        </row>
        <row r="6686">
          <cell r="A6686" t="str">
            <v>55519667572</v>
          </cell>
          <cell r="B6686">
            <v>144967.79999999999</v>
          </cell>
        </row>
        <row r="6687">
          <cell r="A6687" t="str">
            <v>55519836303</v>
          </cell>
          <cell r="B6687">
            <v>26848.9</v>
          </cell>
        </row>
        <row r="6688">
          <cell r="A6688" t="str">
            <v>55519856141</v>
          </cell>
          <cell r="B6688">
            <v>141378.70000000001</v>
          </cell>
        </row>
        <row r="6689">
          <cell r="A6689" t="str">
            <v>55519858473</v>
          </cell>
          <cell r="B6689">
            <v>9600</v>
          </cell>
        </row>
        <row r="6690">
          <cell r="A6690" t="str">
            <v>55519858495</v>
          </cell>
          <cell r="B6690">
            <v>27864.799999999999</v>
          </cell>
        </row>
        <row r="6691">
          <cell r="A6691" t="str">
            <v>55519860385</v>
          </cell>
          <cell r="B6691">
            <v>7889</v>
          </cell>
        </row>
        <row r="6692">
          <cell r="A6692" t="str">
            <v>55519867116</v>
          </cell>
          <cell r="B6692">
            <v>41815.1</v>
          </cell>
        </row>
        <row r="6693">
          <cell r="A6693" t="str">
            <v>55520092435</v>
          </cell>
          <cell r="B6693">
            <v>49293.599999999999</v>
          </cell>
        </row>
        <row r="6694">
          <cell r="A6694" t="str">
            <v>61813591185</v>
          </cell>
          <cell r="B6694">
            <v>16546.5</v>
          </cell>
        </row>
        <row r="6695">
          <cell r="A6695" t="str">
            <v>61813591196</v>
          </cell>
          <cell r="B6695">
            <v>72142.8</v>
          </cell>
        </row>
        <row r="6696">
          <cell r="A6696" t="str">
            <v>61813591200</v>
          </cell>
          <cell r="B6696">
            <v>1029.56</v>
          </cell>
        </row>
        <row r="6697">
          <cell r="A6697" t="str">
            <v>61813591211</v>
          </cell>
          <cell r="B6697">
            <v>105235.8</v>
          </cell>
        </row>
        <row r="6698">
          <cell r="A6698" t="str">
            <v>61813591222</v>
          </cell>
          <cell r="B6698">
            <v>12628.35</v>
          </cell>
        </row>
        <row r="6699">
          <cell r="A6699" t="str">
            <v>61813591270</v>
          </cell>
          <cell r="B6699">
            <v>149359.79999999999</v>
          </cell>
        </row>
        <row r="6700">
          <cell r="A6700" t="str">
            <v>61813591281</v>
          </cell>
          <cell r="B6700">
            <v>13560.3</v>
          </cell>
        </row>
        <row r="6701">
          <cell r="A6701" t="str">
            <v>61813591292</v>
          </cell>
          <cell r="B6701">
            <v>1373.41</v>
          </cell>
        </row>
        <row r="6702">
          <cell r="A6702" t="str">
            <v>61813591303</v>
          </cell>
          <cell r="B6702">
            <v>71922.2</v>
          </cell>
        </row>
        <row r="6703">
          <cell r="A6703" t="str">
            <v>61813603494</v>
          </cell>
          <cell r="B6703">
            <v>17783.5</v>
          </cell>
        </row>
        <row r="6704">
          <cell r="A6704" t="str">
            <v>61813603516</v>
          </cell>
          <cell r="B6704">
            <v>97883.6</v>
          </cell>
        </row>
        <row r="6705">
          <cell r="A6705" t="str">
            <v>61813603531</v>
          </cell>
          <cell r="B6705">
            <v>48098</v>
          </cell>
        </row>
        <row r="6706">
          <cell r="A6706" t="str">
            <v>61813603553</v>
          </cell>
          <cell r="B6706">
            <v>85953.600000000006</v>
          </cell>
        </row>
        <row r="6707">
          <cell r="A6707" t="str">
            <v>61813603564</v>
          </cell>
          <cell r="B6707">
            <v>8190</v>
          </cell>
        </row>
        <row r="6708">
          <cell r="A6708" t="str">
            <v>61813603590</v>
          </cell>
          <cell r="B6708">
            <v>11224.5</v>
          </cell>
        </row>
        <row r="6709">
          <cell r="A6709" t="str">
            <v>61814186233</v>
          </cell>
          <cell r="B6709">
            <v>89397</v>
          </cell>
        </row>
        <row r="6710">
          <cell r="A6710" t="str">
            <v>61814186255</v>
          </cell>
          <cell r="B6710">
            <v>29258.9</v>
          </cell>
        </row>
        <row r="6711">
          <cell r="A6711" t="str">
            <v>61814186281</v>
          </cell>
          <cell r="B6711">
            <v>3258.9</v>
          </cell>
        </row>
        <row r="6712">
          <cell r="A6712" t="str">
            <v>61814186292</v>
          </cell>
          <cell r="B6712">
            <v>73928.2</v>
          </cell>
        </row>
        <row r="6713">
          <cell r="A6713" t="str">
            <v>61814186303</v>
          </cell>
          <cell r="B6713">
            <v>41341.5</v>
          </cell>
        </row>
        <row r="6714">
          <cell r="A6714" t="str">
            <v>61814732012</v>
          </cell>
          <cell r="B6714">
            <v>61273.3</v>
          </cell>
        </row>
        <row r="6715">
          <cell r="A6715" t="str">
            <v>61814732023</v>
          </cell>
          <cell r="B6715">
            <v>38935.1</v>
          </cell>
        </row>
        <row r="6716">
          <cell r="A6716" t="str">
            <v>61814732034</v>
          </cell>
          <cell r="B6716">
            <v>14430.1</v>
          </cell>
        </row>
        <row r="6717">
          <cell r="A6717" t="str">
            <v>61814732045</v>
          </cell>
          <cell r="B6717">
            <v>15742.8</v>
          </cell>
        </row>
        <row r="6718">
          <cell r="A6718" t="str">
            <v>61814732056</v>
          </cell>
          <cell r="B6718">
            <v>22182.400000000001</v>
          </cell>
        </row>
        <row r="6719">
          <cell r="A6719" t="str">
            <v>61814732093</v>
          </cell>
          <cell r="B6719">
            <v>16229.2</v>
          </cell>
        </row>
        <row r="6720">
          <cell r="A6720" t="str">
            <v>61814732104</v>
          </cell>
          <cell r="B6720">
            <v>33577</v>
          </cell>
        </row>
        <row r="6721">
          <cell r="A6721" t="str">
            <v>61814732115</v>
          </cell>
          <cell r="B6721">
            <v>37341.440000000002</v>
          </cell>
        </row>
        <row r="6722">
          <cell r="A6722" t="str">
            <v>61814732152</v>
          </cell>
          <cell r="B6722">
            <v>30806.65</v>
          </cell>
        </row>
        <row r="6723">
          <cell r="A6723" t="str">
            <v>61814732163</v>
          </cell>
          <cell r="B6723">
            <v>26805.4</v>
          </cell>
        </row>
        <row r="6724">
          <cell r="A6724" t="str">
            <v>61814732174</v>
          </cell>
          <cell r="B6724">
            <v>34056.800000000003</v>
          </cell>
        </row>
        <row r="6725">
          <cell r="A6725" t="str">
            <v>61814732185</v>
          </cell>
          <cell r="B6725">
            <v>40851.599999999999</v>
          </cell>
        </row>
        <row r="6726">
          <cell r="A6726" t="str">
            <v>61814732200</v>
          </cell>
          <cell r="B6726">
            <v>9086.2999999999993</v>
          </cell>
        </row>
        <row r="6727">
          <cell r="A6727" t="str">
            <v>61815456011</v>
          </cell>
          <cell r="B6727">
            <v>40826.6</v>
          </cell>
        </row>
        <row r="6728">
          <cell r="A6728" t="str">
            <v>61815456022</v>
          </cell>
          <cell r="B6728">
            <v>18388.8</v>
          </cell>
        </row>
        <row r="6729">
          <cell r="A6729" t="str">
            <v>61815456033</v>
          </cell>
          <cell r="B6729">
            <v>36581</v>
          </cell>
        </row>
        <row r="6730">
          <cell r="A6730" t="str">
            <v>61815456044</v>
          </cell>
          <cell r="B6730">
            <v>56131.4</v>
          </cell>
        </row>
        <row r="6731">
          <cell r="A6731" t="str">
            <v>61815456055</v>
          </cell>
          <cell r="B6731">
            <v>31261.9</v>
          </cell>
        </row>
        <row r="6732">
          <cell r="A6732" t="str">
            <v>61815456066</v>
          </cell>
          <cell r="B6732">
            <v>45784.1</v>
          </cell>
        </row>
        <row r="6733">
          <cell r="A6733" t="str">
            <v>61815456092</v>
          </cell>
          <cell r="B6733">
            <v>2521.9</v>
          </cell>
        </row>
        <row r="6734">
          <cell r="A6734" t="str">
            <v>61815456103</v>
          </cell>
          <cell r="B6734">
            <v>10439.9</v>
          </cell>
        </row>
        <row r="6735">
          <cell r="A6735" t="str">
            <v>61815456114</v>
          </cell>
          <cell r="B6735">
            <v>33161.599999999999</v>
          </cell>
        </row>
        <row r="6736">
          <cell r="A6736" t="str">
            <v>61815456125</v>
          </cell>
          <cell r="B6736">
            <v>60966.2</v>
          </cell>
        </row>
        <row r="6737">
          <cell r="A6737" t="str">
            <v>61815456136</v>
          </cell>
          <cell r="B6737">
            <v>51993.9</v>
          </cell>
        </row>
        <row r="6738">
          <cell r="A6738" t="str">
            <v>61815456140</v>
          </cell>
          <cell r="B6738">
            <v>67176.600000000006</v>
          </cell>
        </row>
        <row r="6739">
          <cell r="A6739" t="str">
            <v>61815456151</v>
          </cell>
          <cell r="B6739">
            <v>33082.9</v>
          </cell>
        </row>
        <row r="6740">
          <cell r="A6740" t="str">
            <v>61815456195</v>
          </cell>
          <cell r="B6740">
            <v>4528.3</v>
          </cell>
        </row>
        <row r="6741">
          <cell r="A6741" t="str">
            <v>61815456206</v>
          </cell>
          <cell r="B6741">
            <v>41896.699999999997</v>
          </cell>
        </row>
        <row r="6742">
          <cell r="A6742" t="str">
            <v>61815888515</v>
          </cell>
          <cell r="B6742">
            <v>47382.9</v>
          </cell>
        </row>
        <row r="6743">
          <cell r="A6743" t="str">
            <v>61815888526</v>
          </cell>
          <cell r="B6743">
            <v>45093.8</v>
          </cell>
        </row>
        <row r="6744">
          <cell r="A6744" t="str">
            <v>61815888530</v>
          </cell>
          <cell r="B6744">
            <v>31110.9</v>
          </cell>
        </row>
        <row r="6745">
          <cell r="A6745" t="str">
            <v>61815888585</v>
          </cell>
          <cell r="B6745">
            <v>4728.1000000000004</v>
          </cell>
        </row>
        <row r="6746">
          <cell r="A6746" t="str">
            <v>61815888596</v>
          </cell>
          <cell r="B6746">
            <v>22773.8</v>
          </cell>
        </row>
        <row r="6747">
          <cell r="A6747" t="str">
            <v>61815888600</v>
          </cell>
          <cell r="B6747">
            <v>42638.6</v>
          </cell>
        </row>
        <row r="6748">
          <cell r="A6748" t="str">
            <v>61815888611</v>
          </cell>
          <cell r="B6748">
            <v>43772.5</v>
          </cell>
        </row>
        <row r="6749">
          <cell r="A6749" t="str">
            <v>61815888622</v>
          </cell>
          <cell r="B6749">
            <v>33172</v>
          </cell>
        </row>
        <row r="6750">
          <cell r="A6750" t="str">
            <v>61815888633</v>
          </cell>
          <cell r="B6750">
            <v>52409.2</v>
          </cell>
        </row>
        <row r="6751">
          <cell r="A6751" t="str">
            <v>61815888644</v>
          </cell>
          <cell r="B6751">
            <v>39457.199999999997</v>
          </cell>
        </row>
        <row r="6752">
          <cell r="A6752" t="str">
            <v>61815888666</v>
          </cell>
          <cell r="B6752">
            <v>33390.6</v>
          </cell>
        </row>
        <row r="6753">
          <cell r="A6753" t="str">
            <v>61815888670</v>
          </cell>
          <cell r="B6753">
            <v>38603.699999999997</v>
          </cell>
        </row>
        <row r="6754">
          <cell r="A6754" t="str">
            <v>61815888681</v>
          </cell>
          <cell r="B6754">
            <v>44877.8</v>
          </cell>
        </row>
        <row r="6755">
          <cell r="A6755" t="str">
            <v>61815888692</v>
          </cell>
          <cell r="B6755">
            <v>16793.400000000001</v>
          </cell>
        </row>
        <row r="6756">
          <cell r="A6756" t="str">
            <v>61815888703</v>
          </cell>
          <cell r="B6756">
            <v>25876.799999999999</v>
          </cell>
        </row>
        <row r="6757">
          <cell r="A6757" t="str">
            <v>61816888012</v>
          </cell>
          <cell r="B6757">
            <v>2181.1999999999998</v>
          </cell>
        </row>
        <row r="6758">
          <cell r="A6758" t="str">
            <v>61816888023</v>
          </cell>
          <cell r="B6758">
            <v>5899</v>
          </cell>
        </row>
        <row r="6759">
          <cell r="A6759" t="str">
            <v>61816888034</v>
          </cell>
          <cell r="B6759">
            <v>47362.3</v>
          </cell>
        </row>
        <row r="6760">
          <cell r="A6760" t="str">
            <v>61816888045</v>
          </cell>
          <cell r="B6760">
            <v>8508.6</v>
          </cell>
        </row>
        <row r="6761">
          <cell r="A6761" t="str">
            <v>61816888056</v>
          </cell>
          <cell r="B6761">
            <v>84234.1</v>
          </cell>
        </row>
        <row r="6762">
          <cell r="A6762" t="str">
            <v>61816888060</v>
          </cell>
          <cell r="B6762">
            <v>31544.799999999999</v>
          </cell>
        </row>
        <row r="6763">
          <cell r="A6763" t="str">
            <v>61816888071</v>
          </cell>
          <cell r="B6763">
            <v>11491</v>
          </cell>
        </row>
        <row r="6764">
          <cell r="A6764" t="str">
            <v>61816888093</v>
          </cell>
          <cell r="B6764">
            <v>30056.799999999999</v>
          </cell>
        </row>
        <row r="6765">
          <cell r="A6765" t="str">
            <v>61817747026</v>
          </cell>
          <cell r="B6765">
            <v>3263.3</v>
          </cell>
        </row>
        <row r="6766">
          <cell r="A6766" t="str">
            <v>61817747063</v>
          </cell>
          <cell r="B6766">
            <v>32449.4</v>
          </cell>
        </row>
        <row r="6767">
          <cell r="A6767" t="str">
            <v>61817747074</v>
          </cell>
          <cell r="B6767">
            <v>44374.2</v>
          </cell>
        </row>
        <row r="6768">
          <cell r="A6768" t="str">
            <v>61817747085</v>
          </cell>
          <cell r="B6768">
            <v>43917.2</v>
          </cell>
        </row>
        <row r="6769">
          <cell r="A6769" t="str">
            <v>61817747096</v>
          </cell>
          <cell r="B6769">
            <v>31015.200000000001</v>
          </cell>
        </row>
        <row r="6770">
          <cell r="A6770" t="str">
            <v>61817770001</v>
          </cell>
          <cell r="B6770">
            <v>756.3</v>
          </cell>
        </row>
        <row r="6771">
          <cell r="A6771" t="str">
            <v>61817775914</v>
          </cell>
          <cell r="B6771">
            <v>58157.1</v>
          </cell>
        </row>
        <row r="6772">
          <cell r="A6772" t="str">
            <v>61817775925</v>
          </cell>
          <cell r="B6772">
            <v>59140.7</v>
          </cell>
        </row>
        <row r="6773">
          <cell r="A6773" t="str">
            <v>61817775936</v>
          </cell>
          <cell r="B6773">
            <v>38633.4</v>
          </cell>
        </row>
        <row r="6774">
          <cell r="A6774" t="str">
            <v>61817775940</v>
          </cell>
          <cell r="B6774">
            <v>41876.300000000003</v>
          </cell>
        </row>
        <row r="6775">
          <cell r="A6775" t="str">
            <v>61817775951</v>
          </cell>
          <cell r="B6775">
            <v>33741</v>
          </cell>
        </row>
        <row r="6776">
          <cell r="A6776" t="str">
            <v>61817775962</v>
          </cell>
          <cell r="B6776">
            <v>3574.3</v>
          </cell>
        </row>
        <row r="6777">
          <cell r="A6777" t="str">
            <v>61818341013</v>
          </cell>
          <cell r="B6777">
            <v>388144</v>
          </cell>
        </row>
        <row r="6778">
          <cell r="A6778" t="str">
            <v>61818341024</v>
          </cell>
          <cell r="B6778">
            <v>5917.2</v>
          </cell>
        </row>
        <row r="6779">
          <cell r="A6779" t="str">
            <v>61818341190</v>
          </cell>
          <cell r="B6779">
            <v>5684.1</v>
          </cell>
        </row>
        <row r="6780">
          <cell r="A6780" t="str">
            <v>61818341201</v>
          </cell>
          <cell r="B6780">
            <v>5902</v>
          </cell>
        </row>
        <row r="6781">
          <cell r="A6781" t="str">
            <v>61819097315</v>
          </cell>
          <cell r="B6781">
            <v>45194</v>
          </cell>
        </row>
        <row r="6782">
          <cell r="A6782" t="str">
            <v>61819097326</v>
          </cell>
          <cell r="B6782">
            <v>51855</v>
          </cell>
        </row>
        <row r="6783">
          <cell r="A6783" t="str">
            <v>61819097330</v>
          </cell>
          <cell r="B6783">
            <v>22701.3</v>
          </cell>
        </row>
        <row r="6784">
          <cell r="A6784" t="str">
            <v>61819097341</v>
          </cell>
          <cell r="B6784">
            <v>3893.5</v>
          </cell>
        </row>
        <row r="6785">
          <cell r="A6785" t="str">
            <v>61819097481</v>
          </cell>
          <cell r="B6785">
            <v>3085.2</v>
          </cell>
        </row>
        <row r="6786">
          <cell r="A6786" t="str">
            <v>61819108596</v>
          </cell>
          <cell r="B6786">
            <v>3249.2</v>
          </cell>
        </row>
        <row r="6787">
          <cell r="A6787" t="str">
            <v>61819108600</v>
          </cell>
          <cell r="B6787">
            <v>21518.9</v>
          </cell>
        </row>
        <row r="6788">
          <cell r="A6788" t="str">
            <v>61819108611</v>
          </cell>
          <cell r="B6788">
            <v>45466.1</v>
          </cell>
        </row>
        <row r="6789">
          <cell r="A6789" t="str">
            <v>61819108622</v>
          </cell>
          <cell r="B6789">
            <v>58844.4</v>
          </cell>
        </row>
        <row r="6790">
          <cell r="A6790" t="str">
            <v>61819108633</v>
          </cell>
          <cell r="B6790">
            <v>43699.8</v>
          </cell>
        </row>
        <row r="6791">
          <cell r="A6791" t="str">
            <v>61819468912</v>
          </cell>
          <cell r="B6791">
            <v>938.2</v>
          </cell>
        </row>
        <row r="6792">
          <cell r="A6792" t="str">
            <v>61819468923</v>
          </cell>
          <cell r="B6792">
            <v>10976.1</v>
          </cell>
        </row>
        <row r="6793">
          <cell r="A6793" t="str">
            <v>61819468934</v>
          </cell>
          <cell r="B6793">
            <v>2139.5</v>
          </cell>
        </row>
        <row r="6794">
          <cell r="A6794" t="str">
            <v>61819468956</v>
          </cell>
          <cell r="B6794">
            <v>2102.1</v>
          </cell>
        </row>
        <row r="6795">
          <cell r="A6795" t="str">
            <v>61819468960</v>
          </cell>
          <cell r="B6795">
            <v>5668.6</v>
          </cell>
        </row>
        <row r="6796">
          <cell r="A6796" t="str">
            <v>61819468971</v>
          </cell>
          <cell r="B6796">
            <v>6746.2</v>
          </cell>
        </row>
        <row r="6797">
          <cell r="A6797" t="str">
            <v>61819468982</v>
          </cell>
          <cell r="B6797">
            <v>21201.9</v>
          </cell>
        </row>
        <row r="6798">
          <cell r="A6798" t="str">
            <v>61819468993</v>
          </cell>
          <cell r="B6798">
            <v>24723.9</v>
          </cell>
        </row>
        <row r="6799">
          <cell r="A6799" t="str">
            <v>61819469004</v>
          </cell>
          <cell r="B6799">
            <v>22129.4</v>
          </cell>
        </row>
        <row r="6800">
          <cell r="A6800" t="str">
            <v>61819483516</v>
          </cell>
          <cell r="B6800">
            <v>26352.9</v>
          </cell>
        </row>
        <row r="6801">
          <cell r="A6801" t="str">
            <v>61819483520</v>
          </cell>
          <cell r="B6801">
            <v>11841.9</v>
          </cell>
        </row>
        <row r="6802">
          <cell r="A6802" t="str">
            <v>61819483531</v>
          </cell>
          <cell r="B6802">
            <v>2341.9</v>
          </cell>
        </row>
        <row r="6803">
          <cell r="A6803" t="str">
            <v>61819483542</v>
          </cell>
          <cell r="B6803">
            <v>2940.8</v>
          </cell>
        </row>
        <row r="6804">
          <cell r="A6804" t="str">
            <v>61819483553</v>
          </cell>
          <cell r="B6804">
            <v>3357.9</v>
          </cell>
        </row>
        <row r="6805">
          <cell r="A6805" t="str">
            <v>61819483564</v>
          </cell>
          <cell r="B6805">
            <v>13221.4</v>
          </cell>
        </row>
        <row r="6806">
          <cell r="A6806" t="str">
            <v>61819483575</v>
          </cell>
          <cell r="B6806">
            <v>3145.7</v>
          </cell>
        </row>
        <row r="6807">
          <cell r="A6807" t="str">
            <v>61819483586</v>
          </cell>
          <cell r="B6807">
            <v>5912.8</v>
          </cell>
        </row>
        <row r="6808">
          <cell r="A6808" t="str">
            <v>61819483590</v>
          </cell>
          <cell r="B6808">
            <v>12846</v>
          </cell>
        </row>
        <row r="6809">
          <cell r="A6809" t="str">
            <v>61819483601</v>
          </cell>
          <cell r="B6809">
            <v>6168.7</v>
          </cell>
        </row>
        <row r="6810">
          <cell r="A6810" t="str">
            <v>61819483612</v>
          </cell>
          <cell r="B6810">
            <v>4079.1</v>
          </cell>
        </row>
        <row r="6811">
          <cell r="A6811" t="str">
            <v>61819483623</v>
          </cell>
          <cell r="B6811">
            <v>3111</v>
          </cell>
        </row>
        <row r="6812">
          <cell r="A6812" t="str">
            <v>61819483634</v>
          </cell>
          <cell r="B6812">
            <v>16025.4</v>
          </cell>
        </row>
        <row r="6813">
          <cell r="A6813" t="str">
            <v>61819483645</v>
          </cell>
          <cell r="B6813">
            <v>2808</v>
          </cell>
        </row>
        <row r="6814">
          <cell r="A6814" t="str">
            <v>61819483660</v>
          </cell>
          <cell r="B6814">
            <v>11058.3</v>
          </cell>
        </row>
        <row r="6815">
          <cell r="A6815" t="str">
            <v>61819483682</v>
          </cell>
          <cell r="B6815">
            <v>13400.7</v>
          </cell>
        </row>
        <row r="6816">
          <cell r="A6816" t="str">
            <v>61820147050</v>
          </cell>
          <cell r="B6816">
            <v>1716.9</v>
          </cell>
        </row>
        <row r="6817">
          <cell r="A6817" t="str">
            <v>61820147061</v>
          </cell>
          <cell r="B6817">
            <v>3510.1</v>
          </cell>
        </row>
        <row r="6818">
          <cell r="A6818" t="str">
            <v>61820147072</v>
          </cell>
          <cell r="B6818">
            <v>4776.3</v>
          </cell>
        </row>
        <row r="6819">
          <cell r="A6819" t="str">
            <v>61820147186</v>
          </cell>
          <cell r="B6819">
            <v>14252.9</v>
          </cell>
        </row>
        <row r="6820">
          <cell r="A6820" t="str">
            <v>61820147201</v>
          </cell>
          <cell r="B6820">
            <v>8760.2999999999993</v>
          </cell>
        </row>
        <row r="6821">
          <cell r="A6821" t="str">
            <v>61820160512</v>
          </cell>
          <cell r="B6821">
            <v>5916.3</v>
          </cell>
        </row>
        <row r="6822">
          <cell r="A6822" t="str">
            <v>61820160626</v>
          </cell>
          <cell r="B6822">
            <v>40974.6</v>
          </cell>
        </row>
        <row r="6823">
          <cell r="A6823" t="str">
            <v>61820160630</v>
          </cell>
          <cell r="B6823">
            <v>46823.4</v>
          </cell>
        </row>
        <row r="6824">
          <cell r="A6824" t="str">
            <v>61820160641</v>
          </cell>
          <cell r="B6824">
            <v>37724.5</v>
          </cell>
        </row>
        <row r="6825">
          <cell r="A6825" t="str">
            <v>61820160652</v>
          </cell>
          <cell r="B6825">
            <v>52179.4</v>
          </cell>
        </row>
        <row r="6826">
          <cell r="A6826" t="str">
            <v>61820160663</v>
          </cell>
          <cell r="B6826">
            <v>43059.1</v>
          </cell>
        </row>
        <row r="6827">
          <cell r="A6827" t="str">
            <v>61820160674</v>
          </cell>
          <cell r="B6827">
            <v>780.5</v>
          </cell>
        </row>
        <row r="6828">
          <cell r="A6828" t="str">
            <v>61820160685</v>
          </cell>
          <cell r="B6828">
            <v>18813.8</v>
          </cell>
        </row>
        <row r="6829">
          <cell r="A6829" t="str">
            <v>61820166893</v>
          </cell>
          <cell r="B6829">
            <v>47457.5</v>
          </cell>
        </row>
        <row r="6830">
          <cell r="A6830" t="str">
            <v>61820167000</v>
          </cell>
          <cell r="B6830">
            <v>2558.6999999999998</v>
          </cell>
        </row>
        <row r="6831">
          <cell r="A6831" t="str">
            <v>61820844445</v>
          </cell>
          <cell r="B6831">
            <v>36599.5</v>
          </cell>
        </row>
        <row r="6832">
          <cell r="A6832" t="str">
            <v>61820844456</v>
          </cell>
          <cell r="B6832">
            <v>43603.3</v>
          </cell>
        </row>
        <row r="6833">
          <cell r="A6833" t="str">
            <v>61820844493</v>
          </cell>
          <cell r="B6833">
            <v>42012.9</v>
          </cell>
        </row>
        <row r="6834">
          <cell r="A6834" t="str">
            <v>61820853066</v>
          </cell>
          <cell r="B6834">
            <v>2798.2</v>
          </cell>
        </row>
        <row r="6835">
          <cell r="A6835" t="str">
            <v>61820853070</v>
          </cell>
          <cell r="B6835">
            <v>806.1</v>
          </cell>
        </row>
        <row r="6836">
          <cell r="A6836" t="str">
            <v>61820853081</v>
          </cell>
          <cell r="B6836">
            <v>54061.1</v>
          </cell>
        </row>
        <row r="6837">
          <cell r="A6837" t="str">
            <v>61820853092</v>
          </cell>
          <cell r="B6837">
            <v>1708.8</v>
          </cell>
        </row>
        <row r="6838">
          <cell r="A6838" t="str">
            <v>61820853103</v>
          </cell>
          <cell r="B6838">
            <v>45452.7</v>
          </cell>
        </row>
        <row r="6839">
          <cell r="A6839" t="str">
            <v>61820853114</v>
          </cell>
          <cell r="B6839">
            <v>54042.400000000001</v>
          </cell>
        </row>
        <row r="6840">
          <cell r="A6840" t="str">
            <v>61820853125</v>
          </cell>
          <cell r="B6840">
            <v>56562.1</v>
          </cell>
        </row>
        <row r="6841">
          <cell r="A6841" t="str">
            <v>61820853136</v>
          </cell>
          <cell r="B6841">
            <v>48391.9</v>
          </cell>
        </row>
        <row r="6842">
          <cell r="A6842" t="str">
            <v>61820853140</v>
          </cell>
          <cell r="B6842">
            <v>51374</v>
          </cell>
        </row>
        <row r="6843">
          <cell r="A6843" t="str">
            <v>61820866355</v>
          </cell>
          <cell r="B6843">
            <v>43297.3</v>
          </cell>
        </row>
        <row r="6844">
          <cell r="A6844" t="str">
            <v>61820866414</v>
          </cell>
          <cell r="B6844">
            <v>37885.599999999999</v>
          </cell>
        </row>
        <row r="6845">
          <cell r="A6845" t="str">
            <v>61820866425</v>
          </cell>
          <cell r="B6845">
            <v>4049.2</v>
          </cell>
        </row>
        <row r="6846">
          <cell r="A6846" t="str">
            <v>61820866436</v>
          </cell>
          <cell r="B6846">
            <v>91545.4</v>
          </cell>
        </row>
        <row r="6847">
          <cell r="A6847" t="str">
            <v>61821240450</v>
          </cell>
          <cell r="B6847">
            <v>44393.8</v>
          </cell>
        </row>
        <row r="6848">
          <cell r="A6848" t="str">
            <v>61821240461</v>
          </cell>
          <cell r="B6848">
            <v>30282.9</v>
          </cell>
        </row>
        <row r="6849">
          <cell r="A6849" t="str">
            <v>61821240472</v>
          </cell>
          <cell r="B6849">
            <v>33600.699999999997</v>
          </cell>
        </row>
        <row r="6850">
          <cell r="A6850" t="str">
            <v>61821240483</v>
          </cell>
          <cell r="B6850">
            <v>27170.1</v>
          </cell>
        </row>
        <row r="6851">
          <cell r="A6851" t="str">
            <v>61821240494</v>
          </cell>
          <cell r="B6851">
            <v>59352.6</v>
          </cell>
        </row>
        <row r="6852">
          <cell r="A6852" t="str">
            <v>61821789316</v>
          </cell>
          <cell r="B6852">
            <v>27822.2</v>
          </cell>
        </row>
        <row r="6853">
          <cell r="A6853" t="str">
            <v>61821789423</v>
          </cell>
          <cell r="B6853">
            <v>51113.4</v>
          </cell>
        </row>
        <row r="6854">
          <cell r="A6854" t="str">
            <v>61821789482</v>
          </cell>
          <cell r="B6854">
            <v>3870.2</v>
          </cell>
        </row>
        <row r="6855">
          <cell r="A6855" t="str">
            <v>61821800715</v>
          </cell>
          <cell r="B6855">
            <v>61522.2</v>
          </cell>
        </row>
        <row r="6856">
          <cell r="A6856" t="str">
            <v>61821800726</v>
          </cell>
          <cell r="B6856">
            <v>18937</v>
          </cell>
        </row>
        <row r="6857">
          <cell r="A6857" t="str">
            <v>61822265633</v>
          </cell>
          <cell r="B6857">
            <v>39418.400000000001</v>
          </cell>
        </row>
        <row r="6858">
          <cell r="A6858" t="str">
            <v>61822265644</v>
          </cell>
          <cell r="B6858">
            <v>17145.400000000001</v>
          </cell>
        </row>
        <row r="6859">
          <cell r="A6859" t="str">
            <v>61822265655</v>
          </cell>
          <cell r="B6859">
            <v>29953.1</v>
          </cell>
        </row>
        <row r="6860">
          <cell r="A6860" t="str">
            <v>61822265666</v>
          </cell>
          <cell r="B6860">
            <v>41454.300000000003</v>
          </cell>
        </row>
        <row r="6861">
          <cell r="A6861" t="str">
            <v>61822265773</v>
          </cell>
          <cell r="B6861">
            <v>51008.1</v>
          </cell>
        </row>
        <row r="6862">
          <cell r="A6862" t="str">
            <v>61822280801</v>
          </cell>
          <cell r="B6862">
            <v>4905</v>
          </cell>
        </row>
        <row r="6863">
          <cell r="A6863" t="str">
            <v>61822297015</v>
          </cell>
          <cell r="B6863">
            <v>6308.3</v>
          </cell>
        </row>
        <row r="6864">
          <cell r="A6864" t="str">
            <v>61822297026</v>
          </cell>
          <cell r="B6864">
            <v>35145.699999999997</v>
          </cell>
        </row>
        <row r="6865">
          <cell r="A6865" t="str">
            <v>61822297030</v>
          </cell>
          <cell r="B6865">
            <v>49099.3</v>
          </cell>
        </row>
        <row r="6866">
          <cell r="A6866" t="str">
            <v>61822297041</v>
          </cell>
          <cell r="B6866">
            <v>31618.799999999999</v>
          </cell>
        </row>
        <row r="6867">
          <cell r="A6867" t="str">
            <v>61822297052</v>
          </cell>
          <cell r="B6867">
            <v>29388.7</v>
          </cell>
        </row>
        <row r="6868">
          <cell r="A6868" t="str">
            <v>61822297063</v>
          </cell>
          <cell r="B6868">
            <v>31855.1</v>
          </cell>
        </row>
        <row r="6869">
          <cell r="A6869" t="str">
            <v>61822297074</v>
          </cell>
          <cell r="B6869">
            <v>55324.5</v>
          </cell>
        </row>
        <row r="6870">
          <cell r="A6870" t="str">
            <v>61822937795</v>
          </cell>
          <cell r="B6870">
            <v>22235.599999999999</v>
          </cell>
        </row>
        <row r="6871">
          <cell r="A6871" t="str">
            <v>61822937806</v>
          </cell>
          <cell r="B6871">
            <v>102511.3</v>
          </cell>
        </row>
        <row r="6872">
          <cell r="A6872" t="str">
            <v>61822943896</v>
          </cell>
          <cell r="B6872">
            <v>1355.1</v>
          </cell>
        </row>
        <row r="6873">
          <cell r="A6873" t="str">
            <v>61822943900</v>
          </cell>
          <cell r="B6873">
            <v>24332</v>
          </cell>
        </row>
        <row r="6874">
          <cell r="A6874" t="str">
            <v>61822952085</v>
          </cell>
          <cell r="B6874">
            <v>863</v>
          </cell>
        </row>
        <row r="6875">
          <cell r="A6875" t="str">
            <v>61822958014</v>
          </cell>
          <cell r="B6875">
            <v>36510.800000000003</v>
          </cell>
        </row>
        <row r="6876">
          <cell r="A6876" t="str">
            <v>61822958025</v>
          </cell>
          <cell r="B6876">
            <v>37922</v>
          </cell>
        </row>
        <row r="6877">
          <cell r="A6877" t="str">
            <v>61822958036</v>
          </cell>
          <cell r="B6877">
            <v>27202.799999999999</v>
          </cell>
        </row>
        <row r="6878">
          <cell r="A6878" t="str">
            <v>61822958040</v>
          </cell>
          <cell r="B6878">
            <v>52539.9</v>
          </cell>
        </row>
        <row r="6879">
          <cell r="A6879" t="str">
            <v>61822958051</v>
          </cell>
          <cell r="B6879">
            <v>6699.4</v>
          </cell>
        </row>
        <row r="6880">
          <cell r="A6880" t="str">
            <v>61823276713</v>
          </cell>
          <cell r="B6880">
            <v>46201.5</v>
          </cell>
        </row>
        <row r="6881">
          <cell r="A6881" t="str">
            <v>61823276724</v>
          </cell>
          <cell r="B6881">
            <v>36872</v>
          </cell>
        </row>
        <row r="6882">
          <cell r="A6882" t="str">
            <v>61823276735</v>
          </cell>
          <cell r="B6882">
            <v>47198.5</v>
          </cell>
        </row>
        <row r="6883">
          <cell r="A6883" t="str">
            <v>61823276746</v>
          </cell>
          <cell r="B6883">
            <v>76789</v>
          </cell>
        </row>
        <row r="6884">
          <cell r="A6884" t="str">
            <v>61823276750</v>
          </cell>
          <cell r="B6884">
            <v>16186</v>
          </cell>
        </row>
        <row r="6885">
          <cell r="A6885" t="str">
            <v>61823276761</v>
          </cell>
          <cell r="B6885">
            <v>42065.8</v>
          </cell>
        </row>
        <row r="6886">
          <cell r="A6886" t="str">
            <v>61823276772</v>
          </cell>
          <cell r="B6886">
            <v>29080.5</v>
          </cell>
        </row>
        <row r="6887">
          <cell r="A6887" t="str">
            <v>61823276783</v>
          </cell>
          <cell r="B6887">
            <v>3012.1</v>
          </cell>
        </row>
        <row r="6888">
          <cell r="A6888" t="str">
            <v>61823276890</v>
          </cell>
          <cell r="B6888">
            <v>16936.400000000001</v>
          </cell>
        </row>
        <row r="6889">
          <cell r="A6889" t="str">
            <v>61823276901</v>
          </cell>
          <cell r="B6889">
            <v>31080.2</v>
          </cell>
        </row>
        <row r="6890">
          <cell r="A6890" t="str">
            <v>61823603016</v>
          </cell>
          <cell r="B6890">
            <v>43876.800000000003</v>
          </cell>
        </row>
        <row r="6891">
          <cell r="A6891" t="str">
            <v>61823603020</v>
          </cell>
          <cell r="B6891">
            <v>15781.5</v>
          </cell>
        </row>
        <row r="6892">
          <cell r="A6892" t="str">
            <v>61823603031</v>
          </cell>
          <cell r="B6892">
            <v>40028.199999999997</v>
          </cell>
        </row>
        <row r="6893">
          <cell r="A6893" t="str">
            <v>61823603145</v>
          </cell>
          <cell r="B6893">
            <v>4686.3999999999996</v>
          </cell>
        </row>
        <row r="6894">
          <cell r="A6894" t="str">
            <v>61823603156</v>
          </cell>
          <cell r="B6894">
            <v>24928.799999999999</v>
          </cell>
        </row>
        <row r="6895">
          <cell r="A6895" t="str">
            <v>61823613166</v>
          </cell>
          <cell r="B6895">
            <v>6900.6</v>
          </cell>
        </row>
        <row r="6896">
          <cell r="A6896" t="str">
            <v>61823613170</v>
          </cell>
          <cell r="B6896">
            <v>50290.7</v>
          </cell>
        </row>
        <row r="6897">
          <cell r="A6897" t="str">
            <v>61823613181</v>
          </cell>
          <cell r="B6897">
            <v>60680.1</v>
          </cell>
        </row>
        <row r="6898">
          <cell r="A6898" t="str">
            <v>61823613192</v>
          </cell>
          <cell r="B6898">
            <v>16446.3</v>
          </cell>
        </row>
        <row r="6899">
          <cell r="A6899" t="str">
            <v>61823613203</v>
          </cell>
          <cell r="B6899">
            <v>23017.4</v>
          </cell>
        </row>
        <row r="6900">
          <cell r="A6900" t="str">
            <v>61824015014</v>
          </cell>
          <cell r="B6900">
            <v>40353.699999999997</v>
          </cell>
        </row>
        <row r="6901">
          <cell r="A6901" t="str">
            <v>61824015025</v>
          </cell>
          <cell r="B6901">
            <v>38494.6</v>
          </cell>
        </row>
        <row r="6902">
          <cell r="A6902" t="str">
            <v>61824015132</v>
          </cell>
          <cell r="B6902">
            <v>86245.4</v>
          </cell>
        </row>
        <row r="6903">
          <cell r="A6903" t="str">
            <v>61824015191</v>
          </cell>
          <cell r="B6903">
            <v>2400</v>
          </cell>
        </row>
        <row r="6904">
          <cell r="A6904" t="str">
            <v>61824015202</v>
          </cell>
          <cell r="B6904">
            <v>1756.7</v>
          </cell>
        </row>
        <row r="6905">
          <cell r="A6905" t="str">
            <v>61824376365</v>
          </cell>
          <cell r="B6905">
            <v>27791.8</v>
          </cell>
        </row>
        <row r="6906">
          <cell r="A6906" t="str">
            <v>61824386176</v>
          </cell>
          <cell r="B6906">
            <v>37537.5</v>
          </cell>
        </row>
        <row r="6907">
          <cell r="A6907" t="str">
            <v>61824386180</v>
          </cell>
          <cell r="B6907">
            <v>40933</v>
          </cell>
        </row>
        <row r="6908">
          <cell r="A6908" t="str">
            <v>61824386191</v>
          </cell>
          <cell r="B6908">
            <v>33189.800000000003</v>
          </cell>
        </row>
        <row r="6909">
          <cell r="A6909" t="str">
            <v>61824386202</v>
          </cell>
          <cell r="B6909">
            <v>46062.2</v>
          </cell>
        </row>
        <row r="6910">
          <cell r="A6910" t="str">
            <v>61824392513</v>
          </cell>
          <cell r="B6910">
            <v>27174.6</v>
          </cell>
        </row>
        <row r="6911">
          <cell r="A6911" t="str">
            <v>61824392524</v>
          </cell>
          <cell r="B6911">
            <v>49274.9</v>
          </cell>
        </row>
        <row r="6912">
          <cell r="A6912" t="str">
            <v>61824392535</v>
          </cell>
          <cell r="B6912">
            <v>35351.4</v>
          </cell>
        </row>
        <row r="6913">
          <cell r="A6913" t="str">
            <v>61824392546</v>
          </cell>
          <cell r="B6913">
            <v>9250</v>
          </cell>
        </row>
        <row r="6914">
          <cell r="A6914" t="str">
            <v>61824638552</v>
          </cell>
          <cell r="B6914">
            <v>39974.6</v>
          </cell>
        </row>
        <row r="6915">
          <cell r="A6915" t="str">
            <v>61824638563</v>
          </cell>
          <cell r="B6915">
            <v>5250</v>
          </cell>
        </row>
        <row r="6916">
          <cell r="A6916" t="str">
            <v>61824638574</v>
          </cell>
          <cell r="B6916">
            <v>52549</v>
          </cell>
        </row>
        <row r="6917">
          <cell r="A6917" t="str">
            <v>61824638585</v>
          </cell>
          <cell r="B6917">
            <v>48784.4</v>
          </cell>
        </row>
        <row r="6918">
          <cell r="A6918" t="str">
            <v>61824638596</v>
          </cell>
          <cell r="B6918">
            <v>54228.7</v>
          </cell>
        </row>
        <row r="6919">
          <cell r="A6919" t="str">
            <v>61824638600</v>
          </cell>
          <cell r="B6919">
            <v>71558.399999999994</v>
          </cell>
        </row>
        <row r="6920">
          <cell r="A6920" t="str">
            <v>61824638703</v>
          </cell>
          <cell r="B6920">
            <v>2429.6999999999998</v>
          </cell>
        </row>
        <row r="6921">
          <cell r="A6921" t="str">
            <v>61824645316</v>
          </cell>
          <cell r="B6921">
            <v>78004.600000000006</v>
          </cell>
        </row>
        <row r="6922">
          <cell r="A6922" t="str">
            <v>61824645320</v>
          </cell>
          <cell r="B6922">
            <v>11626.3</v>
          </cell>
        </row>
        <row r="6923">
          <cell r="A6923" t="str">
            <v>61824645434</v>
          </cell>
          <cell r="B6923">
            <v>5327.2</v>
          </cell>
        </row>
        <row r="6924">
          <cell r="A6924" t="str">
            <v>61824645445</v>
          </cell>
          <cell r="B6924">
            <v>26344.5</v>
          </cell>
        </row>
        <row r="6925">
          <cell r="A6925" t="str">
            <v>61824652456</v>
          </cell>
          <cell r="B6925">
            <v>51705</v>
          </cell>
        </row>
        <row r="6926">
          <cell r="A6926" t="str">
            <v>61824652563</v>
          </cell>
          <cell r="B6926">
            <v>9000</v>
          </cell>
        </row>
        <row r="6927">
          <cell r="A6927" t="str">
            <v>61824652574</v>
          </cell>
          <cell r="B6927">
            <v>38307</v>
          </cell>
        </row>
        <row r="6928">
          <cell r="A6928" t="str">
            <v>61826348162</v>
          </cell>
          <cell r="B6928">
            <v>53562</v>
          </cell>
        </row>
        <row r="6929">
          <cell r="A6929" t="str">
            <v>61826348173</v>
          </cell>
          <cell r="B6929">
            <v>52049.05</v>
          </cell>
        </row>
        <row r="6930">
          <cell r="A6930" t="str">
            <v>61826348184</v>
          </cell>
          <cell r="B6930">
            <v>31300.1</v>
          </cell>
        </row>
        <row r="6931">
          <cell r="A6931" t="str">
            <v>61826348195</v>
          </cell>
          <cell r="B6931">
            <v>46941.1</v>
          </cell>
        </row>
        <row r="6932">
          <cell r="A6932" t="str">
            <v>61826348206</v>
          </cell>
          <cell r="B6932">
            <v>52444.77</v>
          </cell>
        </row>
        <row r="6933">
          <cell r="A6933" t="str">
            <v>61826348210</v>
          </cell>
          <cell r="B6933">
            <v>56865.1</v>
          </cell>
        </row>
        <row r="6934">
          <cell r="A6934" t="str">
            <v>61826348276</v>
          </cell>
          <cell r="B6934">
            <v>4680</v>
          </cell>
        </row>
        <row r="6935">
          <cell r="A6935" t="str">
            <v>61826348280</v>
          </cell>
          <cell r="B6935">
            <v>5240</v>
          </cell>
        </row>
        <row r="6936">
          <cell r="A6936" t="str">
            <v>61826348291</v>
          </cell>
          <cell r="B6936">
            <v>11209.8</v>
          </cell>
        </row>
        <row r="6937">
          <cell r="A6937" t="str">
            <v>61826348302</v>
          </cell>
          <cell r="B6937">
            <v>18564.900000000001</v>
          </cell>
        </row>
        <row r="6938">
          <cell r="A6938" t="str">
            <v>61826359266</v>
          </cell>
          <cell r="B6938">
            <v>8898.7000000000007</v>
          </cell>
        </row>
        <row r="6939">
          <cell r="A6939" t="str">
            <v>61826365743</v>
          </cell>
          <cell r="B6939">
            <v>60808.1</v>
          </cell>
        </row>
        <row r="6940">
          <cell r="A6940" t="str">
            <v>61826365754</v>
          </cell>
          <cell r="B6940">
            <v>49009.7</v>
          </cell>
        </row>
        <row r="6941">
          <cell r="A6941" t="str">
            <v>61826365765</v>
          </cell>
          <cell r="B6941">
            <v>47198.2</v>
          </cell>
        </row>
        <row r="6942">
          <cell r="A6942" t="str">
            <v>61826365776</v>
          </cell>
          <cell r="B6942">
            <v>62190.7</v>
          </cell>
        </row>
        <row r="6943">
          <cell r="A6943" t="str">
            <v>61826365780</v>
          </cell>
          <cell r="B6943">
            <v>8232</v>
          </cell>
        </row>
        <row r="6944">
          <cell r="A6944" t="str">
            <v>61826365791</v>
          </cell>
          <cell r="B6944">
            <v>9000</v>
          </cell>
        </row>
        <row r="6945">
          <cell r="A6945" t="str">
            <v>61826365802</v>
          </cell>
          <cell r="B6945">
            <v>8550</v>
          </cell>
        </row>
        <row r="6946">
          <cell r="A6946" t="str">
            <v>61826982141</v>
          </cell>
          <cell r="B6946">
            <v>4027.5</v>
          </cell>
        </row>
        <row r="6947">
          <cell r="A6947" t="str">
            <v>61827385610</v>
          </cell>
          <cell r="B6947">
            <v>7629.5</v>
          </cell>
        </row>
        <row r="6948">
          <cell r="A6948" t="str">
            <v>61827391571</v>
          </cell>
          <cell r="B6948">
            <v>4372.3</v>
          </cell>
        </row>
        <row r="6949">
          <cell r="A6949" t="str">
            <v>61827391582</v>
          </cell>
          <cell r="B6949">
            <v>136117.4</v>
          </cell>
        </row>
        <row r="6950">
          <cell r="A6950" t="str">
            <v>61827391593</v>
          </cell>
          <cell r="B6950">
            <v>9900</v>
          </cell>
        </row>
        <row r="6951">
          <cell r="A6951" t="str">
            <v>61827391604</v>
          </cell>
          <cell r="B6951">
            <v>1969.8</v>
          </cell>
        </row>
        <row r="6952">
          <cell r="A6952" t="str">
            <v>61827767810</v>
          </cell>
          <cell r="B6952">
            <v>41227.300000000003</v>
          </cell>
        </row>
        <row r="6953">
          <cell r="A6953" t="str">
            <v>61827767821</v>
          </cell>
          <cell r="B6953">
            <v>42726.2</v>
          </cell>
        </row>
        <row r="6954">
          <cell r="A6954" t="str">
            <v>61827767832</v>
          </cell>
          <cell r="B6954">
            <v>42412.6</v>
          </cell>
        </row>
        <row r="6955">
          <cell r="A6955" t="str">
            <v>61827767843</v>
          </cell>
          <cell r="B6955">
            <v>45253.5</v>
          </cell>
        </row>
        <row r="6956">
          <cell r="A6956" t="str">
            <v>61827767854</v>
          </cell>
          <cell r="B6956">
            <v>56694.5</v>
          </cell>
        </row>
        <row r="6957">
          <cell r="A6957" t="str">
            <v>61827767961</v>
          </cell>
          <cell r="B6957">
            <v>3499.45</v>
          </cell>
        </row>
        <row r="6958">
          <cell r="A6958" t="str">
            <v>61827781121</v>
          </cell>
          <cell r="B6958">
            <v>6289.3</v>
          </cell>
        </row>
        <row r="6959">
          <cell r="A6959" t="str">
            <v>61827788530</v>
          </cell>
          <cell r="B6959">
            <v>17232.7</v>
          </cell>
        </row>
        <row r="6960">
          <cell r="A6960" t="str">
            <v>61827788596</v>
          </cell>
          <cell r="B6960">
            <v>2638.9</v>
          </cell>
        </row>
        <row r="6961">
          <cell r="A6961" t="str">
            <v>61827788600</v>
          </cell>
          <cell r="B6961">
            <v>29336.32</v>
          </cell>
        </row>
        <row r="6962">
          <cell r="A6962" t="str">
            <v>61827791713</v>
          </cell>
          <cell r="B6962">
            <v>9203.2000000000007</v>
          </cell>
        </row>
        <row r="6963">
          <cell r="A6963" t="str">
            <v>61827791724</v>
          </cell>
          <cell r="B6963">
            <v>36755.54</v>
          </cell>
        </row>
        <row r="6964">
          <cell r="A6964" t="str">
            <v>61827791735</v>
          </cell>
          <cell r="B6964">
            <v>40191.599999999999</v>
          </cell>
        </row>
        <row r="6965">
          <cell r="A6965" t="str">
            <v>61827791746</v>
          </cell>
          <cell r="B6965">
            <v>36002.699999999997</v>
          </cell>
        </row>
        <row r="6966">
          <cell r="A6966" t="str">
            <v>61827791750</v>
          </cell>
          <cell r="B6966">
            <v>43306.8</v>
          </cell>
        </row>
        <row r="6967">
          <cell r="A6967" t="str">
            <v>61831789504</v>
          </cell>
          <cell r="B6967">
            <v>2069.4</v>
          </cell>
        </row>
        <row r="6968">
          <cell r="A6968" t="str">
            <v>61864063123</v>
          </cell>
          <cell r="B6968">
            <v>85800.6</v>
          </cell>
        </row>
        <row r="6969">
          <cell r="A6969" t="str">
            <v>61864063145</v>
          </cell>
          <cell r="B6969">
            <v>72929.3</v>
          </cell>
        </row>
        <row r="6970">
          <cell r="A6970" t="str">
            <v>61865879715</v>
          </cell>
          <cell r="B6970">
            <v>36852.199999999997</v>
          </cell>
        </row>
        <row r="6971">
          <cell r="A6971" t="str">
            <v>61916098913</v>
          </cell>
          <cell r="B6971">
            <v>7571.7</v>
          </cell>
        </row>
        <row r="6972">
          <cell r="A6972" t="str">
            <v>65800101242</v>
          </cell>
          <cell r="B6972">
            <v>0</v>
          </cell>
        </row>
        <row r="6973">
          <cell r="A6973" t="str">
            <v>65800112340</v>
          </cell>
          <cell r="B6973">
            <v>435663.4</v>
          </cell>
        </row>
        <row r="6974">
          <cell r="A6974" t="str">
            <v>65814866261</v>
          </cell>
          <cell r="B6974">
            <v>565186.65</v>
          </cell>
        </row>
        <row r="6975">
          <cell r="A6975" t="str">
            <v>65915432012</v>
          </cell>
          <cell r="B6975">
            <v>10794.4</v>
          </cell>
        </row>
        <row r="6976">
          <cell r="A6976" t="str">
            <v>67206991250</v>
          </cell>
          <cell r="B6976">
            <v>167162.4</v>
          </cell>
        </row>
        <row r="6977">
          <cell r="A6977" t="str">
            <v>69509797546</v>
          </cell>
          <cell r="B6977">
            <v>314707.11</v>
          </cell>
        </row>
        <row r="6978">
          <cell r="A6978" t="str">
            <v>69509797561</v>
          </cell>
          <cell r="B6978">
            <v>54411.33</v>
          </cell>
        </row>
        <row r="6979">
          <cell r="A6979" t="str">
            <v>69509797572</v>
          </cell>
          <cell r="B6979">
            <v>66384</v>
          </cell>
        </row>
        <row r="6980">
          <cell r="A6980" t="str">
            <v>69509797583</v>
          </cell>
          <cell r="B6980">
            <v>4632.5</v>
          </cell>
        </row>
        <row r="6981">
          <cell r="A6981" t="str">
            <v>69509797594</v>
          </cell>
          <cell r="B6981">
            <v>1262186.1399999999</v>
          </cell>
        </row>
        <row r="6982">
          <cell r="A6982" t="str">
            <v>69509797605</v>
          </cell>
          <cell r="B6982">
            <v>290803.23</v>
          </cell>
        </row>
        <row r="6983">
          <cell r="A6983" t="str">
            <v>69509801816</v>
          </cell>
          <cell r="B6983">
            <v>158145.84</v>
          </cell>
        </row>
        <row r="6984">
          <cell r="A6984" t="str">
            <v>69509801820</v>
          </cell>
          <cell r="B6984">
            <v>60805.56</v>
          </cell>
        </row>
        <row r="6985">
          <cell r="A6985" t="str">
            <v>69509801831</v>
          </cell>
          <cell r="B6985">
            <v>175904.48</v>
          </cell>
        </row>
        <row r="6986">
          <cell r="A6986" t="str">
            <v>69509801842</v>
          </cell>
          <cell r="B6986">
            <v>7664.2</v>
          </cell>
        </row>
        <row r="6987">
          <cell r="A6987" t="str">
            <v>69509801853</v>
          </cell>
          <cell r="B6987">
            <v>551587.61</v>
          </cell>
        </row>
        <row r="6988">
          <cell r="A6988" t="str">
            <v>69509801864</v>
          </cell>
          <cell r="B6988">
            <v>3718.35</v>
          </cell>
        </row>
        <row r="6989">
          <cell r="A6989" t="str">
            <v>69509801875</v>
          </cell>
          <cell r="B6989">
            <v>6481.79</v>
          </cell>
        </row>
        <row r="6990">
          <cell r="A6990" t="str">
            <v>69509801886</v>
          </cell>
          <cell r="B6990">
            <v>105773.61</v>
          </cell>
        </row>
        <row r="6991">
          <cell r="A6991" t="str">
            <v>69509801890</v>
          </cell>
          <cell r="B6991">
            <v>46032.18</v>
          </cell>
        </row>
        <row r="6992">
          <cell r="A6992" t="str">
            <v>69509801901</v>
          </cell>
          <cell r="B6992">
            <v>267484.7</v>
          </cell>
        </row>
        <row r="6993">
          <cell r="A6993" t="str">
            <v>69509805246</v>
          </cell>
          <cell r="B6993">
            <v>8459.26</v>
          </cell>
        </row>
        <row r="6994">
          <cell r="A6994" t="str">
            <v>69509805250</v>
          </cell>
          <cell r="B6994">
            <v>5377.7</v>
          </cell>
        </row>
        <row r="6995">
          <cell r="A6995" t="str">
            <v>69509805261</v>
          </cell>
          <cell r="B6995">
            <v>63128.9</v>
          </cell>
        </row>
        <row r="6996">
          <cell r="A6996" t="str">
            <v>69509805272</v>
          </cell>
          <cell r="B6996">
            <v>240415.2</v>
          </cell>
        </row>
        <row r="6997">
          <cell r="A6997" t="str">
            <v>69509805283</v>
          </cell>
          <cell r="B6997">
            <v>17385</v>
          </cell>
        </row>
        <row r="6998">
          <cell r="A6998" t="str">
            <v>69509805294</v>
          </cell>
          <cell r="B6998">
            <v>262008.8</v>
          </cell>
        </row>
        <row r="6999">
          <cell r="A6999" t="str">
            <v>69509805305</v>
          </cell>
          <cell r="B6999">
            <v>445362.9</v>
          </cell>
        </row>
        <row r="7000">
          <cell r="A7000" t="str">
            <v>69509806915</v>
          </cell>
          <cell r="B7000">
            <v>6742.5</v>
          </cell>
        </row>
        <row r="7001">
          <cell r="A7001" t="str">
            <v>69509806926</v>
          </cell>
          <cell r="B7001">
            <v>18051</v>
          </cell>
        </row>
        <row r="7002">
          <cell r="A7002" t="str">
            <v>69509806930</v>
          </cell>
          <cell r="B7002">
            <v>318664.40000000002</v>
          </cell>
        </row>
        <row r="7003">
          <cell r="A7003" t="str">
            <v>69509806941</v>
          </cell>
          <cell r="B7003">
            <v>117715.75</v>
          </cell>
        </row>
        <row r="7004">
          <cell r="A7004" t="str">
            <v>69509806952</v>
          </cell>
          <cell r="B7004">
            <v>26308.44</v>
          </cell>
        </row>
        <row r="7005">
          <cell r="A7005" t="str">
            <v>69509806963</v>
          </cell>
          <cell r="B7005">
            <v>20113.25</v>
          </cell>
        </row>
        <row r="7006">
          <cell r="A7006" t="str">
            <v>69509806974</v>
          </cell>
          <cell r="B7006">
            <v>114009.71</v>
          </cell>
        </row>
        <row r="7007">
          <cell r="A7007" t="str">
            <v>69509806996</v>
          </cell>
          <cell r="B7007">
            <v>308812.36</v>
          </cell>
        </row>
        <row r="7008">
          <cell r="A7008" t="str">
            <v>69509807000</v>
          </cell>
          <cell r="B7008">
            <v>46177.09</v>
          </cell>
        </row>
        <row r="7009">
          <cell r="A7009" t="str">
            <v>69509809811</v>
          </cell>
          <cell r="B7009">
            <v>443482.5</v>
          </cell>
        </row>
        <row r="7010">
          <cell r="A7010" t="str">
            <v>69509809822</v>
          </cell>
          <cell r="B7010">
            <v>19406.3</v>
          </cell>
        </row>
        <row r="7011">
          <cell r="A7011" t="str">
            <v>69509809833</v>
          </cell>
          <cell r="B7011">
            <v>22059.599999999999</v>
          </cell>
        </row>
        <row r="7012">
          <cell r="A7012" t="str">
            <v>69509809870</v>
          </cell>
          <cell r="B7012">
            <v>4185.4799999999996</v>
          </cell>
        </row>
        <row r="7013">
          <cell r="A7013" t="str">
            <v>69511108930</v>
          </cell>
          <cell r="B7013">
            <v>195752.1</v>
          </cell>
        </row>
        <row r="7014">
          <cell r="A7014" t="str">
            <v>69511108941</v>
          </cell>
          <cell r="B7014">
            <v>970836.31</v>
          </cell>
        </row>
        <row r="7015">
          <cell r="A7015" t="str">
            <v>69511108952</v>
          </cell>
          <cell r="B7015">
            <v>66668.350000000006</v>
          </cell>
        </row>
        <row r="7016">
          <cell r="A7016" t="str">
            <v>69511108963</v>
          </cell>
          <cell r="B7016">
            <v>181498.3</v>
          </cell>
        </row>
        <row r="7017">
          <cell r="A7017" t="str">
            <v>69511108974</v>
          </cell>
          <cell r="B7017">
            <v>2993.2</v>
          </cell>
        </row>
        <row r="7018">
          <cell r="A7018" t="str">
            <v>69511108985</v>
          </cell>
          <cell r="B7018">
            <v>365673.03</v>
          </cell>
        </row>
        <row r="7019">
          <cell r="A7019" t="str">
            <v>69511108996</v>
          </cell>
          <cell r="B7019">
            <v>3709.46</v>
          </cell>
        </row>
        <row r="7020">
          <cell r="A7020" t="str">
            <v>69511109000</v>
          </cell>
          <cell r="B7020">
            <v>277834.99</v>
          </cell>
        </row>
        <row r="7021">
          <cell r="A7021" t="str">
            <v>69511113023</v>
          </cell>
          <cell r="B7021">
            <v>142262.51999999999</v>
          </cell>
        </row>
        <row r="7022">
          <cell r="A7022" t="str">
            <v>69511113034</v>
          </cell>
          <cell r="B7022">
            <v>69224</v>
          </cell>
        </row>
        <row r="7023">
          <cell r="A7023" t="str">
            <v>69511113045</v>
          </cell>
          <cell r="B7023">
            <v>406488.56</v>
          </cell>
        </row>
        <row r="7024">
          <cell r="A7024" t="str">
            <v>69511113056</v>
          </cell>
          <cell r="B7024">
            <v>234386.74</v>
          </cell>
        </row>
        <row r="7025">
          <cell r="A7025" t="str">
            <v>69511113060</v>
          </cell>
          <cell r="B7025">
            <v>42965.2</v>
          </cell>
        </row>
        <row r="7026">
          <cell r="A7026" t="str">
            <v>69511113071</v>
          </cell>
          <cell r="B7026">
            <v>40006.85</v>
          </cell>
        </row>
        <row r="7027">
          <cell r="A7027" t="str">
            <v>69511113093</v>
          </cell>
          <cell r="B7027">
            <v>367354.91</v>
          </cell>
        </row>
        <row r="7028">
          <cell r="A7028" t="str">
            <v>69511113104</v>
          </cell>
          <cell r="B7028">
            <v>106737.39</v>
          </cell>
        </row>
        <row r="7029">
          <cell r="A7029" t="str">
            <v>69511114725</v>
          </cell>
          <cell r="B7029">
            <v>32428</v>
          </cell>
        </row>
        <row r="7030">
          <cell r="A7030" t="str">
            <v>69511114736</v>
          </cell>
          <cell r="B7030">
            <v>222423.27</v>
          </cell>
        </row>
        <row r="7031">
          <cell r="A7031" t="str">
            <v>69511114740</v>
          </cell>
          <cell r="B7031">
            <v>191642.29</v>
          </cell>
        </row>
        <row r="7032">
          <cell r="A7032" t="str">
            <v>69511114751</v>
          </cell>
          <cell r="B7032">
            <v>257944.71</v>
          </cell>
        </row>
        <row r="7033">
          <cell r="A7033" t="str">
            <v>69511114762</v>
          </cell>
          <cell r="B7033">
            <v>234503.4</v>
          </cell>
        </row>
        <row r="7034">
          <cell r="A7034" t="str">
            <v>69511114773</v>
          </cell>
          <cell r="B7034">
            <v>13890.76</v>
          </cell>
        </row>
        <row r="7035">
          <cell r="A7035" t="str">
            <v>69511114795</v>
          </cell>
          <cell r="B7035">
            <v>370868.61</v>
          </cell>
        </row>
        <row r="7036">
          <cell r="A7036" t="str">
            <v>69511114806</v>
          </cell>
          <cell r="B7036">
            <v>53282.09</v>
          </cell>
        </row>
        <row r="7037">
          <cell r="A7037" t="str">
            <v>69511115613</v>
          </cell>
          <cell r="B7037">
            <v>14046.42</v>
          </cell>
        </row>
        <row r="7038">
          <cell r="A7038" t="str">
            <v>69511115635</v>
          </cell>
          <cell r="B7038">
            <v>5666.19</v>
          </cell>
        </row>
        <row r="7039">
          <cell r="A7039" t="str">
            <v>69511115646</v>
          </cell>
          <cell r="B7039">
            <v>13468.61</v>
          </cell>
        </row>
        <row r="7040">
          <cell r="A7040" t="str">
            <v>69511115650</v>
          </cell>
          <cell r="B7040">
            <v>205688.38</v>
          </cell>
        </row>
        <row r="7041">
          <cell r="A7041" t="str">
            <v>69511115672</v>
          </cell>
          <cell r="B7041">
            <v>195724.94</v>
          </cell>
        </row>
        <row r="7042">
          <cell r="A7042" t="str">
            <v>69511115683</v>
          </cell>
          <cell r="B7042">
            <v>2366.67</v>
          </cell>
        </row>
        <row r="7043">
          <cell r="A7043" t="str">
            <v>69511115694</v>
          </cell>
          <cell r="B7043">
            <v>244511.12</v>
          </cell>
        </row>
        <row r="7044">
          <cell r="A7044" t="str">
            <v>69511115705</v>
          </cell>
          <cell r="B7044">
            <v>23217.23</v>
          </cell>
        </row>
        <row r="7045">
          <cell r="A7045" t="str">
            <v>69511117013</v>
          </cell>
          <cell r="B7045">
            <v>209161.17</v>
          </cell>
        </row>
        <row r="7046">
          <cell r="A7046" t="str">
            <v>69511117024</v>
          </cell>
          <cell r="B7046">
            <v>42644.6</v>
          </cell>
        </row>
        <row r="7047">
          <cell r="A7047" t="str">
            <v>69511117046</v>
          </cell>
          <cell r="B7047">
            <v>771239.2</v>
          </cell>
        </row>
        <row r="7048">
          <cell r="A7048" t="str">
            <v>69511117050</v>
          </cell>
          <cell r="B7048">
            <v>103559.65</v>
          </cell>
        </row>
        <row r="7049">
          <cell r="A7049" t="str">
            <v>69511117061</v>
          </cell>
          <cell r="B7049">
            <v>298316.34000000003</v>
          </cell>
        </row>
        <row r="7050">
          <cell r="A7050" t="str">
            <v>69511117072</v>
          </cell>
          <cell r="B7050">
            <v>122834.83</v>
          </cell>
        </row>
        <row r="7051">
          <cell r="A7051" t="str">
            <v>69511117083</v>
          </cell>
          <cell r="B7051">
            <v>732383.72</v>
          </cell>
        </row>
        <row r="7052">
          <cell r="A7052" t="str">
            <v>69511117094</v>
          </cell>
          <cell r="B7052">
            <v>615646.55000000005</v>
          </cell>
        </row>
        <row r="7053">
          <cell r="A7053" t="str">
            <v>69511117116</v>
          </cell>
          <cell r="B7053">
            <v>67890.37</v>
          </cell>
        </row>
        <row r="7054">
          <cell r="A7054" t="str">
            <v>69511117120</v>
          </cell>
          <cell r="B7054">
            <v>1387.9</v>
          </cell>
        </row>
        <row r="7055">
          <cell r="A7055" t="str">
            <v>69511117131</v>
          </cell>
          <cell r="B7055">
            <v>114743.02</v>
          </cell>
        </row>
        <row r="7056">
          <cell r="A7056" t="str">
            <v>69511117142</v>
          </cell>
          <cell r="B7056">
            <v>86869.119999999995</v>
          </cell>
        </row>
        <row r="7057">
          <cell r="A7057" t="str">
            <v>69511117153</v>
          </cell>
          <cell r="B7057">
            <v>78988.95</v>
          </cell>
        </row>
        <row r="7058">
          <cell r="A7058" t="str">
            <v>69511117164</v>
          </cell>
          <cell r="B7058">
            <v>295744.44</v>
          </cell>
        </row>
        <row r="7059">
          <cell r="A7059" t="str">
            <v>69511117175</v>
          </cell>
          <cell r="B7059">
            <v>156250.44</v>
          </cell>
        </row>
        <row r="7060">
          <cell r="A7060" t="str">
            <v>69511117186</v>
          </cell>
          <cell r="B7060">
            <v>52582.2</v>
          </cell>
        </row>
        <row r="7061">
          <cell r="A7061" t="str">
            <v>69511117190</v>
          </cell>
          <cell r="B7061">
            <v>1045777.77</v>
          </cell>
        </row>
        <row r="7062">
          <cell r="A7062" t="str">
            <v>69511117201</v>
          </cell>
          <cell r="B7062">
            <v>207239.6</v>
          </cell>
        </row>
        <row r="7063">
          <cell r="A7063" t="str">
            <v>69511119824</v>
          </cell>
          <cell r="B7063">
            <v>52704.24</v>
          </cell>
        </row>
        <row r="7064">
          <cell r="A7064" t="str">
            <v>69511119835</v>
          </cell>
          <cell r="B7064">
            <v>62199.9</v>
          </cell>
        </row>
        <row r="7065">
          <cell r="A7065" t="str">
            <v>69511119846</v>
          </cell>
          <cell r="B7065">
            <v>256364.9</v>
          </cell>
        </row>
        <row r="7066">
          <cell r="A7066" t="str">
            <v>69511119850</v>
          </cell>
          <cell r="B7066">
            <v>6537.7</v>
          </cell>
        </row>
        <row r="7067">
          <cell r="A7067" t="str">
            <v>69511119861</v>
          </cell>
          <cell r="B7067">
            <v>379786.2</v>
          </cell>
        </row>
        <row r="7068">
          <cell r="A7068" t="str">
            <v>69511119872</v>
          </cell>
          <cell r="B7068">
            <v>541634.5</v>
          </cell>
        </row>
        <row r="7069">
          <cell r="A7069" t="str">
            <v>69511119883</v>
          </cell>
          <cell r="B7069">
            <v>167352.1</v>
          </cell>
        </row>
        <row r="7070">
          <cell r="A7070" t="str">
            <v>69511119894</v>
          </cell>
          <cell r="B7070">
            <v>379786.2</v>
          </cell>
        </row>
        <row r="7071">
          <cell r="A7071" t="str">
            <v>69511119905</v>
          </cell>
          <cell r="B7071">
            <v>386017.7</v>
          </cell>
        </row>
        <row r="7072">
          <cell r="A7072" t="str">
            <v>69511119916</v>
          </cell>
          <cell r="B7072">
            <v>1070161.2</v>
          </cell>
        </row>
        <row r="7073">
          <cell r="A7073" t="str">
            <v>69511119920</v>
          </cell>
          <cell r="B7073">
            <v>121391.1</v>
          </cell>
        </row>
        <row r="7074">
          <cell r="A7074" t="str">
            <v>69511119942</v>
          </cell>
          <cell r="B7074">
            <v>919264.9</v>
          </cell>
        </row>
        <row r="7075">
          <cell r="A7075" t="str">
            <v>69511119953</v>
          </cell>
          <cell r="B7075">
            <v>588941.1</v>
          </cell>
        </row>
        <row r="7076">
          <cell r="A7076" t="str">
            <v>69511119964</v>
          </cell>
          <cell r="B7076">
            <v>100408.4</v>
          </cell>
        </row>
        <row r="7077">
          <cell r="A7077" t="str">
            <v>69511119975</v>
          </cell>
          <cell r="B7077">
            <v>323921.3</v>
          </cell>
        </row>
        <row r="7078">
          <cell r="A7078" t="str">
            <v>69511119986</v>
          </cell>
          <cell r="B7078">
            <v>397686.8</v>
          </cell>
        </row>
        <row r="7079">
          <cell r="A7079" t="str">
            <v>69511119990</v>
          </cell>
          <cell r="B7079">
            <v>658384</v>
          </cell>
        </row>
        <row r="7080">
          <cell r="A7080" t="str">
            <v>69511120001</v>
          </cell>
          <cell r="B7080">
            <v>1172165.7</v>
          </cell>
        </row>
        <row r="7081">
          <cell r="A7081" t="str">
            <v>69511120416</v>
          </cell>
          <cell r="B7081">
            <v>9885.9</v>
          </cell>
        </row>
        <row r="7082">
          <cell r="A7082" t="str">
            <v>69511123114</v>
          </cell>
          <cell r="B7082">
            <v>10674</v>
          </cell>
        </row>
        <row r="7083">
          <cell r="A7083" t="str">
            <v>69511123125</v>
          </cell>
          <cell r="B7083">
            <v>498117.1</v>
          </cell>
        </row>
        <row r="7084">
          <cell r="A7084" t="str">
            <v>69511123136</v>
          </cell>
          <cell r="B7084">
            <v>455017.9</v>
          </cell>
        </row>
        <row r="7085">
          <cell r="A7085" t="str">
            <v>69511123140</v>
          </cell>
          <cell r="B7085">
            <v>626293</v>
          </cell>
        </row>
        <row r="7086">
          <cell r="A7086" t="str">
            <v>69511123151</v>
          </cell>
          <cell r="B7086">
            <v>10708.4</v>
          </cell>
        </row>
        <row r="7087">
          <cell r="A7087" t="str">
            <v>69511123162</v>
          </cell>
          <cell r="B7087">
            <v>119671.9</v>
          </cell>
        </row>
        <row r="7088">
          <cell r="A7088" t="str">
            <v>69511123173</v>
          </cell>
          <cell r="B7088">
            <v>973394.7</v>
          </cell>
        </row>
        <row r="7089">
          <cell r="A7089" t="str">
            <v>69511123184</v>
          </cell>
          <cell r="B7089">
            <v>69594.100000000006</v>
          </cell>
        </row>
        <row r="7090">
          <cell r="A7090" t="str">
            <v>69511123195</v>
          </cell>
          <cell r="B7090">
            <v>226010.7</v>
          </cell>
        </row>
        <row r="7091">
          <cell r="A7091" t="str">
            <v>69511123206</v>
          </cell>
          <cell r="B7091">
            <v>460537.5</v>
          </cell>
        </row>
        <row r="7092">
          <cell r="A7092" t="str">
            <v>69511123210</v>
          </cell>
          <cell r="B7092">
            <v>357203.6</v>
          </cell>
        </row>
        <row r="7093">
          <cell r="A7093" t="str">
            <v>69511123231</v>
          </cell>
          <cell r="B7093">
            <v>7222.1</v>
          </cell>
        </row>
        <row r="7094">
          <cell r="A7094" t="str">
            <v>69511123232</v>
          </cell>
          <cell r="B7094">
            <v>120395</v>
          </cell>
        </row>
        <row r="7095">
          <cell r="A7095" t="str">
            <v>69511123243</v>
          </cell>
          <cell r="B7095">
            <v>494401</v>
          </cell>
        </row>
        <row r="7096">
          <cell r="A7096" t="str">
            <v>69511123254</v>
          </cell>
          <cell r="B7096">
            <v>319648.40000000002</v>
          </cell>
        </row>
        <row r="7097">
          <cell r="A7097" t="str">
            <v>69511123265</v>
          </cell>
          <cell r="B7097">
            <v>318191.7</v>
          </cell>
        </row>
        <row r="7098">
          <cell r="A7098" t="str">
            <v>69511123276</v>
          </cell>
          <cell r="B7098">
            <v>333159.8</v>
          </cell>
        </row>
        <row r="7099">
          <cell r="A7099" t="str">
            <v>69511123280</v>
          </cell>
          <cell r="B7099">
            <v>155086.1</v>
          </cell>
        </row>
        <row r="7100">
          <cell r="A7100" t="str">
            <v>69511123302</v>
          </cell>
          <cell r="B7100">
            <v>80838.3</v>
          </cell>
        </row>
        <row r="7101">
          <cell r="A7101" t="str">
            <v>69511126710</v>
          </cell>
          <cell r="B7101">
            <v>374777.8</v>
          </cell>
        </row>
        <row r="7102">
          <cell r="A7102" t="str">
            <v>69511126721</v>
          </cell>
          <cell r="B7102">
            <v>77099.5</v>
          </cell>
        </row>
        <row r="7103">
          <cell r="A7103" t="str">
            <v>69511126732</v>
          </cell>
          <cell r="B7103">
            <v>12845.2</v>
          </cell>
        </row>
        <row r="7104">
          <cell r="A7104" t="str">
            <v>69511126743</v>
          </cell>
          <cell r="B7104">
            <v>925572</v>
          </cell>
        </row>
        <row r="7105">
          <cell r="A7105" t="str">
            <v>69511126754</v>
          </cell>
          <cell r="B7105">
            <v>58734.6</v>
          </cell>
        </row>
        <row r="7106">
          <cell r="A7106" t="str">
            <v>69511126765</v>
          </cell>
          <cell r="B7106">
            <v>5233.6000000000004</v>
          </cell>
        </row>
        <row r="7107">
          <cell r="A7107" t="str">
            <v>69511126780</v>
          </cell>
          <cell r="B7107">
            <v>217541.4</v>
          </cell>
        </row>
        <row r="7108">
          <cell r="A7108" t="str">
            <v>69511126791</v>
          </cell>
          <cell r="B7108">
            <v>761819.4</v>
          </cell>
        </row>
        <row r="7109">
          <cell r="A7109" t="str">
            <v>69511126802</v>
          </cell>
          <cell r="B7109">
            <v>304464.8</v>
          </cell>
        </row>
        <row r="7110">
          <cell r="A7110" t="str">
            <v>69511126813</v>
          </cell>
          <cell r="B7110">
            <v>137155</v>
          </cell>
        </row>
        <row r="7111">
          <cell r="A7111" t="str">
            <v>69511126835</v>
          </cell>
          <cell r="B7111">
            <v>72224.5</v>
          </cell>
        </row>
        <row r="7112">
          <cell r="A7112" t="str">
            <v>69511126846</v>
          </cell>
          <cell r="B7112">
            <v>467168.3</v>
          </cell>
        </row>
        <row r="7113">
          <cell r="A7113" t="str">
            <v>69511126850</v>
          </cell>
          <cell r="B7113">
            <v>308417.40000000002</v>
          </cell>
        </row>
        <row r="7114">
          <cell r="A7114" t="str">
            <v>69511126861</v>
          </cell>
          <cell r="B7114">
            <v>1216772.8</v>
          </cell>
        </row>
        <row r="7115">
          <cell r="A7115" t="str">
            <v>69511126872</v>
          </cell>
          <cell r="B7115">
            <v>136076.6</v>
          </cell>
        </row>
        <row r="7116">
          <cell r="A7116" t="str">
            <v>69511126883</v>
          </cell>
          <cell r="B7116">
            <v>174177.9</v>
          </cell>
        </row>
        <row r="7117">
          <cell r="A7117" t="str">
            <v>69511126894</v>
          </cell>
          <cell r="B7117">
            <v>224936.1</v>
          </cell>
        </row>
        <row r="7118">
          <cell r="A7118" t="str">
            <v>69511126905</v>
          </cell>
          <cell r="B7118">
            <v>757766.3</v>
          </cell>
        </row>
        <row r="7119">
          <cell r="A7119" t="str">
            <v>69511130416</v>
          </cell>
          <cell r="B7119">
            <v>284745.2</v>
          </cell>
        </row>
        <row r="7120">
          <cell r="A7120" t="str">
            <v>69511130420</v>
          </cell>
          <cell r="B7120">
            <v>441299.5</v>
          </cell>
        </row>
        <row r="7121">
          <cell r="A7121" t="str">
            <v>69511130431</v>
          </cell>
          <cell r="B7121">
            <v>292528.3</v>
          </cell>
        </row>
        <row r="7122">
          <cell r="A7122" t="str">
            <v>69511130442</v>
          </cell>
          <cell r="B7122">
            <v>1520836</v>
          </cell>
        </row>
        <row r="7123">
          <cell r="A7123" t="str">
            <v>69511130453</v>
          </cell>
          <cell r="B7123">
            <v>45763.9</v>
          </cell>
        </row>
        <row r="7124">
          <cell r="A7124" t="str">
            <v>69511130464</v>
          </cell>
          <cell r="B7124">
            <v>49216.3</v>
          </cell>
        </row>
        <row r="7125">
          <cell r="A7125" t="str">
            <v>69511130475</v>
          </cell>
          <cell r="B7125">
            <v>186908.7</v>
          </cell>
        </row>
        <row r="7126">
          <cell r="A7126" t="str">
            <v>69511130486</v>
          </cell>
          <cell r="B7126">
            <v>138779.20000000001</v>
          </cell>
        </row>
        <row r="7127">
          <cell r="A7127" t="str">
            <v>69511130490</v>
          </cell>
          <cell r="B7127">
            <v>605186.80000000005</v>
          </cell>
        </row>
        <row r="7128">
          <cell r="A7128" t="str">
            <v>69511130501</v>
          </cell>
          <cell r="B7128">
            <v>903824.5</v>
          </cell>
        </row>
        <row r="7129">
          <cell r="A7129" t="str">
            <v>69511130512</v>
          </cell>
          <cell r="B7129">
            <v>1089423.8999999999</v>
          </cell>
        </row>
        <row r="7130">
          <cell r="A7130" t="str">
            <v>69511130523</v>
          </cell>
          <cell r="B7130">
            <v>666790.80000000005</v>
          </cell>
        </row>
        <row r="7131">
          <cell r="A7131" t="str">
            <v>69511130534</v>
          </cell>
          <cell r="B7131">
            <v>153747.70000000001</v>
          </cell>
        </row>
        <row r="7132">
          <cell r="A7132" t="str">
            <v>69511130545</v>
          </cell>
          <cell r="B7132">
            <v>44068</v>
          </cell>
        </row>
        <row r="7133">
          <cell r="A7133" t="str">
            <v>69511130556</v>
          </cell>
          <cell r="B7133">
            <v>300210.09999999998</v>
          </cell>
        </row>
        <row r="7134">
          <cell r="A7134" t="str">
            <v>69511130560</v>
          </cell>
          <cell r="B7134">
            <v>130865.60000000001</v>
          </cell>
        </row>
        <row r="7135">
          <cell r="A7135" t="str">
            <v>69511130571</v>
          </cell>
          <cell r="B7135">
            <v>1286789.2</v>
          </cell>
        </row>
        <row r="7136">
          <cell r="A7136" t="str">
            <v>69511130582</v>
          </cell>
          <cell r="B7136">
            <v>106916.9</v>
          </cell>
        </row>
        <row r="7137">
          <cell r="A7137" t="str">
            <v>69511130593</v>
          </cell>
          <cell r="B7137">
            <v>395420.8</v>
          </cell>
        </row>
        <row r="7138">
          <cell r="A7138" t="str">
            <v>69511130604</v>
          </cell>
          <cell r="B7138">
            <v>146348.70000000001</v>
          </cell>
        </row>
        <row r="7139">
          <cell r="A7139" t="str">
            <v>69511133216</v>
          </cell>
          <cell r="B7139">
            <v>715775.9</v>
          </cell>
        </row>
        <row r="7140">
          <cell r="A7140" t="str">
            <v>69511133220</v>
          </cell>
          <cell r="B7140">
            <v>219644.6</v>
          </cell>
        </row>
        <row r="7141">
          <cell r="A7141" t="str">
            <v>69511133231</v>
          </cell>
          <cell r="B7141">
            <v>577162</v>
          </cell>
        </row>
        <row r="7142">
          <cell r="A7142" t="str">
            <v>69511133242</v>
          </cell>
          <cell r="B7142">
            <v>314525.90000000002</v>
          </cell>
        </row>
        <row r="7143">
          <cell r="A7143" t="str">
            <v>69511133253</v>
          </cell>
          <cell r="B7143">
            <v>1007390.6</v>
          </cell>
        </row>
        <row r="7144">
          <cell r="A7144" t="str">
            <v>69511133264</v>
          </cell>
          <cell r="B7144">
            <v>6983</v>
          </cell>
        </row>
        <row r="7145">
          <cell r="A7145" t="str">
            <v>69511133275</v>
          </cell>
          <cell r="B7145">
            <v>310341.09999999998</v>
          </cell>
        </row>
        <row r="7146">
          <cell r="A7146" t="str">
            <v>69511133286</v>
          </cell>
          <cell r="B7146">
            <v>171835.6</v>
          </cell>
        </row>
        <row r="7147">
          <cell r="A7147" t="str">
            <v>69511133290</v>
          </cell>
          <cell r="B7147">
            <v>297657.7</v>
          </cell>
        </row>
        <row r="7148">
          <cell r="A7148" t="str">
            <v>69511133301</v>
          </cell>
          <cell r="B7148">
            <v>1906.3</v>
          </cell>
        </row>
        <row r="7149">
          <cell r="A7149" t="str">
            <v>69511133302</v>
          </cell>
          <cell r="B7149">
            <v>117023.8</v>
          </cell>
        </row>
        <row r="7150">
          <cell r="A7150" t="str">
            <v>69511133312</v>
          </cell>
          <cell r="B7150">
            <v>1042771.1</v>
          </cell>
        </row>
        <row r="7151">
          <cell r="A7151" t="str">
            <v>69511133323</v>
          </cell>
          <cell r="B7151">
            <v>359011.4</v>
          </cell>
        </row>
        <row r="7152">
          <cell r="A7152" t="str">
            <v>69511133334</v>
          </cell>
          <cell r="B7152">
            <v>2004322.2</v>
          </cell>
        </row>
        <row r="7153">
          <cell r="A7153" t="str">
            <v>69511133345</v>
          </cell>
          <cell r="B7153">
            <v>919502.6</v>
          </cell>
        </row>
        <row r="7154">
          <cell r="A7154" t="str">
            <v>69511133356</v>
          </cell>
          <cell r="B7154">
            <v>143267.70000000001</v>
          </cell>
        </row>
        <row r="7155">
          <cell r="A7155" t="str">
            <v>69511133360</v>
          </cell>
          <cell r="B7155">
            <v>402389.3</v>
          </cell>
        </row>
        <row r="7156">
          <cell r="A7156" t="str">
            <v>69511133371</v>
          </cell>
          <cell r="B7156">
            <v>329327.2</v>
          </cell>
        </row>
        <row r="7157">
          <cell r="A7157" t="str">
            <v>69511133382</v>
          </cell>
          <cell r="B7157">
            <v>117870</v>
          </cell>
        </row>
        <row r="7158">
          <cell r="A7158" t="str">
            <v>69511133404</v>
          </cell>
          <cell r="B7158">
            <v>10446</v>
          </cell>
        </row>
        <row r="7159">
          <cell r="A7159" t="str">
            <v>69511136824</v>
          </cell>
          <cell r="B7159">
            <v>124171.8</v>
          </cell>
        </row>
        <row r="7160">
          <cell r="A7160" t="str">
            <v>69511137416</v>
          </cell>
          <cell r="B7160">
            <v>296817.7</v>
          </cell>
        </row>
        <row r="7161">
          <cell r="A7161" t="str">
            <v>69511137420</v>
          </cell>
          <cell r="B7161">
            <v>1693191</v>
          </cell>
        </row>
        <row r="7162">
          <cell r="A7162" t="str">
            <v>69511137431</v>
          </cell>
          <cell r="B7162">
            <v>5899</v>
          </cell>
        </row>
        <row r="7163">
          <cell r="A7163" t="str">
            <v>69511137442</v>
          </cell>
          <cell r="B7163">
            <v>724365.8</v>
          </cell>
        </row>
        <row r="7164">
          <cell r="A7164" t="str">
            <v>69511137453</v>
          </cell>
          <cell r="B7164">
            <v>1466647.4</v>
          </cell>
        </row>
        <row r="7165">
          <cell r="A7165" t="str">
            <v>69511137464</v>
          </cell>
          <cell r="B7165">
            <v>1114384.5</v>
          </cell>
        </row>
        <row r="7166">
          <cell r="A7166" t="str">
            <v>69511137475</v>
          </cell>
          <cell r="B7166">
            <v>578074.19999999995</v>
          </cell>
        </row>
        <row r="7167">
          <cell r="A7167" t="str">
            <v>69511137486</v>
          </cell>
          <cell r="B7167">
            <v>319447.2</v>
          </cell>
        </row>
        <row r="7168">
          <cell r="A7168" t="str">
            <v>69511137490</v>
          </cell>
          <cell r="B7168">
            <v>5756.3</v>
          </cell>
        </row>
        <row r="7169">
          <cell r="A7169" t="str">
            <v>69511137501</v>
          </cell>
          <cell r="B7169">
            <v>113063.3</v>
          </cell>
        </row>
        <row r="7170">
          <cell r="A7170" t="str">
            <v>69511137512</v>
          </cell>
          <cell r="B7170">
            <v>1183347.3</v>
          </cell>
        </row>
        <row r="7171">
          <cell r="A7171" t="str">
            <v>69511137523</v>
          </cell>
          <cell r="B7171">
            <v>847648.2</v>
          </cell>
        </row>
        <row r="7172">
          <cell r="A7172" t="str">
            <v>69511137534</v>
          </cell>
          <cell r="B7172">
            <v>109474.5</v>
          </cell>
        </row>
        <row r="7173">
          <cell r="A7173" t="str">
            <v>69511137556</v>
          </cell>
          <cell r="B7173">
            <v>1051574.8999999999</v>
          </cell>
        </row>
        <row r="7174">
          <cell r="A7174" t="str">
            <v>69511137560</v>
          </cell>
          <cell r="B7174">
            <v>384564.7</v>
          </cell>
        </row>
        <row r="7175">
          <cell r="A7175" t="str">
            <v>69511137571</v>
          </cell>
          <cell r="B7175">
            <v>1620343.3</v>
          </cell>
        </row>
        <row r="7176">
          <cell r="A7176" t="str">
            <v>69511137582</v>
          </cell>
          <cell r="B7176">
            <v>169752.4</v>
          </cell>
        </row>
        <row r="7177">
          <cell r="A7177" t="str">
            <v>69511137593</v>
          </cell>
          <cell r="B7177">
            <v>1703025.2</v>
          </cell>
        </row>
        <row r="7178">
          <cell r="A7178" t="str">
            <v>69511137604</v>
          </cell>
          <cell r="B7178">
            <v>165072.20000000001</v>
          </cell>
        </row>
        <row r="7179">
          <cell r="A7179" t="str">
            <v>69511140710</v>
          </cell>
          <cell r="B7179">
            <v>1027087</v>
          </cell>
        </row>
        <row r="7180">
          <cell r="A7180" t="str">
            <v>69511140721</v>
          </cell>
          <cell r="B7180">
            <v>330524.79999999999</v>
          </cell>
        </row>
        <row r="7181">
          <cell r="A7181" t="str">
            <v>69511140723</v>
          </cell>
          <cell r="B7181">
            <v>168277.5</v>
          </cell>
        </row>
        <row r="7182">
          <cell r="A7182" t="str">
            <v>69511140743</v>
          </cell>
          <cell r="B7182">
            <v>1756763.2</v>
          </cell>
        </row>
        <row r="7183">
          <cell r="A7183" t="str">
            <v>69511140754</v>
          </cell>
          <cell r="B7183">
            <v>167836.1</v>
          </cell>
        </row>
        <row r="7184">
          <cell r="A7184" t="str">
            <v>69511140776</v>
          </cell>
          <cell r="B7184">
            <v>4309.1000000000004</v>
          </cell>
        </row>
        <row r="7185">
          <cell r="A7185" t="str">
            <v>69511140780</v>
          </cell>
          <cell r="B7185">
            <v>77288.7</v>
          </cell>
        </row>
        <row r="7186">
          <cell r="A7186" t="str">
            <v>69511140791</v>
          </cell>
          <cell r="B7186">
            <v>43603.3</v>
          </cell>
        </row>
        <row r="7187">
          <cell r="A7187" t="str">
            <v>69511140802</v>
          </cell>
          <cell r="B7187">
            <v>289622.3</v>
          </cell>
        </row>
        <row r="7188">
          <cell r="A7188" t="str">
            <v>69511140813</v>
          </cell>
          <cell r="B7188">
            <v>582360.9</v>
          </cell>
        </row>
        <row r="7189">
          <cell r="A7189" t="str">
            <v>69511140824</v>
          </cell>
          <cell r="B7189">
            <v>744150.3</v>
          </cell>
        </row>
        <row r="7190">
          <cell r="A7190" t="str">
            <v>69511140835</v>
          </cell>
          <cell r="B7190">
            <v>402156.1</v>
          </cell>
        </row>
        <row r="7191">
          <cell r="A7191" t="str">
            <v>69511140846</v>
          </cell>
          <cell r="B7191">
            <v>355552.6</v>
          </cell>
        </row>
        <row r="7192">
          <cell r="A7192" t="str">
            <v>69511140850</v>
          </cell>
          <cell r="B7192">
            <v>873103.2</v>
          </cell>
        </row>
        <row r="7193">
          <cell r="A7193" t="str">
            <v>69511140861</v>
          </cell>
          <cell r="B7193">
            <v>576746.80000000005</v>
          </cell>
        </row>
        <row r="7194">
          <cell r="A7194" t="str">
            <v>69511140872</v>
          </cell>
          <cell r="B7194">
            <v>12564.3</v>
          </cell>
        </row>
        <row r="7195">
          <cell r="A7195" t="str">
            <v>69511140883</v>
          </cell>
          <cell r="B7195">
            <v>539122.30000000005</v>
          </cell>
        </row>
        <row r="7196">
          <cell r="A7196" t="str">
            <v>69511140894</v>
          </cell>
          <cell r="B7196">
            <v>2136114.7000000002</v>
          </cell>
        </row>
        <row r="7197">
          <cell r="A7197" t="str">
            <v>69511140905</v>
          </cell>
          <cell r="B7197">
            <v>760517.9</v>
          </cell>
        </row>
        <row r="7198">
          <cell r="A7198" t="str">
            <v>69511147464</v>
          </cell>
          <cell r="B7198">
            <v>92753.1</v>
          </cell>
        </row>
        <row r="7199">
          <cell r="A7199" t="str">
            <v>69511446240</v>
          </cell>
          <cell r="B7199">
            <v>5470.2</v>
          </cell>
        </row>
        <row r="7200">
          <cell r="A7200" t="str">
            <v>69511731915</v>
          </cell>
          <cell r="B7200">
            <v>59659.6</v>
          </cell>
        </row>
        <row r="7201">
          <cell r="A7201" t="str">
            <v>69511731926</v>
          </cell>
          <cell r="B7201">
            <v>968723</v>
          </cell>
        </row>
        <row r="7202">
          <cell r="A7202" t="str">
            <v>69511731930</v>
          </cell>
          <cell r="B7202">
            <v>66502.100000000006</v>
          </cell>
        </row>
        <row r="7203">
          <cell r="A7203" t="str">
            <v>69511731941</v>
          </cell>
          <cell r="B7203">
            <v>242076.9</v>
          </cell>
        </row>
        <row r="7204">
          <cell r="A7204" t="str">
            <v>69511731952</v>
          </cell>
          <cell r="B7204">
            <v>3080</v>
          </cell>
        </row>
        <row r="7205">
          <cell r="A7205" t="str">
            <v>69511731985</v>
          </cell>
          <cell r="B7205">
            <v>6139.5</v>
          </cell>
        </row>
        <row r="7206">
          <cell r="A7206" t="str">
            <v>69511731996</v>
          </cell>
          <cell r="B7206">
            <v>56205.2</v>
          </cell>
        </row>
        <row r="7207">
          <cell r="A7207" t="str">
            <v>69511732000</v>
          </cell>
          <cell r="B7207">
            <v>181829.4</v>
          </cell>
        </row>
        <row r="7208">
          <cell r="A7208" t="str">
            <v>69511732253</v>
          </cell>
          <cell r="B7208">
            <v>118287.3</v>
          </cell>
        </row>
        <row r="7209">
          <cell r="A7209" t="str">
            <v>69511733013</v>
          </cell>
          <cell r="B7209">
            <v>593245.5</v>
          </cell>
        </row>
        <row r="7210">
          <cell r="A7210" t="str">
            <v>69511733024</v>
          </cell>
          <cell r="B7210">
            <v>634073.30000000005</v>
          </cell>
        </row>
        <row r="7211">
          <cell r="A7211" t="str">
            <v>69511733035</v>
          </cell>
          <cell r="B7211">
            <v>466277</v>
          </cell>
        </row>
        <row r="7212">
          <cell r="A7212" t="str">
            <v>69511733046</v>
          </cell>
          <cell r="B7212">
            <v>2496862</v>
          </cell>
        </row>
        <row r="7213">
          <cell r="A7213" t="str">
            <v>69511733050</v>
          </cell>
          <cell r="B7213">
            <v>544113.30000000005</v>
          </cell>
        </row>
        <row r="7214">
          <cell r="A7214" t="str">
            <v>69511733061</v>
          </cell>
          <cell r="B7214">
            <v>689532.9</v>
          </cell>
        </row>
        <row r="7215">
          <cell r="A7215" t="str">
            <v>69511733072</v>
          </cell>
          <cell r="B7215">
            <v>63621.1</v>
          </cell>
        </row>
        <row r="7216">
          <cell r="A7216" t="str">
            <v>69511733083</v>
          </cell>
          <cell r="B7216">
            <v>257921.6</v>
          </cell>
        </row>
        <row r="7217">
          <cell r="A7217" t="str">
            <v>69511733094</v>
          </cell>
          <cell r="B7217">
            <v>251616.2</v>
          </cell>
        </row>
        <row r="7218">
          <cell r="A7218" t="str">
            <v>69511733105</v>
          </cell>
          <cell r="B7218">
            <v>681260</v>
          </cell>
        </row>
        <row r="7219">
          <cell r="A7219" t="str">
            <v>69511733116</v>
          </cell>
          <cell r="B7219">
            <v>731141.8</v>
          </cell>
        </row>
        <row r="7220">
          <cell r="A7220" t="str">
            <v>69511733120</v>
          </cell>
          <cell r="B7220">
            <v>303372.5</v>
          </cell>
        </row>
        <row r="7221">
          <cell r="A7221" t="str">
            <v>69511733142</v>
          </cell>
          <cell r="B7221">
            <v>750880.5</v>
          </cell>
        </row>
        <row r="7222">
          <cell r="A7222" t="str">
            <v>69511733186</v>
          </cell>
          <cell r="B7222">
            <v>564839.5</v>
          </cell>
        </row>
        <row r="7223">
          <cell r="A7223" t="str">
            <v>69511733190</v>
          </cell>
          <cell r="B7223">
            <v>749570.7</v>
          </cell>
        </row>
        <row r="7224">
          <cell r="A7224" t="str">
            <v>69511733201</v>
          </cell>
          <cell r="B7224">
            <v>300500.5</v>
          </cell>
        </row>
        <row r="7225">
          <cell r="A7225" t="str">
            <v>69511737581</v>
          </cell>
          <cell r="B7225">
            <v>9675.7000000000007</v>
          </cell>
        </row>
        <row r="7226">
          <cell r="A7226" t="str">
            <v>69511737611</v>
          </cell>
          <cell r="B7226">
            <v>1074295.5</v>
          </cell>
        </row>
        <row r="7227">
          <cell r="A7227" t="str">
            <v>69511737622</v>
          </cell>
          <cell r="B7227">
            <v>678515.8</v>
          </cell>
        </row>
        <row r="7228">
          <cell r="A7228" t="str">
            <v>69511737633</v>
          </cell>
          <cell r="B7228">
            <v>777406.1</v>
          </cell>
        </row>
        <row r="7229">
          <cell r="A7229" t="str">
            <v>69511737644</v>
          </cell>
          <cell r="B7229">
            <v>995557.9</v>
          </cell>
        </row>
        <row r="7230">
          <cell r="A7230" t="str">
            <v>69511737655</v>
          </cell>
          <cell r="B7230">
            <v>603472.9</v>
          </cell>
        </row>
        <row r="7231">
          <cell r="A7231" t="str">
            <v>69511737666</v>
          </cell>
          <cell r="B7231">
            <v>185738.1</v>
          </cell>
        </row>
        <row r="7232">
          <cell r="A7232" t="str">
            <v>69511737670</v>
          </cell>
          <cell r="B7232">
            <v>159580.70000000001</v>
          </cell>
        </row>
        <row r="7233">
          <cell r="A7233" t="str">
            <v>69511737681</v>
          </cell>
          <cell r="B7233">
            <v>171654.8</v>
          </cell>
        </row>
        <row r="7234">
          <cell r="A7234" t="str">
            <v>69511737692</v>
          </cell>
          <cell r="B7234">
            <v>166468.4</v>
          </cell>
        </row>
        <row r="7235">
          <cell r="A7235" t="str">
            <v>69511737703</v>
          </cell>
          <cell r="B7235">
            <v>495921.7</v>
          </cell>
        </row>
        <row r="7236">
          <cell r="A7236" t="str">
            <v>69511739313</v>
          </cell>
          <cell r="B7236">
            <v>1253020.5</v>
          </cell>
        </row>
        <row r="7237">
          <cell r="A7237" t="str">
            <v>69511739324</v>
          </cell>
          <cell r="B7237">
            <v>201448.9</v>
          </cell>
        </row>
        <row r="7238">
          <cell r="A7238" t="str">
            <v>69511739335</v>
          </cell>
          <cell r="B7238">
            <v>173747.9</v>
          </cell>
        </row>
        <row r="7239">
          <cell r="A7239" t="str">
            <v>69511739346</v>
          </cell>
          <cell r="B7239">
            <v>194489.3</v>
          </cell>
        </row>
        <row r="7240">
          <cell r="A7240" t="str">
            <v>69511739350</v>
          </cell>
          <cell r="B7240">
            <v>619634</v>
          </cell>
        </row>
        <row r="7241">
          <cell r="A7241" t="str">
            <v>69511739361</v>
          </cell>
          <cell r="B7241">
            <v>452837</v>
          </cell>
        </row>
        <row r="7242">
          <cell r="A7242" t="str">
            <v>69511739372</v>
          </cell>
          <cell r="B7242">
            <v>347753.2</v>
          </cell>
        </row>
        <row r="7243">
          <cell r="A7243" t="str">
            <v>69511739383</v>
          </cell>
          <cell r="B7243">
            <v>2317.8000000000002</v>
          </cell>
        </row>
        <row r="7244">
          <cell r="A7244" t="str">
            <v>69511739394</v>
          </cell>
          <cell r="B7244">
            <v>19324.900000000001</v>
          </cell>
        </row>
        <row r="7245">
          <cell r="A7245" t="str">
            <v>69511739405</v>
          </cell>
          <cell r="B7245">
            <v>113468.9</v>
          </cell>
        </row>
        <row r="7246">
          <cell r="A7246" t="str">
            <v>69511739416</v>
          </cell>
          <cell r="B7246">
            <v>188642.6</v>
          </cell>
        </row>
        <row r="7247">
          <cell r="A7247" t="str">
            <v>69511739420</v>
          </cell>
          <cell r="B7247">
            <v>94470.6</v>
          </cell>
        </row>
        <row r="7248">
          <cell r="A7248" t="str">
            <v>69511739431</v>
          </cell>
          <cell r="B7248">
            <v>95359.360000000001</v>
          </cell>
        </row>
        <row r="7249">
          <cell r="A7249" t="str">
            <v>69511739442</v>
          </cell>
          <cell r="B7249">
            <v>1206998.5</v>
          </cell>
        </row>
        <row r="7250">
          <cell r="A7250" t="str">
            <v>69511739453</v>
          </cell>
          <cell r="B7250">
            <v>419453.1</v>
          </cell>
        </row>
        <row r="7251">
          <cell r="A7251" t="str">
            <v>69511739464</v>
          </cell>
          <cell r="B7251">
            <v>472677.1</v>
          </cell>
        </row>
        <row r="7252">
          <cell r="A7252" t="str">
            <v>69511739475</v>
          </cell>
          <cell r="B7252">
            <v>336167.9</v>
          </cell>
        </row>
        <row r="7253">
          <cell r="A7253" t="str">
            <v>69511739486</v>
          </cell>
          <cell r="B7253">
            <v>137319.57</v>
          </cell>
        </row>
        <row r="7254">
          <cell r="A7254" t="str">
            <v>69511739490</v>
          </cell>
          <cell r="B7254">
            <v>146090.70000000001</v>
          </cell>
        </row>
        <row r="7255">
          <cell r="A7255" t="str">
            <v>69511739501</v>
          </cell>
          <cell r="B7255">
            <v>158656.20000000001</v>
          </cell>
        </row>
        <row r="7256">
          <cell r="A7256" t="str">
            <v>69511742216</v>
          </cell>
          <cell r="B7256">
            <v>106370.3</v>
          </cell>
        </row>
        <row r="7257">
          <cell r="A7257" t="str">
            <v>69511742220</v>
          </cell>
          <cell r="B7257">
            <v>233357.1</v>
          </cell>
        </row>
        <row r="7258">
          <cell r="A7258" t="str">
            <v>69511742231</v>
          </cell>
          <cell r="B7258">
            <v>82363.5</v>
          </cell>
        </row>
        <row r="7259">
          <cell r="A7259" t="str">
            <v>69511742242</v>
          </cell>
          <cell r="B7259">
            <v>648438.80000000005</v>
          </cell>
        </row>
        <row r="7260">
          <cell r="A7260" t="str">
            <v>69511742253</v>
          </cell>
          <cell r="B7260">
            <v>1186375.8999999999</v>
          </cell>
        </row>
        <row r="7261">
          <cell r="A7261" t="str">
            <v>69511742264</v>
          </cell>
          <cell r="B7261">
            <v>1942.5</v>
          </cell>
        </row>
        <row r="7262">
          <cell r="A7262" t="str">
            <v>69511742275</v>
          </cell>
          <cell r="B7262">
            <v>12560.4</v>
          </cell>
        </row>
        <row r="7263">
          <cell r="A7263" t="str">
            <v>69511742286</v>
          </cell>
          <cell r="B7263">
            <v>137436.20000000001</v>
          </cell>
        </row>
        <row r="7264">
          <cell r="A7264" t="str">
            <v>69511742290</v>
          </cell>
          <cell r="B7264">
            <v>778831.8</v>
          </cell>
        </row>
        <row r="7265">
          <cell r="A7265" t="str">
            <v>69511742301</v>
          </cell>
          <cell r="B7265">
            <v>22112.1</v>
          </cell>
        </row>
        <row r="7266">
          <cell r="A7266" t="str">
            <v>69511742312</v>
          </cell>
          <cell r="B7266">
            <v>61419.5</v>
          </cell>
        </row>
        <row r="7267">
          <cell r="A7267" t="str">
            <v>69511742323</v>
          </cell>
          <cell r="B7267">
            <v>603975.69999999995</v>
          </cell>
        </row>
        <row r="7268">
          <cell r="A7268" t="str">
            <v>69511742334</v>
          </cell>
          <cell r="B7268">
            <v>348151.36</v>
          </cell>
        </row>
        <row r="7269">
          <cell r="A7269" t="str">
            <v>69511742345</v>
          </cell>
          <cell r="B7269">
            <v>289200.7</v>
          </cell>
        </row>
        <row r="7270">
          <cell r="A7270" t="str">
            <v>69511742356</v>
          </cell>
          <cell r="B7270">
            <v>167080</v>
          </cell>
        </row>
        <row r="7271">
          <cell r="A7271" t="str">
            <v>69511742360</v>
          </cell>
          <cell r="B7271">
            <v>109649.7</v>
          </cell>
        </row>
        <row r="7272">
          <cell r="A7272" t="str">
            <v>69511742371</v>
          </cell>
          <cell r="B7272">
            <v>816265.3</v>
          </cell>
        </row>
        <row r="7273">
          <cell r="A7273" t="str">
            <v>69511742382</v>
          </cell>
          <cell r="B7273">
            <v>38413.800000000003</v>
          </cell>
        </row>
        <row r="7274">
          <cell r="A7274" t="str">
            <v>69511742393</v>
          </cell>
          <cell r="B7274">
            <v>249832.6</v>
          </cell>
        </row>
        <row r="7275">
          <cell r="A7275" t="str">
            <v>69511742404</v>
          </cell>
          <cell r="B7275">
            <v>563603.6</v>
          </cell>
        </row>
        <row r="7276">
          <cell r="A7276" t="str">
            <v>69511745915</v>
          </cell>
          <cell r="B7276">
            <v>98813.9</v>
          </cell>
        </row>
        <row r="7277">
          <cell r="A7277" t="str">
            <v>69511745926</v>
          </cell>
          <cell r="B7277">
            <v>21608.9</v>
          </cell>
        </row>
        <row r="7278">
          <cell r="A7278" t="str">
            <v>69511745930</v>
          </cell>
          <cell r="B7278">
            <v>52064.800000000003</v>
          </cell>
        </row>
        <row r="7279">
          <cell r="A7279" t="str">
            <v>69511745941</v>
          </cell>
          <cell r="B7279">
            <v>294699.59999999998</v>
          </cell>
        </row>
        <row r="7280">
          <cell r="A7280" t="str">
            <v>69511745952</v>
          </cell>
          <cell r="B7280">
            <v>598964.80000000005</v>
          </cell>
        </row>
        <row r="7281">
          <cell r="A7281" t="str">
            <v>69511745985</v>
          </cell>
          <cell r="B7281">
            <v>136792</v>
          </cell>
        </row>
        <row r="7282">
          <cell r="A7282" t="str">
            <v>69511745996</v>
          </cell>
          <cell r="B7282">
            <v>72661.7</v>
          </cell>
        </row>
        <row r="7283">
          <cell r="A7283" t="str">
            <v>69511746000</v>
          </cell>
          <cell r="B7283">
            <v>119970</v>
          </cell>
        </row>
        <row r="7284">
          <cell r="A7284" t="str">
            <v>69511746011</v>
          </cell>
          <cell r="B7284">
            <v>139965</v>
          </cell>
        </row>
        <row r="7285">
          <cell r="A7285" t="str">
            <v>69511746022</v>
          </cell>
          <cell r="B7285">
            <v>219945</v>
          </cell>
        </row>
        <row r="7286">
          <cell r="A7286" t="str">
            <v>69511746033</v>
          </cell>
          <cell r="B7286">
            <v>203690.3</v>
          </cell>
        </row>
        <row r="7287">
          <cell r="A7287" t="str">
            <v>69511746044</v>
          </cell>
          <cell r="B7287">
            <v>32482.6</v>
          </cell>
        </row>
        <row r="7288">
          <cell r="A7288" t="str">
            <v>69511746055</v>
          </cell>
          <cell r="B7288">
            <v>36020</v>
          </cell>
        </row>
        <row r="7289">
          <cell r="A7289" t="str">
            <v>69511746066</v>
          </cell>
          <cell r="B7289">
            <v>34603.9</v>
          </cell>
        </row>
        <row r="7290">
          <cell r="A7290" t="str">
            <v>69511746070</v>
          </cell>
          <cell r="B7290">
            <v>58356.1</v>
          </cell>
        </row>
        <row r="7291">
          <cell r="A7291" t="str">
            <v>69511746081</v>
          </cell>
          <cell r="B7291">
            <v>417698.6</v>
          </cell>
        </row>
        <row r="7292">
          <cell r="A7292" t="str">
            <v>69511746092</v>
          </cell>
          <cell r="B7292">
            <v>4689</v>
          </cell>
        </row>
        <row r="7293">
          <cell r="A7293" t="str">
            <v>69511746103</v>
          </cell>
          <cell r="B7293">
            <v>142853.29999999999</v>
          </cell>
        </row>
        <row r="7294">
          <cell r="A7294" t="str">
            <v>69511750513</v>
          </cell>
          <cell r="B7294">
            <v>650014.19999999995</v>
          </cell>
        </row>
        <row r="7295">
          <cell r="A7295" t="str">
            <v>69511750524</v>
          </cell>
          <cell r="B7295">
            <v>125222.6</v>
          </cell>
        </row>
        <row r="7296">
          <cell r="A7296" t="str">
            <v>69511750535</v>
          </cell>
          <cell r="B7296">
            <v>653673.80000000005</v>
          </cell>
        </row>
        <row r="7297">
          <cell r="A7297" t="str">
            <v>69511750546</v>
          </cell>
          <cell r="B7297">
            <v>564008.4</v>
          </cell>
        </row>
        <row r="7298">
          <cell r="A7298" t="str">
            <v>69511750550</v>
          </cell>
          <cell r="B7298">
            <v>160615.6</v>
          </cell>
        </row>
        <row r="7299">
          <cell r="A7299" t="str">
            <v>69511750561</v>
          </cell>
          <cell r="B7299">
            <v>543139.1</v>
          </cell>
        </row>
        <row r="7300">
          <cell r="A7300" t="str">
            <v>69511750572</v>
          </cell>
          <cell r="B7300">
            <v>431401.9</v>
          </cell>
        </row>
        <row r="7301">
          <cell r="A7301" t="str">
            <v>69511750583</v>
          </cell>
          <cell r="B7301">
            <v>506613.7</v>
          </cell>
        </row>
        <row r="7302">
          <cell r="A7302" t="str">
            <v>69511750594</v>
          </cell>
          <cell r="B7302">
            <v>305546.7</v>
          </cell>
        </row>
        <row r="7303">
          <cell r="A7303" t="str">
            <v>69511750616</v>
          </cell>
          <cell r="B7303">
            <v>200172.4</v>
          </cell>
        </row>
        <row r="7304">
          <cell r="A7304" t="str">
            <v>69511750620</v>
          </cell>
          <cell r="B7304">
            <v>104828.5</v>
          </cell>
        </row>
        <row r="7305">
          <cell r="A7305" t="str">
            <v>69511750642</v>
          </cell>
          <cell r="B7305">
            <v>2313.9</v>
          </cell>
        </row>
        <row r="7306">
          <cell r="A7306" t="str">
            <v>69511750653</v>
          </cell>
          <cell r="B7306">
            <v>129139.3</v>
          </cell>
        </row>
        <row r="7307">
          <cell r="A7307" t="str">
            <v>69511750664</v>
          </cell>
          <cell r="B7307">
            <v>291037.3</v>
          </cell>
        </row>
        <row r="7308">
          <cell r="A7308" t="str">
            <v>69511750675</v>
          </cell>
          <cell r="B7308">
            <v>2315.1</v>
          </cell>
        </row>
        <row r="7309">
          <cell r="A7309" t="str">
            <v>69511750686</v>
          </cell>
          <cell r="B7309">
            <v>268398.40000000002</v>
          </cell>
        </row>
        <row r="7310">
          <cell r="A7310" t="str">
            <v>69511750690</v>
          </cell>
          <cell r="B7310">
            <v>1091225.7</v>
          </cell>
        </row>
        <row r="7311">
          <cell r="A7311" t="str">
            <v>69511750701</v>
          </cell>
          <cell r="B7311">
            <v>639991.69999999995</v>
          </cell>
        </row>
        <row r="7312">
          <cell r="A7312" t="str">
            <v>69511754212</v>
          </cell>
          <cell r="B7312">
            <v>394856.7</v>
          </cell>
        </row>
        <row r="7313">
          <cell r="A7313" t="str">
            <v>69511754223</v>
          </cell>
          <cell r="B7313">
            <v>162136.70000000001</v>
          </cell>
        </row>
        <row r="7314">
          <cell r="A7314" t="str">
            <v>69511754234</v>
          </cell>
          <cell r="B7314">
            <v>222811.5</v>
          </cell>
        </row>
        <row r="7315">
          <cell r="A7315" t="str">
            <v>69511754245</v>
          </cell>
          <cell r="B7315">
            <v>47735</v>
          </cell>
        </row>
        <row r="7316">
          <cell r="A7316" t="str">
            <v>69511754256</v>
          </cell>
          <cell r="B7316">
            <v>385359.1</v>
          </cell>
        </row>
        <row r="7317">
          <cell r="A7317" t="str">
            <v>69511754260</v>
          </cell>
          <cell r="B7317">
            <v>657870.69999999995</v>
          </cell>
        </row>
        <row r="7318">
          <cell r="A7318" t="str">
            <v>69511754271</v>
          </cell>
          <cell r="B7318">
            <v>35884.75</v>
          </cell>
        </row>
        <row r="7319">
          <cell r="A7319" t="str">
            <v>69511754282</v>
          </cell>
          <cell r="B7319">
            <v>866431.7</v>
          </cell>
        </row>
        <row r="7320">
          <cell r="A7320" t="str">
            <v>69511754293</v>
          </cell>
          <cell r="B7320">
            <v>2693755.9</v>
          </cell>
        </row>
        <row r="7321">
          <cell r="A7321" t="str">
            <v>69511754304</v>
          </cell>
          <cell r="B7321">
            <v>673174.4</v>
          </cell>
        </row>
        <row r="7322">
          <cell r="A7322" t="str">
            <v>69511754315</v>
          </cell>
          <cell r="B7322">
            <v>3103.3</v>
          </cell>
        </row>
        <row r="7323">
          <cell r="A7323" t="str">
            <v>69511754326</v>
          </cell>
          <cell r="B7323">
            <v>394736.4</v>
          </cell>
        </row>
        <row r="7324">
          <cell r="A7324" t="str">
            <v>69511754330</v>
          </cell>
          <cell r="B7324">
            <v>2711679.1</v>
          </cell>
        </row>
        <row r="7325">
          <cell r="A7325" t="str">
            <v>69511754341</v>
          </cell>
          <cell r="B7325">
            <v>4205.6000000000004</v>
          </cell>
        </row>
        <row r="7326">
          <cell r="A7326" t="str">
            <v>69511754352</v>
          </cell>
          <cell r="B7326">
            <v>19756.900000000001</v>
          </cell>
        </row>
        <row r="7327">
          <cell r="A7327" t="str">
            <v>69511754363</v>
          </cell>
          <cell r="B7327">
            <v>447081.7</v>
          </cell>
        </row>
        <row r="7328">
          <cell r="A7328" t="str">
            <v>69511754385</v>
          </cell>
          <cell r="B7328">
            <v>251703.5</v>
          </cell>
        </row>
        <row r="7329">
          <cell r="A7329" t="str">
            <v>69511754396</v>
          </cell>
          <cell r="B7329">
            <v>189066.9</v>
          </cell>
        </row>
        <row r="7330">
          <cell r="A7330" t="str">
            <v>69511756016</v>
          </cell>
          <cell r="B7330">
            <v>20981.4</v>
          </cell>
        </row>
        <row r="7331">
          <cell r="A7331" t="str">
            <v>69511756146</v>
          </cell>
          <cell r="B7331">
            <v>1877719.16</v>
          </cell>
        </row>
        <row r="7332">
          <cell r="A7332" t="str">
            <v>69511756150</v>
          </cell>
          <cell r="B7332">
            <v>643253.56000000006</v>
          </cell>
        </row>
        <row r="7333">
          <cell r="A7333" t="str">
            <v>69511756161</v>
          </cell>
          <cell r="B7333">
            <v>45982.7</v>
          </cell>
        </row>
        <row r="7334">
          <cell r="A7334" t="str">
            <v>69511756172</v>
          </cell>
          <cell r="B7334">
            <v>989808.16</v>
          </cell>
        </row>
        <row r="7335">
          <cell r="A7335" t="str">
            <v>69511756183</v>
          </cell>
          <cell r="B7335">
            <v>945111.32</v>
          </cell>
        </row>
        <row r="7336">
          <cell r="A7336" t="str">
            <v>69511756194</v>
          </cell>
          <cell r="B7336">
            <v>259233.4</v>
          </cell>
        </row>
        <row r="7337">
          <cell r="A7337" t="str">
            <v>69511756205</v>
          </cell>
          <cell r="B7337">
            <v>927315.15</v>
          </cell>
        </row>
        <row r="7338">
          <cell r="A7338" t="str">
            <v>69511756813</v>
          </cell>
          <cell r="B7338">
            <v>190578.5</v>
          </cell>
        </row>
        <row r="7339">
          <cell r="A7339" t="str">
            <v>69511756824</v>
          </cell>
          <cell r="B7339">
            <v>198745.60000000001</v>
          </cell>
        </row>
        <row r="7340">
          <cell r="A7340" t="str">
            <v>69511756835</v>
          </cell>
          <cell r="B7340">
            <v>3038.4</v>
          </cell>
        </row>
        <row r="7341">
          <cell r="A7341" t="str">
            <v>69511756846</v>
          </cell>
          <cell r="B7341">
            <v>2247.3000000000002</v>
          </cell>
        </row>
        <row r="7342">
          <cell r="A7342" t="str">
            <v>69511756850</v>
          </cell>
          <cell r="B7342">
            <v>124886.8</v>
          </cell>
        </row>
        <row r="7343">
          <cell r="A7343" t="str">
            <v>69511756861</v>
          </cell>
          <cell r="B7343">
            <v>557977.9</v>
          </cell>
        </row>
        <row r="7344">
          <cell r="A7344" t="str">
            <v>69511756872</v>
          </cell>
          <cell r="B7344">
            <v>3894.3</v>
          </cell>
        </row>
        <row r="7345">
          <cell r="A7345" t="str">
            <v>69511756883</v>
          </cell>
          <cell r="B7345">
            <v>115421.2</v>
          </cell>
        </row>
        <row r="7346">
          <cell r="A7346" t="str">
            <v>69511756894</v>
          </cell>
          <cell r="B7346">
            <v>201815.6</v>
          </cell>
        </row>
        <row r="7347">
          <cell r="A7347" t="str">
            <v>69511756905</v>
          </cell>
          <cell r="B7347">
            <v>235443.7</v>
          </cell>
        </row>
        <row r="7348">
          <cell r="A7348" t="str">
            <v>69511756916</v>
          </cell>
          <cell r="B7348">
            <v>93315.7</v>
          </cell>
        </row>
        <row r="7349">
          <cell r="A7349" t="str">
            <v>69511756920</v>
          </cell>
          <cell r="B7349">
            <v>273911.2</v>
          </cell>
        </row>
        <row r="7350">
          <cell r="A7350" t="str">
            <v>69511756931</v>
          </cell>
          <cell r="B7350">
            <v>4501.7</v>
          </cell>
        </row>
        <row r="7351">
          <cell r="A7351" t="str">
            <v>69511756953</v>
          </cell>
          <cell r="B7351">
            <v>118818</v>
          </cell>
        </row>
        <row r="7352">
          <cell r="A7352" t="str">
            <v>69511756964</v>
          </cell>
          <cell r="B7352">
            <v>4435.6000000000004</v>
          </cell>
        </row>
        <row r="7353">
          <cell r="A7353" t="str">
            <v>69511756975</v>
          </cell>
          <cell r="B7353">
            <v>3198.2</v>
          </cell>
        </row>
        <row r="7354">
          <cell r="A7354" t="str">
            <v>69511756990</v>
          </cell>
          <cell r="B7354">
            <v>190197.6</v>
          </cell>
        </row>
        <row r="7355">
          <cell r="A7355" t="str">
            <v>69511757001</v>
          </cell>
          <cell r="B7355">
            <v>442634</v>
          </cell>
        </row>
        <row r="7356">
          <cell r="A7356" t="str">
            <v>69511757781</v>
          </cell>
          <cell r="B7356">
            <v>3108.6</v>
          </cell>
        </row>
        <row r="7357">
          <cell r="A7357" t="str">
            <v>69511767615</v>
          </cell>
          <cell r="B7357">
            <v>3730</v>
          </cell>
        </row>
        <row r="7358">
          <cell r="A7358" t="str">
            <v>69511767626</v>
          </cell>
          <cell r="B7358">
            <v>278003.40000000002</v>
          </cell>
        </row>
        <row r="7359">
          <cell r="A7359" t="str">
            <v>69511767630</v>
          </cell>
          <cell r="B7359">
            <v>745013.3</v>
          </cell>
        </row>
        <row r="7360">
          <cell r="A7360" t="str">
            <v>69511767641</v>
          </cell>
          <cell r="B7360">
            <v>638165.5</v>
          </cell>
        </row>
        <row r="7361">
          <cell r="A7361" t="str">
            <v>69511767652</v>
          </cell>
          <cell r="B7361">
            <v>2242.5</v>
          </cell>
        </row>
        <row r="7362">
          <cell r="A7362" t="str">
            <v>69511767663</v>
          </cell>
          <cell r="B7362">
            <v>554602.80000000005</v>
          </cell>
        </row>
        <row r="7363">
          <cell r="A7363" t="str">
            <v>69511767674</v>
          </cell>
          <cell r="B7363">
            <v>423645.7</v>
          </cell>
        </row>
        <row r="7364">
          <cell r="A7364" t="str">
            <v>69511767685</v>
          </cell>
          <cell r="B7364">
            <v>166672.1</v>
          </cell>
        </row>
        <row r="7365">
          <cell r="A7365" t="str">
            <v>69511767696</v>
          </cell>
          <cell r="B7365">
            <v>431970.9</v>
          </cell>
        </row>
        <row r="7366">
          <cell r="A7366" t="str">
            <v>69511767711</v>
          </cell>
          <cell r="B7366">
            <v>10050.299999999999</v>
          </cell>
        </row>
        <row r="7367">
          <cell r="A7367" t="str">
            <v>69511767722</v>
          </cell>
          <cell r="B7367">
            <v>6111.9</v>
          </cell>
        </row>
        <row r="7368">
          <cell r="A7368" t="str">
            <v>69511767733</v>
          </cell>
          <cell r="B7368">
            <v>180344.8</v>
          </cell>
        </row>
        <row r="7369">
          <cell r="A7369" t="str">
            <v>69511767744</v>
          </cell>
          <cell r="B7369">
            <v>162937.9</v>
          </cell>
        </row>
        <row r="7370">
          <cell r="A7370" t="str">
            <v>69511767755</v>
          </cell>
          <cell r="B7370">
            <v>141266.1</v>
          </cell>
        </row>
        <row r="7371">
          <cell r="A7371" t="str">
            <v>69511767766</v>
          </cell>
          <cell r="B7371">
            <v>495530.4</v>
          </cell>
        </row>
        <row r="7372">
          <cell r="A7372" t="str">
            <v>69511767770</v>
          </cell>
          <cell r="B7372">
            <v>248045.1</v>
          </cell>
        </row>
        <row r="7373">
          <cell r="A7373" t="str">
            <v>69511767781</v>
          </cell>
          <cell r="B7373">
            <v>67657.100000000006</v>
          </cell>
        </row>
        <row r="7374">
          <cell r="A7374" t="str">
            <v>69511767792</v>
          </cell>
          <cell r="B7374">
            <v>276171</v>
          </cell>
        </row>
        <row r="7375">
          <cell r="A7375" t="str">
            <v>69511767803</v>
          </cell>
          <cell r="B7375">
            <v>582622.80000000005</v>
          </cell>
        </row>
        <row r="7376">
          <cell r="A7376" t="str">
            <v>69511772014</v>
          </cell>
          <cell r="B7376">
            <v>2268.9</v>
          </cell>
        </row>
        <row r="7377">
          <cell r="A7377" t="str">
            <v>69511772025</v>
          </cell>
          <cell r="B7377">
            <v>255976.3</v>
          </cell>
        </row>
        <row r="7378">
          <cell r="A7378" t="str">
            <v>69511772036</v>
          </cell>
          <cell r="B7378">
            <v>779408.7</v>
          </cell>
        </row>
        <row r="7379">
          <cell r="A7379" t="str">
            <v>69511772040</v>
          </cell>
          <cell r="B7379">
            <v>771666.2</v>
          </cell>
        </row>
        <row r="7380">
          <cell r="A7380" t="str">
            <v>69511772051</v>
          </cell>
          <cell r="B7380">
            <v>584513.1</v>
          </cell>
        </row>
        <row r="7381">
          <cell r="A7381" t="str">
            <v>69511772062</v>
          </cell>
          <cell r="B7381">
            <v>400722.3</v>
          </cell>
        </row>
        <row r="7382">
          <cell r="A7382" t="str">
            <v>69511772084</v>
          </cell>
          <cell r="B7382">
            <v>581893.1</v>
          </cell>
        </row>
        <row r="7383">
          <cell r="A7383" t="str">
            <v>69511772106</v>
          </cell>
          <cell r="B7383">
            <v>247264.2</v>
          </cell>
        </row>
        <row r="7384">
          <cell r="A7384" t="str">
            <v>69511772110</v>
          </cell>
          <cell r="B7384">
            <v>329994.90000000002</v>
          </cell>
        </row>
        <row r="7385">
          <cell r="A7385" t="str">
            <v>69511772121</v>
          </cell>
          <cell r="B7385">
            <v>141212.79999999999</v>
          </cell>
        </row>
        <row r="7386">
          <cell r="A7386" t="str">
            <v>69511772132</v>
          </cell>
          <cell r="B7386">
            <v>3111</v>
          </cell>
        </row>
        <row r="7387">
          <cell r="A7387" t="str">
            <v>69511772143</v>
          </cell>
          <cell r="B7387">
            <v>8826.1</v>
          </cell>
        </row>
        <row r="7388">
          <cell r="A7388" t="str">
            <v>69511772154</v>
          </cell>
          <cell r="B7388">
            <v>430272.5</v>
          </cell>
        </row>
        <row r="7389">
          <cell r="A7389" t="str">
            <v>69511772165</v>
          </cell>
          <cell r="B7389">
            <v>457091.3</v>
          </cell>
        </row>
        <row r="7390">
          <cell r="A7390" t="str">
            <v>69511772176</v>
          </cell>
          <cell r="B7390">
            <v>506183.5</v>
          </cell>
        </row>
        <row r="7391">
          <cell r="A7391" t="str">
            <v>69511772180</v>
          </cell>
          <cell r="B7391">
            <v>333610.3</v>
          </cell>
        </row>
        <row r="7392">
          <cell r="A7392" t="str">
            <v>69511772191</v>
          </cell>
          <cell r="B7392">
            <v>209923.5</v>
          </cell>
        </row>
        <row r="7393">
          <cell r="A7393" t="str">
            <v>69511772202</v>
          </cell>
          <cell r="B7393">
            <v>653516.69999999995</v>
          </cell>
        </row>
        <row r="7394">
          <cell r="A7394" t="str">
            <v>69511776214</v>
          </cell>
          <cell r="B7394">
            <v>2274.3000000000002</v>
          </cell>
        </row>
        <row r="7395">
          <cell r="A7395" t="str">
            <v>69511776225</v>
          </cell>
          <cell r="B7395">
            <v>205498.9</v>
          </cell>
        </row>
        <row r="7396">
          <cell r="A7396" t="str">
            <v>69511776236</v>
          </cell>
          <cell r="B7396">
            <v>637518.80000000005</v>
          </cell>
        </row>
        <row r="7397">
          <cell r="A7397" t="str">
            <v>69511776240</v>
          </cell>
          <cell r="B7397">
            <v>1002883.9</v>
          </cell>
        </row>
        <row r="7398">
          <cell r="A7398" t="str">
            <v>69511776251</v>
          </cell>
          <cell r="B7398">
            <v>375191.4</v>
          </cell>
        </row>
        <row r="7399">
          <cell r="A7399" t="str">
            <v>69511776273</v>
          </cell>
          <cell r="B7399">
            <v>7364.2</v>
          </cell>
        </row>
        <row r="7400">
          <cell r="A7400" t="str">
            <v>69511776284</v>
          </cell>
          <cell r="B7400">
            <v>301549</v>
          </cell>
        </row>
        <row r="7401">
          <cell r="A7401" t="str">
            <v>69511776295</v>
          </cell>
          <cell r="B7401">
            <v>184315.9</v>
          </cell>
        </row>
        <row r="7402">
          <cell r="A7402" t="str">
            <v>69511776306</v>
          </cell>
          <cell r="B7402">
            <v>454708.1</v>
          </cell>
        </row>
        <row r="7403">
          <cell r="A7403" t="str">
            <v>69511776310</v>
          </cell>
          <cell r="B7403">
            <v>363821.6</v>
          </cell>
        </row>
        <row r="7404">
          <cell r="A7404" t="str">
            <v>69511776321</v>
          </cell>
          <cell r="B7404">
            <v>554443.80000000005</v>
          </cell>
        </row>
        <row r="7405">
          <cell r="A7405" t="str">
            <v>69511776332</v>
          </cell>
          <cell r="B7405">
            <v>400626.7</v>
          </cell>
        </row>
        <row r="7406">
          <cell r="A7406" t="str">
            <v>69511776343</v>
          </cell>
          <cell r="B7406">
            <v>131541</v>
          </cell>
        </row>
        <row r="7407">
          <cell r="A7407" t="str">
            <v>69511776354</v>
          </cell>
          <cell r="B7407">
            <v>372514.4</v>
          </cell>
        </row>
        <row r="7408">
          <cell r="A7408" t="str">
            <v>69511776365</v>
          </cell>
          <cell r="B7408">
            <v>602399.19999999995</v>
          </cell>
        </row>
        <row r="7409">
          <cell r="A7409" t="str">
            <v>69511776376</v>
          </cell>
          <cell r="B7409">
            <v>10527.6</v>
          </cell>
        </row>
        <row r="7410">
          <cell r="A7410" t="str">
            <v>69511776380</v>
          </cell>
          <cell r="B7410">
            <v>372441.1</v>
          </cell>
        </row>
        <row r="7411">
          <cell r="A7411" t="str">
            <v>69511776391</v>
          </cell>
          <cell r="B7411">
            <v>617294.30000000005</v>
          </cell>
        </row>
        <row r="7412">
          <cell r="A7412" t="str">
            <v>69511776402</v>
          </cell>
          <cell r="B7412">
            <v>286425.5</v>
          </cell>
        </row>
        <row r="7413">
          <cell r="A7413" t="str">
            <v>69511839372</v>
          </cell>
          <cell r="B7413">
            <v>59557.1</v>
          </cell>
        </row>
        <row r="7414">
          <cell r="A7414" t="str">
            <v>69514831790</v>
          </cell>
          <cell r="B7414">
            <v>4391.8999999999996</v>
          </cell>
        </row>
        <row r="7415">
          <cell r="A7415" t="str">
            <v>69514850216</v>
          </cell>
          <cell r="B7415">
            <v>1194427.8999999999</v>
          </cell>
        </row>
        <row r="7416">
          <cell r="A7416" t="str">
            <v>69514850220</v>
          </cell>
          <cell r="B7416">
            <v>285016.2</v>
          </cell>
        </row>
        <row r="7417">
          <cell r="A7417" t="str">
            <v>69514850231</v>
          </cell>
          <cell r="B7417">
            <v>526499.6</v>
          </cell>
        </row>
        <row r="7418">
          <cell r="A7418" t="str">
            <v>69514850242</v>
          </cell>
          <cell r="B7418">
            <v>458041.1</v>
          </cell>
        </row>
        <row r="7419">
          <cell r="A7419" t="str">
            <v>69514850253</v>
          </cell>
          <cell r="B7419">
            <v>8788.6</v>
          </cell>
        </row>
        <row r="7420">
          <cell r="A7420" t="str">
            <v>69514850264</v>
          </cell>
          <cell r="B7420">
            <v>189679.9</v>
          </cell>
        </row>
        <row r="7421">
          <cell r="A7421" t="str">
            <v>69514850275</v>
          </cell>
          <cell r="B7421">
            <v>80966.600000000006</v>
          </cell>
        </row>
        <row r="7422">
          <cell r="A7422" t="str">
            <v>69514850286</v>
          </cell>
          <cell r="B7422">
            <v>611860.80000000005</v>
          </cell>
        </row>
        <row r="7423">
          <cell r="A7423" t="str">
            <v>69514850290</v>
          </cell>
          <cell r="B7423">
            <v>257845.5</v>
          </cell>
        </row>
        <row r="7424">
          <cell r="A7424" t="str">
            <v>69514850301</v>
          </cell>
          <cell r="B7424">
            <v>7172.8</v>
          </cell>
        </row>
        <row r="7425">
          <cell r="A7425" t="str">
            <v>69514850323</v>
          </cell>
          <cell r="B7425">
            <v>3933.8</v>
          </cell>
        </row>
        <row r="7426">
          <cell r="A7426" t="str">
            <v>69514850334</v>
          </cell>
          <cell r="B7426">
            <v>868296.1</v>
          </cell>
        </row>
        <row r="7427">
          <cell r="A7427" t="str">
            <v>69514850345</v>
          </cell>
          <cell r="B7427">
            <v>24169</v>
          </cell>
        </row>
        <row r="7428">
          <cell r="A7428" t="str">
            <v>69514850356</v>
          </cell>
          <cell r="B7428">
            <v>301098.40000000002</v>
          </cell>
        </row>
        <row r="7429">
          <cell r="A7429" t="str">
            <v>69514850360</v>
          </cell>
          <cell r="B7429">
            <v>6190.3</v>
          </cell>
        </row>
        <row r="7430">
          <cell r="A7430" t="str">
            <v>69514850371</v>
          </cell>
          <cell r="B7430">
            <v>351977.1</v>
          </cell>
        </row>
        <row r="7431">
          <cell r="A7431" t="str">
            <v>69514850382</v>
          </cell>
          <cell r="B7431">
            <v>581490.19999999995</v>
          </cell>
        </row>
        <row r="7432">
          <cell r="A7432" t="str">
            <v>69514850404</v>
          </cell>
          <cell r="B7432">
            <v>3096.4</v>
          </cell>
        </row>
        <row r="7433">
          <cell r="A7433" t="str">
            <v>69514854210</v>
          </cell>
          <cell r="B7433">
            <v>844833.6</v>
          </cell>
        </row>
        <row r="7434">
          <cell r="A7434" t="str">
            <v>69514854221</v>
          </cell>
          <cell r="B7434">
            <v>29265.9</v>
          </cell>
        </row>
        <row r="7435">
          <cell r="A7435" t="str">
            <v>69514854232</v>
          </cell>
          <cell r="B7435">
            <v>3007.3</v>
          </cell>
        </row>
        <row r="7436">
          <cell r="A7436" t="str">
            <v>69514854243</v>
          </cell>
          <cell r="B7436">
            <v>589445.9</v>
          </cell>
        </row>
        <row r="7437">
          <cell r="A7437" t="str">
            <v>69514854254</v>
          </cell>
          <cell r="B7437">
            <v>130419.5</v>
          </cell>
        </row>
        <row r="7438">
          <cell r="A7438" t="str">
            <v>69514854276</v>
          </cell>
          <cell r="B7438">
            <v>528421.6</v>
          </cell>
        </row>
        <row r="7439">
          <cell r="A7439" t="str">
            <v>69514854324</v>
          </cell>
          <cell r="B7439">
            <v>295622.90000000002</v>
          </cell>
        </row>
        <row r="7440">
          <cell r="A7440" t="str">
            <v>69514854335</v>
          </cell>
          <cell r="B7440">
            <v>8186.6</v>
          </cell>
        </row>
        <row r="7441">
          <cell r="A7441" t="str">
            <v>69514854346</v>
          </cell>
          <cell r="B7441">
            <v>154573.20000000001</v>
          </cell>
        </row>
        <row r="7442">
          <cell r="A7442" t="str">
            <v>69514854361</v>
          </cell>
          <cell r="B7442">
            <v>535528.1</v>
          </cell>
        </row>
        <row r="7443">
          <cell r="A7443" t="str">
            <v>69514854372</v>
          </cell>
          <cell r="B7443">
            <v>3156.7</v>
          </cell>
        </row>
        <row r="7444">
          <cell r="A7444" t="str">
            <v>69514854383</v>
          </cell>
          <cell r="B7444">
            <v>129300.9</v>
          </cell>
        </row>
        <row r="7445">
          <cell r="A7445" t="str">
            <v>69514854394</v>
          </cell>
          <cell r="B7445">
            <v>24336.1</v>
          </cell>
        </row>
        <row r="7446">
          <cell r="A7446" t="str">
            <v>69514854405</v>
          </cell>
          <cell r="B7446">
            <v>248200</v>
          </cell>
        </row>
        <row r="7447">
          <cell r="A7447" t="str">
            <v>69514860613</v>
          </cell>
          <cell r="B7447">
            <v>747486.1</v>
          </cell>
        </row>
        <row r="7448">
          <cell r="A7448" t="str">
            <v>69514860624</v>
          </cell>
          <cell r="B7448">
            <v>136885.9</v>
          </cell>
        </row>
        <row r="7449">
          <cell r="A7449" t="str">
            <v>69514860635</v>
          </cell>
          <cell r="B7449">
            <v>592109.9</v>
          </cell>
        </row>
        <row r="7450">
          <cell r="A7450" t="str">
            <v>69514860646</v>
          </cell>
          <cell r="B7450">
            <v>1335278</v>
          </cell>
        </row>
        <row r="7451">
          <cell r="A7451" t="str">
            <v>69514860650</v>
          </cell>
          <cell r="B7451">
            <v>496178</v>
          </cell>
        </row>
        <row r="7452">
          <cell r="A7452" t="str">
            <v>69514860661</v>
          </cell>
          <cell r="B7452">
            <v>969268.1</v>
          </cell>
        </row>
        <row r="7453">
          <cell r="A7453" t="str">
            <v>69514860672</v>
          </cell>
          <cell r="B7453">
            <v>240371.5</v>
          </cell>
        </row>
        <row r="7454">
          <cell r="A7454" t="str">
            <v>69514860683</v>
          </cell>
          <cell r="B7454">
            <v>603384</v>
          </cell>
        </row>
        <row r="7455">
          <cell r="A7455" t="str">
            <v>69514860694</v>
          </cell>
          <cell r="B7455">
            <v>365044.2</v>
          </cell>
        </row>
        <row r="7456">
          <cell r="A7456" t="str">
            <v>69514860705</v>
          </cell>
          <cell r="B7456">
            <v>335415.40000000002</v>
          </cell>
        </row>
        <row r="7457">
          <cell r="A7457" t="str">
            <v>69514860716</v>
          </cell>
          <cell r="B7457">
            <v>2664.7</v>
          </cell>
        </row>
        <row r="7458">
          <cell r="A7458" t="str">
            <v>69514860720</v>
          </cell>
          <cell r="B7458">
            <v>7807.1</v>
          </cell>
        </row>
        <row r="7459">
          <cell r="A7459" t="str">
            <v>69514860731</v>
          </cell>
          <cell r="B7459">
            <v>168477.3</v>
          </cell>
        </row>
        <row r="7460">
          <cell r="A7460" t="str">
            <v>69514860742</v>
          </cell>
          <cell r="B7460">
            <v>403945.58</v>
          </cell>
        </row>
        <row r="7461">
          <cell r="A7461" t="str">
            <v>69514860764</v>
          </cell>
          <cell r="B7461">
            <v>1231322.6000000001</v>
          </cell>
        </row>
        <row r="7462">
          <cell r="A7462" t="str">
            <v>69514860775</v>
          </cell>
          <cell r="B7462">
            <v>790268.4</v>
          </cell>
        </row>
        <row r="7463">
          <cell r="A7463" t="str">
            <v>69514860786</v>
          </cell>
          <cell r="B7463">
            <v>695317.8</v>
          </cell>
        </row>
        <row r="7464">
          <cell r="A7464" t="str">
            <v>69514860790</v>
          </cell>
          <cell r="B7464">
            <v>632873.1</v>
          </cell>
        </row>
        <row r="7465">
          <cell r="A7465" t="str">
            <v>69514860801</v>
          </cell>
          <cell r="B7465">
            <v>1426133.3</v>
          </cell>
        </row>
        <row r="7466">
          <cell r="A7466" t="str">
            <v>69514866213</v>
          </cell>
          <cell r="B7466">
            <v>42612.4</v>
          </cell>
        </row>
        <row r="7467">
          <cell r="A7467" t="str">
            <v>69514866235</v>
          </cell>
          <cell r="B7467">
            <v>256454.7</v>
          </cell>
        </row>
        <row r="7468">
          <cell r="A7468" t="str">
            <v>69514866244</v>
          </cell>
          <cell r="B7468">
            <v>197055.9</v>
          </cell>
        </row>
        <row r="7469">
          <cell r="A7469" t="str">
            <v>69514866246</v>
          </cell>
          <cell r="B7469">
            <v>617839.19999999995</v>
          </cell>
        </row>
        <row r="7470">
          <cell r="A7470" t="str">
            <v>69514866250</v>
          </cell>
          <cell r="B7470">
            <v>617839.19999999995</v>
          </cell>
        </row>
        <row r="7471">
          <cell r="A7471" t="str">
            <v>69514866272</v>
          </cell>
          <cell r="B7471">
            <v>954091.5</v>
          </cell>
        </row>
        <row r="7472">
          <cell r="A7472" t="str">
            <v>69514866283</v>
          </cell>
          <cell r="B7472">
            <v>124171.9</v>
          </cell>
        </row>
        <row r="7473">
          <cell r="A7473" t="str">
            <v>69514866294</v>
          </cell>
          <cell r="B7473">
            <v>1449511.5</v>
          </cell>
        </row>
        <row r="7474">
          <cell r="A7474" t="str">
            <v>69514866305</v>
          </cell>
          <cell r="B7474">
            <v>208818.8</v>
          </cell>
        </row>
        <row r="7475">
          <cell r="A7475" t="str">
            <v>69514866316</v>
          </cell>
          <cell r="B7475">
            <v>667490.5</v>
          </cell>
        </row>
        <row r="7476">
          <cell r="A7476" t="str">
            <v>69514866320</v>
          </cell>
          <cell r="B7476">
            <v>582583.44999999995</v>
          </cell>
        </row>
        <row r="7477">
          <cell r="A7477" t="str">
            <v>69514866331</v>
          </cell>
          <cell r="B7477">
            <v>9968.7999999999993</v>
          </cell>
        </row>
        <row r="7478">
          <cell r="A7478" t="str">
            <v>69514866342</v>
          </cell>
          <cell r="B7478">
            <v>14596.7</v>
          </cell>
        </row>
        <row r="7479">
          <cell r="A7479" t="str">
            <v>69514866364</v>
          </cell>
          <cell r="B7479">
            <v>923032.8</v>
          </cell>
        </row>
        <row r="7480">
          <cell r="A7480" t="str">
            <v>69514866375</v>
          </cell>
          <cell r="B7480">
            <v>403046.7</v>
          </cell>
        </row>
        <row r="7481">
          <cell r="A7481" t="str">
            <v>69514866386</v>
          </cell>
          <cell r="B7481">
            <v>69871</v>
          </cell>
        </row>
        <row r="7482">
          <cell r="A7482" t="str">
            <v>69514866390</v>
          </cell>
          <cell r="B7482">
            <v>23925.3</v>
          </cell>
        </row>
        <row r="7483">
          <cell r="A7483" t="str">
            <v>69514866401</v>
          </cell>
          <cell r="B7483">
            <v>536987.1</v>
          </cell>
        </row>
        <row r="7484">
          <cell r="A7484" t="str">
            <v>69514872211</v>
          </cell>
          <cell r="B7484">
            <v>1122000.8999999999</v>
          </cell>
        </row>
        <row r="7485">
          <cell r="A7485" t="str">
            <v>69514872222</v>
          </cell>
          <cell r="B7485">
            <v>553305</v>
          </cell>
        </row>
        <row r="7486">
          <cell r="A7486" t="str">
            <v>69514872233</v>
          </cell>
          <cell r="B7486">
            <v>572250.81999999995</v>
          </cell>
        </row>
        <row r="7487">
          <cell r="A7487" t="str">
            <v>69514872244</v>
          </cell>
          <cell r="B7487">
            <v>374557.2</v>
          </cell>
        </row>
        <row r="7488">
          <cell r="A7488" t="str">
            <v>69514872255</v>
          </cell>
          <cell r="B7488">
            <v>1075260.8999999999</v>
          </cell>
        </row>
        <row r="7489">
          <cell r="A7489" t="str">
            <v>69514872266</v>
          </cell>
          <cell r="B7489">
            <v>889339.4</v>
          </cell>
        </row>
        <row r="7490">
          <cell r="A7490" t="str">
            <v>69514872270</v>
          </cell>
          <cell r="B7490">
            <v>701876.5</v>
          </cell>
        </row>
        <row r="7491">
          <cell r="A7491" t="str">
            <v>69514872281</v>
          </cell>
          <cell r="B7491">
            <v>331273.3</v>
          </cell>
        </row>
        <row r="7492">
          <cell r="A7492" t="str">
            <v>69514872292</v>
          </cell>
          <cell r="B7492">
            <v>498383.3</v>
          </cell>
        </row>
        <row r="7493">
          <cell r="A7493" t="str">
            <v>69514872303</v>
          </cell>
          <cell r="B7493">
            <v>750129.8</v>
          </cell>
        </row>
        <row r="7494">
          <cell r="A7494" t="str">
            <v>69514872314</v>
          </cell>
          <cell r="B7494">
            <v>163099.1</v>
          </cell>
        </row>
        <row r="7495">
          <cell r="A7495" t="str">
            <v>69514872325</v>
          </cell>
          <cell r="B7495">
            <v>163099.1</v>
          </cell>
        </row>
        <row r="7496">
          <cell r="A7496" t="str">
            <v>69514872336</v>
          </cell>
          <cell r="B7496">
            <v>55071.6</v>
          </cell>
        </row>
        <row r="7497">
          <cell r="A7497" t="str">
            <v>69514872340</v>
          </cell>
          <cell r="B7497">
            <v>1281438.76</v>
          </cell>
        </row>
        <row r="7498">
          <cell r="A7498" t="str">
            <v>69514872351</v>
          </cell>
          <cell r="B7498">
            <v>580289.4</v>
          </cell>
        </row>
        <row r="7499">
          <cell r="A7499" t="str">
            <v>69514872362</v>
          </cell>
          <cell r="B7499">
            <v>311896</v>
          </cell>
        </row>
        <row r="7500">
          <cell r="A7500" t="str">
            <v>69514872373</v>
          </cell>
          <cell r="B7500">
            <v>599750.96</v>
          </cell>
        </row>
        <row r="7501">
          <cell r="A7501" t="str">
            <v>69514872384</v>
          </cell>
          <cell r="B7501">
            <v>303894.5</v>
          </cell>
        </row>
        <row r="7502">
          <cell r="A7502" t="str">
            <v>69514872395</v>
          </cell>
          <cell r="B7502">
            <v>159194.20000000001</v>
          </cell>
        </row>
        <row r="7503">
          <cell r="A7503" t="str">
            <v>69514875313</v>
          </cell>
          <cell r="B7503">
            <v>19367.8</v>
          </cell>
        </row>
        <row r="7504">
          <cell r="A7504" t="str">
            <v>69514875324</v>
          </cell>
          <cell r="B7504">
            <v>1189051.6299999999</v>
          </cell>
        </row>
        <row r="7505">
          <cell r="A7505" t="str">
            <v>69514875335</v>
          </cell>
          <cell r="B7505">
            <v>1294364.1000000001</v>
          </cell>
        </row>
        <row r="7506">
          <cell r="A7506" t="str">
            <v>69514875346</v>
          </cell>
          <cell r="B7506">
            <v>8713.6</v>
          </cell>
        </row>
        <row r="7507">
          <cell r="A7507" t="str">
            <v>69514875350</v>
          </cell>
          <cell r="B7507">
            <v>516275.61</v>
          </cell>
        </row>
        <row r="7508">
          <cell r="A7508" t="str">
            <v>69514875361</v>
          </cell>
          <cell r="B7508">
            <v>21215.200000000001</v>
          </cell>
        </row>
        <row r="7509">
          <cell r="A7509" t="str">
            <v>69514875372</v>
          </cell>
          <cell r="B7509">
            <v>907317.04</v>
          </cell>
        </row>
        <row r="7510">
          <cell r="A7510" t="str">
            <v>69514875383</v>
          </cell>
          <cell r="B7510">
            <v>301141.40000000002</v>
          </cell>
        </row>
        <row r="7511">
          <cell r="A7511" t="str">
            <v>69514875394</v>
          </cell>
          <cell r="B7511">
            <v>466346.16</v>
          </cell>
        </row>
        <row r="7512">
          <cell r="A7512" t="str">
            <v>69514875405</v>
          </cell>
          <cell r="B7512">
            <v>241991.7</v>
          </cell>
        </row>
        <row r="7513">
          <cell r="A7513" t="str">
            <v>69514875416</v>
          </cell>
          <cell r="B7513">
            <v>565842.9</v>
          </cell>
        </row>
        <row r="7514">
          <cell r="A7514" t="str">
            <v>69514875431</v>
          </cell>
          <cell r="B7514">
            <v>52359.6</v>
          </cell>
        </row>
        <row r="7515">
          <cell r="A7515" t="str">
            <v>69514875442</v>
          </cell>
          <cell r="B7515">
            <v>665239.6</v>
          </cell>
        </row>
        <row r="7516">
          <cell r="A7516" t="str">
            <v>69514875464</v>
          </cell>
          <cell r="B7516">
            <v>2048303.19</v>
          </cell>
        </row>
        <row r="7517">
          <cell r="A7517" t="str">
            <v>69514875475</v>
          </cell>
          <cell r="B7517">
            <v>254496.3</v>
          </cell>
        </row>
        <row r="7518">
          <cell r="A7518" t="str">
            <v>69514875486</v>
          </cell>
          <cell r="B7518">
            <v>808899</v>
          </cell>
        </row>
        <row r="7519">
          <cell r="A7519" t="str">
            <v>69514875490</v>
          </cell>
          <cell r="B7519">
            <v>1542575.1</v>
          </cell>
        </row>
        <row r="7520">
          <cell r="A7520" t="str">
            <v>69514875501</v>
          </cell>
          <cell r="B7520">
            <v>517158.3</v>
          </cell>
        </row>
        <row r="7521">
          <cell r="A7521" t="str">
            <v>69514878266</v>
          </cell>
          <cell r="B7521">
            <v>16902</v>
          </cell>
        </row>
        <row r="7522">
          <cell r="A7522" t="str">
            <v>69514881613</v>
          </cell>
          <cell r="B7522">
            <v>302735</v>
          </cell>
        </row>
        <row r="7523">
          <cell r="A7523" t="str">
            <v>69514881635</v>
          </cell>
          <cell r="B7523">
            <v>19359.900000000001</v>
          </cell>
        </row>
        <row r="7524">
          <cell r="A7524" t="str">
            <v>69514881646</v>
          </cell>
          <cell r="B7524">
            <v>20994.2</v>
          </cell>
        </row>
        <row r="7525">
          <cell r="A7525" t="str">
            <v>69514881650</v>
          </cell>
          <cell r="B7525">
            <v>118920.2</v>
          </cell>
        </row>
        <row r="7526">
          <cell r="A7526" t="str">
            <v>69514881661</v>
          </cell>
          <cell r="B7526">
            <v>1477030.04</v>
          </cell>
        </row>
        <row r="7527">
          <cell r="A7527" t="str">
            <v>69514881672</v>
          </cell>
          <cell r="B7527">
            <v>233242.9</v>
          </cell>
        </row>
        <row r="7528">
          <cell r="A7528" t="str">
            <v>69514881683</v>
          </cell>
          <cell r="B7528">
            <v>34204.1</v>
          </cell>
        </row>
        <row r="7529">
          <cell r="A7529" t="str">
            <v>69514881694</v>
          </cell>
          <cell r="B7529">
            <v>637990.94999999995</v>
          </cell>
        </row>
        <row r="7530">
          <cell r="A7530" t="str">
            <v>69514881705</v>
          </cell>
          <cell r="B7530">
            <v>424573.59</v>
          </cell>
        </row>
        <row r="7531">
          <cell r="A7531" t="str">
            <v>69514881716</v>
          </cell>
          <cell r="B7531">
            <v>6864.6</v>
          </cell>
        </row>
        <row r="7532">
          <cell r="A7532" t="str">
            <v>69514881720</v>
          </cell>
          <cell r="B7532">
            <v>719969.2</v>
          </cell>
        </row>
        <row r="7533">
          <cell r="A7533" t="str">
            <v>69514881731</v>
          </cell>
          <cell r="B7533">
            <v>1455523.47</v>
          </cell>
        </row>
        <row r="7534">
          <cell r="A7534" t="str">
            <v>69514881742</v>
          </cell>
          <cell r="B7534">
            <v>1613393</v>
          </cell>
        </row>
        <row r="7535">
          <cell r="A7535" t="str">
            <v>69514881753</v>
          </cell>
          <cell r="B7535">
            <v>142206</v>
          </cell>
        </row>
        <row r="7536">
          <cell r="A7536" t="str">
            <v>69514881764</v>
          </cell>
          <cell r="B7536">
            <v>61231.6</v>
          </cell>
        </row>
        <row r="7537">
          <cell r="A7537" t="str">
            <v>69514881786</v>
          </cell>
          <cell r="B7537">
            <v>98541.8</v>
          </cell>
        </row>
        <row r="7538">
          <cell r="A7538" t="str">
            <v>69514881790</v>
          </cell>
          <cell r="B7538">
            <v>956905.4</v>
          </cell>
        </row>
        <row r="7539">
          <cell r="A7539" t="str">
            <v>69514881801</v>
          </cell>
          <cell r="B7539">
            <v>215829.8</v>
          </cell>
        </row>
        <row r="7540">
          <cell r="A7540" t="str">
            <v>69514884520</v>
          </cell>
          <cell r="B7540">
            <v>278182.40000000002</v>
          </cell>
        </row>
        <row r="7541">
          <cell r="A7541" t="str">
            <v>69514884531</v>
          </cell>
          <cell r="B7541">
            <v>859401</v>
          </cell>
        </row>
        <row r="7542">
          <cell r="A7542" t="str">
            <v>69514884542</v>
          </cell>
          <cell r="B7542">
            <v>602084.13</v>
          </cell>
        </row>
        <row r="7543">
          <cell r="A7543" t="str">
            <v>69514884553</v>
          </cell>
          <cell r="B7543">
            <v>485068.06</v>
          </cell>
        </row>
        <row r="7544">
          <cell r="A7544" t="str">
            <v>69514884564</v>
          </cell>
          <cell r="B7544">
            <v>447640.8</v>
          </cell>
        </row>
        <row r="7545">
          <cell r="A7545" t="str">
            <v>69514884575</v>
          </cell>
          <cell r="B7545">
            <v>441567.7</v>
          </cell>
        </row>
        <row r="7546">
          <cell r="A7546" t="str">
            <v>69514884586</v>
          </cell>
          <cell r="B7546">
            <v>503579.1</v>
          </cell>
        </row>
        <row r="7547">
          <cell r="A7547" t="str">
            <v>69514884590</v>
          </cell>
          <cell r="B7547">
            <v>1455629.27</v>
          </cell>
        </row>
        <row r="7548">
          <cell r="A7548" t="str">
            <v>69514884601</v>
          </cell>
          <cell r="B7548">
            <v>1612962.96</v>
          </cell>
        </row>
        <row r="7549">
          <cell r="A7549" t="str">
            <v>69514884612</v>
          </cell>
          <cell r="B7549">
            <v>1512058.73</v>
          </cell>
        </row>
        <row r="7550">
          <cell r="A7550" t="str">
            <v>69514884623</v>
          </cell>
          <cell r="B7550">
            <v>379733</v>
          </cell>
        </row>
        <row r="7551">
          <cell r="A7551" t="str">
            <v>69514884634</v>
          </cell>
          <cell r="B7551">
            <v>671678.6</v>
          </cell>
        </row>
        <row r="7552">
          <cell r="A7552" t="str">
            <v>69514884645</v>
          </cell>
          <cell r="B7552">
            <v>245599.5</v>
          </cell>
        </row>
        <row r="7553">
          <cell r="A7553" t="str">
            <v>69514884656</v>
          </cell>
          <cell r="B7553">
            <v>1062963.83</v>
          </cell>
        </row>
        <row r="7554">
          <cell r="A7554" t="str">
            <v>69514884660</v>
          </cell>
          <cell r="B7554">
            <v>72712.2</v>
          </cell>
        </row>
        <row r="7555">
          <cell r="A7555" t="str">
            <v>69514884671</v>
          </cell>
          <cell r="B7555">
            <v>1242228.83</v>
          </cell>
        </row>
        <row r="7556">
          <cell r="A7556" t="str">
            <v>69514884682</v>
          </cell>
          <cell r="B7556">
            <v>1266248.6000000001</v>
          </cell>
        </row>
        <row r="7557">
          <cell r="A7557" t="str">
            <v>69514884693</v>
          </cell>
          <cell r="B7557">
            <v>69384</v>
          </cell>
        </row>
        <row r="7558">
          <cell r="A7558" t="str">
            <v>69514884704</v>
          </cell>
          <cell r="B7558">
            <v>735551.5</v>
          </cell>
        </row>
        <row r="7559">
          <cell r="A7559" t="str">
            <v>69514887725</v>
          </cell>
          <cell r="B7559">
            <v>657012.19999999995</v>
          </cell>
        </row>
        <row r="7560">
          <cell r="A7560" t="str">
            <v>69514887736</v>
          </cell>
          <cell r="B7560">
            <v>50100.7</v>
          </cell>
        </row>
        <row r="7561">
          <cell r="A7561" t="str">
            <v>69514887740</v>
          </cell>
          <cell r="B7561">
            <v>953752.2</v>
          </cell>
        </row>
        <row r="7562">
          <cell r="A7562" t="str">
            <v>69514887751</v>
          </cell>
          <cell r="B7562">
            <v>124325.7</v>
          </cell>
        </row>
        <row r="7563">
          <cell r="A7563" t="str">
            <v>69514887762</v>
          </cell>
          <cell r="B7563">
            <v>155302.5</v>
          </cell>
        </row>
        <row r="7564">
          <cell r="A7564" t="str">
            <v>69514887773</v>
          </cell>
          <cell r="B7564">
            <v>20820.8</v>
          </cell>
        </row>
        <row r="7565">
          <cell r="A7565" t="str">
            <v>69514887784</v>
          </cell>
          <cell r="B7565">
            <v>97318.7</v>
          </cell>
        </row>
        <row r="7566">
          <cell r="A7566" t="str">
            <v>69514887795</v>
          </cell>
          <cell r="B7566">
            <v>44496.3</v>
          </cell>
        </row>
        <row r="7567">
          <cell r="A7567" t="str">
            <v>69514887806</v>
          </cell>
          <cell r="B7567">
            <v>715054.9</v>
          </cell>
        </row>
        <row r="7568">
          <cell r="A7568" t="str">
            <v>69514887810</v>
          </cell>
          <cell r="B7568">
            <v>527785.80000000005</v>
          </cell>
        </row>
        <row r="7569">
          <cell r="A7569" t="str">
            <v>69514887821</v>
          </cell>
          <cell r="B7569">
            <v>107601.3</v>
          </cell>
        </row>
        <row r="7570">
          <cell r="A7570" t="str">
            <v>69514887832</v>
          </cell>
          <cell r="B7570">
            <v>489823.7</v>
          </cell>
        </row>
        <row r="7571">
          <cell r="A7571" t="str">
            <v>69514887843</v>
          </cell>
          <cell r="B7571">
            <v>556350.1</v>
          </cell>
        </row>
        <row r="7572">
          <cell r="A7572" t="str">
            <v>69514887854</v>
          </cell>
          <cell r="B7572">
            <v>1830916.6</v>
          </cell>
        </row>
        <row r="7573">
          <cell r="A7573" t="str">
            <v>69514887865</v>
          </cell>
          <cell r="B7573">
            <v>370775</v>
          </cell>
        </row>
        <row r="7574">
          <cell r="A7574" t="str">
            <v>69514887876</v>
          </cell>
          <cell r="B7574">
            <v>4865.3999999999996</v>
          </cell>
        </row>
        <row r="7575">
          <cell r="A7575" t="str">
            <v>69514887880</v>
          </cell>
          <cell r="B7575">
            <v>346808.8</v>
          </cell>
        </row>
        <row r="7576">
          <cell r="A7576" t="str">
            <v>69514887902</v>
          </cell>
          <cell r="B7576">
            <v>813306.1</v>
          </cell>
        </row>
        <row r="7577">
          <cell r="A7577" t="str">
            <v>69514892511</v>
          </cell>
          <cell r="B7577">
            <v>1049952.6499999999</v>
          </cell>
        </row>
        <row r="7578">
          <cell r="A7578" t="str">
            <v>69514892522</v>
          </cell>
          <cell r="B7578">
            <v>55236.4</v>
          </cell>
        </row>
        <row r="7579">
          <cell r="A7579" t="str">
            <v>69514892544</v>
          </cell>
          <cell r="B7579">
            <v>79374.8</v>
          </cell>
        </row>
        <row r="7580">
          <cell r="A7580" t="str">
            <v>69514892555</v>
          </cell>
          <cell r="B7580">
            <v>819354.3</v>
          </cell>
        </row>
        <row r="7581">
          <cell r="A7581" t="str">
            <v>69514892566</v>
          </cell>
          <cell r="B7581">
            <v>709868.4</v>
          </cell>
        </row>
        <row r="7582">
          <cell r="A7582" t="str">
            <v>69514892570</v>
          </cell>
          <cell r="B7582">
            <v>156906.6</v>
          </cell>
        </row>
        <row r="7583">
          <cell r="A7583" t="str">
            <v>69514892581</v>
          </cell>
          <cell r="B7583">
            <v>162893.6</v>
          </cell>
        </row>
        <row r="7584">
          <cell r="A7584" t="str">
            <v>69514892592</v>
          </cell>
          <cell r="B7584">
            <v>1660423</v>
          </cell>
        </row>
        <row r="7585">
          <cell r="A7585" t="str">
            <v>69514892603</v>
          </cell>
          <cell r="B7585">
            <v>120206.7</v>
          </cell>
        </row>
        <row r="7586">
          <cell r="A7586" t="str">
            <v>69514892614</v>
          </cell>
          <cell r="B7586">
            <v>468723.5</v>
          </cell>
        </row>
        <row r="7587">
          <cell r="A7587" t="str">
            <v>69514892625</v>
          </cell>
          <cell r="B7587">
            <v>3242.9</v>
          </cell>
        </row>
        <row r="7588">
          <cell r="A7588" t="str">
            <v>69514892636</v>
          </cell>
          <cell r="B7588">
            <v>350229.4</v>
          </cell>
        </row>
        <row r="7589">
          <cell r="A7589" t="str">
            <v>69514892640</v>
          </cell>
          <cell r="B7589">
            <v>178127</v>
          </cell>
        </row>
        <row r="7590">
          <cell r="A7590" t="str">
            <v>69514892651</v>
          </cell>
          <cell r="B7590">
            <v>179382.39999999999</v>
          </cell>
        </row>
        <row r="7591">
          <cell r="A7591" t="str">
            <v>69514892662</v>
          </cell>
          <cell r="B7591">
            <v>807923.7</v>
          </cell>
        </row>
        <row r="7592">
          <cell r="A7592" t="str">
            <v>69514892673</v>
          </cell>
          <cell r="B7592">
            <v>874252.1</v>
          </cell>
        </row>
        <row r="7593">
          <cell r="A7593" t="str">
            <v>69514892684</v>
          </cell>
          <cell r="B7593">
            <v>1296595.6000000001</v>
          </cell>
        </row>
        <row r="7594">
          <cell r="A7594" t="str">
            <v>69514892706</v>
          </cell>
          <cell r="B7594">
            <v>205005.6</v>
          </cell>
        </row>
        <row r="7595">
          <cell r="A7595" t="str">
            <v>69515422766</v>
          </cell>
          <cell r="B7595">
            <v>484709.5</v>
          </cell>
        </row>
        <row r="7596">
          <cell r="A7596" t="str">
            <v>69515423914</v>
          </cell>
          <cell r="B7596">
            <v>1288769.2</v>
          </cell>
        </row>
        <row r="7597">
          <cell r="A7597" t="str">
            <v>69515423925</v>
          </cell>
          <cell r="B7597">
            <v>157770.4</v>
          </cell>
        </row>
        <row r="7598">
          <cell r="A7598" t="str">
            <v>69515423936</v>
          </cell>
          <cell r="B7598">
            <v>2351210</v>
          </cell>
        </row>
        <row r="7599">
          <cell r="A7599" t="str">
            <v>69515423951</v>
          </cell>
          <cell r="B7599">
            <v>776612.7</v>
          </cell>
        </row>
        <row r="7600">
          <cell r="A7600" t="str">
            <v>69515423962</v>
          </cell>
          <cell r="B7600">
            <v>566465.30000000005</v>
          </cell>
        </row>
        <row r="7601">
          <cell r="A7601" t="str">
            <v>69515423973</v>
          </cell>
          <cell r="B7601">
            <v>1913392.4</v>
          </cell>
        </row>
        <row r="7602">
          <cell r="A7602" t="str">
            <v>69515423984</v>
          </cell>
          <cell r="B7602">
            <v>209409</v>
          </cell>
        </row>
        <row r="7603">
          <cell r="A7603" t="str">
            <v>69515423995</v>
          </cell>
          <cell r="B7603">
            <v>716295.1</v>
          </cell>
        </row>
        <row r="7604">
          <cell r="A7604" t="str">
            <v>69515424006</v>
          </cell>
          <cell r="B7604">
            <v>1140225.2</v>
          </cell>
        </row>
        <row r="7605">
          <cell r="A7605" t="str">
            <v>69515424021</v>
          </cell>
          <cell r="B7605">
            <v>561738.9</v>
          </cell>
        </row>
        <row r="7606">
          <cell r="A7606" t="str">
            <v>69515424032</v>
          </cell>
          <cell r="B7606">
            <v>982776.6</v>
          </cell>
        </row>
        <row r="7607">
          <cell r="A7607" t="str">
            <v>69515424043</v>
          </cell>
          <cell r="B7607">
            <v>511090.9</v>
          </cell>
        </row>
        <row r="7608">
          <cell r="A7608" t="str">
            <v>69515424054</v>
          </cell>
          <cell r="B7608">
            <v>1450843.3</v>
          </cell>
        </row>
        <row r="7609">
          <cell r="A7609" t="str">
            <v>69515424065</v>
          </cell>
          <cell r="B7609">
            <v>1105507.6000000001</v>
          </cell>
        </row>
        <row r="7610">
          <cell r="A7610" t="str">
            <v>69515424076</v>
          </cell>
          <cell r="B7610">
            <v>1105507.6000000001</v>
          </cell>
        </row>
        <row r="7611">
          <cell r="A7611" t="str">
            <v>69515424080</v>
          </cell>
          <cell r="B7611">
            <v>376240.7</v>
          </cell>
        </row>
        <row r="7612">
          <cell r="A7612" t="str">
            <v>69515424102</v>
          </cell>
          <cell r="B7612">
            <v>659539.4</v>
          </cell>
        </row>
        <row r="7613">
          <cell r="A7613" t="str">
            <v>69515427613</v>
          </cell>
          <cell r="B7613">
            <v>140456.79999999999</v>
          </cell>
        </row>
        <row r="7614">
          <cell r="A7614" t="str">
            <v>69515427624</v>
          </cell>
          <cell r="B7614">
            <v>161905.20000000001</v>
          </cell>
        </row>
        <row r="7615">
          <cell r="A7615" t="str">
            <v>69515427635</v>
          </cell>
          <cell r="B7615">
            <v>760255.3</v>
          </cell>
        </row>
        <row r="7616">
          <cell r="A7616" t="str">
            <v>69515427646</v>
          </cell>
          <cell r="B7616">
            <v>11400.5</v>
          </cell>
        </row>
        <row r="7617">
          <cell r="A7617" t="str">
            <v>69515427650</v>
          </cell>
          <cell r="B7617">
            <v>62948.4</v>
          </cell>
        </row>
        <row r="7618">
          <cell r="A7618" t="str">
            <v>69515427661</v>
          </cell>
          <cell r="B7618">
            <v>67077.8</v>
          </cell>
        </row>
        <row r="7619">
          <cell r="A7619" t="str">
            <v>69515427672</v>
          </cell>
          <cell r="B7619">
            <v>551125</v>
          </cell>
        </row>
        <row r="7620">
          <cell r="A7620" t="str">
            <v>69515427694</v>
          </cell>
          <cell r="B7620">
            <v>62418.8</v>
          </cell>
        </row>
        <row r="7621">
          <cell r="A7621" t="str">
            <v>69515427705</v>
          </cell>
          <cell r="B7621">
            <v>29817.7</v>
          </cell>
        </row>
        <row r="7622">
          <cell r="A7622" t="str">
            <v>69515427716</v>
          </cell>
          <cell r="B7622">
            <v>527127.69999999995</v>
          </cell>
        </row>
        <row r="7623">
          <cell r="A7623" t="str">
            <v>69515427720</v>
          </cell>
          <cell r="B7623">
            <v>489839.7</v>
          </cell>
        </row>
        <row r="7624">
          <cell r="A7624" t="str">
            <v>69515427731</v>
          </cell>
          <cell r="B7624">
            <v>1041905.8</v>
          </cell>
        </row>
        <row r="7625">
          <cell r="A7625" t="str">
            <v>69515427742</v>
          </cell>
          <cell r="B7625">
            <v>69025.8</v>
          </cell>
        </row>
        <row r="7626">
          <cell r="A7626" t="str">
            <v>69515427764</v>
          </cell>
          <cell r="B7626">
            <v>211509.5</v>
          </cell>
        </row>
        <row r="7627">
          <cell r="A7627" t="str">
            <v>69515427775</v>
          </cell>
          <cell r="B7627">
            <v>191847.3</v>
          </cell>
        </row>
        <row r="7628">
          <cell r="A7628" t="str">
            <v>69515427786</v>
          </cell>
          <cell r="B7628">
            <v>3342.8</v>
          </cell>
        </row>
        <row r="7629">
          <cell r="A7629" t="str">
            <v>69515427790</v>
          </cell>
          <cell r="B7629">
            <v>49002.3</v>
          </cell>
        </row>
        <row r="7630">
          <cell r="A7630" t="str">
            <v>69515427801</v>
          </cell>
          <cell r="B7630">
            <v>453361.8</v>
          </cell>
        </row>
        <row r="7631">
          <cell r="A7631" t="str">
            <v>69515432012</v>
          </cell>
          <cell r="B7631">
            <v>388685.9</v>
          </cell>
        </row>
        <row r="7632">
          <cell r="A7632" t="str">
            <v>69515432023</v>
          </cell>
          <cell r="B7632">
            <v>186252.3</v>
          </cell>
        </row>
        <row r="7633">
          <cell r="A7633" t="str">
            <v>69515432034</v>
          </cell>
          <cell r="B7633">
            <v>269207.90000000002</v>
          </cell>
        </row>
        <row r="7634">
          <cell r="A7634" t="str">
            <v>69515432045</v>
          </cell>
          <cell r="B7634">
            <v>62347.8</v>
          </cell>
        </row>
        <row r="7635">
          <cell r="A7635" t="str">
            <v>69515432056</v>
          </cell>
          <cell r="B7635">
            <v>117203.9</v>
          </cell>
        </row>
        <row r="7636">
          <cell r="A7636" t="str">
            <v>69515432060</v>
          </cell>
          <cell r="B7636">
            <v>121523.3</v>
          </cell>
        </row>
        <row r="7637">
          <cell r="A7637" t="str">
            <v>69515432071</v>
          </cell>
          <cell r="B7637">
            <v>975360.6</v>
          </cell>
        </row>
        <row r="7638">
          <cell r="A7638" t="str">
            <v>69515432082</v>
          </cell>
          <cell r="B7638">
            <v>29317.7</v>
          </cell>
        </row>
        <row r="7639">
          <cell r="A7639" t="str">
            <v>69515432093</v>
          </cell>
          <cell r="B7639">
            <v>6078.3</v>
          </cell>
        </row>
        <row r="7640">
          <cell r="A7640" t="str">
            <v>69515432104</v>
          </cell>
          <cell r="B7640">
            <v>463879</v>
          </cell>
        </row>
        <row r="7641">
          <cell r="A7641" t="str">
            <v>69515432115</v>
          </cell>
          <cell r="B7641">
            <v>53890.2</v>
          </cell>
        </row>
        <row r="7642">
          <cell r="A7642" t="str">
            <v>69515432126</v>
          </cell>
          <cell r="B7642">
            <v>377793.6</v>
          </cell>
        </row>
        <row r="7643">
          <cell r="A7643" t="str">
            <v>69515432130</v>
          </cell>
          <cell r="B7643">
            <v>16973.2</v>
          </cell>
        </row>
        <row r="7644">
          <cell r="A7644" t="str">
            <v>69515432141</v>
          </cell>
          <cell r="B7644">
            <v>639155.19999999995</v>
          </cell>
        </row>
        <row r="7645">
          <cell r="A7645" t="str">
            <v>69515432152</v>
          </cell>
          <cell r="B7645">
            <v>78892.899999999994</v>
          </cell>
        </row>
        <row r="7646">
          <cell r="A7646" t="str">
            <v>69515432163</v>
          </cell>
          <cell r="B7646">
            <v>103071.6</v>
          </cell>
        </row>
        <row r="7647">
          <cell r="A7647" t="str">
            <v>69515432185</v>
          </cell>
          <cell r="B7647">
            <v>76178.600000000006</v>
          </cell>
        </row>
        <row r="7648">
          <cell r="A7648" t="str">
            <v>69515432196</v>
          </cell>
          <cell r="B7648">
            <v>1117208.1000000001</v>
          </cell>
        </row>
        <row r="7649">
          <cell r="A7649" t="str">
            <v>69515432200</v>
          </cell>
          <cell r="B7649">
            <v>1218728.1000000001</v>
          </cell>
        </row>
        <row r="7650">
          <cell r="A7650" t="str">
            <v>69515437516</v>
          </cell>
          <cell r="B7650">
            <v>216185.9</v>
          </cell>
        </row>
        <row r="7651">
          <cell r="A7651" t="str">
            <v>69515437520</v>
          </cell>
          <cell r="B7651">
            <v>229174.7</v>
          </cell>
        </row>
        <row r="7652">
          <cell r="A7652" t="str">
            <v>69515437531</v>
          </cell>
          <cell r="B7652">
            <v>292954.90000000002</v>
          </cell>
        </row>
        <row r="7653">
          <cell r="A7653" t="str">
            <v>69515437542</v>
          </cell>
          <cell r="B7653">
            <v>388441.2</v>
          </cell>
        </row>
        <row r="7654">
          <cell r="A7654" t="str">
            <v>69515437553</v>
          </cell>
          <cell r="B7654">
            <v>278419.3</v>
          </cell>
        </row>
        <row r="7655">
          <cell r="A7655" t="str">
            <v>69515437575</v>
          </cell>
          <cell r="B7655">
            <v>34683</v>
          </cell>
        </row>
        <row r="7656">
          <cell r="A7656" t="str">
            <v>69515437586</v>
          </cell>
          <cell r="B7656">
            <v>395298.9</v>
          </cell>
        </row>
        <row r="7657">
          <cell r="A7657" t="str">
            <v>69515437590</v>
          </cell>
          <cell r="B7657">
            <v>295947.09999999998</v>
          </cell>
        </row>
        <row r="7658">
          <cell r="A7658" t="str">
            <v>69515437601</v>
          </cell>
          <cell r="B7658">
            <v>476385.4</v>
          </cell>
        </row>
        <row r="7659">
          <cell r="A7659" t="str">
            <v>69515437612</v>
          </cell>
          <cell r="B7659">
            <v>69727.899999999994</v>
          </cell>
        </row>
        <row r="7660">
          <cell r="A7660" t="str">
            <v>69515437623</v>
          </cell>
          <cell r="B7660">
            <v>479361.8</v>
          </cell>
        </row>
        <row r="7661">
          <cell r="A7661" t="str">
            <v>69515437634</v>
          </cell>
          <cell r="B7661">
            <v>158011.6</v>
          </cell>
        </row>
        <row r="7662">
          <cell r="A7662" t="str">
            <v>69515437645</v>
          </cell>
          <cell r="B7662">
            <v>185281.8</v>
          </cell>
        </row>
        <row r="7663">
          <cell r="A7663" t="str">
            <v>69515437656</v>
          </cell>
          <cell r="B7663">
            <v>6329.9</v>
          </cell>
        </row>
        <row r="7664">
          <cell r="A7664" t="str">
            <v>69515437660</v>
          </cell>
          <cell r="B7664">
            <v>483536.7</v>
          </cell>
        </row>
        <row r="7665">
          <cell r="A7665" t="str">
            <v>69515437671</v>
          </cell>
          <cell r="B7665">
            <v>477069.3</v>
          </cell>
        </row>
        <row r="7666">
          <cell r="A7666" t="str">
            <v>69515437682</v>
          </cell>
          <cell r="B7666">
            <v>271830.90000000002</v>
          </cell>
        </row>
        <row r="7667">
          <cell r="A7667" t="str">
            <v>69515437693</v>
          </cell>
          <cell r="B7667">
            <v>505106.4</v>
          </cell>
        </row>
        <row r="7668">
          <cell r="A7668" t="str">
            <v>69515437704</v>
          </cell>
          <cell r="B7668">
            <v>469962.5</v>
          </cell>
        </row>
        <row r="7669">
          <cell r="A7669" t="str">
            <v>69515444310</v>
          </cell>
          <cell r="B7669">
            <v>133820</v>
          </cell>
        </row>
        <row r="7670">
          <cell r="A7670" t="str">
            <v>69515444332</v>
          </cell>
          <cell r="B7670">
            <v>477986.3</v>
          </cell>
        </row>
        <row r="7671">
          <cell r="A7671" t="str">
            <v>69515444343</v>
          </cell>
          <cell r="B7671">
            <v>12140.5</v>
          </cell>
        </row>
        <row r="7672">
          <cell r="A7672" t="str">
            <v>69515444354</v>
          </cell>
          <cell r="B7672">
            <v>529088.9</v>
          </cell>
        </row>
        <row r="7673">
          <cell r="A7673" t="str">
            <v>69515444365</v>
          </cell>
          <cell r="B7673">
            <v>26724</v>
          </cell>
        </row>
        <row r="7674">
          <cell r="A7674" t="str">
            <v>69515444376</v>
          </cell>
          <cell r="B7674">
            <v>478513.6</v>
          </cell>
        </row>
        <row r="7675">
          <cell r="A7675" t="str">
            <v>69515444380</v>
          </cell>
          <cell r="B7675">
            <v>475923</v>
          </cell>
        </row>
        <row r="7676">
          <cell r="A7676" t="str">
            <v>69515444391</v>
          </cell>
          <cell r="B7676">
            <v>464889.59999999998</v>
          </cell>
        </row>
        <row r="7677">
          <cell r="A7677" t="str">
            <v>69515444402</v>
          </cell>
          <cell r="B7677">
            <v>471246.3</v>
          </cell>
        </row>
        <row r="7678">
          <cell r="A7678" t="str">
            <v>69515444413</v>
          </cell>
          <cell r="B7678">
            <v>1726</v>
          </cell>
        </row>
        <row r="7679">
          <cell r="A7679" t="str">
            <v>69515444424</v>
          </cell>
          <cell r="B7679">
            <v>127047.8</v>
          </cell>
        </row>
        <row r="7680">
          <cell r="A7680" t="str">
            <v>69515444435</v>
          </cell>
          <cell r="B7680">
            <v>97682.3</v>
          </cell>
        </row>
        <row r="7681">
          <cell r="A7681" t="str">
            <v>69515444446</v>
          </cell>
          <cell r="B7681">
            <v>761841.3</v>
          </cell>
        </row>
        <row r="7682">
          <cell r="A7682" t="str">
            <v>69515444450</v>
          </cell>
          <cell r="B7682">
            <v>75510.899999999994</v>
          </cell>
        </row>
        <row r="7683">
          <cell r="A7683" t="str">
            <v>69515444461</v>
          </cell>
          <cell r="B7683">
            <v>492385</v>
          </cell>
        </row>
        <row r="7684">
          <cell r="A7684" t="str">
            <v>69515444472</v>
          </cell>
          <cell r="B7684">
            <v>70413.2</v>
          </cell>
        </row>
        <row r="7685">
          <cell r="A7685" t="str">
            <v>69515444494</v>
          </cell>
          <cell r="B7685">
            <v>375410.7</v>
          </cell>
        </row>
        <row r="7686">
          <cell r="A7686" t="str">
            <v>69515444505</v>
          </cell>
          <cell r="B7686">
            <v>15012.6</v>
          </cell>
        </row>
        <row r="7687">
          <cell r="A7687" t="str">
            <v>69515452522</v>
          </cell>
          <cell r="B7687">
            <v>28350.3</v>
          </cell>
        </row>
        <row r="7688">
          <cell r="A7688" t="str">
            <v>69515452533</v>
          </cell>
          <cell r="B7688">
            <v>505462.46</v>
          </cell>
        </row>
        <row r="7689">
          <cell r="A7689" t="str">
            <v>69515452544</v>
          </cell>
          <cell r="B7689">
            <v>75885.399999999994</v>
          </cell>
        </row>
        <row r="7690">
          <cell r="A7690" t="str">
            <v>69515452555</v>
          </cell>
          <cell r="B7690">
            <v>90388.1</v>
          </cell>
        </row>
        <row r="7691">
          <cell r="A7691" t="str">
            <v>69515452566</v>
          </cell>
          <cell r="B7691">
            <v>92092.7</v>
          </cell>
        </row>
        <row r="7692">
          <cell r="A7692" t="str">
            <v>69515452570</v>
          </cell>
          <cell r="B7692">
            <v>17524.400000000001</v>
          </cell>
        </row>
        <row r="7693">
          <cell r="A7693" t="str">
            <v>69515452592</v>
          </cell>
          <cell r="B7693">
            <v>732800.19</v>
          </cell>
        </row>
        <row r="7694">
          <cell r="A7694" t="str">
            <v>69515452603</v>
          </cell>
          <cell r="B7694">
            <v>458194.4</v>
          </cell>
        </row>
        <row r="7695">
          <cell r="A7695" t="str">
            <v>69515452614</v>
          </cell>
          <cell r="B7695">
            <v>84416</v>
          </cell>
        </row>
        <row r="7696">
          <cell r="A7696" t="str">
            <v>69515452625</v>
          </cell>
          <cell r="B7696">
            <v>181938.87</v>
          </cell>
        </row>
        <row r="7697">
          <cell r="A7697" t="str">
            <v>69515452651</v>
          </cell>
          <cell r="B7697">
            <v>4800.3</v>
          </cell>
        </row>
        <row r="7698">
          <cell r="A7698" t="str">
            <v>69515452662</v>
          </cell>
          <cell r="B7698">
            <v>25451.01</v>
          </cell>
        </row>
        <row r="7699">
          <cell r="A7699" t="str">
            <v>69515452673</v>
          </cell>
          <cell r="B7699">
            <v>123618.41</v>
          </cell>
        </row>
        <row r="7700">
          <cell r="A7700" t="str">
            <v>69515452684</v>
          </cell>
          <cell r="B7700">
            <v>385156.3</v>
          </cell>
        </row>
        <row r="7701">
          <cell r="A7701" t="str">
            <v>69515452695</v>
          </cell>
          <cell r="B7701">
            <v>100195</v>
          </cell>
        </row>
        <row r="7702">
          <cell r="A7702" t="str">
            <v>69515452706</v>
          </cell>
          <cell r="B7702">
            <v>36977.31</v>
          </cell>
        </row>
        <row r="7703">
          <cell r="A7703" t="str">
            <v>69515458914</v>
          </cell>
          <cell r="B7703">
            <v>161901.1</v>
          </cell>
        </row>
        <row r="7704">
          <cell r="A7704" t="str">
            <v>69515458925</v>
          </cell>
          <cell r="B7704">
            <v>320418</v>
          </cell>
        </row>
        <row r="7705">
          <cell r="A7705" t="str">
            <v>69515458936</v>
          </cell>
          <cell r="B7705">
            <v>188325.6</v>
          </cell>
        </row>
        <row r="7706">
          <cell r="A7706" t="str">
            <v>69515458940</v>
          </cell>
          <cell r="B7706">
            <v>20633.8</v>
          </cell>
        </row>
        <row r="7707">
          <cell r="A7707" t="str">
            <v>69515458962</v>
          </cell>
          <cell r="B7707">
            <v>615523.37</v>
          </cell>
        </row>
        <row r="7708">
          <cell r="A7708" t="str">
            <v>69515458973</v>
          </cell>
          <cell r="B7708">
            <v>3026.1</v>
          </cell>
        </row>
        <row r="7709">
          <cell r="A7709" t="str">
            <v>69515458984</v>
          </cell>
          <cell r="B7709">
            <v>131219.93</v>
          </cell>
        </row>
        <row r="7710">
          <cell r="A7710" t="str">
            <v>69515458995</v>
          </cell>
          <cell r="B7710">
            <v>25071.200000000001</v>
          </cell>
        </row>
        <row r="7711">
          <cell r="A7711" t="str">
            <v>69515459006</v>
          </cell>
          <cell r="B7711">
            <v>361759.8</v>
          </cell>
        </row>
        <row r="7712">
          <cell r="A7712" t="str">
            <v>69515459010</v>
          </cell>
          <cell r="B7712">
            <v>208671.68</v>
          </cell>
        </row>
        <row r="7713">
          <cell r="A7713" t="str">
            <v>69515459021</v>
          </cell>
          <cell r="B7713">
            <v>927947.3</v>
          </cell>
        </row>
        <row r="7714">
          <cell r="A7714" t="str">
            <v>69515459032</v>
          </cell>
          <cell r="B7714">
            <v>2007492.1</v>
          </cell>
        </row>
        <row r="7715">
          <cell r="A7715" t="str">
            <v>69515459043</v>
          </cell>
          <cell r="B7715">
            <v>440979.22</v>
          </cell>
        </row>
        <row r="7716">
          <cell r="A7716" t="str">
            <v>69515459054</v>
          </cell>
          <cell r="B7716">
            <v>224352.4</v>
          </cell>
        </row>
        <row r="7717">
          <cell r="A7717" t="str">
            <v>69515459065</v>
          </cell>
          <cell r="B7717">
            <v>76671.100000000006</v>
          </cell>
        </row>
        <row r="7718">
          <cell r="A7718" t="str">
            <v>69515459076</v>
          </cell>
          <cell r="B7718">
            <v>352407.6</v>
          </cell>
        </row>
        <row r="7719">
          <cell r="A7719" t="str">
            <v>69515459080</v>
          </cell>
          <cell r="B7719">
            <v>5610</v>
          </cell>
        </row>
        <row r="7720">
          <cell r="A7720" t="str">
            <v>69515459091</v>
          </cell>
          <cell r="B7720">
            <v>13199.9</v>
          </cell>
        </row>
        <row r="7721">
          <cell r="A7721" t="str">
            <v>69515459102</v>
          </cell>
          <cell r="B7721">
            <v>1951325.33</v>
          </cell>
        </row>
        <row r="7722">
          <cell r="A7722" t="str">
            <v>69515469056</v>
          </cell>
          <cell r="B7722">
            <v>443060.71</v>
          </cell>
        </row>
        <row r="7723">
          <cell r="A7723" t="str">
            <v>69515469414</v>
          </cell>
          <cell r="B7723">
            <v>622401.30000000005</v>
          </cell>
        </row>
        <row r="7724">
          <cell r="A7724" t="str">
            <v>69515469425</v>
          </cell>
          <cell r="B7724">
            <v>22400</v>
          </cell>
        </row>
        <row r="7725">
          <cell r="A7725" t="str">
            <v>69515469436</v>
          </cell>
          <cell r="B7725">
            <v>470724.02</v>
          </cell>
        </row>
        <row r="7726">
          <cell r="A7726" t="str">
            <v>69515469440</v>
          </cell>
          <cell r="B7726">
            <v>358434.8</v>
          </cell>
        </row>
        <row r="7727">
          <cell r="A7727" t="str">
            <v>69515469462</v>
          </cell>
          <cell r="B7727">
            <v>486408.8</v>
          </cell>
        </row>
        <row r="7728">
          <cell r="A7728" t="str">
            <v>69515469473</v>
          </cell>
          <cell r="B7728">
            <v>634701.19999999995</v>
          </cell>
        </row>
        <row r="7729">
          <cell r="A7729" t="str">
            <v>69515469484</v>
          </cell>
          <cell r="B7729">
            <v>13875</v>
          </cell>
        </row>
        <row r="7730">
          <cell r="A7730" t="str">
            <v>69515469495</v>
          </cell>
          <cell r="B7730">
            <v>10304.799999999999</v>
          </cell>
        </row>
        <row r="7731">
          <cell r="A7731" t="str">
            <v>69515469510</v>
          </cell>
          <cell r="B7731">
            <v>23838.29</v>
          </cell>
        </row>
        <row r="7732">
          <cell r="A7732" t="str">
            <v>69515469521</v>
          </cell>
          <cell r="B7732">
            <v>158291.1</v>
          </cell>
        </row>
        <row r="7733">
          <cell r="A7733" t="str">
            <v>69515469532</v>
          </cell>
          <cell r="B7733">
            <v>261939.04</v>
          </cell>
        </row>
        <row r="7734">
          <cell r="A7734" t="str">
            <v>69515469543</v>
          </cell>
          <cell r="B7734">
            <v>181367.6</v>
          </cell>
        </row>
        <row r="7735">
          <cell r="A7735" t="str">
            <v>69515469554</v>
          </cell>
          <cell r="B7735">
            <v>23837.4</v>
          </cell>
        </row>
        <row r="7736">
          <cell r="A7736" t="str">
            <v>69515469565</v>
          </cell>
          <cell r="B7736">
            <v>106337.7</v>
          </cell>
        </row>
        <row r="7737">
          <cell r="A7737" t="str">
            <v>69515469576</v>
          </cell>
          <cell r="B7737">
            <v>1927381.4</v>
          </cell>
        </row>
        <row r="7738">
          <cell r="A7738" t="str">
            <v>69515469580</v>
          </cell>
          <cell r="B7738">
            <v>12989.9</v>
          </cell>
        </row>
        <row r="7739">
          <cell r="A7739" t="str">
            <v>69515469591</v>
          </cell>
          <cell r="B7739">
            <v>7574</v>
          </cell>
        </row>
        <row r="7740">
          <cell r="A7740" t="str">
            <v>69515469602</v>
          </cell>
          <cell r="B7740">
            <v>523153.65</v>
          </cell>
        </row>
        <row r="7741">
          <cell r="A7741" t="str">
            <v>69516069410</v>
          </cell>
          <cell r="B7741">
            <v>28712.35</v>
          </cell>
        </row>
        <row r="7742">
          <cell r="A7742" t="str">
            <v>69516069421</v>
          </cell>
          <cell r="B7742">
            <v>133945.29999999999</v>
          </cell>
        </row>
        <row r="7743">
          <cell r="A7743" t="str">
            <v>69516069432</v>
          </cell>
          <cell r="B7743">
            <v>195781.4</v>
          </cell>
        </row>
        <row r="7744">
          <cell r="A7744" t="str">
            <v>69516069443</v>
          </cell>
          <cell r="B7744">
            <v>344938.5</v>
          </cell>
        </row>
        <row r="7745">
          <cell r="A7745" t="str">
            <v>69516069454</v>
          </cell>
          <cell r="B7745">
            <v>168176.4</v>
          </cell>
        </row>
        <row r="7746">
          <cell r="A7746" t="str">
            <v>69516069465</v>
          </cell>
          <cell r="B7746">
            <v>274204.79999999999</v>
          </cell>
        </row>
        <row r="7747">
          <cell r="A7747" t="str">
            <v>69516069480</v>
          </cell>
          <cell r="B7747">
            <v>232895.1</v>
          </cell>
        </row>
        <row r="7748">
          <cell r="A7748" t="str">
            <v>69516069491</v>
          </cell>
          <cell r="B7748">
            <v>687157.4</v>
          </cell>
        </row>
        <row r="7749">
          <cell r="A7749" t="str">
            <v>69516069502</v>
          </cell>
          <cell r="B7749">
            <v>9796.7999999999993</v>
          </cell>
        </row>
        <row r="7750">
          <cell r="A7750" t="str">
            <v>69516069513</v>
          </cell>
          <cell r="B7750">
            <v>326887.2</v>
          </cell>
        </row>
        <row r="7751">
          <cell r="A7751" t="str">
            <v>69516069524</v>
          </cell>
          <cell r="B7751">
            <v>16100</v>
          </cell>
        </row>
        <row r="7752">
          <cell r="A7752" t="str">
            <v>69516069535</v>
          </cell>
          <cell r="B7752">
            <v>46122.2</v>
          </cell>
        </row>
        <row r="7753">
          <cell r="A7753" t="str">
            <v>69516069546</v>
          </cell>
          <cell r="B7753">
            <v>141182.31</v>
          </cell>
        </row>
        <row r="7754">
          <cell r="A7754" t="str">
            <v>69516069550</v>
          </cell>
          <cell r="B7754">
            <v>40250.300000000003</v>
          </cell>
        </row>
        <row r="7755">
          <cell r="A7755" t="str">
            <v>69516069561</v>
          </cell>
          <cell r="B7755">
            <v>17328.400000000001</v>
          </cell>
        </row>
        <row r="7756">
          <cell r="A7756" t="str">
            <v>69516069572</v>
          </cell>
          <cell r="B7756">
            <v>201031.4</v>
          </cell>
        </row>
        <row r="7757">
          <cell r="A7757" t="str">
            <v>69516069583</v>
          </cell>
          <cell r="B7757">
            <v>460228.2</v>
          </cell>
        </row>
        <row r="7758">
          <cell r="A7758" t="str">
            <v>69516069594</v>
          </cell>
          <cell r="B7758">
            <v>333997</v>
          </cell>
        </row>
        <row r="7759">
          <cell r="A7759" t="str">
            <v>69516069605</v>
          </cell>
          <cell r="B7759">
            <v>1130776</v>
          </cell>
        </row>
        <row r="7760">
          <cell r="A7760" t="str">
            <v>69516089924</v>
          </cell>
          <cell r="B7760">
            <v>3393.5</v>
          </cell>
        </row>
        <row r="7761">
          <cell r="A7761" t="str">
            <v>69516090012</v>
          </cell>
          <cell r="B7761">
            <v>264322.2</v>
          </cell>
        </row>
        <row r="7762">
          <cell r="A7762" t="str">
            <v>69516090023</v>
          </cell>
          <cell r="B7762">
            <v>5120.1000000000004</v>
          </cell>
        </row>
        <row r="7763">
          <cell r="A7763" t="str">
            <v>69516090034</v>
          </cell>
          <cell r="B7763">
            <v>8050</v>
          </cell>
        </row>
        <row r="7764">
          <cell r="A7764" t="str">
            <v>69516090045</v>
          </cell>
          <cell r="B7764">
            <v>254185.1</v>
          </cell>
        </row>
        <row r="7765">
          <cell r="A7765" t="str">
            <v>69516090056</v>
          </cell>
          <cell r="B7765">
            <v>17348.8</v>
          </cell>
        </row>
        <row r="7766">
          <cell r="A7766" t="str">
            <v>69516090060</v>
          </cell>
          <cell r="B7766">
            <v>13005.2</v>
          </cell>
        </row>
        <row r="7767">
          <cell r="A7767" t="str">
            <v>69516090071</v>
          </cell>
          <cell r="B7767">
            <v>136634.79999999999</v>
          </cell>
        </row>
        <row r="7768">
          <cell r="A7768" t="str">
            <v>69516090082</v>
          </cell>
          <cell r="B7768">
            <v>2160113.6</v>
          </cell>
        </row>
        <row r="7769">
          <cell r="A7769" t="str">
            <v>69516090093</v>
          </cell>
          <cell r="B7769">
            <v>359816.15</v>
          </cell>
        </row>
        <row r="7770">
          <cell r="A7770" t="str">
            <v>69516090104</v>
          </cell>
          <cell r="B7770">
            <v>679981.9</v>
          </cell>
        </row>
        <row r="7771">
          <cell r="A7771" t="str">
            <v>69516090115</v>
          </cell>
          <cell r="B7771">
            <v>10031.799999999999</v>
          </cell>
        </row>
        <row r="7772">
          <cell r="A7772" t="str">
            <v>69516090126</v>
          </cell>
          <cell r="B7772">
            <v>94648.6</v>
          </cell>
        </row>
        <row r="7773">
          <cell r="A7773" t="str">
            <v>69516090130</v>
          </cell>
          <cell r="B7773">
            <v>90028.7</v>
          </cell>
        </row>
        <row r="7774">
          <cell r="A7774" t="str">
            <v>69516090141</v>
          </cell>
          <cell r="B7774">
            <v>77549</v>
          </cell>
        </row>
        <row r="7775">
          <cell r="A7775" t="str">
            <v>69516090152</v>
          </cell>
          <cell r="B7775">
            <v>2127087.9</v>
          </cell>
        </row>
        <row r="7776">
          <cell r="A7776" t="str">
            <v>69516090163</v>
          </cell>
          <cell r="B7776">
            <v>2002548</v>
          </cell>
        </row>
        <row r="7777">
          <cell r="A7777" t="str">
            <v>69516090174</v>
          </cell>
          <cell r="B7777">
            <v>95753.7</v>
          </cell>
        </row>
        <row r="7778">
          <cell r="A7778" t="str">
            <v>69516090185</v>
          </cell>
          <cell r="B7778">
            <v>143743</v>
          </cell>
        </row>
        <row r="7779">
          <cell r="A7779" t="str">
            <v>69516090196</v>
          </cell>
          <cell r="B7779">
            <v>216306.3</v>
          </cell>
        </row>
        <row r="7780">
          <cell r="A7780" t="str">
            <v>69516090200</v>
          </cell>
          <cell r="B7780">
            <v>21916.400000000001</v>
          </cell>
        </row>
        <row r="7781">
          <cell r="A7781" t="str">
            <v>69516098810</v>
          </cell>
          <cell r="B7781">
            <v>199363.4</v>
          </cell>
        </row>
        <row r="7782">
          <cell r="A7782" t="str">
            <v>69516098821</v>
          </cell>
          <cell r="B7782">
            <v>124286.9</v>
          </cell>
        </row>
        <row r="7783">
          <cell r="A7783" t="str">
            <v>69516098832</v>
          </cell>
          <cell r="B7783">
            <v>68932.2</v>
          </cell>
        </row>
        <row r="7784">
          <cell r="A7784" t="str">
            <v>69516098843</v>
          </cell>
          <cell r="B7784">
            <v>1001861.7</v>
          </cell>
        </row>
        <row r="7785">
          <cell r="A7785" t="str">
            <v>69516098854</v>
          </cell>
          <cell r="B7785">
            <v>23204.3</v>
          </cell>
        </row>
        <row r="7786">
          <cell r="A7786" t="str">
            <v>69516098865</v>
          </cell>
          <cell r="B7786">
            <v>241059.8</v>
          </cell>
        </row>
        <row r="7787">
          <cell r="A7787" t="str">
            <v>69516098876</v>
          </cell>
          <cell r="B7787">
            <v>11267.9</v>
          </cell>
        </row>
        <row r="7788">
          <cell r="A7788" t="str">
            <v>69516098880</v>
          </cell>
          <cell r="B7788">
            <v>199441.57</v>
          </cell>
        </row>
        <row r="7789">
          <cell r="A7789" t="str">
            <v>69516098891</v>
          </cell>
          <cell r="B7789">
            <v>287453.3</v>
          </cell>
        </row>
        <row r="7790">
          <cell r="A7790" t="str">
            <v>69516098902</v>
          </cell>
          <cell r="B7790">
            <v>17672.599999999999</v>
          </cell>
        </row>
        <row r="7791">
          <cell r="A7791" t="str">
            <v>69516098913</v>
          </cell>
          <cell r="B7791">
            <v>92986.5</v>
          </cell>
        </row>
        <row r="7792">
          <cell r="A7792" t="str">
            <v>69516098924</v>
          </cell>
          <cell r="B7792">
            <v>99378.9</v>
          </cell>
        </row>
        <row r="7793">
          <cell r="A7793" t="str">
            <v>69516098935</v>
          </cell>
          <cell r="B7793">
            <v>41646.800000000003</v>
          </cell>
        </row>
        <row r="7794">
          <cell r="A7794" t="str">
            <v>69516098946</v>
          </cell>
          <cell r="B7794">
            <v>15856.3</v>
          </cell>
        </row>
        <row r="7795">
          <cell r="A7795" t="str">
            <v>69516098950</v>
          </cell>
          <cell r="B7795">
            <v>17040</v>
          </cell>
        </row>
        <row r="7796">
          <cell r="A7796" t="str">
            <v>69516098961</v>
          </cell>
          <cell r="B7796">
            <v>802191.6</v>
          </cell>
        </row>
        <row r="7797">
          <cell r="A7797" t="str">
            <v>69516098972</v>
          </cell>
          <cell r="B7797">
            <v>14412.2</v>
          </cell>
        </row>
        <row r="7798">
          <cell r="A7798" t="str">
            <v>69516098983</v>
          </cell>
          <cell r="B7798">
            <v>657049.30000000005</v>
          </cell>
        </row>
        <row r="7799">
          <cell r="A7799" t="str">
            <v>69516098994</v>
          </cell>
          <cell r="B7799">
            <v>611817.80000000005</v>
          </cell>
        </row>
        <row r="7800">
          <cell r="A7800" t="str">
            <v>69516099005</v>
          </cell>
          <cell r="B7800">
            <v>7744.06</v>
          </cell>
        </row>
        <row r="7801">
          <cell r="A7801" t="str">
            <v>69516101875</v>
          </cell>
          <cell r="B7801">
            <v>0</v>
          </cell>
        </row>
        <row r="7802">
          <cell r="A7802" t="str">
            <v>69516108912</v>
          </cell>
          <cell r="B7802">
            <v>303600</v>
          </cell>
        </row>
        <row r="7803">
          <cell r="A7803" t="str">
            <v>69516108923</v>
          </cell>
          <cell r="B7803">
            <v>27741.25</v>
          </cell>
        </row>
        <row r="7804">
          <cell r="A7804" t="str">
            <v>69516108934</v>
          </cell>
          <cell r="B7804">
            <v>457248.9</v>
          </cell>
        </row>
        <row r="7805">
          <cell r="A7805" t="str">
            <v>69516108945</v>
          </cell>
          <cell r="B7805">
            <v>660677.18000000005</v>
          </cell>
        </row>
        <row r="7806">
          <cell r="A7806" t="str">
            <v>69516108956</v>
          </cell>
          <cell r="B7806">
            <v>932075.65</v>
          </cell>
        </row>
        <row r="7807">
          <cell r="A7807" t="str">
            <v>69516108960</v>
          </cell>
          <cell r="B7807">
            <v>27321.3</v>
          </cell>
        </row>
        <row r="7808">
          <cell r="A7808" t="str">
            <v>69516108971</v>
          </cell>
          <cell r="B7808">
            <v>208398.3</v>
          </cell>
        </row>
        <row r="7809">
          <cell r="A7809" t="str">
            <v>69516108982</v>
          </cell>
          <cell r="B7809">
            <v>583691.6</v>
          </cell>
        </row>
        <row r="7810">
          <cell r="A7810" t="str">
            <v>69516108993</v>
          </cell>
          <cell r="B7810">
            <v>3049</v>
          </cell>
        </row>
        <row r="7811">
          <cell r="A7811" t="str">
            <v>69516109004</v>
          </cell>
          <cell r="B7811">
            <v>17220</v>
          </cell>
        </row>
        <row r="7812">
          <cell r="A7812" t="str">
            <v>69516109015</v>
          </cell>
          <cell r="B7812">
            <v>610793.74</v>
          </cell>
        </row>
        <row r="7813">
          <cell r="A7813" t="str">
            <v>69516109026</v>
          </cell>
          <cell r="B7813">
            <v>555270.69999999995</v>
          </cell>
        </row>
        <row r="7814">
          <cell r="A7814" t="str">
            <v>69516109030</v>
          </cell>
          <cell r="B7814">
            <v>477451.8</v>
          </cell>
        </row>
        <row r="7815">
          <cell r="A7815" t="str">
            <v>69516109041</v>
          </cell>
          <cell r="B7815">
            <v>649327.6</v>
          </cell>
        </row>
        <row r="7816">
          <cell r="A7816" t="str">
            <v>69516109052</v>
          </cell>
          <cell r="B7816">
            <v>14560</v>
          </cell>
        </row>
        <row r="7817">
          <cell r="A7817" t="str">
            <v>69516109074</v>
          </cell>
          <cell r="B7817">
            <v>9472.7000000000007</v>
          </cell>
        </row>
        <row r="7818">
          <cell r="A7818" t="str">
            <v>69516109085</v>
          </cell>
          <cell r="B7818">
            <v>31123.8</v>
          </cell>
        </row>
        <row r="7819">
          <cell r="A7819" t="str">
            <v>69516109096</v>
          </cell>
          <cell r="B7819">
            <v>10924.1</v>
          </cell>
        </row>
        <row r="7820">
          <cell r="A7820" t="str">
            <v>69516109100</v>
          </cell>
          <cell r="B7820">
            <v>501167.1</v>
          </cell>
        </row>
        <row r="7821">
          <cell r="A7821" t="str">
            <v>7346855160</v>
          </cell>
          <cell r="B7821">
            <v>0</v>
          </cell>
        </row>
        <row r="7822">
          <cell r="A7822" t="str">
            <v>73806716021</v>
          </cell>
          <cell r="B7822">
            <v>1824.32</v>
          </cell>
        </row>
        <row r="7823">
          <cell r="A7823" t="str">
            <v>73806719683</v>
          </cell>
          <cell r="B7823">
            <v>13699.9</v>
          </cell>
        </row>
        <row r="7824">
          <cell r="A7824" t="str">
            <v>75400416091</v>
          </cell>
          <cell r="B7824">
            <v>377324.7</v>
          </cell>
        </row>
        <row r="7825">
          <cell r="A7825" t="str">
            <v>75400416102</v>
          </cell>
          <cell r="B7825">
            <v>933199.2</v>
          </cell>
        </row>
        <row r="7826">
          <cell r="A7826" t="str">
            <v>75400448501</v>
          </cell>
          <cell r="B7826">
            <v>343251.8</v>
          </cell>
        </row>
        <row r="7827">
          <cell r="A7827" t="str">
            <v>75400449260</v>
          </cell>
          <cell r="B7827">
            <v>276318.7</v>
          </cell>
        </row>
        <row r="7828">
          <cell r="A7828" t="str">
            <v>75400449293</v>
          </cell>
          <cell r="B7828">
            <v>45659</v>
          </cell>
        </row>
        <row r="7829">
          <cell r="A7829" t="str">
            <v>75400449326</v>
          </cell>
          <cell r="B7829">
            <v>277420.7</v>
          </cell>
        </row>
        <row r="7830">
          <cell r="A7830" t="str">
            <v>75400457516</v>
          </cell>
          <cell r="B7830">
            <v>210208.2</v>
          </cell>
        </row>
        <row r="7831">
          <cell r="A7831" t="str">
            <v>75400470315</v>
          </cell>
          <cell r="B7831">
            <v>265398.7</v>
          </cell>
        </row>
        <row r="7832">
          <cell r="A7832" t="str">
            <v>75700416091</v>
          </cell>
          <cell r="B7832">
            <v>171434.2</v>
          </cell>
        </row>
        <row r="7833">
          <cell r="A7833" t="str">
            <v>78114720252</v>
          </cell>
          <cell r="B7833">
            <v>47970</v>
          </cell>
        </row>
        <row r="7834">
          <cell r="A7834" t="str">
            <v>78404212305</v>
          </cell>
          <cell r="B7834">
            <v>5346.2</v>
          </cell>
        </row>
        <row r="7835">
          <cell r="A7835" t="str">
            <v>78408071604</v>
          </cell>
          <cell r="B7835">
            <v>7020</v>
          </cell>
        </row>
        <row r="7836">
          <cell r="A7836" t="str">
            <v>78408399532</v>
          </cell>
          <cell r="B7836">
            <v>6435</v>
          </cell>
        </row>
        <row r="7837">
          <cell r="A7837" t="str">
            <v>93331110590</v>
          </cell>
          <cell r="B7837">
            <v>291637.2</v>
          </cell>
        </row>
        <row r="7838">
          <cell r="A7838" t="str">
            <v>93331133211</v>
          </cell>
          <cell r="B7838">
            <v>44536.2</v>
          </cell>
        </row>
        <row r="7839">
          <cell r="A7839" t="str">
            <v>93331133266</v>
          </cell>
          <cell r="B7839">
            <v>82594.7</v>
          </cell>
        </row>
        <row r="7840">
          <cell r="A7840" t="str">
            <v>93331133270</v>
          </cell>
          <cell r="B7840">
            <v>82210.8</v>
          </cell>
        </row>
        <row r="7841">
          <cell r="A7841" t="str">
            <v>93331138553</v>
          </cell>
          <cell r="B7841">
            <v>88514.6</v>
          </cell>
        </row>
        <row r="7842">
          <cell r="A7842" t="str">
            <v>93331138564</v>
          </cell>
          <cell r="B7842">
            <v>27617.7</v>
          </cell>
        </row>
        <row r="7843">
          <cell r="A7843" t="str">
            <v>93331144293</v>
          </cell>
          <cell r="B7843">
            <v>283034</v>
          </cell>
        </row>
        <row r="7844">
          <cell r="A7844" t="str">
            <v>93331144315</v>
          </cell>
          <cell r="B7844">
            <v>30589.7</v>
          </cell>
        </row>
        <row r="7845">
          <cell r="A7845" t="str">
            <v>93331145052</v>
          </cell>
          <cell r="B7845">
            <v>83252.899999999994</v>
          </cell>
        </row>
        <row r="7846">
          <cell r="A7846" t="str">
            <v>93331145063</v>
          </cell>
          <cell r="B7846">
            <v>82594.7</v>
          </cell>
        </row>
        <row r="7847">
          <cell r="A7847" t="str">
            <v>93331146360</v>
          </cell>
          <cell r="B7847">
            <v>118599.9</v>
          </cell>
        </row>
        <row r="7848">
          <cell r="A7848" t="str">
            <v>93331146371</v>
          </cell>
          <cell r="B7848">
            <v>58987.5</v>
          </cell>
        </row>
        <row r="7849">
          <cell r="A7849" t="str">
            <v>93331146382</v>
          </cell>
          <cell r="B7849">
            <v>62514.6</v>
          </cell>
        </row>
        <row r="7850">
          <cell r="A7850" t="str">
            <v>93331146393</v>
          </cell>
          <cell r="B7850">
            <v>100981.4</v>
          </cell>
        </row>
        <row r="7851">
          <cell r="A7851" t="str">
            <v>93331146404</v>
          </cell>
          <cell r="B7851">
            <v>175899.3</v>
          </cell>
        </row>
        <row r="7852">
          <cell r="A7852" t="str">
            <v>93331146415</v>
          </cell>
          <cell r="B7852">
            <v>199806.9</v>
          </cell>
        </row>
        <row r="7853">
          <cell r="A7853" t="str">
            <v>93331146754</v>
          </cell>
          <cell r="B7853">
            <v>80214.5</v>
          </cell>
        </row>
        <row r="7854">
          <cell r="A7854" t="str">
            <v>93331149436</v>
          </cell>
          <cell r="B7854">
            <v>98863.6</v>
          </cell>
        </row>
        <row r="7855">
          <cell r="A7855" t="str">
            <v>93331152295</v>
          </cell>
          <cell r="B7855">
            <v>114665.2</v>
          </cell>
        </row>
        <row r="7856">
          <cell r="A7856" t="str">
            <v>93331152306</v>
          </cell>
          <cell r="B7856">
            <v>502402.4</v>
          </cell>
        </row>
        <row r="7857">
          <cell r="A7857" t="str">
            <v>93331159450</v>
          </cell>
          <cell r="B7857">
            <v>279367.5</v>
          </cell>
        </row>
        <row r="7858">
          <cell r="A7858" t="str">
            <v>93331160710</v>
          </cell>
          <cell r="B7858">
            <v>84207.1</v>
          </cell>
        </row>
        <row r="7859">
          <cell r="A7859" t="str">
            <v>93331227593</v>
          </cell>
          <cell r="B7859">
            <v>82912.800000000003</v>
          </cell>
        </row>
        <row r="7860">
          <cell r="A7860" t="str">
            <v>93331228816</v>
          </cell>
          <cell r="B7860">
            <v>149677.4</v>
          </cell>
        </row>
        <row r="7861">
          <cell r="A7861" t="str">
            <v>93331228820</v>
          </cell>
          <cell r="B7861">
            <v>83373.5</v>
          </cell>
        </row>
        <row r="7862">
          <cell r="A7862" t="str">
            <v>93331228831</v>
          </cell>
          <cell r="B7862">
            <v>95860.3</v>
          </cell>
        </row>
        <row r="7863">
          <cell r="A7863" t="str">
            <v>93331228886</v>
          </cell>
          <cell r="B7863">
            <v>124872.5</v>
          </cell>
        </row>
        <row r="7864">
          <cell r="A7864" t="str">
            <v>93331231760</v>
          </cell>
          <cell r="B7864">
            <v>128135.2</v>
          </cell>
        </row>
        <row r="7865">
          <cell r="A7865" t="str">
            <v>93331231771</v>
          </cell>
          <cell r="B7865">
            <v>96406</v>
          </cell>
        </row>
        <row r="7866">
          <cell r="A7866" t="str">
            <v>93331231896</v>
          </cell>
          <cell r="B7866">
            <v>83223.399999999994</v>
          </cell>
        </row>
        <row r="7867">
          <cell r="A7867" t="str">
            <v>93331237861</v>
          </cell>
          <cell r="B7867">
            <v>96659.8</v>
          </cell>
        </row>
        <row r="7868">
          <cell r="A7868" t="str">
            <v>93331237872</v>
          </cell>
          <cell r="B7868">
            <v>145093.5</v>
          </cell>
        </row>
        <row r="7869">
          <cell r="A7869" t="str">
            <v>93331248770</v>
          </cell>
          <cell r="B7869">
            <v>149139.29999999999</v>
          </cell>
        </row>
        <row r="7870">
          <cell r="A7870" t="str">
            <v>93331248825</v>
          </cell>
          <cell r="B7870">
            <v>83087.8</v>
          </cell>
        </row>
        <row r="7871">
          <cell r="A7871" t="str">
            <v>93331249816</v>
          </cell>
          <cell r="B7871">
            <v>49633.9</v>
          </cell>
        </row>
        <row r="7872">
          <cell r="A7872" t="str">
            <v>93331253703</v>
          </cell>
          <cell r="B7872">
            <v>27337.8</v>
          </cell>
        </row>
        <row r="7873">
          <cell r="A7873" t="str">
            <v>93331255910</v>
          </cell>
          <cell r="B7873">
            <v>99386.9</v>
          </cell>
        </row>
        <row r="7874">
          <cell r="A7874" t="str">
            <v>93331256794</v>
          </cell>
          <cell r="B7874">
            <v>13655</v>
          </cell>
        </row>
        <row r="7875">
          <cell r="A7875" t="str">
            <v>93331260633</v>
          </cell>
          <cell r="B7875">
            <v>67257.3</v>
          </cell>
        </row>
        <row r="7876">
          <cell r="A7876" t="str">
            <v>93331261742</v>
          </cell>
          <cell r="B7876">
            <v>35065.1</v>
          </cell>
        </row>
        <row r="7877">
          <cell r="A7877" t="str">
            <v>93331261764</v>
          </cell>
          <cell r="B7877">
            <v>67739.399999999994</v>
          </cell>
        </row>
        <row r="7878">
          <cell r="A7878" t="str">
            <v>93331282226</v>
          </cell>
          <cell r="B7878">
            <v>46049.8</v>
          </cell>
        </row>
        <row r="7879">
          <cell r="A7879" t="str">
            <v>93331282230</v>
          </cell>
          <cell r="B7879">
            <v>33996.6</v>
          </cell>
        </row>
        <row r="7880">
          <cell r="A7880" t="str">
            <v>93331282274</v>
          </cell>
          <cell r="B7880">
            <v>107452.3</v>
          </cell>
        </row>
        <row r="7881">
          <cell r="A7881" t="str">
            <v>93331282300</v>
          </cell>
          <cell r="B7881">
            <v>88611.8</v>
          </cell>
        </row>
        <row r="7882">
          <cell r="A7882" t="str">
            <v>93331283464</v>
          </cell>
          <cell r="B7882">
            <v>35435.199999999997</v>
          </cell>
        </row>
        <row r="7883">
          <cell r="A7883" t="str">
            <v>93331283475</v>
          </cell>
          <cell r="B7883">
            <v>35212.6</v>
          </cell>
        </row>
        <row r="7884">
          <cell r="A7884" t="str">
            <v>93331284341</v>
          </cell>
          <cell r="B7884">
            <v>51147.1</v>
          </cell>
        </row>
        <row r="7885">
          <cell r="A7885" t="str">
            <v>93331287583</v>
          </cell>
          <cell r="B7885">
            <v>121103.3</v>
          </cell>
        </row>
        <row r="7886">
          <cell r="A7886" t="str">
            <v>93331287664</v>
          </cell>
          <cell r="B7886">
            <v>52126.8</v>
          </cell>
        </row>
        <row r="7887">
          <cell r="A7887" t="str">
            <v>93331288036</v>
          </cell>
          <cell r="B7887">
            <v>69194.399999999994</v>
          </cell>
        </row>
        <row r="7888">
          <cell r="A7888" t="str">
            <v>93331288040</v>
          </cell>
          <cell r="B7888">
            <v>138869.20000000001</v>
          </cell>
        </row>
        <row r="7889">
          <cell r="A7889" t="str">
            <v>93331288051</v>
          </cell>
          <cell r="B7889">
            <v>52877.1</v>
          </cell>
        </row>
        <row r="7890">
          <cell r="A7890" t="str">
            <v>93331288062</v>
          </cell>
          <cell r="B7890">
            <v>52689.3</v>
          </cell>
        </row>
        <row r="7891">
          <cell r="A7891" t="str">
            <v>93331288073</v>
          </cell>
          <cell r="B7891">
            <v>69196</v>
          </cell>
        </row>
        <row r="7892">
          <cell r="A7892" t="str">
            <v>93331289274</v>
          </cell>
          <cell r="B7892">
            <v>141535.79999999999</v>
          </cell>
        </row>
        <row r="7893">
          <cell r="A7893" t="str">
            <v>93331289893</v>
          </cell>
          <cell r="B7893">
            <v>72172.3</v>
          </cell>
        </row>
        <row r="7894">
          <cell r="A7894" t="str">
            <v>93331289952</v>
          </cell>
          <cell r="B7894">
            <v>142981</v>
          </cell>
        </row>
        <row r="7895">
          <cell r="A7895" t="str">
            <v>93331289996</v>
          </cell>
          <cell r="B7895">
            <v>53812.1</v>
          </cell>
        </row>
        <row r="7896">
          <cell r="A7896" t="str">
            <v>93331292925</v>
          </cell>
          <cell r="B7896">
            <v>52101.2</v>
          </cell>
        </row>
        <row r="7897">
          <cell r="A7897" t="str">
            <v>93331292936</v>
          </cell>
          <cell r="B7897">
            <v>52574.5</v>
          </cell>
        </row>
        <row r="7898">
          <cell r="A7898" t="str">
            <v>93331292940</v>
          </cell>
          <cell r="B7898">
            <v>34478.800000000003</v>
          </cell>
        </row>
        <row r="7899">
          <cell r="A7899" t="str">
            <v>93331292951</v>
          </cell>
          <cell r="B7899">
            <v>35007.300000000003</v>
          </cell>
        </row>
        <row r="7900">
          <cell r="A7900" t="str">
            <v>93331293006</v>
          </cell>
          <cell r="B7900">
            <v>86973</v>
          </cell>
        </row>
        <row r="7901">
          <cell r="A7901" t="str">
            <v>93331294406</v>
          </cell>
          <cell r="B7901">
            <v>103791.6</v>
          </cell>
        </row>
        <row r="7902">
          <cell r="A7902" t="str">
            <v>93331300570</v>
          </cell>
          <cell r="B7902">
            <v>87240.5</v>
          </cell>
        </row>
        <row r="7903">
          <cell r="A7903" t="str">
            <v>93331300581</v>
          </cell>
          <cell r="B7903">
            <v>122807.5</v>
          </cell>
        </row>
        <row r="7904">
          <cell r="A7904" t="str">
            <v>93331300592</v>
          </cell>
          <cell r="B7904">
            <v>52517.599999999999</v>
          </cell>
        </row>
        <row r="7905">
          <cell r="A7905" t="str">
            <v>93331300603</v>
          </cell>
          <cell r="B7905">
            <v>70023.5</v>
          </cell>
        </row>
        <row r="7906">
          <cell r="A7906" t="str">
            <v>93331444304</v>
          </cell>
          <cell r="B7906">
            <v>136451.29999999999</v>
          </cell>
        </row>
        <row r="7907">
          <cell r="A7907" t="str">
            <v>98812215825</v>
          </cell>
          <cell r="B7907">
            <v>221293.2</v>
          </cell>
        </row>
        <row r="7908">
          <cell r="A7908" t="str">
            <v>98812225334</v>
          </cell>
          <cell r="B7908">
            <v>6037.3</v>
          </cell>
        </row>
        <row r="7909">
          <cell r="A7909" t="str">
            <v>99995436935</v>
          </cell>
          <cell r="B7909">
            <v>10024.200000000001</v>
          </cell>
        </row>
        <row r="7910">
          <cell r="A7910" t="str">
            <v>99995438943</v>
          </cell>
          <cell r="B7910">
            <v>257742.9</v>
          </cell>
        </row>
        <row r="7911">
          <cell r="A7911" t="str">
            <v>99995438954</v>
          </cell>
          <cell r="B7911">
            <v>153123.9</v>
          </cell>
        </row>
        <row r="7912">
          <cell r="A7912" t="str">
            <v>99995440656</v>
          </cell>
          <cell r="B7912">
            <v>690930.3</v>
          </cell>
        </row>
        <row r="7913">
          <cell r="A7913" t="str">
            <v>99995441544</v>
          </cell>
          <cell r="B7913">
            <v>8238.2000000000007</v>
          </cell>
        </row>
        <row r="7914">
          <cell r="A7914" t="str">
            <v>99995443331</v>
          </cell>
          <cell r="B7914">
            <v>279787.09999999998</v>
          </cell>
        </row>
        <row r="7915">
          <cell r="A7915" t="str">
            <v>99996839385</v>
          </cell>
          <cell r="B7915">
            <v>1147387.6000000001</v>
          </cell>
        </row>
        <row r="7916">
          <cell r="A7916" t="str">
            <v>99996839396</v>
          </cell>
          <cell r="B7916">
            <v>304489.7</v>
          </cell>
        </row>
        <row r="7917">
          <cell r="A7917" t="str">
            <v>99997503232</v>
          </cell>
          <cell r="B7917">
            <v>1043752.4</v>
          </cell>
        </row>
        <row r="7918">
          <cell r="A7918" t="str">
            <v>99998742372</v>
          </cell>
          <cell r="B7918">
            <v>47760</v>
          </cell>
        </row>
        <row r="7919">
          <cell r="A7919" t="str">
            <v>99998742755</v>
          </cell>
          <cell r="B7919">
            <v>5280</v>
          </cell>
        </row>
      </sheetData>
      <sheetData sheetId="6" refreshError="1"/>
      <sheetData sheetId="7" refreshError="1"/>
    </sheetDataSet>
  </externalBook>
</externalLink>
</file>

<file path=xl/externalLinks/externalLink8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DR-Jan-99 "/>
      <sheetName val="CIPA"/>
    </sheetNames>
    <sheetDataSet>
      <sheetData sheetId="0" refreshError="1"/>
      <sheetData sheetId="1" refreshError="1"/>
    </sheetDataSet>
  </externalBook>
</externalLink>
</file>

<file path=xl/externalLinks/externalLink8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OI MasterList-New"/>
      <sheetName val="data"/>
      <sheetName val="BOI MasterList"/>
    </sheetNames>
    <sheetDataSet>
      <sheetData sheetId="0" refreshError="1"/>
      <sheetData sheetId="1">
        <row r="1">
          <cell r="A1" t="str">
            <v>ใช่</v>
          </cell>
          <cell r="B1" t="str">
            <v xml:space="preserve"> ...</v>
          </cell>
          <cell r="D1" t="str">
            <v>AED</v>
          </cell>
          <cell r="J1" t="str">
            <v>Steam : อื่นๆ</v>
          </cell>
        </row>
        <row r="2">
          <cell r="A2" t="str">
            <v>ไม่ใช่</v>
          </cell>
          <cell r="B2" t="str">
            <v>...</v>
          </cell>
          <cell r="D2" t="str">
            <v>AUD</v>
          </cell>
          <cell r="J2" t="str">
            <v>Electricity Power : อื่นๆ</v>
          </cell>
        </row>
        <row r="3">
          <cell r="B3" t="str">
            <v>...</v>
          </cell>
          <cell r="D3" t="str">
            <v>BHD</v>
          </cell>
        </row>
        <row r="4">
          <cell r="B4" t="str">
            <v>...</v>
          </cell>
          <cell r="D4" t="str">
            <v>BHT</v>
          </cell>
        </row>
        <row r="5">
          <cell r="B5" t="str">
            <v>...</v>
          </cell>
          <cell r="D5" t="str">
            <v>BRD</v>
          </cell>
        </row>
        <row r="6">
          <cell r="B6" t="str">
            <v>...</v>
          </cell>
          <cell r="D6" t="str">
            <v>CAD</v>
          </cell>
        </row>
        <row r="7">
          <cell r="B7" t="str">
            <v>...</v>
          </cell>
          <cell r="D7" t="str">
            <v>CHF</v>
          </cell>
        </row>
        <row r="8">
          <cell r="B8" t="str">
            <v>...</v>
          </cell>
          <cell r="D8" t="str">
            <v>CNY</v>
          </cell>
        </row>
        <row r="9">
          <cell r="B9" t="str">
            <v>...</v>
          </cell>
          <cell r="D9" t="str">
            <v>DKK</v>
          </cell>
        </row>
        <row r="10">
          <cell r="B10" t="str">
            <v>...</v>
          </cell>
          <cell r="D10" t="str">
            <v>EUR</v>
          </cell>
        </row>
        <row r="11">
          <cell r="B11" t="str">
            <v>...</v>
          </cell>
          <cell r="D11" t="str">
            <v>GBP</v>
          </cell>
        </row>
        <row r="12">
          <cell r="B12" t="str">
            <v>...</v>
          </cell>
          <cell r="D12" t="str">
            <v>HKD</v>
          </cell>
        </row>
        <row r="13">
          <cell r="B13" t="str">
            <v>...</v>
          </cell>
          <cell r="D13" t="str">
            <v>IDR</v>
          </cell>
        </row>
        <row r="14">
          <cell r="B14" t="str">
            <v>...</v>
          </cell>
          <cell r="D14" t="str">
            <v>INR</v>
          </cell>
        </row>
        <row r="15">
          <cell r="B15" t="str">
            <v>Carat</v>
          </cell>
          <cell r="D15" t="str">
            <v>JPY</v>
          </cell>
        </row>
        <row r="16">
          <cell r="B16" t="str">
            <v>Cubic centimetre</v>
          </cell>
          <cell r="D16" t="str">
            <v>KRW</v>
          </cell>
        </row>
        <row r="17">
          <cell r="B17" t="str">
            <v>Cubic foot</v>
          </cell>
          <cell r="D17" t="str">
            <v>MYR</v>
          </cell>
        </row>
        <row r="18">
          <cell r="B18" t="str">
            <v>Cubic metre</v>
          </cell>
          <cell r="D18" t="str">
            <v>NOK</v>
          </cell>
        </row>
        <row r="19">
          <cell r="B19" t="str">
            <v>Currency</v>
          </cell>
          <cell r="D19" t="str">
            <v>NZD</v>
          </cell>
        </row>
        <row r="20">
          <cell r="B20" t="str">
            <v>Foot</v>
          </cell>
          <cell r="D20" t="str">
            <v>OMR</v>
          </cell>
        </row>
        <row r="21">
          <cell r="B21" t="str">
            <v>Frame</v>
          </cell>
          <cell r="D21" t="str">
            <v>QAR</v>
          </cell>
        </row>
        <row r="22">
          <cell r="B22" t="str">
            <v>Gram</v>
          </cell>
          <cell r="D22" t="str">
            <v>SAR</v>
          </cell>
        </row>
        <row r="23">
          <cell r="B23" t="str">
            <v>Kilo watt hour</v>
          </cell>
          <cell r="D23" t="str">
            <v>SEK</v>
          </cell>
        </row>
        <row r="24">
          <cell r="B24" t="str">
            <v>Kilo-gram</v>
          </cell>
          <cell r="D24" t="str">
            <v>SGD</v>
          </cell>
        </row>
        <row r="25">
          <cell r="B25" t="str">
            <v>Kilometre</v>
          </cell>
          <cell r="D25" t="str">
            <v>TWD</v>
          </cell>
        </row>
        <row r="26">
          <cell r="B26" t="str">
            <v>Litre</v>
          </cell>
          <cell r="D26" t="str">
            <v>USD</v>
          </cell>
        </row>
        <row r="27">
          <cell r="B27" t="str">
            <v>Metre</v>
          </cell>
          <cell r="D27" t="str">
            <v>ZAR</v>
          </cell>
        </row>
        <row r="28">
          <cell r="B28" t="str">
            <v>Metric ton</v>
          </cell>
        </row>
        <row r="29">
          <cell r="B29" t="str">
            <v>Onze</v>
          </cell>
        </row>
        <row r="30">
          <cell r="B30" t="str">
            <v>Pair</v>
          </cell>
        </row>
        <row r="31">
          <cell r="B31" t="str">
            <v>Piece</v>
          </cell>
        </row>
        <row r="32">
          <cell r="B32" t="str">
            <v>Piece / Unit</v>
          </cell>
        </row>
        <row r="33">
          <cell r="B33" t="str">
            <v>Pound</v>
          </cell>
        </row>
        <row r="34">
          <cell r="B34" t="str">
            <v>Roll</v>
          </cell>
        </row>
        <row r="35">
          <cell r="B35" t="str">
            <v>Set</v>
          </cell>
        </row>
        <row r="36">
          <cell r="B36" t="str">
            <v>Square foot</v>
          </cell>
        </row>
        <row r="37">
          <cell r="B37" t="str">
            <v>Square metre</v>
          </cell>
        </row>
        <row r="38">
          <cell r="B38" t="str">
            <v>Square yard</v>
          </cell>
        </row>
        <row r="39">
          <cell r="B39" t="str">
            <v>Ton</v>
          </cell>
        </row>
        <row r="40">
          <cell r="B40" t="str">
            <v>Unit</v>
          </cell>
        </row>
        <row r="41">
          <cell r="B41" t="str">
            <v>Yard</v>
          </cell>
        </row>
      </sheetData>
      <sheetData sheetId="2" refreshError="1"/>
    </sheetDataSet>
  </externalBook>
</externalLink>
</file>

<file path=xl/externalLinks/externalLink8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A Report"/>
    </sheetNames>
    <sheetDataSet>
      <sheetData sheetId="0" refreshError="1">
        <row r="8">
          <cell r="A8">
            <v>1</v>
          </cell>
          <cell r="B8">
            <v>304001</v>
          </cell>
          <cell r="C8" t="str">
            <v>JV-041101</v>
          </cell>
          <cell r="F8" t="str">
            <v>ADM</v>
          </cell>
          <cell r="G8" t="str">
            <v>ADM</v>
          </cell>
          <cell r="H8">
            <v>12</v>
          </cell>
          <cell r="M8" t="str">
            <v>12--</v>
          </cell>
        </row>
        <row r="10">
          <cell r="A10">
            <v>2</v>
          </cell>
          <cell r="B10">
            <v>305001</v>
          </cell>
          <cell r="C10" t="str">
            <v>PCV-050101</v>
          </cell>
          <cell r="F10" t="str">
            <v>ADM</v>
          </cell>
          <cell r="G10" t="str">
            <v>ADM</v>
          </cell>
          <cell r="H10">
            <v>12</v>
          </cell>
          <cell r="I10" t="str">
            <v>O03</v>
          </cell>
          <cell r="J10" t="str">
            <v>05</v>
          </cell>
          <cell r="K10" t="str">
            <v>2005</v>
          </cell>
          <cell r="L10" t="str">
            <v>001</v>
          </cell>
          <cell r="M10" t="str">
            <v>13-O03-05</v>
          </cell>
        </row>
        <row r="11">
          <cell r="J11" t="str">
            <v>05</v>
          </cell>
        </row>
        <row r="12">
          <cell r="A12">
            <v>3</v>
          </cell>
          <cell r="B12">
            <v>305002</v>
          </cell>
          <cell r="C12" t="str">
            <v>PCV-050201</v>
          </cell>
          <cell r="F12" t="str">
            <v>ADM</v>
          </cell>
          <cell r="G12" t="str">
            <v>ADM</v>
          </cell>
          <cell r="H12">
            <v>12</v>
          </cell>
          <cell r="I12" t="str">
            <v>O03</v>
          </cell>
          <cell r="J12" t="str">
            <v>05</v>
          </cell>
          <cell r="K12" t="str">
            <v>2005</v>
          </cell>
          <cell r="L12" t="str">
            <v>002</v>
          </cell>
          <cell r="M12" t="str">
            <v>14-O03-05</v>
          </cell>
        </row>
        <row r="13">
          <cell r="M13" t="str">
            <v>0--</v>
          </cell>
        </row>
        <row r="14">
          <cell r="A14">
            <v>4</v>
          </cell>
          <cell r="B14">
            <v>305003</v>
          </cell>
          <cell r="C14" t="str">
            <v>PCV-050201</v>
          </cell>
          <cell r="F14" t="str">
            <v>ADM</v>
          </cell>
          <cell r="G14" t="str">
            <v>ADM</v>
          </cell>
          <cell r="H14">
            <v>12</v>
          </cell>
          <cell r="J14" t="str">
            <v>05</v>
          </cell>
          <cell r="K14" t="str">
            <v>2005</v>
          </cell>
          <cell r="M14" t="str">
            <v>12--05</v>
          </cell>
        </row>
        <row r="16">
          <cell r="A16">
            <v>5</v>
          </cell>
          <cell r="B16">
            <v>305004</v>
          </cell>
          <cell r="C16" t="str">
            <v>PCV-050201</v>
          </cell>
          <cell r="F16" t="str">
            <v>ADM</v>
          </cell>
          <cell r="G16" t="str">
            <v>ADM</v>
          </cell>
          <cell r="H16">
            <v>12</v>
          </cell>
          <cell r="I16" t="str">
            <v>O01</v>
          </cell>
          <cell r="J16" t="str">
            <v>05</v>
          </cell>
          <cell r="K16" t="str">
            <v>2005</v>
          </cell>
          <cell r="M16" t="str">
            <v>12-O01-05</v>
          </cell>
        </row>
        <row r="17">
          <cell r="M17" t="str">
            <v>0--</v>
          </cell>
        </row>
        <row r="18">
          <cell r="A18">
            <v>6</v>
          </cell>
          <cell r="B18">
            <v>305005</v>
          </cell>
          <cell r="C18" t="str">
            <v>JV-050304</v>
          </cell>
          <cell r="F18" t="str">
            <v>ADM</v>
          </cell>
          <cell r="G18" t="str">
            <v>FNC</v>
          </cell>
          <cell r="H18">
            <v>14</v>
          </cell>
          <cell r="I18" t="str">
            <v>O05</v>
          </cell>
          <cell r="J18" t="str">
            <v>05</v>
          </cell>
          <cell r="K18" t="str">
            <v>2005</v>
          </cell>
          <cell r="L18" t="str">
            <v>001</v>
          </cell>
          <cell r="M18" t="str">
            <v>15-O05-05-001</v>
          </cell>
        </row>
        <row r="20">
          <cell r="A20">
            <v>7</v>
          </cell>
          <cell r="C20" t="str">
            <v>PCV-050401</v>
          </cell>
          <cell r="F20" t="str">
            <v>ADM</v>
          </cell>
          <cell r="J20" t="str">
            <v>05</v>
          </cell>
          <cell r="K20" t="str">
            <v>2005</v>
          </cell>
          <cell r="M20" t="str">
            <v>0--05-</v>
          </cell>
        </row>
        <row r="22">
          <cell r="A22">
            <v>8</v>
          </cell>
          <cell r="C22" t="str">
            <v>JV-050401</v>
          </cell>
          <cell r="F22" t="str">
            <v>ADM</v>
          </cell>
          <cell r="J22" t="str">
            <v>05</v>
          </cell>
          <cell r="K22" t="str">
            <v>2005</v>
          </cell>
          <cell r="M22" t="str">
            <v>0--05-</v>
          </cell>
        </row>
        <row r="24">
          <cell r="A24">
            <v>9</v>
          </cell>
          <cell r="C24" t="str">
            <v>JV-050401</v>
          </cell>
          <cell r="F24" t="str">
            <v>ADM</v>
          </cell>
          <cell r="J24" t="str">
            <v>05</v>
          </cell>
          <cell r="K24" t="str">
            <v>2005</v>
          </cell>
          <cell r="M24" t="str">
            <v>0--05-</v>
          </cell>
        </row>
        <row r="26">
          <cell r="A26">
            <v>10</v>
          </cell>
          <cell r="C26" t="str">
            <v>JV-050401</v>
          </cell>
          <cell r="F26" t="str">
            <v>ADM</v>
          </cell>
          <cell r="J26" t="str">
            <v>05</v>
          </cell>
          <cell r="K26" t="str">
            <v>2005</v>
          </cell>
          <cell r="M26" t="str">
            <v>0--05-</v>
          </cell>
        </row>
        <row r="28">
          <cell r="A28">
            <v>11</v>
          </cell>
          <cell r="C28" t="str">
            <v>JV-050501</v>
          </cell>
          <cell r="F28" t="str">
            <v>ADM</v>
          </cell>
          <cell r="G28" t="str">
            <v>ADM</v>
          </cell>
          <cell r="H28">
            <v>12</v>
          </cell>
          <cell r="I28" t="str">
            <v>O03</v>
          </cell>
          <cell r="J28" t="str">
            <v>05</v>
          </cell>
          <cell r="K28" t="str">
            <v>2005</v>
          </cell>
          <cell r="L28" t="str">
            <v>003</v>
          </cell>
          <cell r="M28" t="str">
            <v>15-O03-05-003</v>
          </cell>
        </row>
        <row r="30">
          <cell r="A30">
            <v>12</v>
          </cell>
          <cell r="C30" t="str">
            <v>JV-050501</v>
          </cell>
          <cell r="F30" t="str">
            <v>ADM</v>
          </cell>
          <cell r="J30" t="str">
            <v>05</v>
          </cell>
          <cell r="K30" t="str">
            <v>2005</v>
          </cell>
          <cell r="M30" t="str">
            <v>0--05-</v>
          </cell>
        </row>
        <row r="32">
          <cell r="A32">
            <v>13</v>
          </cell>
          <cell r="C32" t="str">
            <v>JV-050501</v>
          </cell>
          <cell r="F32" t="str">
            <v>ADM</v>
          </cell>
          <cell r="J32" t="str">
            <v>05</v>
          </cell>
          <cell r="K32" t="str">
            <v>2005</v>
          </cell>
          <cell r="M32" t="str">
            <v>0--05-</v>
          </cell>
        </row>
        <row r="34">
          <cell r="A34">
            <v>14</v>
          </cell>
          <cell r="C34" t="str">
            <v>JV-050501</v>
          </cell>
          <cell r="F34" t="str">
            <v>ADM</v>
          </cell>
          <cell r="J34" t="str">
            <v>05</v>
          </cell>
          <cell r="K34" t="str">
            <v>2005</v>
          </cell>
          <cell r="M34" t="str">
            <v>0--05-</v>
          </cell>
        </row>
        <row r="36">
          <cell r="A36">
            <v>15</v>
          </cell>
          <cell r="C36" t="str">
            <v>JV-050601</v>
          </cell>
          <cell r="F36" t="str">
            <v>ADM</v>
          </cell>
          <cell r="J36" t="str">
            <v>05</v>
          </cell>
          <cell r="K36" t="str">
            <v>2005</v>
          </cell>
          <cell r="M36" t="str">
            <v>0--05-</v>
          </cell>
        </row>
        <row r="38">
          <cell r="A38">
            <v>16</v>
          </cell>
          <cell r="C38" t="str">
            <v>JV-050601</v>
          </cell>
          <cell r="F38" t="str">
            <v>ADM</v>
          </cell>
          <cell r="J38" t="str">
            <v>05</v>
          </cell>
          <cell r="K38" t="str">
            <v>2005</v>
          </cell>
          <cell r="M38" t="str">
            <v>0--05-</v>
          </cell>
        </row>
        <row r="40">
          <cell r="A40">
            <v>17</v>
          </cell>
          <cell r="C40" t="str">
            <v>JV-050701</v>
          </cell>
          <cell r="F40" t="str">
            <v>ADM</v>
          </cell>
          <cell r="G40" t="str">
            <v>ACC</v>
          </cell>
          <cell r="H40">
            <v>13</v>
          </cell>
          <cell r="I40" t="str">
            <v>O02</v>
          </cell>
          <cell r="J40" t="str">
            <v>05</v>
          </cell>
          <cell r="K40" t="str">
            <v>2005</v>
          </cell>
          <cell r="L40" t="str">
            <v>001</v>
          </cell>
          <cell r="M40" t="str">
            <v>14-O02-05-001</v>
          </cell>
        </row>
        <row r="42">
          <cell r="A42">
            <v>19</v>
          </cell>
          <cell r="C42" t="str">
            <v>JV-050801</v>
          </cell>
          <cell r="D42" t="str">
            <v>Inv-2548-011079</v>
          </cell>
          <cell r="E42" t="str">
            <v>Tiger Soft (1998) Co.,Ltd.</v>
          </cell>
        </row>
        <row r="44">
          <cell r="A44">
            <v>20</v>
          </cell>
          <cell r="C44" t="str">
            <v>JV-050801</v>
          </cell>
          <cell r="D44" t="str">
            <v>Inv-2548-011078</v>
          </cell>
          <cell r="E44" t="str">
            <v>Tiger Soft (1998) Co.,Ltd.</v>
          </cell>
        </row>
        <row r="46">
          <cell r="A46">
            <v>22</v>
          </cell>
          <cell r="C46" t="str">
            <v>JV-050801</v>
          </cell>
        </row>
        <row r="48">
          <cell r="A48">
            <v>23</v>
          </cell>
          <cell r="C48" t="str">
            <v>JV-050801</v>
          </cell>
        </row>
        <row r="50">
          <cell r="A50">
            <v>23</v>
          </cell>
          <cell r="C50" t="str">
            <v>JV-050801</v>
          </cell>
        </row>
        <row r="52">
          <cell r="A52">
            <v>24</v>
          </cell>
          <cell r="C52" t="str">
            <v>JV-050807</v>
          </cell>
        </row>
        <row r="54">
          <cell r="A54">
            <v>23</v>
          </cell>
          <cell r="C54" t="str">
            <v>PV-050901</v>
          </cell>
        </row>
        <row r="56">
          <cell r="A56">
            <v>24</v>
          </cell>
          <cell r="C56" t="str">
            <v>PV-050901</v>
          </cell>
        </row>
        <row r="58">
          <cell r="A58">
            <v>24</v>
          </cell>
          <cell r="C58" t="str">
            <v>JV-050901</v>
          </cell>
        </row>
        <row r="60">
          <cell r="A60">
            <v>25</v>
          </cell>
          <cell r="C60" t="str">
            <v>JV-050901</v>
          </cell>
        </row>
        <row r="62">
          <cell r="A62">
            <v>26</v>
          </cell>
          <cell r="C62" t="str">
            <v>JV-050901</v>
          </cell>
        </row>
        <row r="64">
          <cell r="A64">
            <v>27</v>
          </cell>
          <cell r="C64" t="str">
            <v>JV-050901</v>
          </cell>
        </row>
        <row r="68">
          <cell r="C68" t="str">
            <v>OFFICE EQUIPMENT (TLM)</v>
          </cell>
        </row>
        <row r="69">
          <cell r="A69">
            <v>24</v>
          </cell>
          <cell r="C69" t="str">
            <v>JV-050701</v>
          </cell>
          <cell r="F69" t="str">
            <v>ADM</v>
          </cell>
          <cell r="J69" t="str">
            <v>05</v>
          </cell>
          <cell r="K69" t="str">
            <v>2005</v>
          </cell>
          <cell r="M69" t="str">
            <v>0--05-</v>
          </cell>
        </row>
        <row r="71">
          <cell r="A71">
            <v>25</v>
          </cell>
          <cell r="C71" t="str">
            <v>JV-050901</v>
          </cell>
        </row>
        <row r="75">
          <cell r="C75" t="str">
            <v>OFFICE EQUIPMENT (PIM)</v>
          </cell>
        </row>
        <row r="76">
          <cell r="A76">
            <v>25</v>
          </cell>
          <cell r="C76" t="str">
            <v>JV-050808</v>
          </cell>
          <cell r="D76" t="str">
            <v>I080048</v>
          </cell>
          <cell r="E76" t="str">
            <v>I.D.Supplys Co.,Ltd.</v>
          </cell>
        </row>
        <row r="78">
          <cell r="A78">
            <v>24</v>
          </cell>
          <cell r="C78" t="str">
            <v>JV-050806</v>
          </cell>
        </row>
        <row r="80">
          <cell r="B80" t="str">
            <v xml:space="preserve"> </v>
          </cell>
        </row>
        <row r="81">
          <cell r="B81" t="str">
            <v xml:space="preserve"> </v>
          </cell>
        </row>
        <row r="86">
          <cell r="B86">
            <v>102122</v>
          </cell>
          <cell r="C86" t="str">
            <v>Tooling  (TLM)</v>
          </cell>
        </row>
        <row r="87">
          <cell r="A87" t="str">
            <v>No.</v>
          </cell>
          <cell r="B87" t="str">
            <v>FA-Code</v>
          </cell>
          <cell r="C87" t="str">
            <v>Voucher No.</v>
          </cell>
          <cell r="F87" t="str">
            <v>Dept.</v>
          </cell>
          <cell r="G87" t="str">
            <v>Local.Name</v>
          </cell>
          <cell r="H87" t="str">
            <v>Local.No.</v>
          </cell>
          <cell r="I87" t="str">
            <v>Type of Assets</v>
          </cell>
          <cell r="J87" t="str">
            <v>Pur Yrs.</v>
          </cell>
          <cell r="L87" t="str">
            <v>Running No.</v>
          </cell>
        </row>
        <row r="88">
          <cell r="A88">
            <v>1</v>
          </cell>
          <cell r="C88" t="str">
            <v>JV-050703</v>
          </cell>
          <cell r="F88" t="str">
            <v>TLM</v>
          </cell>
        </row>
        <row r="90">
          <cell r="A90">
            <v>2</v>
          </cell>
          <cell r="C90" t="str">
            <v>JV-050601</v>
          </cell>
          <cell r="D90" t="str">
            <v>585/00</v>
          </cell>
          <cell r="E90" t="str">
            <v>Generex Technology Co.,Ltd.</v>
          </cell>
        </row>
        <row r="92">
          <cell r="A92">
            <v>3</v>
          </cell>
          <cell r="C92" t="str">
            <v>JV-050601</v>
          </cell>
          <cell r="D92" t="str">
            <v>585/00</v>
          </cell>
          <cell r="E92" t="str">
            <v>Generex Technology Co.,Ltd.</v>
          </cell>
        </row>
        <row r="94">
          <cell r="A94">
            <v>4</v>
          </cell>
          <cell r="C94" t="str">
            <v>JV-050601</v>
          </cell>
          <cell r="D94" t="str">
            <v>200506002293</v>
          </cell>
          <cell r="E94" t="str">
            <v>J.Sri Rung Rueng Impex Co.,Ltd.</v>
          </cell>
        </row>
        <row r="96">
          <cell r="A96">
            <v>5</v>
          </cell>
          <cell r="C96" t="str">
            <v>JV-050601</v>
          </cell>
          <cell r="D96" t="str">
            <v>200506002293</v>
          </cell>
          <cell r="E96" t="str">
            <v>J.Sri Rung Rueng Impex Co.,Ltd.</v>
          </cell>
        </row>
        <row r="98">
          <cell r="A98">
            <v>6</v>
          </cell>
          <cell r="C98" t="str">
            <v>JV-050601</v>
          </cell>
          <cell r="D98" t="str">
            <v>200506002838</v>
          </cell>
          <cell r="E98" t="str">
            <v>J.Sri Rung Rueng Impex Co.,Ltd.</v>
          </cell>
        </row>
        <row r="100">
          <cell r="A100">
            <v>7</v>
          </cell>
          <cell r="C100" t="str">
            <v>JV-050601</v>
          </cell>
          <cell r="D100" t="str">
            <v>200506002838</v>
          </cell>
          <cell r="E100" t="str">
            <v>J.Sri Rung Rueng Impex Co.,Ltd.</v>
          </cell>
        </row>
        <row r="102">
          <cell r="A102">
            <v>8</v>
          </cell>
          <cell r="C102" t="str">
            <v>JV-050601</v>
          </cell>
          <cell r="D102" t="str">
            <v>200506002294</v>
          </cell>
          <cell r="E102" t="str">
            <v>J.Sri Rung Rueng Impex Co.,Ltd.</v>
          </cell>
        </row>
        <row r="104">
          <cell r="A104">
            <v>9</v>
          </cell>
          <cell r="C104" t="str">
            <v>JV-050601</v>
          </cell>
          <cell r="D104" t="str">
            <v>200506002294</v>
          </cell>
          <cell r="E104" t="str">
            <v>J.Sri Rung Rueng Impex Co.,Ltd.</v>
          </cell>
        </row>
        <row r="106">
          <cell r="A106">
            <v>10</v>
          </cell>
          <cell r="C106" t="str">
            <v>JV-050601</v>
          </cell>
          <cell r="D106" t="str">
            <v>200506002294</v>
          </cell>
          <cell r="E106" t="str">
            <v>J.Sri Rung Rueng Impex Co.,Ltd.</v>
          </cell>
        </row>
        <row r="108">
          <cell r="A108">
            <v>11</v>
          </cell>
          <cell r="C108" t="str">
            <v>JV-050701</v>
          </cell>
          <cell r="D108" t="str">
            <v>598/00</v>
          </cell>
          <cell r="E108" t="str">
            <v>Generex Technology Co.,Ltd.</v>
          </cell>
        </row>
        <row r="110">
          <cell r="A110">
            <v>12</v>
          </cell>
          <cell r="C110" t="str">
            <v>JV-050701</v>
          </cell>
          <cell r="D110" t="str">
            <v>598/00</v>
          </cell>
          <cell r="E110" t="str">
            <v>Generex Technology Co.,Ltd.</v>
          </cell>
        </row>
        <row r="112">
          <cell r="A112">
            <v>13</v>
          </cell>
          <cell r="C112" t="str">
            <v>JV-050701</v>
          </cell>
          <cell r="D112" t="str">
            <v>200507003678</v>
          </cell>
          <cell r="E112" t="str">
            <v>J.Sri Rung Rueng Impex Co.,Ltd.</v>
          </cell>
        </row>
        <row r="114">
          <cell r="A114">
            <v>14</v>
          </cell>
          <cell r="C114" t="str">
            <v>JV-050701</v>
          </cell>
          <cell r="D114" t="str">
            <v>200507000534</v>
          </cell>
          <cell r="E114" t="str">
            <v>J.Sri Rung Rueng Impex Co.,Ltd.</v>
          </cell>
        </row>
        <row r="116">
          <cell r="A116">
            <v>15</v>
          </cell>
          <cell r="C116" t="str">
            <v>JV-050701</v>
          </cell>
          <cell r="D116" t="str">
            <v>200507001861</v>
          </cell>
          <cell r="E116" t="str">
            <v>J.Sri Rung Rueng Impex Co.,Ltd.</v>
          </cell>
        </row>
        <row r="118">
          <cell r="A118">
            <v>16</v>
          </cell>
          <cell r="C118" t="str">
            <v>JV-050701</v>
          </cell>
          <cell r="D118" t="str">
            <v>200507001657</v>
          </cell>
          <cell r="E118" t="str">
            <v>J.Sri Rung Rueng Impex Co.,Ltd.</v>
          </cell>
        </row>
        <row r="120">
          <cell r="A120">
            <v>17</v>
          </cell>
          <cell r="C120" t="str">
            <v>JV-050701</v>
          </cell>
          <cell r="D120" t="str">
            <v>200507004354</v>
          </cell>
          <cell r="E120" t="str">
            <v>J.Sri Rung Rueng Impex Co.,Ltd.</v>
          </cell>
        </row>
        <row r="122">
          <cell r="A122">
            <v>18</v>
          </cell>
          <cell r="C122" t="str">
            <v>JV-050801</v>
          </cell>
          <cell r="D122" t="str">
            <v>200508003086</v>
          </cell>
          <cell r="E122" t="str">
            <v>J.Sri Rung Rueng Impex Co.,Ltd.</v>
          </cell>
        </row>
        <row r="124">
          <cell r="A124">
            <v>19</v>
          </cell>
          <cell r="C124" t="str">
            <v>JV-050801</v>
          </cell>
          <cell r="D124" t="str">
            <v>200508003430</v>
          </cell>
          <cell r="E124" t="str">
            <v>J.Sri Rung Rueng Impex Co.,Ltd.</v>
          </cell>
        </row>
        <row r="126">
          <cell r="A126">
            <v>20</v>
          </cell>
          <cell r="C126" t="str">
            <v>JV-050801</v>
          </cell>
          <cell r="D126" t="str">
            <v>ID4800143,4800119</v>
          </cell>
          <cell r="E126" t="str">
            <v>OHM Denki (Thailand) LTD.</v>
          </cell>
        </row>
        <row r="129">
          <cell r="A129">
            <v>21</v>
          </cell>
          <cell r="C129" t="str">
            <v>JV-050801</v>
          </cell>
          <cell r="D129" t="str">
            <v>ID4800143,4800119</v>
          </cell>
          <cell r="E129" t="str">
            <v>OHM Denki (Thailand) LTD.</v>
          </cell>
        </row>
        <row r="131">
          <cell r="A131">
            <v>22</v>
          </cell>
          <cell r="C131" t="str">
            <v>JV-050901</v>
          </cell>
          <cell r="D131" t="str">
            <v>200508003430</v>
          </cell>
          <cell r="E131" t="str">
            <v>J.Sri Rung Rueng Impex Co.,Ltd.</v>
          </cell>
        </row>
        <row r="136">
          <cell r="B136">
            <v>102121</v>
          </cell>
          <cell r="C136" t="str">
            <v>Tooling  (PIM)</v>
          </cell>
        </row>
        <row r="137">
          <cell r="A137" t="str">
            <v>No.</v>
          </cell>
          <cell r="B137" t="str">
            <v>FA-Code</v>
          </cell>
          <cell r="C137" t="str">
            <v>Voucher No.</v>
          </cell>
          <cell r="F137" t="str">
            <v>Dept.</v>
          </cell>
          <cell r="G137" t="str">
            <v>Local.Name</v>
          </cell>
          <cell r="H137" t="str">
            <v>Local.No.</v>
          </cell>
          <cell r="I137" t="str">
            <v>Type of Assets</v>
          </cell>
          <cell r="J137" t="str">
            <v>Pur Yrs.</v>
          </cell>
          <cell r="L137" t="str">
            <v>Running No.</v>
          </cell>
        </row>
        <row r="139">
          <cell r="A139">
            <v>1</v>
          </cell>
          <cell r="C139" t="str">
            <v>JV-050501</v>
          </cell>
          <cell r="F139" t="str">
            <v>PIM</v>
          </cell>
        </row>
        <row r="141">
          <cell r="A141">
            <v>2</v>
          </cell>
          <cell r="C141" t="str">
            <v>JV-050501</v>
          </cell>
          <cell r="F141" t="str">
            <v>PIM</v>
          </cell>
        </row>
        <row r="144">
          <cell r="A144">
            <v>3</v>
          </cell>
          <cell r="C144" t="str">
            <v>JV-050808</v>
          </cell>
          <cell r="D144" t="str">
            <v>IV48070039</v>
          </cell>
          <cell r="E144" t="str">
            <v>Umemura Corp (Thailand) Ltd.</v>
          </cell>
        </row>
        <row r="146">
          <cell r="A146">
            <v>4</v>
          </cell>
          <cell r="C146" t="str">
            <v>JV-050808</v>
          </cell>
          <cell r="D146" t="str">
            <v>616/00</v>
          </cell>
          <cell r="E146" t="str">
            <v>Generex Technology Co.,Ltd.</v>
          </cell>
        </row>
        <row r="148">
          <cell r="A148">
            <v>5</v>
          </cell>
          <cell r="C148" t="str">
            <v>JV-050808</v>
          </cell>
          <cell r="D148" t="str">
            <v>634/00</v>
          </cell>
          <cell r="E148" t="str">
            <v>Generex Technology Co.,Ltd.</v>
          </cell>
        </row>
        <row r="150">
          <cell r="A150">
            <v>6</v>
          </cell>
          <cell r="C150" t="str">
            <v>JV-050806</v>
          </cell>
          <cell r="E150" t="str">
            <v>Thai-Lian Forklift Co.,Ltd.</v>
          </cell>
        </row>
        <row r="152">
          <cell r="A152">
            <v>7</v>
          </cell>
          <cell r="C152" t="str">
            <v>JV-050801</v>
          </cell>
        </row>
        <row r="154">
          <cell r="A154">
            <v>8</v>
          </cell>
          <cell r="C154" t="str">
            <v>JV-050808</v>
          </cell>
          <cell r="D154" t="str">
            <v>050825</v>
          </cell>
          <cell r="E154" t="str">
            <v>Miyata Space and Craft Thailand Co.,Ltd.</v>
          </cell>
        </row>
        <row r="156">
          <cell r="A156">
            <v>9</v>
          </cell>
          <cell r="C156" t="str">
            <v>JV-050808</v>
          </cell>
          <cell r="D156" t="str">
            <v>0508/001</v>
          </cell>
          <cell r="E156" t="str">
            <v>Nobel Machine Tools Co.,Ltd.</v>
          </cell>
        </row>
        <row r="161">
          <cell r="A161">
            <v>10</v>
          </cell>
          <cell r="C161" t="str">
            <v>JV-050901</v>
          </cell>
          <cell r="D161" t="str">
            <v>200508003430</v>
          </cell>
          <cell r="E161" t="str">
            <v>J.Sri Rung Rueng Impex Co.,Ltd.</v>
          </cell>
        </row>
        <row r="163">
          <cell r="A163">
            <v>11</v>
          </cell>
          <cell r="C163" t="str">
            <v>JV-050801</v>
          </cell>
          <cell r="D163" t="str">
            <v>ID4800143,4800119</v>
          </cell>
          <cell r="E163" t="str">
            <v>OHM Denki (Thailand) LTD.</v>
          </cell>
        </row>
        <row r="165">
          <cell r="A165">
            <v>12</v>
          </cell>
          <cell r="C165" t="str">
            <v>JV-050801</v>
          </cell>
          <cell r="D165" t="str">
            <v>ID4800143,4800119</v>
          </cell>
          <cell r="E165" t="str">
            <v>OHM Denki (Thailand) LTD.</v>
          </cell>
        </row>
        <row r="167">
          <cell r="A167">
            <v>13</v>
          </cell>
          <cell r="C167" t="str">
            <v>JV-050801</v>
          </cell>
          <cell r="D167" t="str">
            <v>ID4800143,4800119</v>
          </cell>
          <cell r="E167" t="str">
            <v>OHM Denki (Thailand) LTD.</v>
          </cell>
        </row>
      </sheetData>
    </sheetDataSet>
  </externalBook>
</externalLink>
</file>

<file path=xl/externalLinks/externalLink8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 - TB"/>
      <sheetName val="Structure"/>
      <sheetName val="Manual"/>
      <sheetName val="FS"/>
      <sheetName val="TB1-JWDIL"/>
      <sheetName val="TB2-BJL"/>
      <sheetName val="TB3-DTS"/>
      <sheetName val="TB4-ATL"/>
      <sheetName val="TB5-JTS"/>
      <sheetName val="TB6-DITS"/>
      <sheetName val="TB7-JWDA"/>
      <sheetName val="TB8-JWDP"/>
      <sheetName val="TB9-JPKCS"/>
      <sheetName val="TB10-JWDPL"/>
      <sheetName val="TB11-JAPACH"/>
      <sheetName val="TB12-PCS"/>
      <sheetName val="TB13-PLP"/>
      <sheetName val="TB14-JVKM"/>
      <sheetName val="TB15-JVKV"/>
      <sheetName val="TB16-JVKUSA"/>
      <sheetName val="TB17-JWDAH"/>
      <sheetName val="TB18-JCMLW"/>
      <sheetName val="TB19-JWDALM"/>
      <sheetName val="TB20-JWDATM"/>
      <sheetName val="2| Asset vs. Liability"/>
      <sheetName val="3| Revenue vs. Expense"/>
      <sheetName val="1| Summary RPT"/>
      <sheetName val="4 | Elim RPT"/>
      <sheetName val="5 | Segment"/>
    </sheetNames>
    <sheetDataSet>
      <sheetData sheetId="0" refreshError="1"/>
      <sheetData sheetId="1" refreshError="1"/>
      <sheetData sheetId="2">
        <row r="10">
          <cell r="C10" t="str">
            <v>เงินสดและรายการเทียบเท่าเงินสด</v>
          </cell>
        </row>
        <row r="67">
          <cell r="B67" t="str">
            <v>Subs</v>
          </cell>
          <cell r="C67" t="str">
            <v>Asso</v>
          </cell>
          <cell r="D67" t="str">
            <v>Key Management</v>
          </cell>
          <cell r="E67" t="str">
            <v>Others</v>
          </cell>
        </row>
        <row r="68">
          <cell r="B68" t="str">
            <v>JWDIL</v>
          </cell>
          <cell r="C68" t="str">
            <v>JVKC</v>
          </cell>
          <cell r="D68" t="str">
            <v>นายชวนินทร์ บัณฑิตกฤษดา</v>
          </cell>
          <cell r="E68" t="str">
            <v>บริษัท เก็ท บิลเดอร์ จำกัด</v>
          </cell>
        </row>
        <row r="69">
          <cell r="B69" t="str">
            <v>BJL</v>
          </cell>
          <cell r="C69" t="str">
            <v>JVKT</v>
          </cell>
          <cell r="D69" t="str">
            <v>นางสาวอมรพรรณ บัณฑิตกฤษดา</v>
          </cell>
          <cell r="E69" t="str">
            <v>บริษัท คิงฟิชเชอร์ โฮลดิ้ง จำกัด</v>
          </cell>
        </row>
        <row r="70">
          <cell r="B70" t="str">
            <v>DTS</v>
          </cell>
          <cell r="C70" t="str">
            <v>EMLW</v>
          </cell>
          <cell r="D70" t="str">
            <v>นางพิมลทิพ บัณฑิตกฤษดา</v>
          </cell>
          <cell r="E70" t="str">
            <v>บริษัท เจเอสดีวี จำกัด</v>
          </cell>
        </row>
        <row r="71">
          <cell r="B71" t="str">
            <v>ATL</v>
          </cell>
          <cell r="C71" t="str">
            <v>JWDALC</v>
          </cell>
          <cell r="D71" t="str">
            <v>นางปณดา รมณีย์กชกร</v>
          </cell>
          <cell r="E71" t="str">
            <v>บริษัท เนเจอร์ เพลส จำกัด</v>
          </cell>
        </row>
        <row r="72">
          <cell r="B72" t="str">
            <v>JTS</v>
          </cell>
          <cell r="C72" t="str">
            <v>JWDALL</v>
          </cell>
          <cell r="D72" t="str">
            <v>นางสาวเสาวณีย์ อภิวันทน์โอภาศ</v>
          </cell>
          <cell r="E72" t="str">
            <v>บริษัท เพาเวอร์ ฟรีส เซอร์วิส จำกัด</v>
          </cell>
        </row>
        <row r="73">
          <cell r="B73" t="str">
            <v>DITS</v>
          </cell>
          <cell r="D73" t="str">
            <v>นายจิตชัย นิมิตรปัญญา</v>
          </cell>
          <cell r="E73" t="str">
            <v>บริษัท แหลมฉบัง วีเอสพีพี จำกัด</v>
          </cell>
        </row>
        <row r="74">
          <cell r="B74" t="str">
            <v>JWDPL</v>
          </cell>
          <cell r="D74" t="str">
            <v>นางอัจฉรา นิมิตรปัญญา</v>
          </cell>
          <cell r="E74" t="str">
            <v>บริษัท แอ๊ดวานซ์ ไลฟ์ ประกันชีวิต จำกัด</v>
          </cell>
        </row>
        <row r="75">
          <cell r="B75" t="str">
            <v>JWDA</v>
          </cell>
          <cell r="D75" t="str">
            <v>นางสาวอรวรรณ วรนิจ</v>
          </cell>
          <cell r="E75" t="str">
            <v>บริษัท โคลฟ บิสโทร จำกัด</v>
          </cell>
        </row>
        <row r="76">
          <cell r="B76" t="str">
            <v>JWDP</v>
          </cell>
          <cell r="D76" t="str">
            <v>นายโรแนลด์ คริส ไคเซอร์</v>
          </cell>
          <cell r="E76" t="str">
            <v>บริษัท โชคสมุทรมารีน จำกัด</v>
          </cell>
        </row>
        <row r="77">
          <cell r="B77" t="str">
            <v>JAPACH</v>
          </cell>
          <cell r="D77" t="str">
            <v>นางสาวเพ็ญประภา รวมไมตรี</v>
          </cell>
          <cell r="E77" t="str">
            <v>บริษัท โฟร์ วินด์ อินดัสเทรียล จำกัด</v>
          </cell>
        </row>
        <row r="78">
          <cell r="B78" t="str">
            <v>JVKM</v>
          </cell>
          <cell r="D78" t="str">
            <v>นางสาวปรินดา กุรางกูล</v>
          </cell>
          <cell r="E78" t="str">
            <v>บริษัท โอเวอร์ซี เทรดดิ้ง อลิอันซ์ จำกัด</v>
          </cell>
        </row>
        <row r="79">
          <cell r="B79" t="str">
            <v>JWDAH</v>
          </cell>
          <cell r="D79" t="str">
            <v>นายจิรโชติ โนศรี</v>
          </cell>
          <cell r="E79" t="str">
            <v>บริษัท ซีวาย โซลูชั่น จำกัด</v>
          </cell>
        </row>
        <row r="80">
          <cell r="B80" t="str">
            <v>JPKCS</v>
          </cell>
          <cell r="D80" t="str">
            <v>นายวิชชุ 
สังกรธนกิจ</v>
          </cell>
          <cell r="E80" t="str">
            <v>บริษัท ทรัพย์พูนทวี จำกัด</v>
          </cell>
        </row>
        <row r="81">
          <cell r="B81" t="str">
            <v>PCS</v>
          </cell>
          <cell r="D81" t="str">
            <v>นายณัฐภูมิ เปาวรัตน์</v>
          </cell>
          <cell r="E81" t="str">
            <v>บริษัท ทาฟ่า แอลไลแอนซ์ โลจิสติกส์ จำกัด</v>
          </cell>
        </row>
        <row r="82">
          <cell r="B82" t="str">
            <v>PLP</v>
          </cell>
          <cell r="D82" t="str">
            <v>นายพิสิฏฐ์ 
กิจวัฒนาถาวร</v>
          </cell>
          <cell r="E82" t="str">
            <v xml:space="preserve">บริษัท พาแนล แบรนด์ จำกัด </v>
          </cell>
        </row>
        <row r="83">
          <cell r="B83" t="str">
            <v>JVKV</v>
          </cell>
          <cell r="D83" t="str">
            <v>นายเสถียร วงศ์วิเชียร</v>
          </cell>
          <cell r="E83" t="str">
            <v xml:space="preserve">บริษัท พาแนล เซอร์วิส จำกัด </v>
          </cell>
        </row>
        <row r="84">
          <cell r="B84" t="str">
            <v>JVKUSA</v>
          </cell>
          <cell r="D84" t="str">
            <v>นายพลกฤษณ์(เปลี่ยนชื่อเป็นนายกิตติเมศร์) สกุลลีลารัศมี</v>
          </cell>
          <cell r="E84" t="str">
            <v>บริษัท วีฮิเคิล เอคซเพิท จำกัด</v>
          </cell>
        </row>
        <row r="85">
          <cell r="B85" t="str">
            <v>EMLW</v>
          </cell>
          <cell r="D85" t="str">
            <v>นายสุวีร์ กุมาร</v>
          </cell>
          <cell r="E85" t="str">
            <v>บริษัท สมาร์ท โฮม คอนซัลติ้ง จำกัด</v>
          </cell>
        </row>
        <row r="86">
          <cell r="B86" t="str">
            <v>JCMLW</v>
          </cell>
          <cell r="D86" t="str">
            <v>นายธเนศ พิริย์โยธินกุล</v>
          </cell>
          <cell r="E86" t="str">
            <v>บริษัท อิน พอยท์ วิชั่น จำกัด</v>
          </cell>
        </row>
        <row r="87">
          <cell r="B87" t="str">
            <v>JWDALL</v>
          </cell>
          <cell r="D87" t="str">
            <v>นายณตฉรรต ธรรมราทฤมงคล</v>
          </cell>
          <cell r="E87" t="str">
            <v>บริษัท เคมล็อก จำกัด</v>
          </cell>
        </row>
        <row r="88">
          <cell r="B88" t="str">
            <v>JWDALC</v>
          </cell>
          <cell r="D88" t="str">
            <v>นายเจตน์สุระ วงศ์วิเชียร</v>
          </cell>
          <cell r="E88" t="str">
            <v>บริษัท เจวีเค เทรดดิ้ง จำกัด</v>
          </cell>
        </row>
        <row r="89">
          <cell r="B89" t="str">
            <v>JWDALM</v>
          </cell>
          <cell r="D89" t="str">
            <v>Mr. Joseph Kaiyun Kiang</v>
          </cell>
          <cell r="E89" t="str">
            <v>บริษัท เจวีเค อินเตอร์เนชั่นแนล ทราเวล จำกัด</v>
          </cell>
        </row>
        <row r="90">
          <cell r="B90" t="str">
            <v>JWDATM</v>
          </cell>
          <cell r="D90" t="str">
            <v>นาย ชินอิชิโระ ทะเคดะ</v>
          </cell>
          <cell r="E90" t="str">
            <v>บริษัท เจวีเค อินโด-ไชน่า มูฟเวอรส์ จำกัด</v>
          </cell>
        </row>
        <row r="91">
          <cell r="D91" t="str">
            <v>นาย รักธรรม แตงอ่อน</v>
          </cell>
          <cell r="E91" t="str">
            <v>บริษัท เจวีเค-นากา มูฟเวอร์ส (ประเทศไทย) จำกัด</v>
          </cell>
        </row>
        <row r="92">
          <cell r="D92" t="str">
            <v>นาย ธรรมชาติ แตงอ่อน</v>
          </cell>
          <cell r="E92" t="str">
            <v>บริษัท เอเซีย ทราฟ จำกัด</v>
          </cell>
        </row>
        <row r="93">
          <cell r="E93" t="str">
            <v>บริษัท ไทย-รัสเชียน เทคโนบริด์จ จำกัด</v>
          </cell>
        </row>
        <row r="94">
          <cell r="E94" t="str">
            <v>บริษัท พอร์ท อิควิปเม้นท์ ซัพพลาย จำกัด</v>
          </cell>
        </row>
        <row r="95">
          <cell r="E95" t="str">
            <v>บริษัท พิค แอนด์ พี เทรดดิ้ง จำกัด</v>
          </cell>
        </row>
        <row r="96">
          <cell r="E96" t="str">
            <v>บริษัท พีเอสวี ลิ้งค์ จำกัด</v>
          </cell>
        </row>
        <row r="97">
          <cell r="E97" t="str">
            <v>บริษัท พีค เอวิเอชั่น เซอร์วิสเซส (ประเทศไทย) จำกัด</v>
          </cell>
        </row>
        <row r="98">
          <cell r="E98" t="str">
            <v>บริษัท วี.เอส.ทราเวลโปรโมชั่น จำกัด</v>
          </cell>
        </row>
        <row r="99">
          <cell r="E99" t="str">
            <v>บริษัท อนันตเดชเรืองสิน จำกัด</v>
          </cell>
        </row>
        <row r="100">
          <cell r="E100" t="str">
            <v>บริษัท ออนชอร์ -ออฟชอร์ เซอร์วิสเซส จำกัด</v>
          </cell>
        </row>
        <row r="101">
          <cell r="E101" t="str">
            <v>บริษัท อัลเทิน อินเตอร์เนชั่นแนล จำกัด</v>
          </cell>
        </row>
        <row r="102">
          <cell r="E102" t="str">
            <v>นางสาว
นุชจรินทร์ 
เทียบเพลีย</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sheetData sheetId="27">
        <row r="4">
          <cell r="B4" t="str">
            <v>รายละเอียด</v>
          </cell>
        </row>
      </sheetData>
      <sheetData sheetId="28" refreshError="1"/>
    </sheetDataSet>
  </externalBook>
</externalLink>
</file>

<file path=xl/externalLinks/externalLink8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G-BS"/>
      <sheetName val="G-PL"/>
      <sheetName val="Group"/>
      <sheetName val="F-1 (2)"/>
      <sheetName val="F-2 (2)"/>
      <sheetName val="F-3 (2)"/>
      <sheetName val="F-1"/>
      <sheetName val="F-2"/>
      <sheetName val="F-3"/>
      <sheetName val="Adj"/>
      <sheetName val="BS_Detail (2)"/>
      <sheetName val="PL_Detail (2)"/>
      <sheetName val="N"/>
      <sheetName val="CC"/>
      <sheetName val="predic_depre"/>
      <sheetName val="20"/>
      <sheetName val="20-1"/>
      <sheetName val="20-2"/>
      <sheetName val="30"/>
      <sheetName val="40"/>
      <sheetName val="deferred tax"/>
      <sheetName val="data"/>
    </sheetNames>
    <sheetDataSet>
      <sheetData sheetId="0">
        <row r="3">
          <cell r="A3" t="str">
            <v/>
          </cell>
          <cell r="B3" t="str">
            <v>Assets</v>
          </cell>
          <cell r="C3" t="str">
            <v/>
          </cell>
          <cell r="F3">
            <v>0</v>
          </cell>
        </row>
        <row r="4">
          <cell r="A4" t="str">
            <v/>
          </cell>
          <cell r="B4" t="str">
            <v>Current Assets</v>
          </cell>
          <cell r="C4" t="str">
            <v/>
          </cell>
          <cell r="F4">
            <v>0</v>
          </cell>
        </row>
        <row r="5">
          <cell r="A5" t="str">
            <v>101488</v>
          </cell>
          <cell r="B5" t="str">
            <v>101488 Bank Balance-SCB Tarua</v>
          </cell>
          <cell r="C5" t="str">
            <v>76.1-</v>
          </cell>
          <cell r="F5">
            <v>4019562.23</v>
          </cell>
        </row>
        <row r="6">
          <cell r="A6" t="str">
            <v>102488</v>
          </cell>
          <cell r="B6" t="str">
            <v>102488 Bank Deposit-SCB Tarua</v>
          </cell>
          <cell r="C6" t="str">
            <v/>
          </cell>
          <cell r="F6">
            <v>0</v>
          </cell>
        </row>
        <row r="7">
          <cell r="A7" t="str">
            <v>103488</v>
          </cell>
          <cell r="B7" t="str">
            <v>103488 Uncleared Payment-SCB Tarua</v>
          </cell>
          <cell r="C7" t="str">
            <v>22.9</v>
          </cell>
          <cell r="F7">
            <v>-245944.45</v>
          </cell>
        </row>
        <row r="8">
          <cell r="A8" t="str">
            <v>101567</v>
          </cell>
          <cell r="B8" t="str">
            <v>101567 Bank Balance-SCB Head Office</v>
          </cell>
          <cell r="C8" t="str">
            <v>14.7-</v>
          </cell>
          <cell r="F8">
            <v>347014.61</v>
          </cell>
        </row>
        <row r="9">
          <cell r="A9" t="str">
            <v/>
          </cell>
          <cell r="B9" t="str">
            <v/>
          </cell>
          <cell r="C9" t="str">
            <v>14.7-</v>
          </cell>
          <cell r="F9">
            <v>347014.61</v>
          </cell>
        </row>
        <row r="10">
          <cell r="A10" t="str">
            <v>101689</v>
          </cell>
          <cell r="B10" t="str">
            <v>101689 Bank Balance-TFB Bangsue</v>
          </cell>
          <cell r="C10" t="str">
            <v/>
          </cell>
          <cell r="F10">
            <v>0</v>
          </cell>
        </row>
        <row r="11">
          <cell r="A11" t="str">
            <v>103689</v>
          </cell>
          <cell r="B11" t="str">
            <v>103689 Uncleared Payment-TFB Bangsue</v>
          </cell>
          <cell r="C11" t="str">
            <v/>
          </cell>
          <cell r="F11">
            <v>0</v>
          </cell>
        </row>
        <row r="12">
          <cell r="A12" t="str">
            <v>101713</v>
          </cell>
          <cell r="B12" t="str">
            <v>101713 Bank Balance-TFB SB</v>
          </cell>
          <cell r="C12" t="str">
            <v>100.0-</v>
          </cell>
          <cell r="F12">
            <v>453544.16</v>
          </cell>
        </row>
        <row r="13">
          <cell r="A13" t="str">
            <v>103713</v>
          </cell>
          <cell r="B13" t="str">
            <v>103713 Uncleared Payment-TFB SB</v>
          </cell>
          <cell r="C13" t="str">
            <v>100.0</v>
          </cell>
          <cell r="F13">
            <v>-290079.75</v>
          </cell>
        </row>
        <row r="14">
          <cell r="A14" t="str">
            <v>101774</v>
          </cell>
          <cell r="B14" t="str">
            <v>101774 Bank Balance-TFB PPB</v>
          </cell>
          <cell r="C14" t="str">
            <v>100.0-</v>
          </cell>
          <cell r="F14">
            <v>302009.7</v>
          </cell>
        </row>
        <row r="15">
          <cell r="A15" t="str">
            <v>103774</v>
          </cell>
          <cell r="B15" t="str">
            <v>103774 Uncleared Payment-TFB PPB</v>
          </cell>
          <cell r="C15" t="str">
            <v>100.0</v>
          </cell>
          <cell r="F15">
            <v>-33599.61</v>
          </cell>
        </row>
        <row r="16">
          <cell r="A16" t="str">
            <v>101788</v>
          </cell>
          <cell r="B16" t="str">
            <v>101788 Bank Balance-TFB Phaholyothin</v>
          </cell>
          <cell r="C16" t="str">
            <v>100.0-</v>
          </cell>
          <cell r="F16">
            <v>97369.22</v>
          </cell>
        </row>
        <row r="17">
          <cell r="A17" t="str">
            <v/>
          </cell>
          <cell r="B17" t="str">
            <v>Cash in Banks</v>
          </cell>
          <cell r="C17" t="str">
            <v>77.4-</v>
          </cell>
          <cell r="F17">
            <v>4649876.1100000003</v>
          </cell>
        </row>
        <row r="18">
          <cell r="A18" t="str">
            <v>100110</v>
          </cell>
          <cell r="B18" t="str">
            <v>100110 Petty Cash</v>
          </cell>
          <cell r="C18" t="str">
            <v>0.0</v>
          </cell>
          <cell r="F18">
            <v>450000</v>
          </cell>
        </row>
        <row r="19">
          <cell r="A19" t="str">
            <v>100210</v>
          </cell>
          <cell r="B19" t="str">
            <v>100210 Cash on Hand</v>
          </cell>
          <cell r="C19" t="str">
            <v>39.2</v>
          </cell>
          <cell r="F19">
            <v>45647.839999999997</v>
          </cell>
        </row>
        <row r="20">
          <cell r="A20" t="str">
            <v/>
          </cell>
          <cell r="B20" t="str">
            <v>Cash On Hand</v>
          </cell>
          <cell r="C20" t="str">
            <v>3.6</v>
          </cell>
          <cell r="F20">
            <v>495647.84</v>
          </cell>
        </row>
        <row r="21">
          <cell r="A21" t="str">
            <v/>
          </cell>
          <cell r="B21" t="str">
            <v>Cash On Hand and in Bank</v>
          </cell>
          <cell r="C21" t="str">
            <v>69.6-</v>
          </cell>
          <cell r="F21">
            <v>5145523.95</v>
          </cell>
        </row>
        <row r="22">
          <cell r="A22" t="str">
            <v/>
          </cell>
          <cell r="B22" t="str">
            <v>Account and Notes Receivable-Trade-Net</v>
          </cell>
          <cell r="C22" t="str">
            <v/>
          </cell>
          <cell r="F22">
            <v>0</v>
          </cell>
        </row>
        <row r="23">
          <cell r="A23" t="str">
            <v>117110</v>
          </cell>
          <cell r="B23" t="str">
            <v>117110 Due from Afflilated Co. - Sales A/C</v>
          </cell>
          <cell r="C23" t="str">
            <v>10.0</v>
          </cell>
          <cell r="F23">
            <v>484936533.52999997</v>
          </cell>
        </row>
        <row r="24">
          <cell r="A24" t="str">
            <v/>
          </cell>
          <cell r="B24" t="str">
            <v>Affiliated companies</v>
          </cell>
          <cell r="C24" t="str">
            <v>10.0</v>
          </cell>
          <cell r="F24">
            <v>484936533.52999997</v>
          </cell>
        </row>
        <row r="25">
          <cell r="A25" t="str">
            <v>112110</v>
          </cell>
          <cell r="B25" t="str">
            <v>112110 A/R Trade-Interface from Outside SAP</v>
          </cell>
          <cell r="C25" t="str">
            <v/>
          </cell>
          <cell r="F25">
            <v>0</v>
          </cell>
        </row>
        <row r="26">
          <cell r="A26" t="str">
            <v/>
          </cell>
          <cell r="B26" t="str">
            <v>Other Company</v>
          </cell>
          <cell r="C26" t="str">
            <v/>
          </cell>
          <cell r="F26">
            <v>0</v>
          </cell>
        </row>
        <row r="27">
          <cell r="A27" t="str">
            <v/>
          </cell>
          <cell r="B27" t="str">
            <v>Other Companies</v>
          </cell>
          <cell r="C27" t="str">
            <v/>
          </cell>
          <cell r="F27">
            <v>0</v>
          </cell>
        </row>
        <row r="28">
          <cell r="A28" t="str">
            <v>117120</v>
          </cell>
          <cell r="B28" t="str">
            <v>117120 Current Account - Affiliated Companies</v>
          </cell>
          <cell r="C28" t="str">
            <v>64.2</v>
          </cell>
          <cell r="F28">
            <v>44851448.549999997</v>
          </cell>
        </row>
        <row r="29">
          <cell r="A29" t="str">
            <v>117140</v>
          </cell>
          <cell r="B29" t="str">
            <v>117140 A/R Intercompany-Material Sales</v>
          </cell>
          <cell r="C29" t="str">
            <v>0.7-</v>
          </cell>
          <cell r="F29">
            <v>2695573.71</v>
          </cell>
        </row>
        <row r="30">
          <cell r="A30" t="str">
            <v>117220</v>
          </cell>
          <cell r="B30" t="str">
            <v>117220 A/R Intercompany-Promissory Notes</v>
          </cell>
          <cell r="C30" t="str">
            <v>83.9-</v>
          </cell>
          <cell r="F30">
            <v>11940624624.610001</v>
          </cell>
        </row>
        <row r="31">
          <cell r="A31" t="str">
            <v/>
          </cell>
          <cell r="B31" t="str">
            <v>Rec.from &amp; Loans to Sub,Aff&amp;Other Com</v>
          </cell>
          <cell r="C31" t="str">
            <v>83.3-</v>
          </cell>
          <cell r="F31">
            <v>11988171646.870001</v>
          </cell>
        </row>
        <row r="32">
          <cell r="A32" t="str">
            <v/>
          </cell>
          <cell r="B32" t="str">
            <v>Rec. from &amp; Loans to Sub,Aff&amp; Other Comp</v>
          </cell>
          <cell r="C32" t="str">
            <v>83.3-</v>
          </cell>
          <cell r="F32">
            <v>11988171646.870001</v>
          </cell>
        </row>
        <row r="33">
          <cell r="A33" t="str">
            <v>121110</v>
          </cell>
          <cell r="B33" t="str">
            <v>121110 Finished Goods Inventory</v>
          </cell>
          <cell r="C33" t="str">
            <v>200.0-</v>
          </cell>
          <cell r="F33">
            <v>0.01</v>
          </cell>
        </row>
        <row r="34">
          <cell r="A34" t="str">
            <v>121111</v>
          </cell>
          <cell r="B34" t="str">
            <v>121111 Finished Goods Inventory for SD</v>
          </cell>
          <cell r="C34" t="str">
            <v>57.1</v>
          </cell>
          <cell r="F34">
            <v>69613113.480000004</v>
          </cell>
        </row>
        <row r="35">
          <cell r="A35" t="str">
            <v>121119</v>
          </cell>
          <cell r="B35" t="str">
            <v>121119 Finished Goods Inventory-Adjustment</v>
          </cell>
          <cell r="C35" t="str">
            <v>1,719.1-</v>
          </cell>
          <cell r="F35">
            <v>-724111.03</v>
          </cell>
        </row>
        <row r="36">
          <cell r="A36" t="str">
            <v/>
          </cell>
          <cell r="B36" t="str">
            <v>Finished Goods</v>
          </cell>
          <cell r="C36" t="str">
            <v>39.6</v>
          </cell>
          <cell r="F36">
            <v>68889002.459999993</v>
          </cell>
        </row>
        <row r="37">
          <cell r="A37" t="str">
            <v>121210</v>
          </cell>
          <cell r="B37" t="str">
            <v>121210 Goods in Process Inventory</v>
          </cell>
          <cell r="C37" t="str">
            <v>25.5-</v>
          </cell>
          <cell r="F37">
            <v>177719271.00999999</v>
          </cell>
        </row>
        <row r="38">
          <cell r="A38" t="str">
            <v>121219</v>
          </cell>
          <cell r="B38" t="str">
            <v>121219 Goods in Process-Adjustment</v>
          </cell>
          <cell r="C38" t="str">
            <v>29.7-</v>
          </cell>
          <cell r="F38">
            <v>17335660.890000001</v>
          </cell>
        </row>
        <row r="39">
          <cell r="A39" t="str">
            <v/>
          </cell>
          <cell r="B39" t="str">
            <v>Goods in Process</v>
          </cell>
          <cell r="C39" t="str">
            <v>25.9-</v>
          </cell>
          <cell r="F39">
            <v>195054931.90000001</v>
          </cell>
        </row>
        <row r="40">
          <cell r="A40" t="str">
            <v>121310</v>
          </cell>
          <cell r="B40" t="str">
            <v>121310 Raw Materials Inventory</v>
          </cell>
          <cell r="C40" t="str">
            <v>111.5</v>
          </cell>
          <cell r="F40">
            <v>59115951.899999999</v>
          </cell>
        </row>
        <row r="41">
          <cell r="A41" t="str">
            <v/>
          </cell>
          <cell r="B41" t="str">
            <v>Raw Materials</v>
          </cell>
          <cell r="C41" t="str">
            <v>111.5</v>
          </cell>
          <cell r="F41">
            <v>59115951.899999999</v>
          </cell>
        </row>
        <row r="42">
          <cell r="A42" t="str">
            <v>121430</v>
          </cell>
          <cell r="B42" t="str">
            <v>121430 Spare Parts Inventory</v>
          </cell>
          <cell r="C42" t="str">
            <v>12.3-</v>
          </cell>
          <cell r="F42">
            <v>342049134.16000003</v>
          </cell>
        </row>
        <row r="43">
          <cell r="A43" t="str">
            <v/>
          </cell>
          <cell r="B43" t="str">
            <v>Spare Parts</v>
          </cell>
          <cell r="C43" t="str">
            <v>12.3-</v>
          </cell>
          <cell r="F43">
            <v>342049134.16000003</v>
          </cell>
        </row>
        <row r="44">
          <cell r="A44" t="str">
            <v>121410</v>
          </cell>
          <cell r="B44" t="str">
            <v>121410 Store Supplies and Others</v>
          </cell>
          <cell r="C44" t="str">
            <v>46.4-</v>
          </cell>
          <cell r="F44">
            <v>235512631.12</v>
          </cell>
        </row>
        <row r="45">
          <cell r="A45" t="str">
            <v/>
          </cell>
          <cell r="B45" t="str">
            <v>Stores, Supplies and Others</v>
          </cell>
          <cell r="C45" t="str">
            <v>46.4-</v>
          </cell>
          <cell r="F45">
            <v>235512631.12</v>
          </cell>
        </row>
        <row r="46">
          <cell r="A46" t="str">
            <v/>
          </cell>
          <cell r="B46" t="str">
            <v>Inventories</v>
          </cell>
          <cell r="C46" t="str">
            <v>12.1-</v>
          </cell>
          <cell r="F46">
            <v>900621651.53999996</v>
          </cell>
        </row>
        <row r="47">
          <cell r="A47" t="str">
            <v>124120</v>
          </cell>
          <cell r="B47" t="str">
            <v>124120 Insurance Premium</v>
          </cell>
          <cell r="C47" t="str">
            <v>103.7-</v>
          </cell>
          <cell r="F47">
            <v>4417427.32</v>
          </cell>
        </row>
        <row r="48">
          <cell r="A48" t="str">
            <v>124140</v>
          </cell>
          <cell r="B48" t="str">
            <v>124140 Rent</v>
          </cell>
          <cell r="C48" t="str">
            <v/>
          </cell>
          <cell r="F48">
            <v>0</v>
          </cell>
        </row>
        <row r="49">
          <cell r="A49" t="str">
            <v>124170</v>
          </cell>
          <cell r="B49" t="str">
            <v>124170 Prepaid Taxes</v>
          </cell>
          <cell r="C49" t="str">
            <v>11,998.0</v>
          </cell>
          <cell r="F49">
            <v>127.5</v>
          </cell>
        </row>
        <row r="50">
          <cell r="A50" t="str">
            <v>124900</v>
          </cell>
          <cell r="B50" t="str">
            <v>124900 Suspense Account for deferred VAT</v>
          </cell>
          <cell r="C50" t="str">
            <v>97.8-</v>
          </cell>
          <cell r="F50">
            <v>2516521.64</v>
          </cell>
        </row>
        <row r="51">
          <cell r="A51" t="str">
            <v>124990</v>
          </cell>
          <cell r="B51" t="str">
            <v>124990 Other Prepaid Expenses</v>
          </cell>
          <cell r="C51" t="str">
            <v>791.8</v>
          </cell>
          <cell r="F51">
            <v>335890.56</v>
          </cell>
        </row>
        <row r="52">
          <cell r="A52" t="str">
            <v/>
          </cell>
          <cell r="B52" t="str">
            <v>Prepaid Expenses</v>
          </cell>
          <cell r="C52" t="str">
            <v>58.0-</v>
          </cell>
          <cell r="F52">
            <v>7269967.0199999996</v>
          </cell>
        </row>
        <row r="53">
          <cell r="A53" t="str">
            <v>113110</v>
          </cell>
          <cell r="B53" t="str">
            <v>113110 Employees' Individual Account</v>
          </cell>
          <cell r="C53" t="str">
            <v>1,479.6</v>
          </cell>
          <cell r="F53">
            <v>78000</v>
          </cell>
        </row>
        <row r="54">
          <cell r="A54" t="str">
            <v>113120</v>
          </cell>
          <cell r="B54" t="str">
            <v>113120 Employees' Advances</v>
          </cell>
          <cell r="C54" t="str">
            <v>33.0-</v>
          </cell>
          <cell r="F54">
            <v>672679.4</v>
          </cell>
        </row>
        <row r="55">
          <cell r="A55" t="str">
            <v>113210</v>
          </cell>
          <cell r="B55" t="str">
            <v>113210 Account Receivable-Sundry Employees' Advances</v>
          </cell>
          <cell r="C55" t="str">
            <v>93.4</v>
          </cell>
          <cell r="F55">
            <v>17010.25</v>
          </cell>
        </row>
        <row r="56">
          <cell r="A56" t="str">
            <v>113100</v>
          </cell>
          <cell r="B56" t="str">
            <v>113100 Advance for Shares</v>
          </cell>
          <cell r="C56" t="str">
            <v>0.0</v>
          </cell>
          <cell r="F56">
            <v>300</v>
          </cell>
        </row>
        <row r="57">
          <cell r="A57" t="str">
            <v>113150</v>
          </cell>
          <cell r="B57" t="str">
            <v>113150 Account Receivables-Employees' loan</v>
          </cell>
          <cell r="C57" t="str">
            <v>14.3-</v>
          </cell>
          <cell r="F57">
            <v>267772.31</v>
          </cell>
        </row>
        <row r="58">
          <cell r="A58" t="str">
            <v>113990</v>
          </cell>
          <cell r="B58" t="str">
            <v>113990 Other Miscellaneous Receivables</v>
          </cell>
          <cell r="C58" t="str">
            <v>61.6-</v>
          </cell>
          <cell r="F58">
            <v>3884206.78</v>
          </cell>
        </row>
        <row r="59">
          <cell r="A59" t="str">
            <v>123300</v>
          </cell>
          <cell r="B59" t="str">
            <v>123300 Advances for Deferred Charge</v>
          </cell>
          <cell r="C59" t="str">
            <v/>
          </cell>
          <cell r="F59">
            <v>0</v>
          </cell>
        </row>
        <row r="60">
          <cell r="A60" t="str">
            <v>127120</v>
          </cell>
          <cell r="B60" t="str">
            <v>127120 VAT-Input Tax-Deferred (Recoverable)</v>
          </cell>
          <cell r="C60" t="str">
            <v>36.1-</v>
          </cell>
          <cell r="F60">
            <v>12483268.15</v>
          </cell>
        </row>
        <row r="61">
          <cell r="A61" t="str">
            <v/>
          </cell>
          <cell r="B61" t="str">
            <v>Other Receivables</v>
          </cell>
          <cell r="C61" t="str">
            <v>34.2-</v>
          </cell>
          <cell r="F61">
            <v>17403236.890000001</v>
          </cell>
        </row>
        <row r="62">
          <cell r="A62" t="str">
            <v/>
          </cell>
          <cell r="B62" t="str">
            <v>Other Current Assets</v>
          </cell>
          <cell r="C62" t="str">
            <v>41.3-</v>
          </cell>
          <cell r="F62">
            <v>24673203.91</v>
          </cell>
        </row>
        <row r="63">
          <cell r="A63" t="str">
            <v/>
          </cell>
          <cell r="B63" t="str">
            <v>Total Current Assets</v>
          </cell>
          <cell r="C63" t="str">
            <v>75.0-</v>
          </cell>
          <cell r="F63">
            <v>13403548559.799999</v>
          </cell>
        </row>
        <row r="64">
          <cell r="A64" t="str">
            <v>130550</v>
          </cell>
          <cell r="B64" t="str">
            <v>130550 Investment Par Value-Siam Refractory Industry</v>
          </cell>
          <cell r="C64" t="str">
            <v>75.0-</v>
          </cell>
          <cell r="F64">
            <v>149999700</v>
          </cell>
        </row>
        <row r="65">
          <cell r="A65" t="str">
            <v>130551</v>
          </cell>
          <cell r="B65" t="str">
            <v>130551 Investment Parmium Value-Siam Refractory Industry</v>
          </cell>
          <cell r="C65" t="str">
            <v>75.0-</v>
          </cell>
          <cell r="F65">
            <v>52320000</v>
          </cell>
        </row>
        <row r="66">
          <cell r="A66" t="str">
            <v>130552</v>
          </cell>
          <cell r="B66" t="str">
            <v>130552 Investment Discount Value-Siam Refractory Industry</v>
          </cell>
          <cell r="C66" t="str">
            <v>75.0</v>
          </cell>
          <cell r="F66">
            <v>-112477200.06</v>
          </cell>
        </row>
        <row r="67">
          <cell r="A67" t="str">
            <v>139991</v>
          </cell>
          <cell r="B67" t="str">
            <v>139991 Equity Method</v>
          </cell>
          <cell r="C67" t="str">
            <v>75.0</v>
          </cell>
          <cell r="F67">
            <v>-89842499.939999998</v>
          </cell>
        </row>
        <row r="68">
          <cell r="A68" t="str">
            <v/>
          </cell>
          <cell r="B68" t="str">
            <v>Investment In &amp; Loans To Sub.,Ass,&amp;Oth.Com</v>
          </cell>
          <cell r="C68" t="str">
            <v/>
          </cell>
          <cell r="F68">
            <v>0</v>
          </cell>
        </row>
        <row r="69">
          <cell r="A69" t="str">
            <v>141110</v>
          </cell>
          <cell r="B69" t="str">
            <v>141110 Land Control Account</v>
          </cell>
          <cell r="C69" t="str">
            <v>1.5</v>
          </cell>
          <cell r="F69">
            <v>822595717.91999996</v>
          </cell>
        </row>
        <row r="70">
          <cell r="A70" t="str">
            <v>141160</v>
          </cell>
          <cell r="B70" t="str">
            <v>141160 Land Improvement</v>
          </cell>
          <cell r="C70" t="str">
            <v>16.6-</v>
          </cell>
          <cell r="F70">
            <v>75100380.180000007</v>
          </cell>
        </row>
        <row r="71">
          <cell r="A71" t="str">
            <v/>
          </cell>
          <cell r="B71" t="str">
            <v>Land and Land Improvments</v>
          </cell>
          <cell r="C71" t="str">
            <v>0.0</v>
          </cell>
          <cell r="F71">
            <v>897696098.10000002</v>
          </cell>
        </row>
        <row r="72">
          <cell r="A72" t="str">
            <v>143110</v>
          </cell>
          <cell r="B72" t="str">
            <v>143110 Buildings</v>
          </cell>
          <cell r="C72" t="str">
            <v>0.0</v>
          </cell>
          <cell r="F72">
            <v>1992211687.8199999</v>
          </cell>
        </row>
        <row r="73">
          <cell r="A73" t="str">
            <v>143120</v>
          </cell>
          <cell r="B73" t="str">
            <v>143120 Structures</v>
          </cell>
          <cell r="C73" t="str">
            <v>0.5</v>
          </cell>
          <cell r="F73">
            <v>415288148.62</v>
          </cell>
        </row>
        <row r="74">
          <cell r="A74" t="str">
            <v/>
          </cell>
          <cell r="B74" t="str">
            <v>Buildings and Structures</v>
          </cell>
          <cell r="C74" t="str">
            <v>0.1</v>
          </cell>
          <cell r="F74">
            <v>2407499836.4400001</v>
          </cell>
        </row>
        <row r="75">
          <cell r="A75" t="str">
            <v>144110</v>
          </cell>
          <cell r="B75" t="str">
            <v>144110 Plant Machine &amp; Equipment</v>
          </cell>
          <cell r="C75" t="str">
            <v>0.5</v>
          </cell>
          <cell r="F75">
            <v>8332722694.4399996</v>
          </cell>
        </row>
        <row r="76">
          <cell r="A76" t="str">
            <v/>
          </cell>
          <cell r="B76" t="str">
            <v>Plant Machineries and Equipments</v>
          </cell>
          <cell r="C76" t="str">
            <v>0.5</v>
          </cell>
          <cell r="F76">
            <v>8332722694.4399996</v>
          </cell>
        </row>
        <row r="77">
          <cell r="A77" t="str">
            <v>145110</v>
          </cell>
          <cell r="B77" t="str">
            <v>145110 Transportation &amp; Miscellenous Equipment</v>
          </cell>
          <cell r="C77" t="str">
            <v>0.1</v>
          </cell>
          <cell r="F77">
            <v>40924508.020000003</v>
          </cell>
        </row>
        <row r="78">
          <cell r="A78" t="str">
            <v/>
          </cell>
          <cell r="B78" t="str">
            <v>Transportation Equipments</v>
          </cell>
          <cell r="C78" t="str">
            <v>0.1</v>
          </cell>
          <cell r="F78">
            <v>40924508.020000003</v>
          </cell>
        </row>
        <row r="79">
          <cell r="A79" t="str">
            <v>147110</v>
          </cell>
          <cell r="B79" t="str">
            <v>147110 Office Furniture &amp; Equipment</v>
          </cell>
          <cell r="C79" t="str">
            <v>1.1</v>
          </cell>
          <cell r="F79">
            <v>76123065.540000007</v>
          </cell>
        </row>
        <row r="80">
          <cell r="A80" t="str">
            <v/>
          </cell>
          <cell r="B80" t="str">
            <v>Office Furnitures and Equipments</v>
          </cell>
          <cell r="C80" t="str">
            <v>1.1</v>
          </cell>
          <cell r="F80">
            <v>76123065.540000007</v>
          </cell>
        </row>
        <row r="81">
          <cell r="A81" t="str">
            <v>146110</v>
          </cell>
          <cell r="B81" t="str">
            <v>146110 Construction in Progress</v>
          </cell>
          <cell r="C81" t="str">
            <v>5.3</v>
          </cell>
          <cell r="F81">
            <v>105288153.51000001</v>
          </cell>
        </row>
        <row r="82">
          <cell r="A82" t="str">
            <v/>
          </cell>
          <cell r="B82" t="str">
            <v>Construction in Progress</v>
          </cell>
          <cell r="C82" t="str">
            <v>5.3</v>
          </cell>
          <cell r="F82">
            <v>105288153.51000001</v>
          </cell>
        </row>
        <row r="83">
          <cell r="A83" t="str">
            <v>149500</v>
          </cell>
          <cell r="B83" t="str">
            <v>149500 Salvage Assets</v>
          </cell>
          <cell r="C83" t="str">
            <v>0.0</v>
          </cell>
          <cell r="F83">
            <v>23873.79</v>
          </cell>
        </row>
        <row r="84">
          <cell r="A84" t="str">
            <v>149510</v>
          </cell>
          <cell r="B84" t="str">
            <v>149510 Suspense Account for Salvage Assets</v>
          </cell>
          <cell r="C84" t="str">
            <v>0.0</v>
          </cell>
          <cell r="F84">
            <v>-23873.79</v>
          </cell>
        </row>
        <row r="85">
          <cell r="A85" t="str">
            <v/>
          </cell>
          <cell r="B85" t="str">
            <v>Unspecified Assets</v>
          </cell>
          <cell r="C85" t="str">
            <v/>
          </cell>
          <cell r="F85">
            <v>0</v>
          </cell>
        </row>
        <row r="86">
          <cell r="A86" t="str">
            <v>151110</v>
          </cell>
          <cell r="B86" t="str">
            <v>151110 Accumulated Depreciation-Land Improvements</v>
          </cell>
          <cell r="C86" t="str">
            <v>14.8-</v>
          </cell>
          <cell r="F86">
            <v>-38729253.490000002</v>
          </cell>
        </row>
        <row r="87">
          <cell r="A87" t="str">
            <v>153110</v>
          </cell>
          <cell r="B87" t="str">
            <v>153110 Accumulated Depreciation-Buildings &amp; Structures</v>
          </cell>
          <cell r="C87" t="str">
            <v>12.6-</v>
          </cell>
          <cell r="F87">
            <v>-492219540.63999999</v>
          </cell>
        </row>
        <row r="88">
          <cell r="A88" t="str">
            <v>154110</v>
          </cell>
          <cell r="B88" t="str">
            <v>154110 Accumulated Depreciation-Machinery &amp; Equipment</v>
          </cell>
          <cell r="C88" t="str">
            <v>12.6-</v>
          </cell>
          <cell r="F88">
            <v>-6608537642.29</v>
          </cell>
        </row>
        <row r="89">
          <cell r="A89" t="str">
            <v>155110</v>
          </cell>
          <cell r="B89" t="str">
            <v>155110 Accumulated Depre Transportation &amp; Misc Equipment</v>
          </cell>
          <cell r="C89" t="str">
            <v>12.4-</v>
          </cell>
          <cell r="F89">
            <v>-32719800.699999999</v>
          </cell>
        </row>
        <row r="90">
          <cell r="A90" t="str">
            <v>157110</v>
          </cell>
          <cell r="B90" t="str">
            <v>157110 Accumulated Depre-Office Furniture &amp; Equipment</v>
          </cell>
          <cell r="C90" t="str">
            <v>14.1-</v>
          </cell>
          <cell r="F90">
            <v>-53628369.060000002</v>
          </cell>
        </row>
        <row r="91">
          <cell r="A91" t="str">
            <v>159500</v>
          </cell>
          <cell r="B91" t="str">
            <v>159500 Accumulated Depreciation-Salvage Assets</v>
          </cell>
          <cell r="C91" t="str">
            <v>12.5-</v>
          </cell>
          <cell r="F91">
            <v>-19099.05</v>
          </cell>
        </row>
        <row r="92">
          <cell r="A92" t="str">
            <v>159510</v>
          </cell>
          <cell r="B92" t="str">
            <v>159510 Accumulate Depreciation-Suspense AC Salvage Assets</v>
          </cell>
          <cell r="C92" t="str">
            <v>12.5</v>
          </cell>
          <cell r="F92">
            <v>19099.05</v>
          </cell>
        </row>
        <row r="93">
          <cell r="A93" t="str">
            <v/>
          </cell>
          <cell r="B93" t="str">
            <v>Property, Plant and Equipment-Net</v>
          </cell>
          <cell r="C93" t="str">
            <v>18.5-</v>
          </cell>
          <cell r="F93">
            <v>4634419749.8699999</v>
          </cell>
        </row>
        <row r="94">
          <cell r="A94" t="str">
            <v>171110</v>
          </cell>
          <cell r="B94" t="str">
            <v>171110 Land &amp; Land Improvements Not Used in Operations</v>
          </cell>
          <cell r="C94" t="str">
            <v>0.0</v>
          </cell>
          <cell r="F94">
            <v>1204700</v>
          </cell>
        </row>
        <row r="95">
          <cell r="A95" t="str">
            <v>172210</v>
          </cell>
          <cell r="B95" t="str">
            <v>172210 Intengible Assets-Software License</v>
          </cell>
          <cell r="C95" t="str">
            <v>5.8-</v>
          </cell>
          <cell r="F95">
            <v>7677859.9400000004</v>
          </cell>
        </row>
        <row r="96">
          <cell r="A96" t="str">
            <v>174110</v>
          </cell>
          <cell r="B96" t="str">
            <v>174110 Import Duty - Deposits</v>
          </cell>
          <cell r="C96" t="str">
            <v>0.0</v>
          </cell>
          <cell r="F96">
            <v>412460</v>
          </cell>
        </row>
        <row r="97">
          <cell r="A97" t="str">
            <v>175190</v>
          </cell>
          <cell r="B97" t="str">
            <v>175190 Other Taxes</v>
          </cell>
          <cell r="C97" t="str">
            <v/>
          </cell>
          <cell r="F97">
            <v>0</v>
          </cell>
        </row>
        <row r="98">
          <cell r="A98" t="str">
            <v>176110</v>
          </cell>
          <cell r="B98" t="str">
            <v>176110 Deferred Income Tax</v>
          </cell>
          <cell r="C98" t="str">
            <v>25.3-</v>
          </cell>
          <cell r="F98">
            <v>397724819.75999999</v>
          </cell>
        </row>
        <row r="99">
          <cell r="A99" t="str">
            <v/>
          </cell>
          <cell r="B99" t="str">
            <v>Deferred Income Taxes</v>
          </cell>
          <cell r="C99" t="str">
            <v>25.3-</v>
          </cell>
          <cell r="F99">
            <v>397724819.75999999</v>
          </cell>
        </row>
        <row r="100">
          <cell r="A100" t="str">
            <v>175140</v>
          </cell>
          <cell r="B100" t="str">
            <v>175140 Income Tax Deducted at Source</v>
          </cell>
          <cell r="C100" t="str">
            <v>75.9-</v>
          </cell>
          <cell r="F100">
            <v>21214232.629999999</v>
          </cell>
        </row>
        <row r="101">
          <cell r="A101" t="str">
            <v/>
          </cell>
          <cell r="B101" t="str">
            <v>Income Tax Deducted at Source</v>
          </cell>
          <cell r="C101" t="str">
            <v>75.9-</v>
          </cell>
          <cell r="F101">
            <v>21214232.629999999</v>
          </cell>
        </row>
        <row r="102">
          <cell r="A102" t="str">
            <v>177110</v>
          </cell>
          <cell r="B102" t="str">
            <v>177110 Project</v>
          </cell>
          <cell r="C102" t="str">
            <v>28.1</v>
          </cell>
          <cell r="F102">
            <v>8638352.5099999998</v>
          </cell>
        </row>
        <row r="103">
          <cell r="A103" t="str">
            <v>174150</v>
          </cell>
          <cell r="B103" t="str">
            <v>174150 Cross Currency Forward Variance</v>
          </cell>
          <cell r="C103" t="str">
            <v/>
          </cell>
          <cell r="F103">
            <v>0</v>
          </cell>
        </row>
        <row r="104">
          <cell r="A104" t="str">
            <v>174410</v>
          </cell>
          <cell r="B104" t="str">
            <v>174410 Survey Expenses - Raw Materials</v>
          </cell>
          <cell r="C104" t="str">
            <v>8.8-</v>
          </cell>
          <cell r="F104">
            <v>5662632.7999999998</v>
          </cell>
        </row>
        <row r="105">
          <cell r="A105" t="str">
            <v>174510</v>
          </cell>
          <cell r="B105" t="str">
            <v>174510 Miscellaneous Security Deposits</v>
          </cell>
          <cell r="C105" t="str">
            <v>22.5-</v>
          </cell>
          <cell r="F105">
            <v>88374.73</v>
          </cell>
        </row>
        <row r="106">
          <cell r="A106" t="str">
            <v>174530</v>
          </cell>
          <cell r="B106" t="str">
            <v>174530 Factory Expenses</v>
          </cell>
          <cell r="C106" t="str">
            <v>682.0</v>
          </cell>
          <cell r="F106">
            <v>4969301.91</v>
          </cell>
        </row>
        <row r="107">
          <cell r="A107" t="str">
            <v>174990</v>
          </cell>
          <cell r="B107" t="str">
            <v>174990 Sundry Deferred Charges</v>
          </cell>
          <cell r="C107" t="str">
            <v>43.8-</v>
          </cell>
          <cell r="F107">
            <v>538665.47</v>
          </cell>
        </row>
        <row r="108">
          <cell r="A108" t="str">
            <v/>
          </cell>
          <cell r="B108" t="str">
            <v>Other Assets</v>
          </cell>
          <cell r="C108" t="str">
            <v>14.7-</v>
          </cell>
          <cell r="F108">
            <v>448131399.75</v>
          </cell>
        </row>
        <row r="109">
          <cell r="A109" t="str">
            <v/>
          </cell>
          <cell r="B109" t="str">
            <v/>
          </cell>
          <cell r="C109" t="str">
            <v>59.4-</v>
          </cell>
          <cell r="F109">
            <v>18486099709.419998</v>
          </cell>
        </row>
        <row r="110">
          <cell r="A110" t="str">
            <v/>
          </cell>
          <cell r="B110" t="str">
            <v>Total Assets</v>
          </cell>
          <cell r="C110" t="str">
            <v>59.4-</v>
          </cell>
          <cell r="F110">
            <v>18486099709.419998</v>
          </cell>
        </row>
        <row r="111">
          <cell r="A111" t="str">
            <v/>
          </cell>
          <cell r="B111" t="str">
            <v>Liabilities And Shareholders'Equity</v>
          </cell>
          <cell r="C111" t="str">
            <v/>
          </cell>
          <cell r="F111">
            <v>0</v>
          </cell>
        </row>
        <row r="112">
          <cell r="A112" t="str">
            <v/>
          </cell>
          <cell r="B112" t="str">
            <v>Liabilities</v>
          </cell>
          <cell r="C112" t="str">
            <v/>
          </cell>
          <cell r="F112">
            <v>0</v>
          </cell>
        </row>
        <row r="113">
          <cell r="A113" t="str">
            <v/>
          </cell>
          <cell r="B113" t="str">
            <v>Current Liabilities</v>
          </cell>
          <cell r="C113" t="str">
            <v/>
          </cell>
          <cell r="F113">
            <v>0</v>
          </cell>
        </row>
        <row r="114">
          <cell r="A114" t="str">
            <v>101463</v>
          </cell>
          <cell r="B114" t="str">
            <v>101463 Bank Balance-SCB Bang Po</v>
          </cell>
          <cell r="C114" t="str">
            <v>803.2-</v>
          </cell>
          <cell r="F114">
            <v>-3216923.33</v>
          </cell>
        </row>
        <row r="115">
          <cell r="A115" t="str">
            <v>103463</v>
          </cell>
          <cell r="B115" t="str">
            <v>103463 Uncleared Payment-SCB Bang Po</v>
          </cell>
          <cell r="C115" t="str">
            <v>3,031.4</v>
          </cell>
          <cell r="F115">
            <v>-1290</v>
          </cell>
        </row>
        <row r="116">
          <cell r="A116" t="str">
            <v>101689</v>
          </cell>
          <cell r="B116" t="str">
            <v>101689 Bank Balance-TFB Bangsue</v>
          </cell>
          <cell r="C116" t="str">
            <v>100.0</v>
          </cell>
          <cell r="F116">
            <v>-26442.82</v>
          </cell>
        </row>
        <row r="117">
          <cell r="A117" t="str">
            <v>101713</v>
          </cell>
          <cell r="B117" t="str">
            <v>101713 Bank Balance-TFB SB</v>
          </cell>
          <cell r="C117" t="str">
            <v/>
          </cell>
          <cell r="F117">
            <v>0</v>
          </cell>
        </row>
        <row r="118">
          <cell r="A118" t="str">
            <v>103713</v>
          </cell>
          <cell r="B118" t="str">
            <v>103713 Uncleared Payment-TFB SB</v>
          </cell>
          <cell r="C118" t="str">
            <v/>
          </cell>
          <cell r="F118">
            <v>0</v>
          </cell>
        </row>
        <row r="119">
          <cell r="A119" t="str">
            <v>101774</v>
          </cell>
          <cell r="B119" t="str">
            <v>101774 Bank Balance-TFB PPB</v>
          </cell>
          <cell r="C119" t="str">
            <v/>
          </cell>
          <cell r="F119">
            <v>0</v>
          </cell>
        </row>
        <row r="120">
          <cell r="A120" t="str">
            <v>103774</v>
          </cell>
          <cell r="B120" t="str">
            <v>103774 Uncleared Payment-TFB PPB</v>
          </cell>
          <cell r="C120" t="str">
            <v/>
          </cell>
          <cell r="F120">
            <v>0</v>
          </cell>
        </row>
        <row r="121">
          <cell r="A121" t="str">
            <v>101788</v>
          </cell>
          <cell r="B121" t="str">
            <v>101788 Bank Balance-TFB Phaholyothin</v>
          </cell>
          <cell r="C121" t="str">
            <v/>
          </cell>
          <cell r="F121">
            <v>0</v>
          </cell>
        </row>
        <row r="122">
          <cell r="A122" t="str">
            <v/>
          </cell>
          <cell r="B122" t="str">
            <v>Bank Overdrafts</v>
          </cell>
          <cell r="C122" t="str">
            <v>871.8-</v>
          </cell>
          <cell r="F122">
            <v>-3244656.15</v>
          </cell>
        </row>
        <row r="123">
          <cell r="A123" t="str">
            <v/>
          </cell>
          <cell r="B123" t="str">
            <v>Bank Overdraft and Loans from Banks</v>
          </cell>
          <cell r="C123" t="str">
            <v>871.8-</v>
          </cell>
          <cell r="F123">
            <v>-3244656.15</v>
          </cell>
        </row>
        <row r="124">
          <cell r="A124" t="str">
            <v/>
          </cell>
          <cell r="B124" t="str">
            <v>Accounts Payable-Trade</v>
          </cell>
          <cell r="C124" t="str">
            <v/>
          </cell>
          <cell r="F124">
            <v>0</v>
          </cell>
        </row>
        <row r="125">
          <cell r="A125" t="str">
            <v>217110</v>
          </cell>
          <cell r="B125" t="str">
            <v>217110 Bought Ledger A/C-Sub.,Ass.&amp;Other Comp</v>
          </cell>
          <cell r="C125" t="str">
            <v>54.4-</v>
          </cell>
          <cell r="F125">
            <v>-77347308.459999993</v>
          </cell>
        </row>
        <row r="126">
          <cell r="A126" t="str">
            <v/>
          </cell>
          <cell r="B126" t="str">
            <v>Affiliated Companies</v>
          </cell>
          <cell r="C126" t="str">
            <v>54.4-</v>
          </cell>
          <cell r="F126">
            <v>-77347308.459999993</v>
          </cell>
        </row>
        <row r="127">
          <cell r="A127" t="str">
            <v>213100</v>
          </cell>
          <cell r="B127" t="str">
            <v>213100 Goods Receipt/Invoice Receipt</v>
          </cell>
          <cell r="C127" t="str">
            <v>88.6-</v>
          </cell>
          <cell r="F127">
            <v>-48596968</v>
          </cell>
        </row>
        <row r="128">
          <cell r="A128" t="str">
            <v>213110</v>
          </cell>
          <cell r="B128" t="str">
            <v>213110 Provision for Freight Expense GR/IR</v>
          </cell>
          <cell r="C128" t="str">
            <v>41.5-</v>
          </cell>
          <cell r="F128">
            <v>-54007.98</v>
          </cell>
        </row>
        <row r="129">
          <cell r="A129" t="str">
            <v>213120</v>
          </cell>
          <cell r="B129" t="str">
            <v>213120 Provision for Import Duty GR/IR</v>
          </cell>
          <cell r="C129" t="str">
            <v>120.9-</v>
          </cell>
          <cell r="F129">
            <v>-20760.48</v>
          </cell>
        </row>
        <row r="130">
          <cell r="A130" t="str">
            <v>213130</v>
          </cell>
          <cell r="B130" t="str">
            <v>213130 Provision for Insurance Expense GR/IR</v>
          </cell>
          <cell r="C130" t="str">
            <v>76.6</v>
          </cell>
          <cell r="F130">
            <v>-88115.57</v>
          </cell>
        </row>
        <row r="131">
          <cell r="A131" t="str">
            <v>213140</v>
          </cell>
          <cell r="B131" t="str">
            <v>213140 Provision for Customs Clearance GR/IR</v>
          </cell>
          <cell r="C131" t="str">
            <v>81.7</v>
          </cell>
          <cell r="F131">
            <v>-1322661.1200000001</v>
          </cell>
        </row>
        <row r="132">
          <cell r="A132" t="str">
            <v>213142</v>
          </cell>
          <cell r="B132" t="str">
            <v>213142 Provision for in Land Transportation</v>
          </cell>
          <cell r="C132" t="str">
            <v>68.3</v>
          </cell>
          <cell r="F132">
            <v>-12209766.08</v>
          </cell>
        </row>
        <row r="133">
          <cell r="A133" t="str">
            <v>213150</v>
          </cell>
          <cell r="B133" t="str">
            <v>213150 Provision for SCT Charge</v>
          </cell>
          <cell r="C133" t="str">
            <v>7.7-</v>
          </cell>
          <cell r="F133">
            <v>-202283.81</v>
          </cell>
        </row>
        <row r="134">
          <cell r="A134" t="str">
            <v>213160</v>
          </cell>
          <cell r="B134" t="str">
            <v>213160 Provision for Others Charge</v>
          </cell>
          <cell r="C134" t="str">
            <v>0.0</v>
          </cell>
          <cell r="F134">
            <v>-1439.1</v>
          </cell>
        </row>
        <row r="135">
          <cell r="A135" t="str">
            <v>213190</v>
          </cell>
          <cell r="B135" t="str">
            <v>213190 Un-Applied Account Payable</v>
          </cell>
          <cell r="C135" t="str">
            <v>158.7</v>
          </cell>
          <cell r="F135">
            <v>37827788.130000003</v>
          </cell>
        </row>
        <row r="136">
          <cell r="A136" t="str">
            <v>213200</v>
          </cell>
          <cell r="B136" t="str">
            <v>213200 Suppliers-Local</v>
          </cell>
          <cell r="C136" t="str">
            <v>26.3-</v>
          </cell>
          <cell r="F136">
            <v>-105449931.27</v>
          </cell>
        </row>
        <row r="137">
          <cell r="A137" t="str">
            <v>213300</v>
          </cell>
          <cell r="B137" t="str">
            <v>213300 Supplies Foreign</v>
          </cell>
          <cell r="C137" t="str">
            <v>91.8</v>
          </cell>
          <cell r="F137">
            <v>-4278985.45</v>
          </cell>
        </row>
        <row r="138">
          <cell r="A138" t="str">
            <v>213309</v>
          </cell>
          <cell r="B138" t="str">
            <v>213309 Foreign Vendors Offsetting Account</v>
          </cell>
          <cell r="C138" t="str">
            <v>102.3</v>
          </cell>
          <cell r="F138">
            <v>-162712.59</v>
          </cell>
        </row>
        <row r="139">
          <cell r="A139" t="str">
            <v/>
          </cell>
          <cell r="B139" t="str">
            <v>Accounts Payable Trade</v>
          </cell>
          <cell r="C139" t="str">
            <v>2.1</v>
          </cell>
          <cell r="F139">
            <v>-134559843.31999999</v>
          </cell>
        </row>
        <row r="140">
          <cell r="A140" t="str">
            <v/>
          </cell>
          <cell r="B140" t="str">
            <v>Other companies</v>
          </cell>
          <cell r="C140" t="str">
            <v>2.1</v>
          </cell>
          <cell r="F140">
            <v>-134559843.31999999</v>
          </cell>
        </row>
        <row r="141">
          <cell r="A141" t="str">
            <v>217120</v>
          </cell>
          <cell r="B141" t="str">
            <v>217120 Current A/C - Sub, Ass., &amp; Other Company</v>
          </cell>
          <cell r="C141" t="str">
            <v>17.6</v>
          </cell>
          <cell r="F141">
            <v>-149552007.80000001</v>
          </cell>
        </row>
        <row r="142">
          <cell r="A142" t="str">
            <v>217140</v>
          </cell>
          <cell r="B142" t="str">
            <v>217140 Current Account-Material Sales</v>
          </cell>
          <cell r="C142" t="str">
            <v>123.6-</v>
          </cell>
          <cell r="F142">
            <v>-35489364.530000001</v>
          </cell>
        </row>
        <row r="143">
          <cell r="A143" t="str">
            <v>217220</v>
          </cell>
          <cell r="B143" t="str">
            <v>217220 Promissory Notes -Affiliated Company</v>
          </cell>
          <cell r="C143" t="str">
            <v>70.7</v>
          </cell>
          <cell r="F143">
            <v>-16401403934.799999</v>
          </cell>
        </row>
        <row r="144">
          <cell r="A144" t="str">
            <v/>
          </cell>
          <cell r="B144" t="str">
            <v>Paybls to &amp; Loans fr. Sub.,Aff.&amp;Oth.Com</v>
          </cell>
          <cell r="C144" t="str">
            <v>69.9</v>
          </cell>
          <cell r="F144">
            <v>-16586445307.129999</v>
          </cell>
        </row>
        <row r="145">
          <cell r="A145" t="str">
            <v>220020</v>
          </cell>
          <cell r="B145" t="str">
            <v>220020 Accrued Wages-Salary Regular Day</v>
          </cell>
          <cell r="C145" t="str">
            <v>26.5-</v>
          </cell>
          <cell r="F145">
            <v>15950</v>
          </cell>
        </row>
        <row r="146">
          <cell r="A146" t="str">
            <v>220035</v>
          </cell>
          <cell r="B146" t="str">
            <v>220035 Bonus</v>
          </cell>
          <cell r="C146" t="str">
            <v/>
          </cell>
          <cell r="F146">
            <v>0</v>
          </cell>
        </row>
        <row r="147">
          <cell r="A147" t="str">
            <v>220059</v>
          </cell>
          <cell r="B147" t="str">
            <v>220059 Upcountry Bonus</v>
          </cell>
          <cell r="C147" t="str">
            <v/>
          </cell>
          <cell r="F147">
            <v>0</v>
          </cell>
        </row>
        <row r="148">
          <cell r="A148" t="str">
            <v>220065</v>
          </cell>
          <cell r="B148" t="str">
            <v>220065 Bonus</v>
          </cell>
          <cell r="C148" t="str">
            <v/>
          </cell>
          <cell r="F148">
            <v>0</v>
          </cell>
        </row>
        <row r="149">
          <cell r="A149" t="str">
            <v>220098</v>
          </cell>
          <cell r="B149" t="str">
            <v>220098 Mutual Separation Plan Expense</v>
          </cell>
          <cell r="C149" t="str">
            <v>119.7-</v>
          </cell>
          <cell r="F149">
            <v>-2789561.87</v>
          </cell>
        </row>
        <row r="150">
          <cell r="A150" t="str">
            <v>220099</v>
          </cell>
          <cell r="B150" t="str">
            <v>220099 Net of Wages &amp; Salary</v>
          </cell>
          <cell r="C150" t="str">
            <v>100.0</v>
          </cell>
          <cell r="F150">
            <v>-895470.97</v>
          </cell>
        </row>
        <row r="151">
          <cell r="A151" t="str">
            <v>221100</v>
          </cell>
          <cell r="B151" t="str">
            <v>221100 Accrued Rebate/Bonus</v>
          </cell>
          <cell r="C151" t="str">
            <v>95.9</v>
          </cell>
          <cell r="F151">
            <v>-25821399</v>
          </cell>
        </row>
        <row r="152">
          <cell r="A152" t="str">
            <v>221120</v>
          </cell>
          <cell r="B152" t="str">
            <v>221120 Accrued Commision</v>
          </cell>
          <cell r="C152" t="str">
            <v/>
          </cell>
          <cell r="F152">
            <v>0</v>
          </cell>
        </row>
        <row r="153">
          <cell r="A153" t="str">
            <v>221200</v>
          </cell>
          <cell r="B153" t="str">
            <v>221200 Accrued Delivery Expenses</v>
          </cell>
          <cell r="C153" t="str">
            <v/>
          </cell>
          <cell r="F153">
            <v>0</v>
          </cell>
        </row>
        <row r="154">
          <cell r="A154" t="str">
            <v>221270</v>
          </cell>
          <cell r="B154" t="str">
            <v>221270 Accrued Export Expenses</v>
          </cell>
          <cell r="C154" t="str">
            <v/>
          </cell>
          <cell r="F154">
            <v>0</v>
          </cell>
        </row>
        <row r="155">
          <cell r="A155" t="str">
            <v>221290</v>
          </cell>
          <cell r="B155" t="str">
            <v>221290 Accrued Sales Promotion Expenses</v>
          </cell>
          <cell r="C155" t="str">
            <v>100.0</v>
          </cell>
          <cell r="F155">
            <v>-17558000</v>
          </cell>
        </row>
        <row r="156">
          <cell r="A156" t="str">
            <v>221401</v>
          </cell>
          <cell r="B156" t="str">
            <v>221401 Accrued Auditors'Fee</v>
          </cell>
          <cell r="C156" t="str">
            <v>66.0-</v>
          </cell>
          <cell r="F156">
            <v>-328333.32</v>
          </cell>
        </row>
        <row r="157">
          <cell r="A157" t="str">
            <v>221412</v>
          </cell>
          <cell r="B157" t="str">
            <v>221412 Accrued Sign Board Tax</v>
          </cell>
          <cell r="C157" t="str">
            <v/>
          </cell>
          <cell r="F157">
            <v>0</v>
          </cell>
        </row>
        <row r="158">
          <cell r="A158" t="str">
            <v>221416</v>
          </cell>
          <cell r="B158" t="str">
            <v>221416 Accrued Rehabilitation Fund</v>
          </cell>
          <cell r="C158" t="str">
            <v>259.3-</v>
          </cell>
          <cell r="F158">
            <v>289939.15000000002</v>
          </cell>
        </row>
        <row r="159">
          <cell r="A159" t="str">
            <v>221440</v>
          </cell>
          <cell r="B159" t="str">
            <v>221440 Accrued Rent Expenses</v>
          </cell>
          <cell r="C159" t="str">
            <v/>
          </cell>
          <cell r="F159">
            <v>0</v>
          </cell>
        </row>
        <row r="160">
          <cell r="A160" t="str">
            <v>221451</v>
          </cell>
          <cell r="B160" t="str">
            <v>221451 Accrued Tap Water Expenses</v>
          </cell>
          <cell r="C160" t="str">
            <v>28.0-</v>
          </cell>
          <cell r="F160">
            <v>-450000</v>
          </cell>
        </row>
        <row r="161">
          <cell r="A161" t="str">
            <v>221452</v>
          </cell>
          <cell r="B161" t="str">
            <v>221452 Accrued Electricity Expenses</v>
          </cell>
          <cell r="C161" t="str">
            <v>50.0-</v>
          </cell>
          <cell r="F161">
            <v>-80852911.189999998</v>
          </cell>
        </row>
        <row r="162">
          <cell r="A162" t="str">
            <v>221460</v>
          </cell>
          <cell r="B162" t="str">
            <v>221460 Accrued Communication &amp; Mailing Expenses</v>
          </cell>
          <cell r="C162" t="str">
            <v>0.6</v>
          </cell>
          <cell r="F162">
            <v>-237000</v>
          </cell>
        </row>
        <row r="163">
          <cell r="A163" t="str">
            <v>221461</v>
          </cell>
          <cell r="B163" t="str">
            <v>221461 Accrued Telephone Expenses</v>
          </cell>
          <cell r="C163" t="str">
            <v>100.0</v>
          </cell>
          <cell r="F163">
            <v>-1250</v>
          </cell>
        </row>
        <row r="164">
          <cell r="A164" t="str">
            <v>221500</v>
          </cell>
          <cell r="B164" t="str">
            <v>221500 Accrued Repairs, Decoration and Maintenance Exp.</v>
          </cell>
          <cell r="C164" t="str">
            <v>81.8</v>
          </cell>
          <cell r="F164">
            <v>-6444719</v>
          </cell>
        </row>
        <row r="165">
          <cell r="A165" t="str">
            <v>221520</v>
          </cell>
          <cell r="B165" t="str">
            <v>221520 Accrued Contract Labour and Wages from Outside</v>
          </cell>
          <cell r="C165" t="str">
            <v>64.6-</v>
          </cell>
          <cell r="F165">
            <v>-17272630.129999999</v>
          </cell>
        </row>
        <row r="166">
          <cell r="A166" t="str">
            <v>221630</v>
          </cell>
          <cell r="B166" t="str">
            <v>221630 Accrued Freight and Handling Expenses</v>
          </cell>
          <cell r="C166" t="str">
            <v>984.7-</v>
          </cell>
          <cell r="F166">
            <v>-210847.98</v>
          </cell>
        </row>
        <row r="167">
          <cell r="A167" t="str">
            <v>221900</v>
          </cell>
          <cell r="B167" t="str">
            <v>221900 Accrued Sundry Expenses</v>
          </cell>
          <cell r="C167" t="str">
            <v>766.4</v>
          </cell>
          <cell r="F167">
            <v>-220833.04</v>
          </cell>
        </row>
        <row r="168">
          <cell r="A168" t="str">
            <v/>
          </cell>
          <cell r="B168" t="str">
            <v>Accrued Expenses</v>
          </cell>
          <cell r="C168" t="str">
            <v>30.1-</v>
          </cell>
          <cell r="F168">
            <v>-152777067.34999999</v>
          </cell>
        </row>
        <row r="169">
          <cell r="A169" t="str">
            <v>225120</v>
          </cell>
          <cell r="B169" t="str">
            <v>225120 Deferred Gross Profit</v>
          </cell>
          <cell r="C169" t="str">
            <v/>
          </cell>
          <cell r="F169">
            <v>0</v>
          </cell>
        </row>
        <row r="170">
          <cell r="A170" t="str">
            <v/>
          </cell>
          <cell r="B170" t="str">
            <v>Deferred Income</v>
          </cell>
          <cell r="C170" t="str">
            <v/>
          </cell>
          <cell r="F170">
            <v>0</v>
          </cell>
        </row>
        <row r="171">
          <cell r="A171" t="str">
            <v>226130</v>
          </cell>
          <cell r="B171" t="str">
            <v>226130 Security Deposits from Tenants</v>
          </cell>
          <cell r="C171" t="str">
            <v>0.0</v>
          </cell>
          <cell r="F171">
            <v>-180000</v>
          </cell>
        </row>
        <row r="172">
          <cell r="A172" t="str">
            <v>226140</v>
          </cell>
          <cell r="B172" t="str">
            <v>226140 Retention Account</v>
          </cell>
          <cell r="C172" t="str">
            <v>165.5-</v>
          </cell>
          <cell r="F172">
            <v>-445126.23</v>
          </cell>
        </row>
        <row r="173">
          <cell r="A173" t="str">
            <v/>
          </cell>
          <cell r="B173" t="str">
            <v>Deposits And Credit Balances</v>
          </cell>
          <cell r="C173" t="str">
            <v>117.9-</v>
          </cell>
          <cell r="F173">
            <v>-625126.23</v>
          </cell>
        </row>
        <row r="174">
          <cell r="A174" t="str">
            <v>127110</v>
          </cell>
          <cell r="B174" t="str">
            <v>127110 VAT-Input Tax (Recoverable)</v>
          </cell>
          <cell r="C174" t="str">
            <v>96.9</v>
          </cell>
          <cell r="F174">
            <v>15179588.630000001</v>
          </cell>
        </row>
        <row r="175">
          <cell r="A175" t="str">
            <v>227110</v>
          </cell>
          <cell r="B175" t="str">
            <v>227110 VAT Output Tax (Payable)</v>
          </cell>
          <cell r="C175" t="str">
            <v>14.3-</v>
          </cell>
          <cell r="F175">
            <v>-45718530.509999998</v>
          </cell>
        </row>
        <row r="176">
          <cell r="A176" t="str">
            <v/>
          </cell>
          <cell r="B176" t="str">
            <v>VAT-Output Tax</v>
          </cell>
          <cell r="C176" t="str">
            <v>26.8</v>
          </cell>
          <cell r="F176">
            <v>-30538941.879999999</v>
          </cell>
        </row>
        <row r="177">
          <cell r="A177" t="str">
            <v>220300</v>
          </cell>
          <cell r="B177" t="str">
            <v>220300 Social Security Fund-Company Contribution</v>
          </cell>
          <cell r="C177" t="str">
            <v>23.4-</v>
          </cell>
          <cell r="F177">
            <v>-281105</v>
          </cell>
        </row>
        <row r="178">
          <cell r="A178" t="str">
            <v>220310</v>
          </cell>
          <cell r="B178" t="str">
            <v>220310 Social Security Fund-Deducted at Source</v>
          </cell>
          <cell r="C178" t="str">
            <v>23.4-</v>
          </cell>
          <cell r="F178">
            <v>-281105</v>
          </cell>
        </row>
        <row r="179">
          <cell r="A179" t="str">
            <v>222110</v>
          </cell>
          <cell r="B179" t="str">
            <v>222110 Employees Individual Account</v>
          </cell>
          <cell r="C179" t="str">
            <v/>
          </cell>
          <cell r="F179">
            <v>0</v>
          </cell>
        </row>
        <row r="180">
          <cell r="A180" t="str">
            <v>222120</v>
          </cell>
          <cell r="B180" t="str">
            <v>222120 Employees'Provident Fund-Received</v>
          </cell>
          <cell r="C180" t="str">
            <v>6.7</v>
          </cell>
          <cell r="F180">
            <v>-21715355.699999999</v>
          </cell>
        </row>
        <row r="181">
          <cell r="A181" t="str">
            <v>222220</v>
          </cell>
          <cell r="B181" t="str">
            <v>222220 Out of Date Cheque</v>
          </cell>
          <cell r="C181" t="str">
            <v>0.0</v>
          </cell>
          <cell r="F181">
            <v>-963</v>
          </cell>
        </row>
        <row r="182">
          <cell r="A182" t="str">
            <v>222290</v>
          </cell>
          <cell r="B182" t="str">
            <v>222290 Petty Cash Reimbursement Account</v>
          </cell>
          <cell r="C182" t="str">
            <v>16.2</v>
          </cell>
          <cell r="F182">
            <v>-321120.83</v>
          </cell>
        </row>
        <row r="183">
          <cell r="A183" t="str">
            <v>222990</v>
          </cell>
          <cell r="B183" t="str">
            <v>222990 Sundry Account - Payables</v>
          </cell>
          <cell r="C183" t="str">
            <v>100.0-</v>
          </cell>
          <cell r="F183">
            <v>8768</v>
          </cell>
        </row>
        <row r="184">
          <cell r="A184" t="str">
            <v>227120</v>
          </cell>
          <cell r="B184" t="str">
            <v>227120 VAT Output Tax-Deferred(Payable)</v>
          </cell>
          <cell r="C184" t="str">
            <v>137.4-</v>
          </cell>
          <cell r="F184">
            <v>-1925741.74</v>
          </cell>
        </row>
        <row r="185">
          <cell r="A185" t="str">
            <v>265140</v>
          </cell>
          <cell r="B185" t="str">
            <v>265140 Income Tax Ded at Source by Company</v>
          </cell>
          <cell r="C185" t="str">
            <v>100.0</v>
          </cell>
          <cell r="F185">
            <v>-37.5</v>
          </cell>
        </row>
        <row r="186">
          <cell r="A186" t="str">
            <v/>
          </cell>
          <cell r="B186" t="str">
            <v>Other Payables</v>
          </cell>
          <cell r="C186" t="str">
            <v>5.3-</v>
          </cell>
          <cell r="F186">
            <v>-24516660.77</v>
          </cell>
        </row>
        <row r="187">
          <cell r="A187" t="str">
            <v/>
          </cell>
          <cell r="B187" t="str">
            <v>Other Current Liabilities</v>
          </cell>
          <cell r="C187" t="str">
            <v>11.0</v>
          </cell>
          <cell r="F187">
            <v>-55680728.880000003</v>
          </cell>
        </row>
        <row r="188">
          <cell r="A188" t="str">
            <v/>
          </cell>
          <cell r="B188" t="str">
            <v>Total Current Liabilities</v>
          </cell>
          <cell r="C188" t="str">
            <v>67.5</v>
          </cell>
          <cell r="F188">
            <v>-17010054911.290001</v>
          </cell>
        </row>
        <row r="189">
          <cell r="A189" t="str">
            <v>250037</v>
          </cell>
          <cell r="B189" t="str">
            <v>250037 Employee Provident Fund-Company Contribution</v>
          </cell>
          <cell r="C189" t="str">
            <v>14.8</v>
          </cell>
          <cell r="F189">
            <v>-1525957</v>
          </cell>
        </row>
        <row r="190">
          <cell r="A190" t="str">
            <v>250038</v>
          </cell>
          <cell r="B190" t="str">
            <v>250038 Special Employee Provident Fund</v>
          </cell>
          <cell r="C190" t="str">
            <v>30.2-</v>
          </cell>
          <cell r="F190">
            <v>-6474105.4000000004</v>
          </cell>
        </row>
        <row r="191">
          <cell r="A191" t="str">
            <v>250067</v>
          </cell>
          <cell r="B191" t="str">
            <v>250067 Employee Provident Fund-Company Contribution</v>
          </cell>
          <cell r="C191" t="str">
            <v>0.0</v>
          </cell>
          <cell r="F191">
            <v>-433550</v>
          </cell>
        </row>
        <row r="192">
          <cell r="A192" t="str">
            <v>250068</v>
          </cell>
          <cell r="B192" t="str">
            <v>250068 Special Employee Provident Fund</v>
          </cell>
          <cell r="C192" t="str">
            <v>43.2-</v>
          </cell>
          <cell r="F192">
            <v>-962015.49</v>
          </cell>
        </row>
        <row r="193">
          <cell r="A193" t="str">
            <v>250110</v>
          </cell>
          <cell r="B193" t="str">
            <v>250110 Emp. Provident Fund Group B-Curr.Year-Monthly Emp.</v>
          </cell>
          <cell r="C193" t="str">
            <v>49.9</v>
          </cell>
          <cell r="F193">
            <v>-2693987.63</v>
          </cell>
        </row>
        <row r="194">
          <cell r="A194" t="str">
            <v>250120</v>
          </cell>
          <cell r="B194" t="str">
            <v>250120 Emp. Provident Fund B-Curr.Year-Senior&amp;Admin. Emp.</v>
          </cell>
          <cell r="C194" t="str">
            <v>44.3</v>
          </cell>
          <cell r="F194">
            <v>-415540.12</v>
          </cell>
        </row>
        <row r="195">
          <cell r="A195" t="str">
            <v/>
          </cell>
          <cell r="B195" t="str">
            <v>Provident Funds</v>
          </cell>
          <cell r="C195" t="str">
            <v>4.9-</v>
          </cell>
          <cell r="F195">
            <v>-12505155.640000001</v>
          </cell>
        </row>
        <row r="196">
          <cell r="A196" t="str">
            <v>261110</v>
          </cell>
          <cell r="B196" t="str">
            <v>261110 Loss Over Investment</v>
          </cell>
          <cell r="C196" t="str">
            <v>79.5</v>
          </cell>
          <cell r="F196">
            <v>-1283746465.79</v>
          </cell>
        </row>
        <row r="197">
          <cell r="A197" t="str">
            <v/>
          </cell>
          <cell r="B197" t="str">
            <v>Net Loss Over Investment-Sub.,Asso.</v>
          </cell>
          <cell r="C197" t="str">
            <v>79.5</v>
          </cell>
          <cell r="F197">
            <v>-1283746465.79</v>
          </cell>
        </row>
        <row r="198">
          <cell r="A198" t="str">
            <v>250200</v>
          </cell>
          <cell r="B198" t="str">
            <v>250200 Special Provident Fund</v>
          </cell>
          <cell r="C198" t="str">
            <v>0.0</v>
          </cell>
          <cell r="F198">
            <v>-1207000</v>
          </cell>
        </row>
        <row r="199">
          <cell r="A199" t="str">
            <v>250210</v>
          </cell>
          <cell r="B199" t="str">
            <v>250210 Additional Special Provident Fund</v>
          </cell>
          <cell r="C199" t="str">
            <v>46.8-</v>
          </cell>
          <cell r="F199">
            <v>-116709.2</v>
          </cell>
        </row>
        <row r="200">
          <cell r="A200" t="str">
            <v>250230</v>
          </cell>
          <cell r="B200" t="str">
            <v>250230 Accrued Special Provident Fund-Current Year</v>
          </cell>
          <cell r="C200" t="str">
            <v>56.0</v>
          </cell>
          <cell r="F200">
            <v>-54562.21</v>
          </cell>
        </row>
        <row r="201">
          <cell r="A201" t="str">
            <v/>
          </cell>
          <cell r="B201" t="str">
            <v>Other Liabilities</v>
          </cell>
          <cell r="C201" t="str">
            <v>1.7-</v>
          </cell>
          <cell r="F201">
            <v>-1378271.41</v>
          </cell>
        </row>
        <row r="202">
          <cell r="A202" t="str">
            <v/>
          </cell>
          <cell r="B202" t="str">
            <v>Total Liabilities</v>
          </cell>
          <cell r="C202" t="str">
            <v>68.3</v>
          </cell>
          <cell r="F202">
            <v>-18307684804.130001</v>
          </cell>
        </row>
        <row r="203">
          <cell r="A203" t="str">
            <v/>
          </cell>
          <cell r="B203" t="str">
            <v>Shareholders' Equity</v>
          </cell>
          <cell r="C203" t="str">
            <v/>
          </cell>
          <cell r="F203">
            <v>0</v>
          </cell>
        </row>
        <row r="204">
          <cell r="A204" t="str">
            <v>311110</v>
          </cell>
          <cell r="B204" t="str">
            <v>311110 Fully Paid Shares</v>
          </cell>
          <cell r="C204" t="str">
            <v>0.0</v>
          </cell>
          <cell r="F204">
            <v>-2300000000</v>
          </cell>
        </row>
        <row r="205">
          <cell r="A205" t="str">
            <v/>
          </cell>
          <cell r="B205" t="str">
            <v>Share Capital</v>
          </cell>
          <cell r="C205" t="str">
            <v>0.0</v>
          </cell>
          <cell r="F205">
            <v>-2300000000</v>
          </cell>
        </row>
        <row r="206">
          <cell r="A206" t="str">
            <v>321120</v>
          </cell>
          <cell r="B206" t="str">
            <v>321120 Share Premium</v>
          </cell>
          <cell r="C206" t="str">
            <v>0.0</v>
          </cell>
          <cell r="F206">
            <v>-230000000</v>
          </cell>
        </row>
        <row r="207">
          <cell r="A207" t="str">
            <v/>
          </cell>
          <cell r="B207" t="str">
            <v>Premium on Share Capital</v>
          </cell>
          <cell r="C207" t="str">
            <v>0.0</v>
          </cell>
          <cell r="F207">
            <v>-230000000</v>
          </cell>
        </row>
        <row r="208">
          <cell r="A208" t="str">
            <v/>
          </cell>
          <cell r="B208" t="str">
            <v>Revaluation Surplus of Property</v>
          </cell>
          <cell r="C208" t="str">
            <v/>
          </cell>
          <cell r="F208">
            <v>0</v>
          </cell>
        </row>
        <row r="209">
          <cell r="A209" t="str">
            <v>341130</v>
          </cell>
          <cell r="B209" t="str">
            <v>341130 Equity Method in Foreign Currency Translation Adj.</v>
          </cell>
          <cell r="C209" t="str">
            <v>100.0-</v>
          </cell>
          <cell r="F209">
            <v>248932.37</v>
          </cell>
        </row>
        <row r="210">
          <cell r="A210" t="str">
            <v/>
          </cell>
          <cell r="B210" t="str">
            <v/>
          </cell>
          <cell r="C210" t="str">
            <v>100.0-</v>
          </cell>
          <cell r="F210">
            <v>248932.37</v>
          </cell>
        </row>
        <row r="211">
          <cell r="A211" t="str">
            <v/>
          </cell>
          <cell r="B211" t="str">
            <v>Retained Earnings</v>
          </cell>
          <cell r="C211" t="str">
            <v/>
          </cell>
          <cell r="F211">
            <v>0</v>
          </cell>
        </row>
        <row r="212">
          <cell r="A212" t="str">
            <v>328120</v>
          </cell>
          <cell r="B212" t="str">
            <v>328120 Brought Forward from Previous Year</v>
          </cell>
          <cell r="C212" t="str">
            <v>26.1-</v>
          </cell>
          <cell r="F212">
            <v>3181157584.6799998</v>
          </cell>
        </row>
        <row r="213">
          <cell r="A213" t="str">
            <v>328210</v>
          </cell>
          <cell r="B213" t="str">
            <v>328210 Provision for Inc Tax - Net Profit</v>
          </cell>
          <cell r="C213" t="str">
            <v>100.0-</v>
          </cell>
          <cell r="F213">
            <v>300.69</v>
          </cell>
        </row>
        <row r="214">
          <cell r="A214" t="str">
            <v/>
          </cell>
          <cell r="B214" t="str">
            <v>Unappropriated</v>
          </cell>
          <cell r="C214" t="str">
            <v>26.1-</v>
          </cell>
          <cell r="F214">
            <v>3181157885.3699999</v>
          </cell>
        </row>
        <row r="215">
          <cell r="A215" t="str">
            <v/>
          </cell>
          <cell r="B215" t="str">
            <v>Net operating of Current Period</v>
          </cell>
          <cell r="C215" t="str">
            <v>83.2-</v>
          </cell>
          <cell r="F215">
            <v>-829821723.02999997</v>
          </cell>
        </row>
        <row r="216">
          <cell r="A216" t="str">
            <v/>
          </cell>
          <cell r="B216" t="str">
            <v>Total Shareholders' Equity</v>
          </cell>
          <cell r="C216" t="str">
            <v>853.1-</v>
          </cell>
          <cell r="F216">
            <v>-178414905.28999999</v>
          </cell>
        </row>
        <row r="217">
          <cell r="A217" t="str">
            <v/>
          </cell>
          <cell r="B217" t="str">
            <v>Total Liabilities &amp; Shareholders'Equity</v>
          </cell>
          <cell r="C217" t="str">
            <v>59.4</v>
          </cell>
          <cell r="F217">
            <v>-18486099709.419998</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externalLinks/externalLink8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EP12"/>
      <sheetName val="DEP99"/>
      <sheetName val="G-BS"/>
    </sheetNames>
    <sheetDataSet>
      <sheetData sheetId="0"/>
      <sheetData sheetId="1"/>
      <sheetData sheetId="2" refreshError="1"/>
    </sheetDataSet>
  </externalBook>
</externalLink>
</file>

<file path=xl/externalLinks/externalLink8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DJ - RATE"/>
      <sheetName val="Assumptions"/>
    </sheetNames>
    <sheetDataSet>
      <sheetData sheetId="0" refreshError="1"/>
      <sheetData sheetId="1" refreshError="1"/>
    </sheetDataSet>
  </externalBook>
</externalLink>
</file>

<file path=xl/externalLinks/externalLink8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lant Configuration"/>
      <sheetName val="Sale Assumption"/>
      <sheetName val="Demand Assumption"/>
      <sheetName val="Customer Demand"/>
      <sheetName val="Customer Yearly"/>
      <sheetName val="Revenue"/>
      <sheetName val="Power"/>
      <sheetName val="Steam"/>
      <sheetName val="Industrial Water"/>
      <sheetName val="Cost"/>
      <sheetName val="Production Volume"/>
      <sheetName val="Cost of Sales - Peak"/>
      <sheetName val="Cost of Sales - Off Peak"/>
      <sheetName val="Cost of Sales - Holiday"/>
      <sheetName val="Operating Costs"/>
      <sheetName val="Depreciation CUP-1 ph6"/>
      <sheetName val="Depreciation CUP-3 ph1"/>
      <sheetName val="Amortization CUP-1 ph6"/>
      <sheetName val="Amortization CUP-3 ph1"/>
      <sheetName val="Working Capital CUP1 Ph6"/>
      <sheetName val="Working Capital CUP3 Ph1"/>
      <sheetName val="Working Capital CUP3"/>
      <sheetName val="Financing"/>
      <sheetName val="Taxation"/>
      <sheetName val="Taxation yearly"/>
      <sheetName val="Insurance"/>
      <sheetName val="Profit and Loss CUP3"/>
      <sheetName val="Profit and Loss CUP1 ph 6"/>
      <sheetName val="Profit and Loss CUP3 ph1"/>
      <sheetName val="Profit and Loss CUP3 Yearly"/>
      <sheetName val="Balance Sheet"/>
      <sheetName val="Cash Flow"/>
      <sheetName val="Valuation"/>
      <sheetName val="Sheet1"/>
      <sheetName val="DEP12"/>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Set>
  </externalBook>
</externalLink>
</file>

<file path=xl/externalLinks/externalLink9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a "/>
      <sheetName val="TIME"/>
      <sheetName val="CUT"/>
      <sheetName val="SAW"/>
      <sheetName val="PACK"/>
      <sheetName val="FG-BEGINNING"/>
      <sheetName val="FG-ISSUED"/>
      <sheetName val="FG-CN"/>
      <sheetName val="FG-FORWARD"/>
      <sheetName val="SUBMIT-FG"/>
      <sheetName val="FG-@"/>
      <sheetName val="COST-BD"/>
      <sheetName val="Overhead"/>
      <sheetName val="COST SHEET"/>
      <sheetName val="FG-GM"/>
      <sheetName val="REPORT-FINAL"/>
      <sheetName val="data_"/>
      <sheetName val="COST_SHEET"/>
      <sheetName val="科目（FS-311）"/>
      <sheetName val="L to 20"/>
      <sheetName val="Parameter"/>
      <sheetName val="DEP12"/>
      <sheetName val="REPORT"/>
      <sheetName val="wp-wire 190109"/>
      <sheetName val="ADJ - RATE"/>
      <sheetName val="JUNE"/>
      <sheetName val="ADM_A"/>
      <sheetName val="JUNE1"/>
      <sheetName val="Admin"/>
      <sheetName val="CDC"/>
      <sheetName val="Estate"/>
      <sheetName val="Fire"/>
      <sheetName val="Guest"/>
      <sheetName val="Medical"/>
      <sheetName val="PR"/>
      <sheetName val="PRE"/>
      <sheetName val="Secutiry"/>
      <sheetName val="Waste"/>
      <sheetName val="14.9月分"/>
      <sheetName val="10"/>
      <sheetName val="Constants"/>
      <sheetName val="2012-forecast"/>
      <sheetName val="J2"/>
      <sheetName val="J1"/>
      <sheetName val="AccpacTB"/>
      <sheetName val="data_1"/>
      <sheetName val="COST_SHEET1"/>
      <sheetName val="L_to_20"/>
      <sheetName val="Stk BEG May'03"/>
      <sheetName val="Demand Assumption"/>
      <sheetName val="Eingabemaske"/>
      <sheetName val="Feb"/>
      <sheetName val="CHE_A"/>
      <sheetName val="DESP_A"/>
      <sheetName val="ISO_A"/>
      <sheetName val="PC_A"/>
      <sheetName val="PM_A"/>
      <sheetName val="SHEET_A"/>
      <sheetName val="RECO_A"/>
      <sheetName val="YARD_A"/>
      <sheetName val="CHEMICAL"/>
      <sheetName val="DESPATCH"/>
      <sheetName val="ISO"/>
      <sheetName val="PRODUCT"/>
      <sheetName val="PULP MILL"/>
      <sheetName val="SHEETING"/>
      <sheetName val="SODA"/>
      <sheetName val="YARD"/>
      <sheetName val="10-1 Media"/>
      <sheetName val="10-cut"/>
      <sheetName val="Data"/>
      <sheetName val="OthCode"/>
      <sheetName val="Date"/>
      <sheetName val="2553"/>
      <sheetName val="data_2"/>
      <sheetName val="COST_SHEET2"/>
      <sheetName val="L_to_201"/>
      <sheetName val="ADJ_-_RATE"/>
      <sheetName val="14_9月分"/>
      <sheetName val="wp-wire_190109"/>
      <sheetName val="Stk_BEG_May'03"/>
      <sheetName val="PULP_MILL"/>
      <sheetName val="Acc"/>
      <sheetName val="17. Non consolidated stock"/>
      <sheetName val="General Data"/>
      <sheetName val="Assets"/>
      <sheetName val="Liabilities"/>
      <sheetName val="P-L"/>
      <sheetName val="14. Fixed assets"/>
      <sheetName val="13. Intangible assets"/>
      <sheetName val="FG_ISSUED"/>
      <sheetName val="BASEDATA"/>
      <sheetName val="PIVOT2"/>
      <sheetName val="PIVOT3"/>
      <sheetName val="PIVOT1"/>
      <sheetName val="PIVOT4"/>
      <sheetName val="BUDGET"/>
      <sheetName val="COSUB"/>
      <sheetName val="Call Down Data OLD"/>
      <sheetName val="COST (ACC.ขาย10-2005)"/>
      <sheetName val="เงินกู้ธนชาติ"/>
      <sheetName val="เงินกู้ MGC"/>
      <sheetName val="AFP-Chart 4_Master"/>
      <sheetName val="Table_1"/>
      <sheetName val="Balance"/>
      <sheetName val="Asset_Depre."/>
      <sheetName val="NAME"/>
      <sheetName val="期首ﾃﾞｰﾀ"/>
      <sheetName val="前期ﾃﾞｰﾀBS用"/>
      <sheetName val="前年同期ﾃﾞｰﾀPL用"/>
      <sheetName val="前年同期ﾃﾞｰﾀSGA用"/>
      <sheetName val="前年同期ﾃﾞｰﾀCOST用"/>
      <sheetName val="member list"/>
      <sheetName val="BASIC"/>
      <sheetName val="The checking sheet"/>
      <sheetName val="No.001-002"/>
      <sheetName val="No.003"/>
      <sheetName val="No.004"/>
      <sheetName val="No.005"/>
      <sheetName val="No.006"/>
      <sheetName val="No.007"/>
      <sheetName val="No.010"/>
      <sheetName val="No.015"/>
      <sheetName val="No.020"/>
      <sheetName val="No.021"/>
      <sheetName val="No.023"/>
      <sheetName val="No.027"/>
      <sheetName val="No.028"/>
      <sheetName val="No.029"/>
      <sheetName val="No.031"/>
      <sheetName val="No.040"/>
      <sheetName val="No.041"/>
      <sheetName val="No.042"/>
      <sheetName val="No.43"/>
      <sheetName val="No.050"/>
      <sheetName val="No.051"/>
      <sheetName val="No.056"/>
      <sheetName val="No.060"/>
      <sheetName val="No.061"/>
      <sheetName val="No.065"/>
      <sheetName val="No.070"/>
      <sheetName val="No.071"/>
      <sheetName val="No.072"/>
      <sheetName val="No.075"/>
      <sheetName val="No.078"/>
      <sheetName val="No.080"/>
      <sheetName val="No.090"/>
      <sheetName val="No.092"/>
      <sheetName val="No.093"/>
      <sheetName val="No.094"/>
      <sheetName val="No.099"/>
      <sheetName val="No.100"/>
      <sheetName val="No.105"/>
      <sheetName val="No.100-(1)"/>
      <sheetName val="No.100-(2)"/>
      <sheetName val="No.144"/>
      <sheetName val="No.145"/>
      <sheetName val="No.146"/>
      <sheetName val="No.147"/>
      <sheetName val="No.150-151"/>
      <sheetName val="No.152"/>
      <sheetName val="No.153"/>
      <sheetName val="No.154"/>
      <sheetName val="A"/>
      <sheetName val="member_list"/>
      <sheetName val="The_checking_sheet"/>
      <sheetName val="No_001-002"/>
      <sheetName val="No_003"/>
      <sheetName val="No_004"/>
      <sheetName val="No_005"/>
      <sheetName val="No_006"/>
      <sheetName val="No_007"/>
      <sheetName val="No_010"/>
      <sheetName val="No_015"/>
      <sheetName val="No_020"/>
      <sheetName val="No_021"/>
      <sheetName val="No_023"/>
      <sheetName val="No_027"/>
      <sheetName val="No_028"/>
      <sheetName val="No_029"/>
      <sheetName val="No_031"/>
      <sheetName val="No_040"/>
      <sheetName val="No_041"/>
      <sheetName val="No_042"/>
      <sheetName val="No_43"/>
      <sheetName val="No_050"/>
      <sheetName val="No_051"/>
      <sheetName val="No_056"/>
      <sheetName val="No_060"/>
      <sheetName val="No_061"/>
      <sheetName val="No_065"/>
      <sheetName val="No_070"/>
      <sheetName val="No_071"/>
      <sheetName val="No_072"/>
      <sheetName val="No_075"/>
      <sheetName val="No_078"/>
      <sheetName val="No_080"/>
      <sheetName val="No_090"/>
      <sheetName val="No_092"/>
      <sheetName val="No_093"/>
      <sheetName val="No_094"/>
      <sheetName val="No_099"/>
      <sheetName val="No_100"/>
      <sheetName val="No_105"/>
      <sheetName val="No_100-(1)"/>
      <sheetName val="No_100-(2)"/>
      <sheetName val="No_144"/>
      <sheetName val="No_145"/>
      <sheetName val="No_146"/>
      <sheetName val="No_147"/>
      <sheetName val="No_150-151"/>
      <sheetName val="No_152"/>
      <sheetName val="No_153"/>
      <sheetName val="No_154"/>
      <sheetName val="member_list1"/>
      <sheetName val="The_checking_sheet1"/>
      <sheetName val="No_001-0021"/>
      <sheetName val="No_0031"/>
      <sheetName val="No_0041"/>
      <sheetName val="No_0051"/>
      <sheetName val="No_0061"/>
      <sheetName val="No_0071"/>
      <sheetName val="No_0101"/>
      <sheetName val="No_0151"/>
      <sheetName val="No_0201"/>
      <sheetName val="No_0211"/>
      <sheetName val="No_0231"/>
      <sheetName val="No_0271"/>
      <sheetName val="No_0281"/>
      <sheetName val="No_0291"/>
      <sheetName val="No_0311"/>
      <sheetName val="No_0401"/>
      <sheetName val="No_0411"/>
      <sheetName val="No_0421"/>
      <sheetName val="No_431"/>
      <sheetName val="No_0501"/>
      <sheetName val="No_0511"/>
      <sheetName val="No_0561"/>
      <sheetName val="No_0601"/>
      <sheetName val="No_0611"/>
      <sheetName val="No_0651"/>
      <sheetName val="No_0701"/>
      <sheetName val="No_0711"/>
      <sheetName val="No_0721"/>
      <sheetName val="No_0751"/>
      <sheetName val="No_0781"/>
      <sheetName val="No_0801"/>
      <sheetName val="No_0901"/>
      <sheetName val="No_0921"/>
      <sheetName val="No_0931"/>
      <sheetName val="No_0941"/>
      <sheetName val="No_0991"/>
      <sheetName val="No_1001"/>
      <sheetName val="No_1051"/>
      <sheetName val="No_100-(1)1"/>
      <sheetName val="No_100-(2)1"/>
      <sheetName val="No_1441"/>
      <sheetName val="No_1451"/>
      <sheetName val="No_1461"/>
      <sheetName val="No_1471"/>
      <sheetName val="No_150-1511"/>
      <sheetName val="No_1521"/>
      <sheetName val="No_1531"/>
      <sheetName val="No_1541"/>
      <sheetName val="STart"/>
      <sheetName val="Admin Use Only"/>
      <sheetName val="매출"/>
      <sheetName val="Account Value"/>
      <sheetName val="III"/>
      <sheetName val="Sheet2"/>
      <sheetName val="Budget-Bal"/>
      <sheetName val="RECY"/>
      <sheetName val="Demand_Assumption"/>
      <sheetName val="10-1_Media"/>
      <sheetName val="S03"/>
      <sheetName val="Table"/>
      <sheetName val="Std.Yield"/>
      <sheetName val="库存.外购物料"/>
      <sheetName val="detail"/>
    </sheetNames>
    <sheetDataSet>
      <sheetData sheetId="0" refreshError="1"/>
      <sheetData sheetId="1" refreshError="1"/>
      <sheetData sheetId="2" refreshError="1"/>
      <sheetData sheetId="3" refreshError="1"/>
      <sheetData sheetId="4" refreshError="1"/>
      <sheetData sheetId="5"/>
      <sheetData sheetId="6"/>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sheetData sheetId="17" refreshError="1"/>
      <sheetData sheetId="18" refreshError="1"/>
      <sheetData sheetId="19" refreshError="1"/>
      <sheetData sheetId="20" refreshError="1"/>
      <sheetData sheetId="21" refreshError="1"/>
      <sheetData sheetId="22"/>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sheetData sheetId="75"/>
      <sheetData sheetId="76"/>
      <sheetData sheetId="77"/>
      <sheetData sheetId="78"/>
      <sheetData sheetId="79"/>
      <sheetData sheetId="80"/>
      <sheetData sheetId="8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sheetData sheetId="107"/>
      <sheetData sheetId="108"/>
      <sheetData sheetId="109"/>
      <sheetData sheetId="110"/>
      <sheetData sheetId="111"/>
      <sheetData sheetId="112"/>
      <sheetData sheetId="113" refreshError="1"/>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sheetData sheetId="156"/>
      <sheetData sheetId="157"/>
      <sheetData sheetId="158"/>
      <sheetData sheetId="159"/>
      <sheetData sheetId="160"/>
      <sheetData sheetId="161"/>
      <sheetData sheetId="162"/>
      <sheetData sheetId="163" refreshError="1"/>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sheetData sheetId="223"/>
      <sheetData sheetId="224"/>
      <sheetData sheetId="225"/>
      <sheetData sheetId="226"/>
      <sheetData sheetId="227"/>
      <sheetData sheetId="228"/>
      <sheetData sheetId="229"/>
      <sheetData sheetId="230"/>
      <sheetData sheetId="231"/>
      <sheetData sheetId="232"/>
      <sheetData sheetId="233"/>
      <sheetData sheetId="234"/>
      <sheetData sheetId="235"/>
      <sheetData sheetId="236"/>
      <sheetData sheetId="237"/>
      <sheetData sheetId="238"/>
      <sheetData sheetId="239"/>
      <sheetData sheetId="240"/>
      <sheetData sheetId="241"/>
      <sheetData sheetId="242"/>
      <sheetData sheetId="243"/>
      <sheetData sheetId="244"/>
      <sheetData sheetId="245"/>
      <sheetData sheetId="246"/>
      <sheetData sheetId="247"/>
      <sheetData sheetId="248"/>
      <sheetData sheetId="249"/>
      <sheetData sheetId="250"/>
      <sheetData sheetId="251"/>
      <sheetData sheetId="252"/>
      <sheetData sheetId="253"/>
      <sheetData sheetId="254"/>
      <sheetData sheetId="255"/>
      <sheetData sheetId="256"/>
      <sheetData sheetId="257"/>
      <sheetData sheetId="258"/>
      <sheetData sheetId="259"/>
      <sheetData sheetId="260"/>
      <sheetData sheetId="261"/>
      <sheetData sheetId="262"/>
      <sheetData sheetId="263"/>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sheetData sheetId="273"/>
      <sheetData sheetId="274" refreshError="1"/>
      <sheetData sheetId="275" refreshError="1"/>
      <sheetData sheetId="276" refreshError="1"/>
      <sheetData sheetId="277" refreshError="1"/>
      <sheetData sheetId="278" refreshError="1"/>
    </sheetDataSet>
  </externalBook>
</externalLink>
</file>

<file path=xl/externalLinks/externalLink9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3800"/>
      <sheetName val="J1"/>
      <sheetName val="J2"/>
      <sheetName val="J3 - Nong Pra Lai"/>
      <sheetName val="J4 - Cha Cheng Sao"/>
      <sheetName val="J3_-_Nong_Pra_Lai"/>
      <sheetName val="J4_-_Cha_Cheng_Sao"/>
      <sheetName val="เครื่องตกแต่ง"/>
      <sheetName val="อาคาร"/>
      <sheetName val="เครื่องมือ"/>
      <sheetName val="DEP12"/>
      <sheetName val="SOPSG"/>
      <sheetName val="MA"/>
      <sheetName val="10-1 Media"/>
      <sheetName val="10-cut"/>
      <sheetName val="TMS2000"/>
      <sheetName val="Lead"/>
      <sheetName val="科目（FS-311）"/>
      <sheetName val="Std.Yield"/>
      <sheetName val="Use"/>
      <sheetName val="Report"/>
      <sheetName val="Qty Produce(Case)"/>
      <sheetName val="PRICE(Link)"/>
      <sheetName val="Values"/>
      <sheetName val="Storage locations"/>
      <sheetName val="XXXXXXXX"/>
      <sheetName val="CST1198"/>
      <sheetName val="EW-FA-0900"/>
      <sheetName val="AccpacTB"/>
      <sheetName val="S33"/>
      <sheetName val="code"/>
      <sheetName val="Master"/>
      <sheetName val="Monthly Sales Report"/>
      <sheetName val="Sheet1"/>
      <sheetName val="Variance"/>
      <sheetName val="F_OH"/>
      <sheetName val="CJEs"/>
      <sheetName val="PGM_2LEVYTD"/>
      <sheetName val="Daily"/>
      <sheetName val="Links"/>
      <sheetName val="MIVb"/>
      <sheetName val="SEA"/>
      <sheetName val="List valid date"/>
      <sheetName val="Wkgs_BS Lead"/>
      <sheetName val="14.9月分"/>
      <sheetName val="CIPA"/>
      <sheetName val="CASA-PLAN"/>
      <sheetName val="BASIC"/>
      <sheetName val="Main"/>
      <sheetName val="Related"/>
      <sheetName val="Selection"/>
      <sheetName val="Nominal Accounts"/>
      <sheetName val="Title"/>
      <sheetName val="ACFC"/>
      <sheetName val="Test cost oversea"/>
      <sheetName val="Master List (ม.ค.-มี.ค)"/>
      <sheetName val="ทรัพย์ประจำระหว่างทำ"/>
      <sheetName val="Purchase"/>
      <sheetName val="Age311299TAS"/>
      <sheetName val="TASintDec00"/>
      <sheetName val="P4DDBFTAS"/>
      <sheetName val="ลูกหนี้(เก่า)"/>
      <sheetName val="M_Maincomp"/>
      <sheetName val="B1"/>
      <sheetName val="ยานพาหนะ"/>
      <sheetName val="TOTAL"/>
      <sheetName val="EST_OPERATING_ASSET"/>
      <sheetName val="aa piping"/>
      <sheetName val="px civil"/>
      <sheetName val="DATA"/>
      <sheetName val="CIVIL UP"/>
      <sheetName val="Group"/>
      <sheetName val="ALL-CPW"/>
      <sheetName val="INDEX"/>
      <sheetName val="INFO"/>
      <sheetName val="Exchange Rate"/>
      <sheetName val="OfficeMC-Master"/>
      <sheetName val="OfficeMC-Adj"/>
      <sheetName val="BSLA"/>
      <sheetName val="10"/>
      <sheetName val="วันเกิด +TEL"/>
      <sheetName val="Gia vat tu"/>
      <sheetName val="TRAIL_MAR2000"/>
      <sheetName val="Köpfe"/>
      <sheetName val="AGING LOCAL"/>
      <sheetName val="May-Apr 2009"/>
      <sheetName val="K-CUR"/>
      <sheetName val="kai_Tprofile_Report"/>
      <sheetName val="A"/>
      <sheetName val="L to 20"/>
      <sheetName val="J3_-_Nong_Pra_Lai1"/>
      <sheetName val="J4_-_Cha_Cheng_Sao1"/>
      <sheetName val="10-1_Media"/>
      <sheetName val="Bk2Form8(iii)"/>
      <sheetName val="DataInput1"/>
      <sheetName val="H-110"/>
      <sheetName val="H-120"/>
      <sheetName val="Test_cost_oversea"/>
      <sheetName val="Trial Balance"/>
      <sheetName val="เงินกู้ธนชาติ"/>
      <sheetName val="เงินกู้ MGC"/>
      <sheetName val="Coding"/>
      <sheetName val="EQ4NTV"/>
      <sheetName val="df_รหัส"/>
      <sheetName val="MASTER SCRAP"/>
      <sheetName val="10-1_Media1"/>
      <sheetName val="May-Apr_2009"/>
      <sheetName val="Test_cost_oversea1"/>
      <sheetName val="Master_List_(ม_ค_-มี_ค)"/>
      <sheetName val="L_to_20"/>
      <sheetName val="Trial_Balance"/>
      <sheetName val="เงินกู้_MGC"/>
      <sheetName val="Case 2001 VS 2002"/>
      <sheetName val="Used_Acc"/>
      <sheetName val="Header"/>
      <sheetName val="Sum"/>
      <sheetName val=" IB-PL-YTD"/>
      <sheetName val="Sheet2"/>
      <sheetName val="com"/>
      <sheetName val="AR_TERM"/>
      <sheetName val="menu"/>
      <sheetName val="Retire SRO Sale"/>
      <sheetName val="Retire SRO Scrapping"/>
      <sheetName val="STart"/>
      <sheetName val="N280998"/>
      <sheetName val="BUDGET"/>
      <sheetName val="COSUB"/>
      <sheetName val="Monthly_Sales_Report"/>
      <sheetName val="PRODUCT"/>
      <sheetName val="Domestic Sales"/>
      <sheetName val="ต้นฉบับ"/>
      <sheetName val="PL _ ผลงานใหม่รวม"/>
      <sheetName val="CF Worksheet "/>
      <sheetName val="SAP COMPANY CODES"/>
      <sheetName val="MV-Master"/>
      <sheetName val="Actual-Monthly"/>
      <sheetName val="Actual-ＹＴＤ"/>
      <sheetName val="Budget-Monthly"/>
      <sheetName val="Budget-YTD"/>
      <sheetName val="ใบส่งมอบ RD_BFI"/>
      <sheetName val="Lookups"/>
      <sheetName val="Age311299TESP"/>
      <sheetName val="P4DDBFTESP"/>
      <sheetName val="OthCode"/>
      <sheetName val="Wkgs_BS_Lead"/>
      <sheetName val="14_9月分"/>
      <sheetName val="99 FM - NFM"/>
      <sheetName val="group-expense"/>
      <sheetName val="JV"/>
      <sheetName val="STMspry"/>
      <sheetName val="PsychroData"/>
      <sheetName val="Date"/>
      <sheetName val="PL-D1"/>
      <sheetName val="P&amp;L-A2001DCCN"/>
      <sheetName val="DataSheet"/>
      <sheetName val="AGING"/>
      <sheetName val="Furniture_Master"/>
      <sheetName val=" IB-PL-00-01 SUMMARY"/>
      <sheetName val="A&amp;L workings 300600"/>
      <sheetName val=" IBPL0001"/>
      <sheetName val="Data Page - Investment Base"/>
      <sheetName val="Data Page - P &amp; L"/>
      <sheetName val="content"/>
      <sheetName val="K2"/>
      <sheetName val="Customer"/>
      <sheetName val="TB Worksheet"/>
      <sheetName val="M_CT_OUT"/>
      <sheetName val="fxrates"/>
      <sheetName val="Jung step down (60)"/>
      <sheetName val="PL"/>
      <sheetName val="CRJE"/>
      <sheetName val="Rayong"/>
      <sheetName val="SH-G"/>
      <sheetName val="ST"/>
      <sheetName val="Index Sheet"/>
      <sheetName val="Accure"/>
      <sheetName val="R302.2"/>
      <sheetName val="Sheet21"/>
      <sheetName val="OT Hours"/>
      <sheetName val="Month"/>
      <sheetName val="fqc_ผลรวม"/>
      <sheetName val="v_cut_ผลรวม"/>
      <sheetName val="v_cut_รหัส"/>
      <sheetName val="v_cut_วัน"/>
      <sheetName val="FG-ISSUED"/>
      <sheetName val="FX"/>
      <sheetName val="GENERAL"/>
      <sheetName val="sampling plan"/>
      <sheetName val="K-100"/>
      <sheetName val="#REF"/>
      <sheetName val="งบสินค้า BMS"/>
      <sheetName val="Acc"/>
      <sheetName val="mapping"/>
      <sheetName val="J3_-_Nong_Pra_Lai3"/>
      <sheetName val="J4_-_Cha_Cheng_Sao3"/>
      <sheetName val="10-1_Media3"/>
      <sheetName val="Test_cost_oversea3"/>
      <sheetName val="Master_List_(ม_ค_-มี_ค)2"/>
      <sheetName val="Monthly_Sales_Report1"/>
      <sheetName val="List_valid_date1"/>
      <sheetName val="Wkgs_BS_Lead1"/>
      <sheetName val="14_9月分1"/>
      <sheetName val="Nominal_Accounts1"/>
      <sheetName val="May-Apr_20092"/>
      <sheetName val="Trial_Balance2"/>
      <sheetName val="L_to_202"/>
      <sheetName val="เงินกู้_MGC2"/>
      <sheetName val="MASTER_SCRAP1"/>
      <sheetName val="AGING_LOCAL1"/>
      <sheetName val="SAP_COMPANY_CODES1"/>
      <sheetName val="Gia_vat_tu1"/>
      <sheetName val="J3_-_Nong_Pra_Lai2"/>
      <sheetName val="J4_-_Cha_Cheng_Sao2"/>
      <sheetName val="10-1_Media2"/>
      <sheetName val="Test_cost_oversea2"/>
      <sheetName val="Master_List_(ม_ค_-มี_ค)1"/>
      <sheetName val="List_valid_date"/>
      <sheetName val="Nominal_Accounts"/>
      <sheetName val="May-Apr_20091"/>
      <sheetName val="Trial_Balance1"/>
      <sheetName val="L_to_201"/>
      <sheetName val="เงินกู้_MGC1"/>
      <sheetName val="MASTER_SCRAP"/>
      <sheetName val="AGING_LOCAL"/>
      <sheetName val="SAP_COMPANY_CODES"/>
      <sheetName val="Gia_vat_tu"/>
      <sheetName val="ＴＤＫ"/>
      <sheetName val="รับล่วงหน้า"/>
      <sheetName val="J3_-_Nong_Pra_Lai4"/>
      <sheetName val="J4_-_Cha_Cheng_Sao4"/>
      <sheetName val="10-1_Media4"/>
      <sheetName val="Test_cost_oversea4"/>
      <sheetName val="Master_List_(ม_ค_-มี_ค)3"/>
      <sheetName val="Monthly_Sales_Report2"/>
      <sheetName val="List_valid_date2"/>
      <sheetName val="Wkgs_BS_Lead2"/>
      <sheetName val="14_9月分2"/>
      <sheetName val="Nominal_Accounts2"/>
      <sheetName val="May-Apr_20093"/>
      <sheetName val="Trial_Balance3"/>
      <sheetName val="L_to_203"/>
      <sheetName val="เงินกู้_MGC3"/>
      <sheetName val="MASTER_SCRAP2"/>
      <sheetName val="AGING_LOCAL2"/>
      <sheetName val="SAP_COMPANY_CODES2"/>
      <sheetName val="Gia_vat_tu2"/>
      <sheetName val="区分"/>
      <sheetName val="dr_วัน"/>
      <sheetName val="17. Non consolidated stock"/>
      <sheetName val="General Data"/>
      <sheetName val="Assets"/>
      <sheetName val="Liabilities"/>
      <sheetName val="P-L"/>
      <sheetName val="14. Fixed assets"/>
      <sheetName val="13. Intangible assets"/>
      <sheetName val="oishi"/>
      <sheetName val="trading"/>
      <sheetName val="td_section1"/>
      <sheetName val="ramen"/>
      <sheetName val="leadรวม"/>
      <sheetName val="Consolidate Oishi"/>
      <sheetName val="Eliminate Transaction"/>
      <sheetName val="เปรียบเทียบ"/>
      <sheetName val="ปันส่วนภาษี"/>
      <sheetName val="cf-og"/>
      <sheetName val="cf-td"/>
      <sheetName val="BIL"/>
      <sheetName val="7251-02000-02252"/>
      <sheetName val="7251-01xxxx"/>
    </sheetNames>
    <sheetDataSet>
      <sheetData sheetId="0" refreshError="1"/>
      <sheetData sheetId="1">
        <row r="10">
          <cell r="L10">
            <v>86676260.299999997</v>
          </cell>
        </row>
      </sheetData>
      <sheetData sheetId="2">
        <row r="17">
          <cell r="U17">
            <v>953133469.62000012</v>
          </cell>
        </row>
      </sheetData>
      <sheetData sheetId="3" refreshError="1"/>
      <sheetData sheetId="4"/>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sheetData sheetId="223"/>
      <sheetData sheetId="224"/>
      <sheetData sheetId="225"/>
      <sheetData sheetId="226" refreshError="1"/>
      <sheetData sheetId="227" refreshError="1"/>
      <sheetData sheetId="228"/>
      <sheetData sheetId="229"/>
      <sheetData sheetId="230"/>
      <sheetData sheetId="231"/>
      <sheetData sheetId="232"/>
      <sheetData sheetId="233"/>
      <sheetData sheetId="234"/>
      <sheetData sheetId="235"/>
      <sheetData sheetId="236"/>
      <sheetData sheetId="237"/>
      <sheetData sheetId="238"/>
      <sheetData sheetId="239"/>
      <sheetData sheetId="240"/>
      <sheetData sheetId="241"/>
      <sheetData sheetId="242"/>
      <sheetData sheetId="243"/>
      <sheetData sheetId="244"/>
      <sheetData sheetId="245"/>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Set>
  </externalBook>
</externalLink>
</file>

<file path=xl/externalLinks/externalLink9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sheetName val="2"/>
      <sheetName val="3"/>
      <sheetName val="4"/>
      <sheetName val="5"/>
      <sheetName val="6"/>
      <sheetName val="7"/>
      <sheetName val="8"/>
      <sheetName val="9"/>
      <sheetName val="10"/>
      <sheetName val="11"/>
      <sheetName val="12"/>
      <sheetName val="13 "/>
      <sheetName val="14"/>
      <sheetName val="15"/>
      <sheetName val="16 "/>
      <sheetName val="17 "/>
      <sheetName val="18"/>
      <sheetName val="19 "/>
      <sheetName val="WithholdingTaxDetail"/>
      <sheetName val="20 "/>
      <sheetName val="21"/>
      <sheetName val="22 "/>
      <sheetName val="เงินกู้ธนชาติ"/>
      <sheetName val="FA register"/>
      <sheetName val="TB1302"/>
      <sheetName val="TB1303"/>
      <sheetName val="TB1301"/>
      <sheetName val="TB201306"/>
      <sheetName val="07.13"/>
      <sheetName val="TB0813"/>
      <sheetName val="TB0913"/>
      <sheetName val="TB1013"/>
      <sheetName val="TB1113"/>
      <sheetName val="TB1213"/>
      <sheetName val="TB1304"/>
      <sheetName val="TB1305"/>
      <sheetName val="Link_PL_001"/>
      <sheetName val="13_1"/>
      <sheetName val="16_1"/>
      <sheetName val="17_1"/>
      <sheetName val="19_1"/>
      <sheetName val="20_1"/>
      <sheetName val="22_1"/>
      <sheetName val="13_"/>
      <sheetName val="16_"/>
      <sheetName val="17_"/>
      <sheetName val="19_"/>
      <sheetName val="20_"/>
      <sheetName val="22_"/>
      <sheetName val="13_2"/>
      <sheetName val="16_2"/>
      <sheetName val="17_2"/>
      <sheetName val="19_2"/>
      <sheetName val="20_2"/>
      <sheetName val="22_2"/>
      <sheetName val="Sheet1"/>
      <sheetName val="13_4"/>
      <sheetName val="16_4"/>
      <sheetName val="17_4"/>
      <sheetName val="19_4"/>
      <sheetName val="20_4"/>
      <sheetName val="22_4"/>
      <sheetName val="13_3"/>
      <sheetName val="16_3"/>
      <sheetName val="17_3"/>
      <sheetName val="19_3"/>
      <sheetName val="20_3"/>
      <sheetName val="22_3"/>
      <sheetName val="13_5"/>
      <sheetName val="16_5"/>
      <sheetName val="17_5"/>
      <sheetName val="19_5"/>
      <sheetName val="20_5"/>
      <sheetName val="22_5"/>
      <sheetName val="13_6"/>
      <sheetName val="16_6"/>
      <sheetName val="17_6"/>
      <sheetName val="19_6"/>
      <sheetName val="20_6"/>
      <sheetName val="22_6"/>
      <sheetName val="13_7"/>
      <sheetName val="16_7"/>
      <sheetName val="17_7"/>
      <sheetName val="19_7"/>
      <sheetName val="20_7"/>
      <sheetName val="22_7"/>
      <sheetName val="Q_NARE CTL 2001"/>
      <sheetName val="CODE,NAME"/>
      <sheetName val="FA_register"/>
      <sheetName val="07_13"/>
      <sheetName val="Q_NARE_CTL_2001"/>
      <sheetName val="CF-PROG"/>
    </sheetNames>
    <sheetDataSet>
      <sheetData sheetId="0">
        <row r="1">
          <cell r="G1" t="str">
            <v>Page 6</v>
          </cell>
        </row>
      </sheetData>
      <sheetData sheetId="1">
        <row r="1">
          <cell r="K1" t="str">
            <v>Page 9</v>
          </cell>
        </row>
      </sheetData>
      <sheetData sheetId="2"/>
      <sheetData sheetId="3"/>
      <sheetData sheetId="4"/>
      <sheetData sheetId="5">
        <row r="1">
          <cell r="G1" t="str">
            <v>Page 6</v>
          </cell>
        </row>
      </sheetData>
      <sheetData sheetId="6"/>
      <sheetData sheetId="7"/>
      <sheetData sheetId="8">
        <row r="1">
          <cell r="K1" t="str">
            <v>Page 9</v>
          </cell>
        </row>
        <row r="3">
          <cell r="A3" t="str">
            <v>10.</v>
          </cell>
          <cell r="B3" t="str">
            <v>For dividends paid and received during the year, provide the following information.  Total dividends should tie to</v>
          </cell>
        </row>
        <row r="4">
          <cell r="B4" t="str">
            <v>the related account balances on the Trial Balance.  Please list accrued dividends separately from actual</v>
          </cell>
        </row>
        <row r="5">
          <cell r="B5" t="str">
            <v>dividends.  Please provide Month, Day, and Year for dates.</v>
          </cell>
        </row>
        <row r="8">
          <cell r="B8" t="str">
            <v>DIVIDENDS RECEIVED</v>
          </cell>
        </row>
        <row r="10">
          <cell r="B10" t="str">
            <v>Company Received From</v>
          </cell>
          <cell r="E10" t="str">
            <v>Actual/</v>
          </cell>
          <cell r="F10" t="str">
            <v>Date Paid/</v>
          </cell>
          <cell r="G10" t="str">
            <v>Gross Amount</v>
          </cell>
          <cell r="I10" t="str">
            <v>Date Tax</v>
          </cell>
          <cell r="J10" t="str">
            <v>Amount of</v>
          </cell>
        </row>
        <row r="11">
          <cell r="E11" t="str">
            <v>Accrued</v>
          </cell>
          <cell r="F11" t="str">
            <v>Accrued</v>
          </cell>
          <cell r="G11" t="str">
            <v>of Dividend</v>
          </cell>
          <cell r="I11" t="str">
            <v>Withheld</v>
          </cell>
          <cell r="J11" t="str">
            <v>Tax Withheld</v>
          </cell>
        </row>
        <row r="24">
          <cell r="B24" t="str">
            <v>DIVIDENDS PAID</v>
          </cell>
        </row>
        <row r="26">
          <cell r="B26" t="str">
            <v>Company Paid To</v>
          </cell>
          <cell r="E26" t="str">
            <v>Actual/</v>
          </cell>
          <cell r="F26" t="str">
            <v>Date Paid/</v>
          </cell>
          <cell r="G26" t="str">
            <v>Gross Amount</v>
          </cell>
          <cell r="I26" t="str">
            <v>Date Tax</v>
          </cell>
          <cell r="J26" t="str">
            <v>Amount of</v>
          </cell>
        </row>
        <row r="27">
          <cell r="E27" t="str">
            <v>Accrued</v>
          </cell>
          <cell r="F27" t="str">
            <v>Accrued</v>
          </cell>
          <cell r="G27" t="str">
            <v>of Dividend</v>
          </cell>
          <cell r="I27" t="str">
            <v>Withheld</v>
          </cell>
          <cell r="J27" t="str">
            <v>Tax Withheld</v>
          </cell>
        </row>
        <row r="40">
          <cell r="A40" t="str">
            <v>11.</v>
          </cell>
          <cell r="B40" t="str">
            <v>For dividends accrued in a prior year and paid in the current year, please provide the following information.</v>
          </cell>
        </row>
        <row r="42">
          <cell r="B42" t="str">
            <v>PAYMENT OF ACCRUED DIVIDENDS</v>
          </cell>
        </row>
        <row r="44">
          <cell r="B44" t="str">
            <v>Company Received From/Paid To</v>
          </cell>
          <cell r="E44" t="str">
            <v>Date</v>
          </cell>
          <cell r="F44" t="str">
            <v>Date</v>
          </cell>
          <cell r="G44" t="str">
            <v>Gross Amount</v>
          </cell>
          <cell r="I44" t="str">
            <v>Date Tax</v>
          </cell>
          <cell r="J44" t="str">
            <v>Amount of</v>
          </cell>
        </row>
        <row r="45">
          <cell r="E45" t="str">
            <v>Accrued</v>
          </cell>
          <cell r="F45" t="str">
            <v>Paid</v>
          </cell>
          <cell r="G45" t="str">
            <v>of Dividend</v>
          </cell>
          <cell r="I45" t="str">
            <v>Withheld</v>
          </cell>
          <cell r="J45" t="str">
            <v>Tax Withheld</v>
          </cell>
        </row>
      </sheetData>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refreshError="1"/>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refreshError="1"/>
      <sheetData sheetId="88" refreshError="1"/>
      <sheetData sheetId="89"/>
      <sheetData sheetId="90"/>
      <sheetData sheetId="91"/>
      <sheetData sheetId="92" refreshError="1"/>
    </sheetDataSet>
  </externalBook>
</externalLink>
</file>

<file path=xl/externalLinks/externalLink9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LT"/>
      <sheetName val="BG"/>
      <sheetName val="BD "/>
      <sheetName val="RT"/>
      <sheetName val="Krip"/>
      <sheetName val="COSUB"/>
      <sheetName val="BUDGET"/>
      <sheetName val="C-RT"/>
      <sheetName val="ISSUED-ในประเทศ"/>
      <sheetName val="BD_"/>
      <sheetName val="CIPA"/>
      <sheetName val="10-1 Media"/>
      <sheetName val="10-cut"/>
      <sheetName val="J1"/>
      <sheetName val="M_Maincomp"/>
      <sheetName val="MONTH"/>
      <sheetName val="FG-ISSUED"/>
      <sheetName val="Sales Summary For Bu"/>
      <sheetName val="Total 01'05"/>
      <sheetName val="MIS-COST 10-2004"/>
      <sheetName val="S03"/>
      <sheetName val="7251-02000-02252"/>
      <sheetName val="7251-01xxxx"/>
      <sheetName val="科目（FS-311）"/>
      <sheetName val="Form"/>
      <sheetName val="FGC"/>
      <sheetName val="OTHER"/>
      <sheetName val="Master"/>
      <sheetName val="Tables_TB"/>
      <sheetName val="CCA"/>
      <sheetName val="DEP12"/>
      <sheetName val="Detail"/>
      <sheetName val="MEAT"/>
      <sheetName val="Table_TB"/>
      <sheetName val="Brand"/>
      <sheetName val="Channel-Region"/>
      <sheetName val="BU"/>
      <sheetName val="Obj"/>
      <sheetName val="Report"/>
      <sheetName val="PRICE(Link)"/>
      <sheetName val="macro"/>
      <sheetName val="macroExp"/>
      <sheetName val="ExpHLD"/>
      <sheetName val="content"/>
      <sheetName val="Channel1"/>
      <sheetName val="TNHC"/>
      <sheetName val="CODE,NAME"/>
      <sheetName val="Qty Produce(Case)"/>
      <sheetName val="Data2009"/>
      <sheetName val="สาขา"/>
      <sheetName val="Parameters"/>
      <sheetName val="J2"/>
      <sheetName val="Header"/>
      <sheetName val="validation"/>
      <sheetName val="4Cast 2010"/>
      <sheetName val="Prev Year 2009"/>
      <sheetName val="Health and Sports Appendix"/>
      <sheetName val="Hyperion Data"/>
      <sheetName val="POV"/>
      <sheetName val="Boi"/>
      <sheetName val="Tab-Bs"/>
      <sheetName val="Tab-Is"/>
      <sheetName val="NonBoi"/>
      <sheetName val="แบบฟอร์ม"/>
      <sheetName val="COGS2006"/>
      <sheetName val="Data2007"/>
      <sheetName val="TFB-TOTAL"/>
      <sheetName val="CPF_Eqty"/>
      <sheetName val="SOPSG"/>
      <sheetName val="ComData"/>
      <sheetName val="GoData"/>
      <sheetName val="Quota"/>
      <sheetName val="SaleData"/>
      <sheetName val="SaleBrData"/>
      <sheetName val="SaleSRData"/>
      <sheetName val="เงื่อนไขคำนวณ"/>
      <sheetName val="Instructions"/>
      <sheetName val="สอน.05(Gasoline)Vobs(มิถุนายน)"/>
      <sheetName val="bblยังไม่จ่าย"/>
      <sheetName val="BD_1"/>
      <sheetName val="10-1_Media"/>
      <sheetName val="Sales_Summary_For_Bu"/>
      <sheetName val="MIS-COST_10-2004"/>
      <sheetName val="Total_01'05"/>
      <sheetName val="4Cast_2010"/>
      <sheetName val="Prev_Year_2009"/>
      <sheetName val="Health_and_Sports_Appendix"/>
      <sheetName val="Hyperion_Data"/>
      <sheetName val="Qty_Produce(Case)"/>
      <sheetName val="AccpacTB"/>
      <sheetName val="CompanyList"/>
      <sheetName val="Basic_Information"/>
      <sheetName val="ws"/>
      <sheetName val="BS_TB_annual2005"/>
      <sheetName val="PL _ ผลงานใหม่รวม"/>
      <sheetName val="BD_2"/>
      <sheetName val="BD_3"/>
      <sheetName val="BD_4"/>
      <sheetName val="10-1_Media1"/>
      <sheetName val="Total_01'051"/>
      <sheetName val="MIS-COST_10-20041"/>
      <sheetName val="Sales_Summary_For_Bu1"/>
      <sheetName val="BD_5"/>
      <sheetName val="10-1_Media2"/>
      <sheetName val="Total_01'052"/>
      <sheetName val="MIS-COST_10-20042"/>
      <sheetName val="Sales_Summary_For_Bu2"/>
      <sheetName val="BD_6"/>
      <sheetName val="10-1_Media3"/>
      <sheetName val="Total_01'053"/>
      <sheetName val="MIS-COST_10-20043"/>
      <sheetName val="Sales_Summary_For_Bu3"/>
      <sheetName val="HISTORICO"/>
      <sheetName val="axi"/>
      <sheetName val="AJUSTADO"/>
      <sheetName val="Módulo1"/>
      <sheetName val="Drawing Approve"/>
      <sheetName val="Sheet4"/>
      <sheetName val="Trial Balance"/>
      <sheetName val="#REF"/>
      <sheetName val="Safire AOP"/>
      <sheetName val="CST1198"/>
      <sheetName val="Su1298soc-vinculo"/>
      <sheetName val="Mthly"/>
      <sheetName val="Parts List"/>
      <sheetName val="Month v YTD"/>
      <sheetName val="TB Worksheet"/>
      <sheetName val="ยานพาหนะ"/>
      <sheetName val="เครื่องมือ"/>
      <sheetName val="CJEs"/>
      <sheetName val="เครื่องตกแต่ง"/>
      <sheetName val="อาคาร"/>
      <sheetName val="CUSTOMER"/>
      <sheetName val="Master List (ม.ค.-มี.ค)"/>
      <sheetName val="ทรัพย์ประจำระหว่างทำ"/>
      <sheetName val="Drawing_Approve"/>
      <sheetName val="Safire_AOP"/>
      <sheetName val="Drawing_Approve1"/>
      <sheetName val="Trial_Balance"/>
      <sheetName val="Safire_AOP1"/>
      <sheetName val="Parts_List"/>
      <sheetName val="Month_v_YTD"/>
      <sheetName val="TB_Worksheet"/>
      <sheetName val="Master_List_(ม_ค_-มี_ค)"/>
      <sheetName val="Drawing_Approve2"/>
      <sheetName val="Trial_Balance1"/>
      <sheetName val="Safire_AOP2"/>
      <sheetName val="Parts_List1"/>
      <sheetName val="Month_v_YTD1"/>
      <sheetName val="TB_Worksheet1"/>
      <sheetName val="Master_List_(ม_ค_-มี_ค)1"/>
      <sheetName val="Drawing_Approve3"/>
      <sheetName val="Trial_Balance2"/>
      <sheetName val="Safire_AOP3"/>
      <sheetName val="Parts_List2"/>
      <sheetName val="Month_v_YTD2"/>
      <sheetName val="TB_Worksheet2"/>
      <sheetName val="Master_List_(ม_ค_-มี_ค)2"/>
      <sheetName val="Drawing_Approve4"/>
      <sheetName val="Trial_Balance3"/>
      <sheetName val="10-1_Media4"/>
      <sheetName val="Safire_AOP4"/>
      <sheetName val="Parts_List3"/>
      <sheetName val="Month_v_YTD3"/>
      <sheetName val="TB_Worksheet3"/>
      <sheetName val="Master_List_(ม_ค_-มี_ค)3"/>
      <sheetName val="Date"/>
      <sheetName val="Main"/>
      <sheetName val="Related"/>
      <sheetName val="ดัชนี-เดือน"/>
      <sheetName val="ดัชนี-ไตรมาส"/>
      <sheetName val="BS"/>
      <sheetName val="PL"/>
      <sheetName val="SE"/>
      <sheetName val="PL-D(3)"/>
      <sheetName val="PL-D(1)"/>
      <sheetName val="AR-AP"/>
      <sheetName val="AgingAP"/>
      <sheetName val="BS-RPT1"/>
      <sheetName val="BS-RPT2"/>
      <sheetName val="BS-OTHERS1"/>
      <sheetName val="BS-OTHERS2"/>
      <sheetName val="INV1"/>
      <sheetName val="INV2"/>
      <sheetName val="INV3"/>
      <sheetName val="INV-S1"/>
      <sheetName val="INV-S1_20501"/>
      <sheetName val="INV-S1_30304"/>
      <sheetName val="INV-S1_50301"/>
      <sheetName val="INV-S1_20204"/>
      <sheetName val="INV-S1 Oth"/>
      <sheetName val="INV-S2"/>
      <sheetName val="INV-S3"/>
      <sheetName val="PL-EXPS"/>
      <sheetName val="PL-Exch"/>
      <sheetName val="PL-Invest"/>
      <sheetName val="PL-INT1"/>
      <sheetName val="PL-INT2"/>
      <sheetName val="PL-D1"/>
      <sheetName val="PL-D2"/>
      <sheetName val="รหัส ก"/>
      <sheetName val="รหัส ข"/>
      <sheetName val="รหัส ค"/>
      <sheetName val="รหัส ง"/>
      <sheetName val="รหัส จ (1)"/>
      <sheetName val="รหัส จ (2)"/>
      <sheetName val="รหัส จ (3)"/>
      <sheetName val="รหัส ฉ"/>
      <sheetName val="รหัส ช"/>
      <sheetName val="รหัส ซ(1)"/>
      <sheetName val="รหัส ซ (2)"/>
      <sheetName val="รหัส ฌ"/>
      <sheetName val="รหัส ญ"/>
      <sheetName val="รหัส ฎ (1)"/>
      <sheetName val="รหัส ฎ (2)"/>
      <sheetName val="รหัส ฏ"/>
      <sheetName val="รหัส ฐ"/>
      <sheetName val="รหัส ฑ(1)"/>
      <sheetName val="รหัส ฑ (2)"/>
      <sheetName val="รหัส ฑ (3)"/>
      <sheetName val="รหัส ฒ(1)"/>
      <sheetName val="รหัส ฒ (2)"/>
      <sheetName val="รหัส ณ"/>
      <sheetName val="รหัส ด"/>
      <sheetName val="income149"/>
      <sheetName val="defered149"/>
      <sheetName val="InvtPt(1)"/>
      <sheetName val="InvtPt(2)"/>
      <sheetName val="Sheet2"/>
      <sheetName val="ทั่วไป"/>
      <sheetName val="นโยบาย"/>
      <sheetName val="Nominal Accounts"/>
      <sheetName val="Non-Statistical Sampling Master"/>
      <sheetName val="Two Step Revenue Testing Master"/>
      <sheetName val="Global Data"/>
      <sheetName val="INV-S1_Oth"/>
      <sheetName val="รหัส_ก"/>
      <sheetName val="รหัส_ข"/>
      <sheetName val="รหัส_ค"/>
      <sheetName val="รหัส_ง"/>
      <sheetName val="รหัส_จ_(1)"/>
      <sheetName val="รหัส_จ_(2)"/>
      <sheetName val="รหัส_จ_(3)"/>
      <sheetName val="รหัส_ฉ"/>
      <sheetName val="รหัส_ช"/>
      <sheetName val="รหัส_ซ(1)"/>
      <sheetName val="รหัส_ซ_(2)"/>
      <sheetName val="รหัส_ฌ"/>
      <sheetName val="รหัส_ญ"/>
      <sheetName val="รหัส_ฎ_(1)"/>
      <sheetName val="รหัส_ฎ_(2)"/>
      <sheetName val="รหัส_ฏ"/>
      <sheetName val="รหัส_ฐ"/>
      <sheetName val="รหัส_ฑ(1)"/>
      <sheetName val="รหัส_ฑ_(2)"/>
      <sheetName val="รหัส_ฑ_(3)"/>
      <sheetName val="รหัส_ฒ(1)"/>
      <sheetName val="รหัส_ฒ_(2)"/>
      <sheetName val="รหัส_ณ"/>
      <sheetName val="รหัส_ด"/>
      <sheetName val="Nominal_Accounts"/>
      <sheetName val="Non-Statistical_Sampling_Master"/>
      <sheetName val="Two_Step_Revenue_Testing_Master"/>
      <sheetName val="Global_Data"/>
      <sheetName val="STart"/>
      <sheetName val="INV-S1_Oth1"/>
      <sheetName val="รหัส_ก1"/>
      <sheetName val="รหัส_ข1"/>
      <sheetName val="รหัส_ค1"/>
      <sheetName val="รหัส_ง1"/>
      <sheetName val="รหัส_จ_(1)1"/>
      <sheetName val="รหัส_จ_(2)1"/>
      <sheetName val="รหัส_จ_(3)1"/>
      <sheetName val="รหัส_ฉ1"/>
      <sheetName val="รหัส_ช1"/>
      <sheetName val="รหัส_ซ(1)1"/>
      <sheetName val="รหัส_ซ_(2)1"/>
      <sheetName val="รหัส_ฌ1"/>
      <sheetName val="รหัส_ญ1"/>
      <sheetName val="รหัส_ฎ_(1)1"/>
      <sheetName val="รหัส_ฎ_(2)1"/>
      <sheetName val="รหัส_ฏ1"/>
      <sheetName val="รหัส_ฐ1"/>
      <sheetName val="รหัส_ฑ(1)1"/>
      <sheetName val="รหัส_ฑ_(2)1"/>
      <sheetName val="รหัส_ฑ_(3)1"/>
      <sheetName val="รหัส_ฒ(1)1"/>
      <sheetName val="รหัส_ฒ_(2)1"/>
      <sheetName val="รหัส_ณ1"/>
      <sheetName val="รหัส_ด1"/>
      <sheetName val="Nominal_Accounts1"/>
      <sheetName val="Non-Statistical_Sampling_Maste1"/>
      <sheetName val="Two_Step_Revenue_Testing_Maste1"/>
      <sheetName val="Global_Data1"/>
      <sheetName val="INV-S1_Oth2"/>
      <sheetName val="รหัส_ก2"/>
      <sheetName val="รหัส_ข2"/>
      <sheetName val="รหัส_ค2"/>
      <sheetName val="รหัส_ง2"/>
      <sheetName val="รหัส_จ_(1)2"/>
      <sheetName val="รหัส_จ_(2)2"/>
      <sheetName val="รหัส_จ_(3)2"/>
      <sheetName val="รหัส_ฉ2"/>
      <sheetName val="รหัส_ช2"/>
      <sheetName val="รหัส_ซ(1)2"/>
      <sheetName val="รหัส_ซ_(2)2"/>
      <sheetName val="รหัส_ฌ2"/>
      <sheetName val="รหัส_ญ2"/>
      <sheetName val="รหัส_ฎ_(1)2"/>
      <sheetName val="รหัส_ฎ_(2)2"/>
      <sheetName val="รหัส_ฏ2"/>
      <sheetName val="รหัส_ฐ2"/>
      <sheetName val="รหัส_ฑ(1)2"/>
      <sheetName val="รหัส_ฑ_(2)2"/>
      <sheetName val="รหัส_ฑ_(3)2"/>
      <sheetName val="รหัส_ฒ(1)2"/>
      <sheetName val="รหัส_ฒ_(2)2"/>
      <sheetName val="รหัส_ณ2"/>
      <sheetName val="รหัส_ด2"/>
      <sheetName val="Nominal_Accounts2"/>
      <sheetName val="Non-Statistical_Sampling_Maste2"/>
      <sheetName val="Two_Step_Revenue_Testing_Maste2"/>
      <sheetName val="Global_Data2"/>
      <sheetName val="BSLA"/>
      <sheetName val="BSLATEMP"/>
      <sheetName val="Balances"/>
      <sheetName val="Transactions"/>
      <sheetName val="Cash Management"/>
      <sheetName val="Invoices"/>
      <sheetName val="Invoice Drill"/>
      <sheetName val="Journal Drill"/>
      <sheetName val="Projects"/>
      <sheetName val="ARInvoice"/>
      <sheetName val="Cash_Management"/>
      <sheetName val="Invoice_Drill"/>
      <sheetName val="Journal_Drill"/>
      <sheetName val="Cash_Management1"/>
      <sheetName val="Invoice_Drill1"/>
      <sheetName val="Journal_Drill1"/>
      <sheetName val="Cash_Management2"/>
      <sheetName val="Invoice_Drill2"/>
      <sheetName val="Journal_Drill2"/>
      <sheetName val="3800"/>
      <sheetName val="J3 - Nong Pra Lai"/>
      <sheetName val="J4 - Cha Cheng Sao"/>
      <sheetName val="ExRate"/>
      <sheetName val="J3_-_Nong_Pra_Lai"/>
      <sheetName val="J4_-_Cha_Cheng_Sao"/>
      <sheetName val="J3_-_Nong_Pra_Lai1"/>
      <sheetName val="J4_-_Cha_Cheng_Sao1"/>
      <sheetName val="Wkgs_BS Lead"/>
      <sheetName val="14.9月分"/>
      <sheetName val="List valid date"/>
      <sheetName val="10"/>
      <sheetName val="Sum"/>
      <sheetName val="Age311299TESP"/>
      <sheetName val="P4DDBFTESP"/>
      <sheetName val="Sheet1"/>
      <sheetName val="Variance"/>
      <sheetName val="Title"/>
      <sheetName val="ACFC"/>
      <sheetName val="Test cost oversea"/>
      <sheetName val="SEA"/>
      <sheetName val="Age311299TAS"/>
      <sheetName val="TASintDec00"/>
      <sheetName val="P4DDBFTAS"/>
      <sheetName val="EW-FA-0900"/>
      <sheetName val="Purchase"/>
      <sheetName val="S33"/>
      <sheetName val="May-Apr 2009"/>
      <sheetName val="K-CUR"/>
      <sheetName val="kai_Tprofile_Report"/>
      <sheetName val="Data"/>
      <sheetName val="A"/>
      <sheetName val="ลูกหนี้(เก่า)"/>
      <sheetName val="B1"/>
      <sheetName val="L to 20"/>
      <sheetName val="Monthly Sales Report"/>
      <sheetName val="F_OH"/>
      <sheetName val="PGM_2LEVYTD"/>
      <sheetName val="code"/>
      <sheetName val="Daily"/>
      <sheetName val="MIVb"/>
      <sheetName val="Links"/>
      <sheetName val="Lead"/>
      <sheetName val="CASA-PLAN"/>
      <sheetName val="AR_TERM"/>
      <sheetName val="Selection"/>
      <sheetName val="TRAIL_MAR2000"/>
      <sheetName val="เงินกู้ MGC"/>
      <sheetName val="BASIC"/>
      <sheetName val="Retire SRO Sale"/>
      <sheetName val="Retire SRO Scrapping"/>
      <sheetName val="menu"/>
      <sheetName val="MA"/>
      <sheetName val="TMS2000"/>
      <sheetName val="group-expense"/>
      <sheetName val="JV"/>
      <sheetName val="STMspry"/>
      <sheetName val="PsychroData"/>
      <sheetName val="aa piping"/>
      <sheetName val="px civil"/>
      <sheetName val="CIVIL UP"/>
      <sheetName val="Exchange Rate"/>
      <sheetName val="OfficeMC-Master"/>
      <sheetName val="OfficeMC-Adj"/>
      <sheetName val="Group"/>
      <sheetName val="ALL-CPW"/>
      <sheetName val="INFO"/>
      <sheetName val="P&amp;L-A2001DCCN"/>
      <sheetName val="EST_OPERATING_ASSET"/>
      <sheetName val="INDEX"/>
      <sheetName val="total"/>
      <sheetName val="Used_Acc"/>
      <sheetName val="Wkgs_BS_Lead"/>
      <sheetName val="14_9月分"/>
      <sheetName val="99 FM - NFM"/>
      <sheetName val="J3_-_Nong_Pra_Lai2"/>
      <sheetName val="J4_-_Cha_Cheng_Sao2"/>
      <sheetName val="J3_-_Nong_Pra_Lai3"/>
      <sheetName val="J4_-_Cha_Cheng_Sao3"/>
      <sheetName val="Wkgs_BS_Lead1"/>
      <sheetName val="14_9月分1"/>
      <sheetName val="List_valid_date"/>
      <sheetName val="Test_cost_oversea"/>
      <sheetName val="May-Apr_2009"/>
      <sheetName val="L_to_20"/>
      <sheetName val="Monthly_Sales_Report"/>
      <sheetName val="เงินกู้_MGC"/>
      <sheetName val="Retire_SRO_Sale"/>
      <sheetName val="Retire_SRO_Scrapping"/>
      <sheetName val="aa_piping"/>
      <sheetName val="px_civil"/>
      <sheetName val="CIVIL_UP"/>
      <sheetName val="Exchange_Rate"/>
      <sheetName val="99_FM_-_NFM"/>
      <sheetName val="J3_-_Nong_Pra_Lai4"/>
      <sheetName val="J4_-_Cha_Cheng_Sao4"/>
      <sheetName val="Wkgs_BS_Lead2"/>
      <sheetName val="14_9月分2"/>
      <sheetName val="List_valid_date1"/>
      <sheetName val="Test_cost_oversea1"/>
      <sheetName val="May-Apr_20091"/>
      <sheetName val="L_to_201"/>
      <sheetName val="Monthly_Sales_Report1"/>
      <sheetName val="เงินกู้_MGC1"/>
      <sheetName val="Retire_SRO_Sale1"/>
      <sheetName val="Retire_SRO_Scrapping1"/>
      <sheetName val="aa_piping1"/>
      <sheetName val="px_civil1"/>
      <sheetName val="CIVIL_UP1"/>
      <sheetName val="Exchange_Rate1"/>
      <sheetName val="99_FM_-_NFM1"/>
      <sheetName val="J3_-_Nong_Pra_Lai5"/>
      <sheetName val="J4_-_Cha_Cheng_Sao5"/>
      <sheetName val="Wkgs_BS_Lead3"/>
      <sheetName val="14_9月分3"/>
      <sheetName val="List_valid_date2"/>
      <sheetName val="Test_cost_oversea2"/>
      <sheetName val="May-Apr_20092"/>
      <sheetName val="L_to_202"/>
      <sheetName val="Monthly_Sales_Report2"/>
      <sheetName val="เงินกู้_MGC2"/>
      <sheetName val="Retire_SRO_Sale2"/>
      <sheetName val="Retire_SRO_Scrapping2"/>
      <sheetName val="aa_piping2"/>
      <sheetName val="px_civil2"/>
      <sheetName val="CIVIL_UP2"/>
      <sheetName val="Exchange_Rate2"/>
      <sheetName val="99_FM_-_NFM2"/>
      <sheetName val="J3_-_Nong_Pra_Lai6"/>
      <sheetName val="J4_-_Cha_Cheng_Sao6"/>
      <sheetName val="Wkgs_BS_Lead4"/>
      <sheetName val="14_9月分4"/>
      <sheetName val="List_valid_date3"/>
      <sheetName val="Test_cost_oversea3"/>
      <sheetName val="May-Apr_20093"/>
      <sheetName val="L_to_203"/>
      <sheetName val="Monthly_Sales_Report3"/>
      <sheetName val="Nominal_Accounts3"/>
      <sheetName val="เงินกู้_MGC3"/>
      <sheetName val="Retire_SRO_Sale3"/>
      <sheetName val="Retire_SRO_Scrapping3"/>
      <sheetName val="aa_piping3"/>
      <sheetName val="px_civil3"/>
      <sheetName val="CIVIL_UP3"/>
      <sheetName val="Exchange_Rate3"/>
      <sheetName val="99_FM_-_NFM3"/>
      <sheetName val="Prices"/>
      <sheetName val="Assumptions"/>
      <sheetName val="Physicals"/>
      <sheetName val="Invoice_Drill3"/>
      <sheetName val="Journal_Drill3"/>
      <sheetName val="Invoice_Drill4"/>
      <sheetName val="Journal_Drill4"/>
      <sheetName val="Invoice_Drill5"/>
      <sheetName val="Journal_Drill5"/>
      <sheetName val="GENERAL"/>
      <sheetName val="Case"/>
      <sheetName val="FORC"/>
      <sheetName val="Consign1"/>
      <sheetName val="Raw Material"/>
      <sheetName val="R302.2"/>
      <sheetName val="Jungceylon"/>
      <sheetName val="14年3月末"/>
      <sheetName val="FTE"/>
      <sheetName val="Check Clearing"/>
      <sheetName val="Raw_Material1"/>
      <sheetName val="R302_21"/>
      <sheetName val="Raw_Material"/>
      <sheetName val="R302_2"/>
      <sheetName val="Invoice_Drill6"/>
      <sheetName val="Journal_Drill6"/>
      <sheetName val="Raw_Material2"/>
      <sheetName val="R302_22"/>
      <sheetName val="Check_Clearing"/>
      <sheetName val="วิเคราะห์"/>
      <sheetName val="ดัชนี -Monthy"/>
      <sheetName val="ดัชนี"/>
      <sheetName val="ดัชนี-REV"/>
      <sheetName val="INV-S2_Kittayaboon"/>
      <sheetName val="INV-S2_TbevMK"/>
      <sheetName val="INV-S2_Interbev"/>
      <sheetName val="INV-S2_Oth"/>
      <sheetName val="PL_Exch"/>
      <sheetName val="PL_Invest"/>
      <sheetName val="รหัส ค-rev"/>
      <sheetName val="รหัส ง-rev"/>
      <sheetName val="รหัส ช-rev"/>
      <sheetName val="รหัส ซ (2)-rev"/>
      <sheetName val="รหัส ฒ (2)-rev"/>
      <sheetName val="Investment Property (1)"/>
      <sheetName val="Investment Property (2)"/>
      <sheetName val="InTax"/>
      <sheetName val="DefTMov"/>
      <sheetName val="ทรัพย์สิน 1 บาท"/>
      <sheetName val="ดัชนี_-Monthy"/>
      <sheetName val="รหัส_ค-rev"/>
      <sheetName val="รหัส_ง-rev"/>
      <sheetName val="รหัส_ช-rev"/>
      <sheetName val="รหัส_ซ_(2)-rev"/>
      <sheetName val="รหัส_ฒ_(2)-rev"/>
      <sheetName val="Investment_Property_(1)"/>
      <sheetName val="Investment_Property_(2)"/>
      <sheetName val="ทรัพย์สิน_1_บาท"/>
      <sheetName val="ดัชนี_-Monthy1"/>
      <sheetName val="รหัส_ค-rev1"/>
      <sheetName val="รหัส_ง-rev1"/>
      <sheetName val="รหัส_ช-rev1"/>
      <sheetName val="รหัส_ซ_(2)-rev1"/>
      <sheetName val="รหัส_ฒ_(2)-rev1"/>
      <sheetName val="Investment_Property_(1)1"/>
      <sheetName val="Investment_Property_(2)1"/>
      <sheetName val="ทรัพย์สิน_1_บาท1"/>
      <sheetName val="ดัชนี_-Monthy2"/>
      <sheetName val="รหัส_ค-rev2"/>
      <sheetName val="รหัส_ง-rev2"/>
      <sheetName val="รหัส_ช-rev2"/>
      <sheetName val="รหัส_ซ_(2)-rev2"/>
      <sheetName val="รหัส_ฒ_(2)-rev2"/>
      <sheetName val="Investment_Property_(1)2"/>
      <sheetName val="Investment_Property_(2)2"/>
      <sheetName val="ทรัพย์สิน_1_บาท2"/>
      <sheetName val="Picture"/>
      <sheetName val="JUNE1"/>
      <sheetName val="PackagePL48_Thip_03.06"/>
      <sheetName val="หน่วยงาน"/>
      <sheetName val="DATA_รหัส"/>
      <sheetName val=""/>
      <sheetName val="Checklist"/>
      <sheetName val="1 GM Narrative"/>
      <sheetName val="2 P&amp;L YTD"/>
      <sheetName val="3 P&amp;L Year"/>
      <sheetName val="4 Sales"/>
      <sheetName val="5 COGS"/>
      <sheetName val="6 Selling Field"/>
      <sheetName val="7 Adv &amp; Promo"/>
      <sheetName val="8 Other S&amp;A"/>
      <sheetName val="9 P&amp;L vs LY"/>
      <sheetName val="10 P&amp;L vs LP"/>
      <sheetName val="11 Invest current"/>
      <sheetName val="12 Invest"/>
      <sheetName val="13 Invest vs ly &amp; lp"/>
      <sheetName val="1_GM_Narrative"/>
      <sheetName val="2_P&amp;L_YTD"/>
      <sheetName val="3_P&amp;L_Year"/>
      <sheetName val="4_Sales"/>
      <sheetName val="5_COGS"/>
      <sheetName val="6_Selling_Field"/>
      <sheetName val="7_Adv_&amp;_Promo"/>
      <sheetName val="8_Other_S&amp;A"/>
      <sheetName val="9_P&amp;L_vs_LY"/>
      <sheetName val="10_P&amp;L_vs_LP"/>
      <sheetName val="11_Invest_current"/>
      <sheetName val="12_Invest"/>
      <sheetName val="13_Invest_vs_ly_&amp;_lp"/>
      <sheetName val="1_GM_Narrative1"/>
      <sheetName val="2_P&amp;L_YTD1"/>
      <sheetName val="3_P&amp;L_Year1"/>
      <sheetName val="4_Sales1"/>
      <sheetName val="5_COGS1"/>
      <sheetName val="6_Selling_Field1"/>
      <sheetName val="7_Adv_&amp;_Promo1"/>
      <sheetName val="8_Other_S&amp;A1"/>
      <sheetName val="9_P&amp;L_vs_LY1"/>
      <sheetName val="10_P&amp;L_vs_LP1"/>
      <sheetName val="11_Invest_current1"/>
      <sheetName val="12_Invest1"/>
      <sheetName val="13_Invest_vs_ly_&amp;_lp1"/>
      <sheetName val="1_GM_Narrative2"/>
      <sheetName val="2_P&amp;L_YTD2"/>
      <sheetName val="3_P&amp;L_Year2"/>
      <sheetName val="4_Sales2"/>
      <sheetName val="5_COGS2"/>
      <sheetName val="6_Selling_Field2"/>
      <sheetName val="7_Adv_&amp;_Promo2"/>
      <sheetName val="8_Other_S&amp;A2"/>
      <sheetName val="9_P&amp;L_vs_LY2"/>
      <sheetName val="10_P&amp;L_vs_LP2"/>
      <sheetName val="11_Invest_current2"/>
      <sheetName val="12_Invest2"/>
      <sheetName val="13_Invest_vs_ly_&amp;_lp2"/>
      <sheetName val="gl  (2)"/>
      <sheetName val="LABOR"/>
      <sheetName val="EXP-00C"/>
      <sheetName val="Balance-Assets"/>
      <sheetName val="Balance-Liabilities"/>
      <sheetName val="Bal. Detail"/>
      <sheetName val="Journal entries"/>
      <sheetName val="Transaction-Revenue"/>
      <sheetName val="Transaction-Expenses"/>
      <sheetName val="Trans. March"/>
      <sheetName val="Trans. Apr"/>
      <sheetName val="Trans. May"/>
      <sheetName val="Trans. Jun"/>
      <sheetName val="Trans. Jul"/>
      <sheetName val="Trans. Aug"/>
      <sheetName val="Trans. Sep"/>
      <sheetName val="Trans. Oct"/>
      <sheetName val="Trans. Nov"/>
      <sheetName val="Trans. Dec"/>
      <sheetName val="Trans. Jan"/>
      <sheetName val="Trans. Feb"/>
      <sheetName val="Trans. Mar"/>
      <sheetName val="Account Codes"/>
      <sheetName val="PL "/>
      <sheetName val="PL  (BACKUP)"/>
      <sheetName val="TR_BAL"/>
      <sheetName val="ALL_EXP"/>
      <sheetName val="ALL_EXP(ACC) "/>
      <sheetName val="ALLO-1910"/>
      <sheetName val="NE1910"/>
      <sheetName val="EXP"/>
      <sheetName val="ALL_SUB"/>
      <sheetName val="ALL_EXP (sub)"/>
      <sheetName val="BS "/>
      <sheetName val="ALL_EXP(ACC-SUB)"/>
      <sheetName val="JVFROM"/>
      <sheetName val="IBASE"/>
      <sheetName val="gl__(2)"/>
      <sheetName val="Bal__Detail"/>
      <sheetName val="Journal_entries"/>
      <sheetName val="Trans__March"/>
      <sheetName val="Trans__Apr"/>
      <sheetName val="Trans__May"/>
      <sheetName val="Trans__Jun"/>
      <sheetName val="Trans__Jul"/>
      <sheetName val="Trans__Aug"/>
      <sheetName val="Trans__Sep"/>
      <sheetName val="Trans__Oct"/>
      <sheetName val="Trans__Nov"/>
      <sheetName val="Trans__Dec"/>
      <sheetName val="Trans__Jan"/>
      <sheetName val="Trans__Feb"/>
      <sheetName val="Trans__Mar"/>
      <sheetName val="Account_Codes"/>
      <sheetName val="PL_"/>
      <sheetName val="PL__(BACKUP)"/>
      <sheetName val="ALL_EXP(ACC)_"/>
      <sheetName val="ALL_EXP_(sub)"/>
      <sheetName val="BS_"/>
      <sheetName val="L300"/>
      <sheetName val="加工リスト"/>
      <sheetName val="CON M2'06"/>
      <sheetName val="IntDec00TespM&amp;B"/>
      <sheetName val="ADVANCE-STAFF"/>
      <sheetName val="PO_List"/>
      <sheetName val="Base Rental"/>
      <sheetName val="COST (ACC.ขาย10-2005)"/>
      <sheetName val="GL_CAAUG01"/>
      <sheetName val="เงินกู้ธนชาติ"/>
      <sheetName val="Adj.JV งานซ่อมที่ Write Off"/>
      <sheetName val="CON_M2'06"/>
      <sheetName val="gl__(2)1"/>
      <sheetName val="Bal__Detail1"/>
      <sheetName val="Journal_entries1"/>
      <sheetName val="Trans__March1"/>
      <sheetName val="Trans__Apr1"/>
      <sheetName val="Trans__May1"/>
      <sheetName val="Trans__Jun1"/>
      <sheetName val="Trans__Jul1"/>
      <sheetName val="Trans__Aug1"/>
      <sheetName val="Trans__Sep1"/>
      <sheetName val="Trans__Oct1"/>
      <sheetName val="Trans__Nov1"/>
      <sheetName val="Trans__Dec1"/>
      <sheetName val="Trans__Jan1"/>
      <sheetName val="Trans__Feb1"/>
      <sheetName val="Trans__Mar1"/>
      <sheetName val="Account_Codes1"/>
      <sheetName val="PL_1"/>
      <sheetName val="PL__(BACKUP)1"/>
      <sheetName val="ALL_EXP(ACC)_1"/>
      <sheetName val="ALL_EXP_(sub)1"/>
      <sheetName val="BS_1"/>
      <sheetName val="CON_M2'061"/>
      <sheetName val="Base_Rental"/>
      <sheetName val="COST_(ACC_ขาย10-2005)"/>
      <sheetName val="Adj_JV_งานซ่อมที่_Write_Off"/>
      <sheetName val="gl__(2)2"/>
      <sheetName val="Bal__Detail2"/>
      <sheetName val="Journal_entries2"/>
      <sheetName val="Trans__March2"/>
      <sheetName val="Trans__Apr2"/>
      <sheetName val="Trans__May2"/>
      <sheetName val="Trans__Jun2"/>
      <sheetName val="Trans__Jul2"/>
      <sheetName val="Trans__Aug2"/>
      <sheetName val="Trans__Sep2"/>
      <sheetName val="Trans__Oct2"/>
      <sheetName val="Trans__Nov2"/>
      <sheetName val="Trans__Dec2"/>
      <sheetName val="Trans__Jan2"/>
      <sheetName val="Trans__Feb2"/>
      <sheetName val="Trans__Mar2"/>
      <sheetName val="Account_Codes2"/>
      <sheetName val="PL_2"/>
      <sheetName val="PL__(BACKUP)2"/>
      <sheetName val="ALL_EXP(ACC)_2"/>
      <sheetName val="ALL_EXP_(sub)2"/>
      <sheetName val="BS_2"/>
      <sheetName val="CON_M2'062"/>
      <sheetName val="Base_Rental1"/>
      <sheetName val="COST_(ACC_ขาย10-2005)1"/>
      <sheetName val="Adj_JV_งานซ่อมที่_Write_Off1"/>
      <sheetName val="Detail-Sep"/>
      <sheetName val="OLO FY01 - Internal"/>
      <sheetName val="Zone1"/>
      <sheetName val="Zone2"/>
      <sheetName val="ภาค"/>
      <sheetName val="ภาค (2)"/>
      <sheetName val="นำธุรกิจ 1"/>
      <sheetName val="นำธุรกิจ 2"/>
      <sheetName val="Selling and Admins (DONE)"/>
      <sheetName val="ภาค_(2)"/>
      <sheetName val="นำธุรกิจ_1"/>
      <sheetName val="นำธุรกิจ_2"/>
      <sheetName val="Selling_and_Admins_(DONE)"/>
      <sheetName val="ภาค_(2)1"/>
      <sheetName val="นำธุรกิจ_11"/>
      <sheetName val="นำธุรกิจ_21"/>
      <sheetName val="Selling_and_Admins_(DONE)1"/>
      <sheetName val="ภาค_(2)2"/>
      <sheetName val="นำธุรกิจ_12"/>
      <sheetName val="นำธุรกิจ_22"/>
      <sheetName val="Selling_and_Admins_(DONE)2"/>
      <sheetName val="510000"/>
      <sheetName val="input data"/>
      <sheetName val="OreType"/>
      <sheetName val="Australia PL"/>
      <sheetName val="Taiwan PL (TWD)"/>
      <sheetName val="Plant&amp;SLOC"/>
      <sheetName val="billonprov"/>
      <sheetName val="C100-KICK"/>
      <sheetName val="COST"/>
      <sheetName val="Copper"/>
      <sheetName val="Ductwork"/>
      <sheetName val="Labor Rate"/>
      <sheetName val="Sprinkler"/>
      <sheetName val="Valves"/>
      <sheetName val="Qty_Produce(Case)1"/>
      <sheetName val="4Cast_20101"/>
      <sheetName val="Prev_Year_20091"/>
      <sheetName val="Health_and_Sports_Appendix1"/>
      <sheetName val="Hyperion_Data1"/>
      <sheetName val="สอน_05(Gasoline)Vobs(มิถุนายน)"/>
      <sheetName val="Details-ACE"/>
      <sheetName val="Cost Reductions"/>
      <sheetName val="PK Costs"/>
      <sheetName val="Cover Page"/>
      <sheetName val="Export"/>
      <sheetName val="Interdivisional"/>
      <sheetName val="Inventory"/>
      <sheetName val="Labour No.s"/>
      <sheetName val="LTIFR"/>
      <sheetName val="Market Share"/>
      <sheetName val="National Sales"/>
      <sheetName val="Overheads"/>
      <sheetName val="Packaging Products"/>
      <sheetName val="Pipe and Tube"/>
      <sheetName val="Profit Statement"/>
      <sheetName val="SVA"/>
      <sheetName val="tax comp"/>
      <sheetName val="D"/>
      <sheetName val="a16c"/>
      <sheetName val="FF-3"/>
      <sheetName val="FORWARD"/>
      <sheetName val="CRJE"/>
      <sheetName val="Trial Balance - YEAR 95-96 "/>
      <sheetName val="Product"/>
      <sheetName val="17002010"/>
      <sheetName val="Table"/>
      <sheetName val="BS_TB"/>
      <sheetName val="ข้อมูลบัญชี -Sep-06"/>
      <sheetName val="CHITIET VL-NC-TT1p"/>
      <sheetName val="dongia (2)"/>
      <sheetName val="gtrinh"/>
      <sheetName val="lam-moi"/>
      <sheetName val="chitiet"/>
      <sheetName val="giathanh1"/>
      <sheetName val="dongia"/>
      <sheetName val="thao-go"/>
      <sheetName val="th xl"/>
      <sheetName val="vc"/>
      <sheetName val="Tiepdia"/>
      <sheetName val="CHITIET VL-NC"/>
      <sheetName val="Utility"/>
      <sheetName val="Units"/>
      <sheetName val="EAN Groupcode"/>
      <sheetName val="Mat.Type"/>
      <sheetName val="Org. Units"/>
      <sheetName val="Conditions"/>
      <sheetName val="PorkcollarYakibuta(Block Slice)"/>
      <sheetName val="2-3-50"/>
      <sheetName val="BS_Revise"/>
      <sheetName val="IS_Revise"/>
      <sheetName val="Balance"/>
      <sheetName val="cost06"/>
      <sheetName val="gVL"/>
      <sheetName val="cost0405"/>
      <sheetName val="库存.外购原料"/>
      <sheetName val="#REF!"/>
      <sheetName val="BS_EN"/>
      <sheetName val="BS_VN"/>
      <sheetName val="BS_Working"/>
      <sheetName val="General information"/>
      <sheetName val="CF_VN "/>
      <sheetName val="PL_VN"/>
      <sheetName val="Comparative figures EN"/>
      <sheetName val="Related Parties"/>
      <sheetName val="PL_Working"/>
      <sheetName val="Comparative figures VN"/>
      <sheetName val="std.yield"/>
      <sheetName val="Acquisition Transaction"/>
    </sheetNames>
    <sheetDataSet>
      <sheetData sheetId="0">
        <row r="87">
          <cell r="A87" t="str">
            <v>LT3031</v>
          </cell>
        </row>
      </sheetData>
      <sheetData sheetId="1">
        <row r="87">
          <cell r="A87" t="str">
            <v>LT3031</v>
          </cell>
        </row>
      </sheetData>
      <sheetData sheetId="2">
        <row r="87">
          <cell r="A87" t="str">
            <v>LT3031</v>
          </cell>
        </row>
      </sheetData>
      <sheetData sheetId="3">
        <row r="87">
          <cell r="A87" t="str">
            <v>LT3031</v>
          </cell>
        </row>
      </sheetData>
      <sheetData sheetId="4">
        <row r="87">
          <cell r="A87" t="str">
            <v>LT3031</v>
          </cell>
        </row>
      </sheetData>
      <sheetData sheetId="5" refreshError="1">
        <row r="87">
          <cell r="A87" t="str">
            <v>LT3031</v>
          </cell>
          <cell r="B87" t="str">
            <v>E1052</v>
          </cell>
          <cell r="C87" t="str">
            <v>LT3031E1052</v>
          </cell>
          <cell r="D87" t="str">
            <v>LT3031E1052</v>
          </cell>
          <cell r="E87" t="str">
            <v>yes</v>
          </cell>
          <cell r="F87">
            <v>45</v>
          </cell>
          <cell r="G87">
            <v>2254.5</v>
          </cell>
          <cell r="H87">
            <v>2380.9499999999998</v>
          </cell>
          <cell r="I87">
            <v>68.400000000000006</v>
          </cell>
          <cell r="J87">
            <v>0</v>
          </cell>
          <cell r="K87">
            <v>2042.1000000000001</v>
          </cell>
          <cell r="L87">
            <v>0</v>
          </cell>
          <cell r="M87">
            <v>0</v>
          </cell>
          <cell r="N87">
            <v>13.565463461025363</v>
          </cell>
          <cell r="O87">
            <v>21.366061772659414</v>
          </cell>
          <cell r="P87">
            <v>4.2699818154622902</v>
          </cell>
          <cell r="Q87">
            <v>10.504007219319105</v>
          </cell>
          <cell r="R87">
            <v>47.797028030372061</v>
          </cell>
          <cell r="S87">
            <v>35.567178188280813</v>
          </cell>
          <cell r="T87" t="str">
            <v>LT3031E1052</v>
          </cell>
        </row>
        <row r="88">
          <cell r="A88" t="str">
            <v>LT3031</v>
          </cell>
          <cell r="B88" t="str">
            <v>E1053</v>
          </cell>
          <cell r="C88" t="str">
            <v>LT3031E1053</v>
          </cell>
          <cell r="D88" t="str">
            <v>LT3031E1053</v>
          </cell>
          <cell r="E88" t="str">
            <v>yes</v>
          </cell>
          <cell r="F88">
            <v>0</v>
          </cell>
          <cell r="G88">
            <v>0</v>
          </cell>
          <cell r="H88">
            <v>0</v>
          </cell>
          <cell r="I88">
            <v>0</v>
          </cell>
          <cell r="J88">
            <v>0</v>
          </cell>
          <cell r="K88">
            <v>0</v>
          </cell>
          <cell r="L88">
            <v>0</v>
          </cell>
          <cell r="M88">
            <v>0</v>
          </cell>
          <cell r="N88">
            <v>0</v>
          </cell>
          <cell r="O88">
            <v>0</v>
          </cell>
          <cell r="P88">
            <v>0</v>
          </cell>
          <cell r="Q88">
            <v>0</v>
          </cell>
          <cell r="R88">
            <v>0</v>
          </cell>
          <cell r="S88">
            <v>0</v>
          </cell>
          <cell r="T88" t="str">
            <v>LT3031E1053</v>
          </cell>
        </row>
        <row r="89">
          <cell r="A89" t="str">
            <v>LT3031</v>
          </cell>
          <cell r="B89" t="str">
            <v>WT2212</v>
          </cell>
          <cell r="C89" t="str">
            <v>LT3031WT2212</v>
          </cell>
          <cell r="D89" t="str">
            <v>LT3031WT2212</v>
          </cell>
          <cell r="E89" t="str">
            <v>yes</v>
          </cell>
          <cell r="F89">
            <v>0</v>
          </cell>
          <cell r="G89">
            <v>0</v>
          </cell>
          <cell r="H89">
            <v>0</v>
          </cell>
          <cell r="I89">
            <v>0</v>
          </cell>
          <cell r="J89">
            <v>0</v>
          </cell>
          <cell r="K89">
            <v>0</v>
          </cell>
          <cell r="L89">
            <v>0</v>
          </cell>
          <cell r="M89">
            <v>0</v>
          </cell>
          <cell r="N89">
            <v>0</v>
          </cell>
          <cell r="O89">
            <v>0</v>
          </cell>
          <cell r="P89">
            <v>0</v>
          </cell>
          <cell r="Q89">
            <v>0</v>
          </cell>
          <cell r="R89">
            <v>0</v>
          </cell>
          <cell r="S89">
            <v>0</v>
          </cell>
          <cell r="T89" t="str">
            <v>LT3031WT2212</v>
          </cell>
        </row>
        <row r="90">
          <cell r="A90" t="str">
            <v>LT3031 Total</v>
          </cell>
          <cell r="C90">
            <v>0</v>
          </cell>
          <cell r="D90">
            <v>0</v>
          </cell>
          <cell r="E90">
            <v>0</v>
          </cell>
          <cell r="F90">
            <v>45</v>
          </cell>
          <cell r="G90">
            <v>2254.5</v>
          </cell>
          <cell r="H90">
            <v>2380.9499999999998</v>
          </cell>
          <cell r="I90">
            <v>68.400000000000006</v>
          </cell>
          <cell r="J90">
            <v>0</v>
          </cell>
          <cell r="K90">
            <v>2042.1000000000001</v>
          </cell>
          <cell r="L90">
            <v>0</v>
          </cell>
          <cell r="M90">
            <v>0</v>
          </cell>
          <cell r="N90">
            <v>13.565463461025363</v>
          </cell>
          <cell r="O90">
            <v>21.366061772659414</v>
          </cell>
          <cell r="P90">
            <v>4.2699818154622902</v>
          </cell>
          <cell r="Q90">
            <v>10.504007219319105</v>
          </cell>
          <cell r="R90">
            <v>47.797028030372061</v>
          </cell>
          <cell r="S90">
            <v>35.567178188280813</v>
          </cell>
          <cell r="T90">
            <v>0</v>
          </cell>
        </row>
        <row r="91">
          <cell r="A91" t="str">
            <v>LT4014</v>
          </cell>
          <cell r="B91" t="str">
            <v>WT2213</v>
          </cell>
          <cell r="C91" t="str">
            <v>LT4014WT2213</v>
          </cell>
          <cell r="D91" t="str">
            <v>LT4014WT2213</v>
          </cell>
          <cell r="E91" t="str">
            <v>yes</v>
          </cell>
          <cell r="F91">
            <v>0</v>
          </cell>
          <cell r="G91">
            <v>0</v>
          </cell>
          <cell r="H91">
            <v>0</v>
          </cell>
          <cell r="I91">
            <v>0</v>
          </cell>
          <cell r="J91">
            <v>0</v>
          </cell>
          <cell r="K91">
            <v>0</v>
          </cell>
          <cell r="L91">
            <v>0</v>
          </cell>
          <cell r="M91">
            <v>0</v>
          </cell>
          <cell r="N91">
            <v>0</v>
          </cell>
          <cell r="O91">
            <v>0</v>
          </cell>
          <cell r="P91">
            <v>0</v>
          </cell>
          <cell r="Q91">
            <v>0</v>
          </cell>
          <cell r="R91">
            <v>0</v>
          </cell>
          <cell r="S91">
            <v>0</v>
          </cell>
          <cell r="T91" t="str">
            <v>LT4014WT2213</v>
          </cell>
        </row>
        <row r="92">
          <cell r="A92" t="str">
            <v>LT4014</v>
          </cell>
          <cell r="B92" t="str">
            <v>WT2212</v>
          </cell>
          <cell r="C92" t="str">
            <v>LT4014WT2212</v>
          </cell>
          <cell r="D92" t="str">
            <v>LT4013T608021</v>
          </cell>
          <cell r="E92" t="str">
            <v>no</v>
          </cell>
          <cell r="F92">
            <v>0</v>
          </cell>
          <cell r="G92">
            <v>0</v>
          </cell>
          <cell r="H92">
            <v>0</v>
          </cell>
          <cell r="I92">
            <v>0</v>
          </cell>
          <cell r="J92">
            <v>0</v>
          </cell>
          <cell r="K92">
            <v>0</v>
          </cell>
          <cell r="L92">
            <v>0</v>
          </cell>
          <cell r="M92">
            <v>0</v>
          </cell>
          <cell r="N92">
            <v>0</v>
          </cell>
          <cell r="O92">
            <v>0</v>
          </cell>
          <cell r="P92">
            <v>0</v>
          </cell>
          <cell r="Q92">
            <v>0</v>
          </cell>
          <cell r="R92">
            <v>0</v>
          </cell>
          <cell r="S92">
            <v>0</v>
          </cell>
          <cell r="T92" t="str">
            <v>LT4013T608021</v>
          </cell>
        </row>
        <row r="93">
          <cell r="A93" t="str">
            <v>LT4014</v>
          </cell>
          <cell r="B93" t="str">
            <v>WT3313</v>
          </cell>
          <cell r="C93" t="str">
            <v>LT4014WT3313</v>
          </cell>
          <cell r="D93" t="str">
            <v>LT4014WT3313</v>
          </cell>
          <cell r="E93" t="str">
            <v>yes</v>
          </cell>
          <cell r="F93">
            <v>50</v>
          </cell>
          <cell r="G93">
            <v>8679.5</v>
          </cell>
          <cell r="H93">
            <v>21261.5</v>
          </cell>
          <cell r="I93">
            <v>742.5</v>
          </cell>
          <cell r="J93">
            <v>0</v>
          </cell>
          <cell r="K93">
            <v>157.67774296837706</v>
          </cell>
          <cell r="L93">
            <v>27.58917792101494</v>
          </cell>
          <cell r="M93">
            <v>0</v>
          </cell>
          <cell r="N93">
            <v>74.56311175769153</v>
          </cell>
          <cell r="O93">
            <v>29.895616529859794</v>
          </cell>
          <cell r="P93">
            <v>1.9337105469912403</v>
          </cell>
          <cell r="Q93">
            <v>17.232913555673733</v>
          </cell>
          <cell r="R93">
            <v>43.708916290828448</v>
          </cell>
          <cell r="S93">
            <v>32.510606359691337</v>
          </cell>
          <cell r="T93" t="str">
            <v>LT4014WT3313</v>
          </cell>
        </row>
        <row r="94">
          <cell r="A94" t="str">
            <v>LT4014</v>
          </cell>
          <cell r="B94" t="str">
            <v>E1053</v>
          </cell>
          <cell r="C94" t="str">
            <v>LT4014E1053</v>
          </cell>
          <cell r="D94" t="str">
            <v>LT4013T608021</v>
          </cell>
          <cell r="E94" t="str">
            <v>no</v>
          </cell>
          <cell r="F94">
            <v>0</v>
          </cell>
          <cell r="G94">
            <v>0</v>
          </cell>
          <cell r="H94">
            <v>0</v>
          </cell>
          <cell r="I94">
            <v>0</v>
          </cell>
          <cell r="J94">
            <v>0</v>
          </cell>
          <cell r="K94">
            <v>0</v>
          </cell>
          <cell r="L94">
            <v>0</v>
          </cell>
          <cell r="M94">
            <v>0</v>
          </cell>
          <cell r="N94">
            <v>0</v>
          </cell>
          <cell r="O94">
            <v>0</v>
          </cell>
          <cell r="P94">
            <v>0</v>
          </cell>
          <cell r="Q94">
            <v>0</v>
          </cell>
          <cell r="R94">
            <v>0</v>
          </cell>
          <cell r="S94">
            <v>0</v>
          </cell>
          <cell r="T94" t="str">
            <v>LT4013T608021</v>
          </cell>
        </row>
        <row r="95">
          <cell r="A95" t="str">
            <v>LT4014 Total</v>
          </cell>
          <cell r="C95">
            <v>0</v>
          </cell>
          <cell r="D95">
            <v>0</v>
          </cell>
          <cell r="E95">
            <v>0</v>
          </cell>
          <cell r="F95">
            <v>50</v>
          </cell>
          <cell r="G95">
            <v>8679.5</v>
          </cell>
          <cell r="H95">
            <v>21261.5</v>
          </cell>
          <cell r="I95">
            <v>742.5</v>
          </cell>
          <cell r="J95">
            <v>0</v>
          </cell>
          <cell r="K95">
            <v>157.67774296837706</v>
          </cell>
          <cell r="L95">
            <v>27.58917792101494</v>
          </cell>
          <cell r="M95">
            <v>0</v>
          </cell>
          <cell r="N95">
            <v>74.56311175769153</v>
          </cell>
          <cell r="O95">
            <v>29.895616529859794</v>
          </cell>
          <cell r="P95">
            <v>1.9337105469912403</v>
          </cell>
          <cell r="Q95">
            <v>17.232913555673733</v>
          </cell>
          <cell r="R95">
            <v>43.708916290828448</v>
          </cell>
          <cell r="S95">
            <v>32.510606359691337</v>
          </cell>
          <cell r="T95">
            <v>0</v>
          </cell>
        </row>
        <row r="96">
          <cell r="A96" t="str">
            <v>LT4031</v>
          </cell>
          <cell r="B96" t="str">
            <v>E1052</v>
          </cell>
          <cell r="C96" t="str">
            <v>LT4031E1052</v>
          </cell>
          <cell r="D96" t="str">
            <v>LT4031E1052</v>
          </cell>
          <cell r="E96" t="str">
            <v>yes</v>
          </cell>
          <cell r="F96">
            <v>0</v>
          </cell>
          <cell r="G96">
            <v>0</v>
          </cell>
          <cell r="H96">
            <v>0</v>
          </cell>
          <cell r="I96">
            <v>0</v>
          </cell>
          <cell r="J96">
            <v>0</v>
          </cell>
          <cell r="K96">
            <v>0</v>
          </cell>
          <cell r="L96">
            <v>0</v>
          </cell>
          <cell r="M96">
            <v>0</v>
          </cell>
          <cell r="N96">
            <v>0</v>
          </cell>
          <cell r="O96">
            <v>0</v>
          </cell>
          <cell r="P96">
            <v>0</v>
          </cell>
          <cell r="Q96">
            <v>0</v>
          </cell>
          <cell r="R96">
            <v>0</v>
          </cell>
          <cell r="S96">
            <v>0</v>
          </cell>
          <cell r="T96" t="str">
            <v>LT4031E1052</v>
          </cell>
        </row>
        <row r="97">
          <cell r="A97" t="str">
            <v>LT4031</v>
          </cell>
          <cell r="B97" t="str">
            <v>E1053</v>
          </cell>
          <cell r="C97" t="str">
            <v>LT4031E1053</v>
          </cell>
          <cell r="D97" t="str">
            <v>LT4031E1053</v>
          </cell>
          <cell r="E97" t="str">
            <v>yes</v>
          </cell>
          <cell r="F97">
            <v>100</v>
          </cell>
          <cell r="G97">
            <v>8559</v>
          </cell>
          <cell r="H97">
            <v>6925</v>
          </cell>
          <cell r="I97">
            <v>118</v>
          </cell>
          <cell r="J97">
            <v>0</v>
          </cell>
          <cell r="K97">
            <v>454.36817045097018</v>
          </cell>
          <cell r="L97">
            <v>96.66</v>
          </cell>
          <cell r="M97">
            <v>0</v>
          </cell>
          <cell r="N97">
            <v>267.69682665152521</v>
          </cell>
          <cell r="O97">
            <v>35.086315788670134</v>
          </cell>
          <cell r="P97">
            <v>16.987198937535865</v>
          </cell>
          <cell r="Q97">
            <v>29.918916942262918</v>
          </cell>
          <cell r="R97">
            <v>122.60569358506072</v>
          </cell>
          <cell r="S97">
            <v>81.019858323752118</v>
          </cell>
          <cell r="T97" t="str">
            <v>LT4031E1053</v>
          </cell>
        </row>
        <row r="98">
          <cell r="A98" t="str">
            <v>LT4031</v>
          </cell>
          <cell r="B98" t="str">
            <v>WT2212</v>
          </cell>
          <cell r="C98" t="str">
            <v>LT4031WT2212</v>
          </cell>
          <cell r="D98" t="str">
            <v>LT4031WT2212</v>
          </cell>
          <cell r="E98" t="str">
            <v>yes</v>
          </cell>
          <cell r="F98">
            <v>0</v>
          </cell>
          <cell r="G98">
            <v>0</v>
          </cell>
          <cell r="H98">
            <v>0</v>
          </cell>
          <cell r="I98">
            <v>0</v>
          </cell>
          <cell r="J98">
            <v>0</v>
          </cell>
          <cell r="K98">
            <v>0</v>
          </cell>
          <cell r="L98">
            <v>0</v>
          </cell>
          <cell r="M98">
            <v>0</v>
          </cell>
          <cell r="N98">
            <v>0</v>
          </cell>
          <cell r="O98">
            <v>0</v>
          </cell>
          <cell r="P98">
            <v>0</v>
          </cell>
          <cell r="Q98">
            <v>0</v>
          </cell>
          <cell r="R98">
            <v>0</v>
          </cell>
          <cell r="S98">
            <v>0</v>
          </cell>
          <cell r="T98" t="str">
            <v>LT4031WT2212</v>
          </cell>
        </row>
        <row r="99">
          <cell r="A99" t="str">
            <v>LT4031 Total</v>
          </cell>
          <cell r="C99">
            <v>0</v>
          </cell>
          <cell r="D99">
            <v>0</v>
          </cell>
          <cell r="E99">
            <v>0</v>
          </cell>
          <cell r="F99">
            <v>100</v>
          </cell>
          <cell r="G99">
            <v>8559</v>
          </cell>
          <cell r="H99">
            <v>6925</v>
          </cell>
          <cell r="I99">
            <v>118</v>
          </cell>
          <cell r="J99">
            <v>0</v>
          </cell>
          <cell r="K99">
            <v>454.36817045097018</v>
          </cell>
          <cell r="L99">
            <v>96.66</v>
          </cell>
          <cell r="M99">
            <v>0</v>
          </cell>
          <cell r="N99">
            <v>267.69682665152521</v>
          </cell>
          <cell r="O99">
            <v>35.086315788670134</v>
          </cell>
          <cell r="P99">
            <v>16.987198937535865</v>
          </cell>
          <cell r="Q99">
            <v>29.918916942262918</v>
          </cell>
          <cell r="R99">
            <v>122.60569358506072</v>
          </cell>
          <cell r="S99">
            <v>81.019858323752118</v>
          </cell>
          <cell r="T99">
            <v>0</v>
          </cell>
        </row>
        <row r="100">
          <cell r="A100" t="str">
            <v>LT4058</v>
          </cell>
          <cell r="B100" t="str">
            <v>L453103</v>
          </cell>
          <cell r="C100" t="str">
            <v>LT4058L453103</v>
          </cell>
          <cell r="D100" t="str">
            <v>LT4058L453103</v>
          </cell>
          <cell r="E100" t="str">
            <v>yes</v>
          </cell>
          <cell r="F100">
            <v>330</v>
          </cell>
          <cell r="G100">
            <v>90022.24</v>
          </cell>
          <cell r="H100">
            <v>200063.19</v>
          </cell>
          <cell r="I100">
            <v>13825.669999999998</v>
          </cell>
          <cell r="J100">
            <v>0</v>
          </cell>
          <cell r="K100">
            <v>26905.173038285597</v>
          </cell>
          <cell r="L100">
            <v>3664.5299999999997</v>
          </cell>
          <cell r="M100">
            <v>16078.91</v>
          </cell>
          <cell r="N100">
            <v>6054.0758521627422</v>
          </cell>
          <cell r="O100">
            <v>3070.1952336480213</v>
          </cell>
          <cell r="P100">
            <v>948.19069322240398</v>
          </cell>
          <cell r="Q100">
            <v>2298.3443943647458</v>
          </cell>
          <cell r="R100">
            <v>8490.1078150051908</v>
          </cell>
          <cell r="S100">
            <v>6186.7040751184886</v>
          </cell>
          <cell r="T100" t="str">
            <v>LT4058L453103</v>
          </cell>
        </row>
        <row r="101">
          <cell r="A101" t="str">
            <v>LT4058</v>
          </cell>
          <cell r="B101" t="str">
            <v>L453126</v>
          </cell>
          <cell r="C101" t="str">
            <v>LT4058L453126</v>
          </cell>
          <cell r="D101" t="str">
            <v>LT4058L453126</v>
          </cell>
          <cell r="E101" t="str">
            <v>yes</v>
          </cell>
          <cell r="F101">
            <v>548</v>
          </cell>
          <cell r="G101">
            <v>129623.36999999998</v>
          </cell>
          <cell r="H101">
            <v>419275.25</v>
          </cell>
          <cell r="I101">
            <v>18414.689999999999</v>
          </cell>
          <cell r="J101">
            <v>0</v>
          </cell>
          <cell r="K101">
            <v>44206.53305963023</v>
          </cell>
          <cell r="L101">
            <v>8130.1200000000008</v>
          </cell>
          <cell r="M101">
            <v>0</v>
          </cell>
          <cell r="N101">
            <v>10618.373093226359</v>
          </cell>
          <cell r="O101">
            <v>4858.1485247028331</v>
          </cell>
          <cell r="P101">
            <v>1585.046968475664</v>
          </cell>
          <cell r="Q101">
            <v>3836.4418170073736</v>
          </cell>
          <cell r="R101">
            <v>13844.793781071859</v>
          </cell>
          <cell r="S101">
            <v>10061.817567968104</v>
          </cell>
          <cell r="T101" t="str">
            <v>LT4058L453126</v>
          </cell>
        </row>
        <row r="102">
          <cell r="A102" t="str">
            <v>LT4058</v>
          </cell>
          <cell r="B102" t="str">
            <v>L453301</v>
          </cell>
          <cell r="C102" t="str">
            <v>LT4058L453301</v>
          </cell>
          <cell r="D102" t="str">
            <v>LT4058L453301</v>
          </cell>
          <cell r="E102" t="str">
            <v>yes</v>
          </cell>
          <cell r="F102">
            <v>468</v>
          </cell>
          <cell r="G102">
            <v>77815.259999999995</v>
          </cell>
          <cell r="H102">
            <v>251069.63999999998</v>
          </cell>
          <cell r="I102">
            <v>11357.49</v>
          </cell>
          <cell r="J102">
            <v>0</v>
          </cell>
          <cell r="K102">
            <v>32001.520977874123</v>
          </cell>
          <cell r="L102">
            <v>6014.78</v>
          </cell>
          <cell r="M102">
            <v>0</v>
          </cell>
          <cell r="N102">
            <v>7100.6206765280194</v>
          </cell>
          <cell r="O102">
            <v>3679.5672069664533</v>
          </cell>
          <cell r="P102">
            <v>1123.7466121983186</v>
          </cell>
          <cell r="Q102">
            <v>2724.7143630956384</v>
          </cell>
          <cell r="R102">
            <v>10113.951906357837</v>
          </cell>
          <cell r="S102">
            <v>7373.9965930431572</v>
          </cell>
          <cell r="T102" t="str">
            <v>LT4058L453301</v>
          </cell>
        </row>
        <row r="103">
          <cell r="A103" t="str">
            <v>LT4058</v>
          </cell>
          <cell r="B103" t="str">
            <v>M453295</v>
          </cell>
          <cell r="C103" t="str">
            <v>LT4058M453295</v>
          </cell>
          <cell r="D103" t="str">
            <v>LT4058M453295</v>
          </cell>
          <cell r="E103" t="str">
            <v>yes</v>
          </cell>
          <cell r="F103">
            <v>64</v>
          </cell>
          <cell r="G103">
            <v>16423.689999999999</v>
          </cell>
          <cell r="H103">
            <v>31392.12</v>
          </cell>
          <cell r="I103">
            <v>1849.58</v>
          </cell>
          <cell r="J103">
            <v>0</v>
          </cell>
          <cell r="K103">
            <v>13848.110742573786</v>
          </cell>
          <cell r="L103">
            <v>108.14</v>
          </cell>
          <cell r="M103">
            <v>0</v>
          </cell>
          <cell r="N103">
            <v>3481.3675544553435</v>
          </cell>
          <cell r="O103">
            <v>1478.8146885344031</v>
          </cell>
          <cell r="P103">
            <v>502.79652924314064</v>
          </cell>
          <cell r="Q103">
            <v>1215.6963898980598</v>
          </cell>
          <cell r="R103">
            <v>4312.783976682249</v>
          </cell>
          <cell r="S103">
            <v>3128.1078535252482</v>
          </cell>
          <cell r="T103" t="str">
            <v>LT4058M453295</v>
          </cell>
        </row>
        <row r="104">
          <cell r="A104" t="str">
            <v>LT4058</v>
          </cell>
          <cell r="B104" t="str">
            <v>T453015</v>
          </cell>
          <cell r="C104" t="str">
            <v>LT4058T453015</v>
          </cell>
          <cell r="D104" t="str">
            <v>LT4058T453015</v>
          </cell>
          <cell r="E104" t="str">
            <v>yes</v>
          </cell>
          <cell r="F104">
            <v>292</v>
          </cell>
          <cell r="G104">
            <v>30715.850000000002</v>
          </cell>
          <cell r="H104">
            <v>41349.919999999998</v>
          </cell>
          <cell r="I104">
            <v>4119.18</v>
          </cell>
          <cell r="J104">
            <v>0</v>
          </cell>
          <cell r="K104">
            <v>18509.190524867783</v>
          </cell>
          <cell r="L104">
            <v>726.29</v>
          </cell>
          <cell r="M104">
            <v>0</v>
          </cell>
          <cell r="N104">
            <v>4620.3844570844003</v>
          </cell>
          <cell r="O104">
            <v>1985.6579521808626</v>
          </cell>
          <cell r="P104">
            <v>670.70692924402522</v>
          </cell>
          <cell r="Q104">
            <v>1621.9469109814581</v>
          </cell>
          <cell r="R104">
            <v>5769.5254669021106</v>
          </cell>
          <cell r="S104">
            <v>4186.0244062856236</v>
          </cell>
          <cell r="T104" t="str">
            <v>LT4058T453015</v>
          </cell>
        </row>
        <row r="105">
          <cell r="A105" t="str">
            <v>LT4058</v>
          </cell>
          <cell r="B105" t="str">
            <v>T453115</v>
          </cell>
          <cell r="C105" t="str">
            <v>LT4058T453115</v>
          </cell>
          <cell r="D105" t="str">
            <v>LT4058T453115</v>
          </cell>
          <cell r="E105" t="str">
            <v>yes</v>
          </cell>
          <cell r="F105">
            <v>298</v>
          </cell>
          <cell r="G105">
            <v>38456.62999999999</v>
          </cell>
          <cell r="H105">
            <v>121094.45000000001</v>
          </cell>
          <cell r="I105">
            <v>5898.79</v>
          </cell>
          <cell r="J105">
            <v>0</v>
          </cell>
          <cell r="K105">
            <v>18624.185203922141</v>
          </cell>
          <cell r="L105">
            <v>2476.58</v>
          </cell>
          <cell r="M105">
            <v>0</v>
          </cell>
          <cell r="N105">
            <v>4150.004404528022</v>
          </cell>
          <cell r="O105">
            <v>2136.5422335496501</v>
          </cell>
          <cell r="P105">
            <v>654.70706034321177</v>
          </cell>
          <cell r="Q105">
            <v>1587.3011448814977</v>
          </cell>
          <cell r="R105">
            <v>5883.3491395194633</v>
          </cell>
          <cell r="S105">
            <v>4288.7978256186889</v>
          </cell>
          <cell r="T105" t="str">
            <v>LT4058T453115</v>
          </cell>
        </row>
        <row r="106">
          <cell r="A106" t="str">
            <v>LT4058 Total</v>
          </cell>
          <cell r="C106">
            <v>0</v>
          </cell>
          <cell r="D106">
            <v>0</v>
          </cell>
          <cell r="E106">
            <v>0</v>
          </cell>
          <cell r="F106">
            <v>2000</v>
          </cell>
          <cell r="G106">
            <v>383057.04</v>
          </cell>
          <cell r="H106">
            <v>1064244.57</v>
          </cell>
          <cell r="I106">
            <v>55465.4</v>
          </cell>
          <cell r="J106">
            <v>0</v>
          </cell>
          <cell r="K106">
            <v>154094.71354715369</v>
          </cell>
          <cell r="L106">
            <v>21120.440000000002</v>
          </cell>
          <cell r="M106">
            <v>16078.91</v>
          </cell>
          <cell r="N106">
            <v>36024.826037984887</v>
          </cell>
          <cell r="O106">
            <v>17208.925839582225</v>
          </cell>
          <cell r="P106">
            <v>5485.1947927267656</v>
          </cell>
          <cell r="Q106">
            <v>13284.445020228774</v>
          </cell>
          <cell r="R106">
            <v>28414.512085538707</v>
          </cell>
          <cell r="S106">
            <v>35225.448321559314</v>
          </cell>
          <cell r="T106">
            <v>0</v>
          </cell>
        </row>
        <row r="107">
          <cell r="A107" t="str">
            <v>LT4059</v>
          </cell>
          <cell r="B107" t="str">
            <v>L453103</v>
          </cell>
          <cell r="C107" t="str">
            <v>LT4059L453103</v>
          </cell>
          <cell r="D107" t="str">
            <v>LT4059L453103</v>
          </cell>
          <cell r="E107" t="str">
            <v>yes</v>
          </cell>
          <cell r="F107">
            <v>294</v>
          </cell>
          <cell r="G107">
            <v>81083.729999999981</v>
          </cell>
          <cell r="H107">
            <v>178882.72</v>
          </cell>
          <cell r="I107">
            <v>12336.820000000002</v>
          </cell>
          <cell r="J107">
            <v>0</v>
          </cell>
          <cell r="K107">
            <v>25527.552984474263</v>
          </cell>
          <cell r="L107">
            <v>2674.27</v>
          </cell>
          <cell r="M107">
            <v>14856.88</v>
          </cell>
          <cell r="N107">
            <v>5545.8749805638017</v>
          </cell>
          <cell r="O107">
            <v>2968.017807998936</v>
          </cell>
          <cell r="P107">
            <v>891.63127371119822</v>
          </cell>
          <cell r="Q107">
            <v>2162.9008305609073</v>
          </cell>
          <cell r="R107">
            <v>8086.3602606939712</v>
          </cell>
          <cell r="S107">
            <v>5900.415792009946</v>
          </cell>
          <cell r="T107" t="str">
            <v>LT4059L453103</v>
          </cell>
        </row>
        <row r="108">
          <cell r="A108" t="str">
            <v>LT4059</v>
          </cell>
          <cell r="B108" t="str">
            <v>L453126</v>
          </cell>
          <cell r="C108" t="str">
            <v>LT4059L453126</v>
          </cell>
          <cell r="D108" t="str">
            <v>LT4059L453126</v>
          </cell>
          <cell r="E108" t="str">
            <v>yes</v>
          </cell>
          <cell r="F108">
            <v>494</v>
          </cell>
          <cell r="G108">
            <v>84540.4</v>
          </cell>
          <cell r="H108">
            <v>379326.7</v>
          </cell>
          <cell r="I108">
            <v>16626.259999999998</v>
          </cell>
          <cell r="J108">
            <v>0</v>
          </cell>
          <cell r="K108">
            <v>42689.293609159613</v>
          </cell>
          <cell r="L108">
            <v>9519.57</v>
          </cell>
          <cell r="M108">
            <v>0</v>
          </cell>
          <cell r="N108">
            <v>9869.8176434970319</v>
          </cell>
          <cell r="O108">
            <v>4798.0407257750358</v>
          </cell>
          <cell r="P108">
            <v>1515.1244004101302</v>
          </cell>
          <cell r="Q108">
            <v>3670.3486525221383</v>
          </cell>
          <cell r="R108">
            <v>13429.633444319459</v>
          </cell>
          <cell r="S108">
            <v>9775.5621061272486</v>
          </cell>
          <cell r="T108" t="str">
            <v>LT4059L453126</v>
          </cell>
        </row>
        <row r="109">
          <cell r="A109" t="str">
            <v>LT4059</v>
          </cell>
          <cell r="B109" t="str">
            <v>L453301</v>
          </cell>
          <cell r="C109" t="str">
            <v>LT4059L453301</v>
          </cell>
          <cell r="D109" t="str">
            <v>LT4059L453301</v>
          </cell>
          <cell r="E109" t="str">
            <v>yes</v>
          </cell>
          <cell r="F109">
            <v>420</v>
          </cell>
          <cell r="G109">
            <v>74770.61</v>
          </cell>
          <cell r="H109">
            <v>226133.77</v>
          </cell>
          <cell r="I109">
            <v>10208.689999999999</v>
          </cell>
          <cell r="J109">
            <v>0</v>
          </cell>
          <cell r="K109">
            <v>33836.975335697833</v>
          </cell>
          <cell r="L109">
            <v>5256.76</v>
          </cell>
          <cell r="M109">
            <v>0</v>
          </cell>
          <cell r="N109">
            <v>6880.4973148799318</v>
          </cell>
          <cell r="O109">
            <v>4064.7724551008323</v>
          </cell>
          <cell r="P109">
            <v>1162.8483783603865</v>
          </cell>
          <cell r="Q109">
            <v>2824.7718618456138</v>
          </cell>
          <cell r="R109">
            <v>10792.063593067051</v>
          </cell>
          <cell r="S109">
            <v>7893.4337101331657</v>
          </cell>
          <cell r="T109" t="str">
            <v>LT4059L453301</v>
          </cell>
        </row>
        <row r="110">
          <cell r="A110" t="str">
            <v>LT4059</v>
          </cell>
          <cell r="B110" t="str">
            <v>M453295</v>
          </cell>
          <cell r="C110" t="str">
            <v>LT4059M453295</v>
          </cell>
          <cell r="D110" t="str">
            <v>LT4059M453295</v>
          </cell>
          <cell r="E110" t="str">
            <v>yes</v>
          </cell>
          <cell r="F110">
            <v>64</v>
          </cell>
          <cell r="G110">
            <v>21723.82</v>
          </cell>
          <cell r="H110">
            <v>31505.649999999998</v>
          </cell>
          <cell r="I110">
            <v>1852.49</v>
          </cell>
          <cell r="J110">
            <v>0</v>
          </cell>
          <cell r="K110">
            <v>18621.935417139182</v>
          </cell>
          <cell r="L110">
            <v>1857.62</v>
          </cell>
          <cell r="M110">
            <v>0</v>
          </cell>
          <cell r="N110">
            <v>3940.906444816666</v>
          </cell>
          <cell r="O110">
            <v>2194.1911923542166</v>
          </cell>
          <cell r="P110">
            <v>646.19907965660741</v>
          </cell>
          <cell r="Q110">
            <v>1568.4172263033624</v>
          </cell>
          <cell r="R110">
            <v>5915.2301437153437</v>
          </cell>
          <cell r="S110">
            <v>4320.3647976027578</v>
          </cell>
          <cell r="T110" t="str">
            <v>LT4059M453295</v>
          </cell>
        </row>
        <row r="111">
          <cell r="A111" t="str">
            <v>LT4059</v>
          </cell>
          <cell r="B111" t="str">
            <v>T453015</v>
          </cell>
          <cell r="C111" t="str">
            <v>LT4059T453015</v>
          </cell>
          <cell r="D111" t="str">
            <v>LT4059T453015</v>
          </cell>
          <cell r="E111" t="str">
            <v>yes</v>
          </cell>
          <cell r="F111">
            <v>260</v>
          </cell>
          <cell r="G111">
            <v>36175.83</v>
          </cell>
          <cell r="H111">
            <v>36951.589999999997</v>
          </cell>
          <cell r="I111">
            <v>3673.54</v>
          </cell>
          <cell r="J111">
            <v>0</v>
          </cell>
          <cell r="K111">
            <v>17233.76498493864</v>
          </cell>
          <cell r="L111">
            <v>350.53</v>
          </cell>
          <cell r="M111">
            <v>0</v>
          </cell>
          <cell r="N111">
            <v>4199.1199328131652</v>
          </cell>
          <cell r="O111">
            <v>1877.391899542363</v>
          </cell>
          <cell r="P111">
            <v>620.3327473491272</v>
          </cell>
          <cell r="Q111">
            <v>1500.9629015720268</v>
          </cell>
          <cell r="R111">
            <v>5388.0357580726295</v>
          </cell>
          <cell r="S111">
            <v>3913.4002032776771</v>
          </cell>
          <cell r="T111" t="str">
            <v>LT4059T453015</v>
          </cell>
        </row>
        <row r="112">
          <cell r="A112" t="str">
            <v>LT4059</v>
          </cell>
          <cell r="B112" t="str">
            <v>T453115</v>
          </cell>
          <cell r="C112" t="str">
            <v>LT4059T453115</v>
          </cell>
          <cell r="D112" t="str">
            <v>LT4059T453115</v>
          </cell>
          <cell r="E112" t="str">
            <v>yes</v>
          </cell>
          <cell r="F112">
            <v>268</v>
          </cell>
          <cell r="G112">
            <v>45746.21</v>
          </cell>
          <cell r="H112">
            <v>109297.58</v>
          </cell>
          <cell r="I112">
            <v>5313.32</v>
          </cell>
          <cell r="J112">
            <v>0</v>
          </cell>
          <cell r="K112">
            <v>18485.960947483662</v>
          </cell>
          <cell r="L112">
            <v>2283.3600000000006</v>
          </cell>
          <cell r="M112">
            <v>0</v>
          </cell>
          <cell r="N112">
            <v>3898.4304328120415</v>
          </cell>
          <cell r="O112">
            <v>2181.9727466216709</v>
          </cell>
          <cell r="P112">
            <v>640.92704524501971</v>
          </cell>
          <cell r="Q112">
            <v>1555.7372310276737</v>
          </cell>
          <cell r="R112">
            <v>5874.1786005253698</v>
          </cell>
          <cell r="S112">
            <v>4290.9254368270495</v>
          </cell>
          <cell r="T112" t="str">
            <v>LT4059T453115</v>
          </cell>
        </row>
      </sheetData>
      <sheetData sheetId="6">
        <row r="87">
          <cell r="A87" t="str">
            <v>LT3031</v>
          </cell>
        </row>
      </sheetData>
      <sheetData sheetId="7"/>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ow r="87">
          <cell r="A87" t="str">
            <v>LT3031</v>
          </cell>
        </row>
      </sheetData>
      <sheetData sheetId="80"/>
      <sheetData sheetId="81"/>
      <sheetData sheetId="82"/>
      <sheetData sheetId="83"/>
      <sheetData sheetId="84">
        <row r="87">
          <cell r="A87" t="str">
            <v>LT3031</v>
          </cell>
        </row>
      </sheetData>
      <sheetData sheetId="85">
        <row r="87">
          <cell r="A87" t="str">
            <v>LT3031</v>
          </cell>
        </row>
      </sheetData>
      <sheetData sheetId="86">
        <row r="87">
          <cell r="A87" t="str">
            <v>LT3031</v>
          </cell>
        </row>
      </sheetData>
      <sheetData sheetId="87">
        <row r="87">
          <cell r="A87" t="str">
            <v>LT3031</v>
          </cell>
        </row>
      </sheetData>
      <sheetData sheetId="88"/>
      <sheetData sheetId="89" refreshError="1"/>
      <sheetData sheetId="90" refreshError="1"/>
      <sheetData sheetId="91" refreshError="1"/>
      <sheetData sheetId="92" refreshError="1"/>
      <sheetData sheetId="93" refreshError="1"/>
      <sheetData sheetId="94" refreshError="1"/>
      <sheetData sheetId="95">
        <row r="87">
          <cell r="A87" t="str">
            <v>LT3031</v>
          </cell>
        </row>
      </sheetData>
      <sheetData sheetId="96">
        <row r="87">
          <cell r="A87" t="str">
            <v>LT3031</v>
          </cell>
        </row>
      </sheetData>
      <sheetData sheetId="97">
        <row r="87">
          <cell r="A87" t="str">
            <v>LT3031</v>
          </cell>
        </row>
      </sheetData>
      <sheetData sheetId="98">
        <row r="87">
          <cell r="A87" t="str">
            <v>LT3031</v>
          </cell>
        </row>
      </sheetData>
      <sheetData sheetId="99"/>
      <sheetData sheetId="100"/>
      <sheetData sheetId="101">
        <row r="87">
          <cell r="A87" t="str">
            <v>LT3031</v>
          </cell>
        </row>
      </sheetData>
      <sheetData sheetId="102">
        <row r="87">
          <cell r="A87" t="str">
            <v>LT3031</v>
          </cell>
        </row>
      </sheetData>
      <sheetData sheetId="103">
        <row r="87">
          <cell r="A87" t="str">
            <v>LT3031</v>
          </cell>
        </row>
      </sheetData>
      <sheetData sheetId="104"/>
      <sheetData sheetId="105"/>
      <sheetData sheetId="106">
        <row r="87">
          <cell r="A87" t="str">
            <v>LT3031</v>
          </cell>
        </row>
      </sheetData>
      <sheetData sheetId="107">
        <row r="87">
          <cell r="A87" t="str">
            <v>LT3031</v>
          </cell>
        </row>
      </sheetData>
      <sheetData sheetId="108">
        <row r="87">
          <cell r="A87" t="str">
            <v>LT3031</v>
          </cell>
        </row>
      </sheetData>
      <sheetData sheetId="109"/>
      <sheetData sheetId="110"/>
      <sheetData sheetId="111">
        <row r="9">
          <cell r="F9">
            <v>6897615.8300000001</v>
          </cell>
        </row>
      </sheetData>
      <sheetData sheetId="112">
        <row r="9">
          <cell r="F9">
            <v>6897615.8300000001</v>
          </cell>
        </row>
      </sheetData>
      <sheetData sheetId="113" refreshError="1"/>
      <sheetData sheetId="114"/>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row r="8">
          <cell r="AA8" t="str">
            <v>401001  -  ขายเงินลงทุน</v>
          </cell>
        </row>
      </sheetData>
      <sheetData sheetId="156">
        <row r="8">
          <cell r="AA8" t="str">
            <v>401001  -  ขายเงินลงทุน</v>
          </cell>
        </row>
      </sheetData>
      <sheetData sheetId="157"/>
      <sheetData sheetId="158">
        <row r="8">
          <cell r="AA8" t="str">
            <v>401001  -  ขายเงินลงทุน</v>
          </cell>
        </row>
      </sheetData>
      <sheetData sheetId="159">
        <row r="8">
          <cell r="AA8" t="str">
            <v>401001  -  ขายเงินลงทุน</v>
          </cell>
        </row>
      </sheetData>
      <sheetData sheetId="160"/>
      <sheetData sheetId="161"/>
      <sheetData sheetId="162"/>
      <sheetData sheetId="163"/>
      <sheetData sheetId="164"/>
      <sheetData sheetId="165">
        <row r="3">
          <cell r="B3">
            <v>1</v>
          </cell>
        </row>
      </sheetData>
      <sheetData sheetId="166">
        <row r="3">
          <cell r="B3">
            <v>1</v>
          </cell>
        </row>
      </sheetData>
      <sheetData sheetId="167">
        <row r="3">
          <cell r="B3">
            <v>1</v>
          </cell>
        </row>
      </sheetData>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row r="8">
          <cell r="AA8" t="str">
            <v>401001  -  ขายเงินลงทุน</v>
          </cell>
        </row>
      </sheetData>
      <sheetData sheetId="198">
        <row r="8">
          <cell r="AA8" t="str">
            <v>401001  -  ขายเงินลงทุน</v>
          </cell>
        </row>
      </sheetData>
      <sheetData sheetId="199">
        <row r="8">
          <cell r="AA8" t="str">
            <v>401001  -  ขายเงินลงทุน</v>
          </cell>
        </row>
      </sheetData>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sheetData sheetId="223"/>
      <sheetData sheetId="224"/>
      <sheetData sheetId="225"/>
      <sheetData sheetId="226"/>
      <sheetData sheetId="227"/>
      <sheetData sheetId="228"/>
      <sheetData sheetId="229"/>
      <sheetData sheetId="230"/>
      <sheetData sheetId="231" refreshError="1"/>
      <sheetData sheetId="232" refreshError="1"/>
      <sheetData sheetId="233" refreshError="1"/>
      <sheetData sheetId="234" refreshError="1"/>
      <sheetData sheetId="235"/>
      <sheetData sheetId="236"/>
      <sheetData sheetId="237"/>
      <sheetData sheetId="238"/>
      <sheetData sheetId="239"/>
      <sheetData sheetId="240"/>
      <sheetData sheetId="241"/>
      <sheetData sheetId="242"/>
      <sheetData sheetId="243"/>
      <sheetData sheetId="244"/>
      <sheetData sheetId="245"/>
      <sheetData sheetId="246"/>
      <sheetData sheetId="247"/>
      <sheetData sheetId="248"/>
      <sheetData sheetId="249"/>
      <sheetData sheetId="250"/>
      <sheetData sheetId="251"/>
      <sheetData sheetId="252"/>
      <sheetData sheetId="253"/>
      <sheetData sheetId="254"/>
      <sheetData sheetId="255"/>
      <sheetData sheetId="256"/>
      <sheetData sheetId="257"/>
      <sheetData sheetId="258"/>
      <sheetData sheetId="259"/>
      <sheetData sheetId="260"/>
      <sheetData sheetId="261"/>
      <sheetData sheetId="262"/>
      <sheetData sheetId="263"/>
      <sheetData sheetId="264" refreshError="1"/>
      <sheetData sheetId="265"/>
      <sheetData sheetId="266"/>
      <sheetData sheetId="267"/>
      <sheetData sheetId="268"/>
      <sheetData sheetId="269"/>
      <sheetData sheetId="270"/>
      <sheetData sheetId="271"/>
      <sheetData sheetId="272"/>
      <sheetData sheetId="273"/>
      <sheetData sheetId="274"/>
      <sheetData sheetId="275"/>
      <sheetData sheetId="276"/>
      <sheetData sheetId="277"/>
      <sheetData sheetId="278"/>
      <sheetData sheetId="279"/>
      <sheetData sheetId="280"/>
      <sheetData sheetId="281"/>
      <sheetData sheetId="282"/>
      <sheetData sheetId="283"/>
      <sheetData sheetId="284"/>
      <sheetData sheetId="285"/>
      <sheetData sheetId="286"/>
      <sheetData sheetId="287"/>
      <sheetData sheetId="288"/>
      <sheetData sheetId="289"/>
      <sheetData sheetId="290"/>
      <sheetData sheetId="291"/>
      <sheetData sheetId="292"/>
      <sheetData sheetId="293"/>
      <sheetData sheetId="294"/>
      <sheetData sheetId="295"/>
      <sheetData sheetId="296"/>
      <sheetData sheetId="297"/>
      <sheetData sheetId="298"/>
      <sheetData sheetId="299"/>
      <sheetData sheetId="300"/>
      <sheetData sheetId="301"/>
      <sheetData sheetId="302"/>
      <sheetData sheetId="303"/>
      <sheetData sheetId="304"/>
      <sheetData sheetId="305"/>
      <sheetData sheetId="306"/>
      <sheetData sheetId="307"/>
      <sheetData sheetId="308"/>
      <sheetData sheetId="309"/>
      <sheetData sheetId="310"/>
      <sheetData sheetId="311"/>
      <sheetData sheetId="312"/>
      <sheetData sheetId="313"/>
      <sheetData sheetId="314"/>
      <sheetData sheetId="315"/>
      <sheetData sheetId="316"/>
      <sheetData sheetId="317"/>
      <sheetData sheetId="318"/>
      <sheetData sheetId="319"/>
      <sheetData sheetId="320"/>
      <sheetData sheetId="321"/>
      <sheetData sheetId="322"/>
      <sheetData sheetId="323">
        <row r="1">
          <cell r="L1" t="str">
            <v>05-2002</v>
          </cell>
        </row>
      </sheetData>
      <sheetData sheetId="324" refreshError="1"/>
      <sheetData sheetId="325"/>
      <sheetData sheetId="326"/>
      <sheetData sheetId="327"/>
      <sheetData sheetId="328"/>
      <sheetData sheetId="329"/>
      <sheetData sheetId="330"/>
      <sheetData sheetId="331"/>
      <sheetData sheetId="332"/>
      <sheetData sheetId="333"/>
      <sheetData sheetId="334"/>
      <sheetData sheetId="335"/>
      <sheetData sheetId="336"/>
      <sheetData sheetId="337"/>
      <sheetData sheetId="338"/>
      <sheetData sheetId="339"/>
      <sheetData sheetId="340"/>
      <sheetData sheetId="341"/>
      <sheetData sheetId="342" refreshError="1"/>
      <sheetData sheetId="343" refreshError="1"/>
      <sheetData sheetId="344"/>
      <sheetData sheetId="345" refreshError="1"/>
      <sheetData sheetId="346"/>
      <sheetData sheetId="347"/>
      <sheetData sheetId="348"/>
      <sheetData sheetId="349"/>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sheetData sheetId="418"/>
      <sheetData sheetId="419"/>
      <sheetData sheetId="420"/>
      <sheetData sheetId="421"/>
      <sheetData sheetId="422"/>
      <sheetData sheetId="423"/>
      <sheetData sheetId="424"/>
      <sheetData sheetId="425"/>
      <sheetData sheetId="426"/>
      <sheetData sheetId="427"/>
      <sheetData sheetId="428"/>
      <sheetData sheetId="429"/>
      <sheetData sheetId="430"/>
      <sheetData sheetId="431"/>
      <sheetData sheetId="432"/>
      <sheetData sheetId="433"/>
      <sheetData sheetId="434"/>
      <sheetData sheetId="435"/>
      <sheetData sheetId="436"/>
      <sheetData sheetId="437"/>
      <sheetData sheetId="438"/>
      <sheetData sheetId="439"/>
      <sheetData sheetId="440"/>
      <sheetData sheetId="441"/>
      <sheetData sheetId="442"/>
      <sheetData sheetId="443"/>
      <sheetData sheetId="444"/>
      <sheetData sheetId="445"/>
      <sheetData sheetId="446"/>
      <sheetData sheetId="447"/>
      <sheetData sheetId="448"/>
      <sheetData sheetId="449"/>
      <sheetData sheetId="450"/>
      <sheetData sheetId="451"/>
      <sheetData sheetId="452"/>
      <sheetData sheetId="453"/>
      <sheetData sheetId="454"/>
      <sheetData sheetId="455"/>
      <sheetData sheetId="456"/>
      <sheetData sheetId="457"/>
      <sheetData sheetId="458"/>
      <sheetData sheetId="459"/>
      <sheetData sheetId="460"/>
      <sheetData sheetId="461"/>
      <sheetData sheetId="462"/>
      <sheetData sheetId="463"/>
      <sheetData sheetId="464"/>
      <sheetData sheetId="465"/>
      <sheetData sheetId="466"/>
      <sheetData sheetId="467"/>
      <sheetData sheetId="468"/>
      <sheetData sheetId="469"/>
      <sheetData sheetId="470"/>
      <sheetData sheetId="471"/>
      <sheetData sheetId="472"/>
      <sheetData sheetId="473"/>
      <sheetData sheetId="474"/>
      <sheetData sheetId="475"/>
      <sheetData sheetId="476"/>
      <sheetData sheetId="477"/>
      <sheetData sheetId="478"/>
      <sheetData sheetId="479"/>
      <sheetData sheetId="480"/>
      <sheetData sheetId="481"/>
      <sheetData sheetId="482"/>
      <sheetData sheetId="483"/>
      <sheetData sheetId="484"/>
      <sheetData sheetId="485"/>
      <sheetData sheetId="486"/>
      <sheetData sheetId="487"/>
      <sheetData sheetId="488" refreshError="1"/>
      <sheetData sheetId="489" refreshError="1"/>
      <sheetData sheetId="490" refreshError="1"/>
      <sheetData sheetId="491"/>
      <sheetData sheetId="492"/>
      <sheetData sheetId="493"/>
      <sheetData sheetId="494"/>
      <sheetData sheetId="495"/>
      <sheetData sheetId="496"/>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sheetData sheetId="508"/>
      <sheetData sheetId="509"/>
      <sheetData sheetId="510"/>
      <sheetData sheetId="511"/>
      <sheetData sheetId="512"/>
      <sheetData sheetId="513"/>
      <sheetData sheetId="514"/>
      <sheetData sheetId="515"/>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sheetData sheetId="537"/>
      <sheetData sheetId="538"/>
      <sheetData sheetId="539"/>
      <sheetData sheetId="540"/>
      <sheetData sheetId="541"/>
      <sheetData sheetId="542"/>
      <sheetData sheetId="543"/>
      <sheetData sheetId="544"/>
      <sheetData sheetId="545"/>
      <sheetData sheetId="546"/>
      <sheetData sheetId="547"/>
      <sheetData sheetId="548"/>
      <sheetData sheetId="549"/>
      <sheetData sheetId="550"/>
      <sheetData sheetId="551"/>
      <sheetData sheetId="552"/>
      <sheetData sheetId="553"/>
      <sheetData sheetId="554"/>
      <sheetData sheetId="555"/>
      <sheetData sheetId="556"/>
      <sheetData sheetId="557"/>
      <sheetData sheetId="558"/>
      <sheetData sheetId="559"/>
      <sheetData sheetId="560"/>
      <sheetData sheetId="561"/>
      <sheetData sheetId="562"/>
      <sheetData sheetId="563" refreshError="1"/>
      <sheetData sheetId="564" refreshError="1"/>
      <sheetData sheetId="565" refreshError="1"/>
      <sheetData sheetId="566" refreshError="1"/>
      <sheetData sheetId="567" refreshError="1"/>
      <sheetData sheetId="568"/>
      <sheetData sheetId="569"/>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sheetData sheetId="623" refreshError="1"/>
      <sheetData sheetId="624" refreshError="1"/>
      <sheetData sheetId="625"/>
      <sheetData sheetId="626"/>
      <sheetData sheetId="627"/>
      <sheetData sheetId="628"/>
      <sheetData sheetId="629"/>
      <sheetData sheetId="630"/>
      <sheetData sheetId="631"/>
      <sheetData sheetId="632"/>
      <sheetData sheetId="633"/>
      <sheetData sheetId="634"/>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sheetData sheetId="649"/>
      <sheetData sheetId="650"/>
      <sheetData sheetId="651"/>
      <sheetData sheetId="652"/>
      <sheetData sheetId="653"/>
      <sheetData sheetId="654" refreshError="1"/>
      <sheetData sheetId="655"/>
      <sheetData sheetId="656"/>
      <sheetData sheetId="657"/>
      <sheetData sheetId="658" refreshError="1"/>
      <sheetData sheetId="659"/>
      <sheetData sheetId="660"/>
      <sheetData sheetId="661"/>
      <sheetData sheetId="662"/>
      <sheetData sheetId="663"/>
      <sheetData sheetId="664"/>
      <sheetData sheetId="665"/>
      <sheetData sheetId="666"/>
      <sheetData sheetId="667"/>
      <sheetData sheetId="668"/>
      <sheetData sheetId="669"/>
      <sheetData sheetId="670"/>
      <sheetData sheetId="671"/>
      <sheetData sheetId="672"/>
      <sheetData sheetId="673"/>
      <sheetData sheetId="674"/>
      <sheetData sheetId="675"/>
      <sheetData sheetId="676"/>
      <sheetData sheetId="677"/>
      <sheetData sheetId="678"/>
      <sheetData sheetId="679"/>
      <sheetData sheetId="680"/>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sheetData sheetId="694"/>
      <sheetData sheetId="695"/>
      <sheetData sheetId="696"/>
      <sheetData sheetId="697"/>
      <sheetData sheetId="698"/>
      <sheetData sheetId="699"/>
      <sheetData sheetId="700"/>
      <sheetData sheetId="701"/>
      <sheetData sheetId="702"/>
      <sheetData sheetId="703"/>
      <sheetData sheetId="704"/>
      <sheetData sheetId="705"/>
      <sheetData sheetId="706"/>
      <sheetData sheetId="707"/>
      <sheetData sheetId="708"/>
      <sheetData sheetId="709"/>
      <sheetData sheetId="710"/>
      <sheetData sheetId="711"/>
      <sheetData sheetId="712"/>
      <sheetData sheetId="713"/>
      <sheetData sheetId="714"/>
      <sheetData sheetId="715"/>
      <sheetData sheetId="716"/>
      <sheetData sheetId="717"/>
      <sheetData sheetId="718"/>
      <sheetData sheetId="719"/>
      <sheetData sheetId="720"/>
      <sheetData sheetId="721"/>
      <sheetData sheetId="722"/>
      <sheetData sheetId="723"/>
      <sheetData sheetId="724"/>
      <sheetData sheetId="725"/>
      <sheetData sheetId="726"/>
      <sheetData sheetId="727"/>
      <sheetData sheetId="728"/>
      <sheetData sheetId="729"/>
      <sheetData sheetId="730"/>
      <sheetData sheetId="731"/>
      <sheetData sheetId="732"/>
      <sheetData sheetId="733"/>
      <sheetData sheetId="734"/>
      <sheetData sheetId="735"/>
      <sheetData sheetId="736"/>
      <sheetData sheetId="737"/>
      <sheetData sheetId="738"/>
      <sheetData sheetId="739"/>
      <sheetData sheetId="740"/>
      <sheetData sheetId="741"/>
      <sheetData sheetId="742"/>
      <sheetData sheetId="743"/>
      <sheetData sheetId="744"/>
      <sheetData sheetId="745" refreshError="1"/>
      <sheetData sheetId="746" refreshError="1"/>
      <sheetData sheetId="747">
        <row r="7">
          <cell r="A7" t="str">
            <v>ปราจีนบุรี</v>
          </cell>
        </row>
      </sheetData>
      <sheetData sheetId="748">
        <row r="7">
          <cell r="A7" t="str">
            <v>ชลบุรี</v>
          </cell>
        </row>
      </sheetData>
      <sheetData sheetId="749" refreshError="1"/>
      <sheetData sheetId="750" refreshError="1"/>
      <sheetData sheetId="751" refreshError="1"/>
      <sheetData sheetId="752" refreshError="1"/>
      <sheetData sheetId="753" refreshError="1"/>
      <sheetData sheetId="754"/>
      <sheetData sheetId="755"/>
      <sheetData sheetId="756"/>
      <sheetData sheetId="757"/>
      <sheetData sheetId="758"/>
      <sheetData sheetId="759"/>
      <sheetData sheetId="760"/>
      <sheetData sheetId="761"/>
      <sheetData sheetId="762"/>
      <sheetData sheetId="763"/>
      <sheetData sheetId="764"/>
      <sheetData sheetId="765"/>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sheetData sheetId="781"/>
      <sheetData sheetId="782"/>
      <sheetData sheetId="783"/>
      <sheetData sheetId="784"/>
      <sheetData sheetId="785"/>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sheetData sheetId="803"/>
      <sheetData sheetId="804" refreshError="1"/>
      <sheetData sheetId="805" refreshError="1"/>
      <sheetData sheetId="806" refreshError="1"/>
      <sheetData sheetId="807" refreshError="1"/>
      <sheetData sheetId="808" refreshError="1"/>
      <sheetData sheetId="809" refreshError="1"/>
      <sheetData sheetId="810" refreshError="1"/>
      <sheetData sheetId="811" refreshError="1"/>
      <sheetData sheetId="812" refreshError="1"/>
      <sheetData sheetId="813" refreshError="1"/>
      <sheetData sheetId="814" refreshError="1"/>
      <sheetData sheetId="815" refreshError="1"/>
      <sheetData sheetId="816" refreshError="1"/>
      <sheetData sheetId="817" refreshError="1"/>
      <sheetData sheetId="818" refreshError="1"/>
      <sheetData sheetId="819" refreshError="1"/>
      <sheetData sheetId="820" refreshError="1"/>
      <sheetData sheetId="821" refreshError="1"/>
      <sheetData sheetId="822" refreshError="1"/>
      <sheetData sheetId="823" refreshError="1"/>
      <sheetData sheetId="824" refreshError="1"/>
      <sheetData sheetId="825" refreshError="1"/>
      <sheetData sheetId="826" refreshError="1"/>
      <sheetData sheetId="827" refreshError="1"/>
      <sheetData sheetId="828" refreshError="1"/>
      <sheetData sheetId="829" refreshError="1"/>
      <sheetData sheetId="830" refreshError="1"/>
      <sheetData sheetId="831" refreshError="1"/>
      <sheetData sheetId="832" refreshError="1"/>
      <sheetData sheetId="833" refreshError="1"/>
      <sheetData sheetId="834" refreshError="1"/>
      <sheetData sheetId="835" refreshError="1"/>
      <sheetData sheetId="836" refreshError="1"/>
      <sheetData sheetId="837" refreshError="1"/>
      <sheetData sheetId="838" refreshError="1"/>
      <sheetData sheetId="839" refreshError="1"/>
      <sheetData sheetId="840" refreshError="1"/>
      <sheetData sheetId="841" refreshError="1"/>
      <sheetData sheetId="842" refreshError="1"/>
      <sheetData sheetId="843" refreshError="1"/>
      <sheetData sheetId="844" refreshError="1"/>
      <sheetData sheetId="845" refreshError="1"/>
      <sheetData sheetId="846" refreshError="1"/>
      <sheetData sheetId="847" refreshError="1"/>
      <sheetData sheetId="848" refreshError="1"/>
      <sheetData sheetId="849" refreshError="1"/>
      <sheetData sheetId="850" refreshError="1"/>
      <sheetData sheetId="851" refreshError="1"/>
      <sheetData sheetId="852" refreshError="1"/>
      <sheetData sheetId="853" refreshError="1"/>
    </sheetDataSet>
  </externalBook>
</externalLink>
</file>

<file path=xl/externalLinks/externalLink9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PC_BUY"/>
      <sheetName val="APC_LEASE"/>
      <sheetName val="APC_DONATION"/>
      <sheetName val="LST_USED"/>
      <sheetName val="LST_DONATION"/>
      <sheetName val="BKK_BUY"/>
      <sheetName val="BKK_LEASE"/>
      <sheetName val="myData"/>
      <sheetName val="Sheet8"/>
      <sheetName val="Sheet9"/>
      <sheetName val="Sheet10"/>
      <sheetName val="Parameters"/>
      <sheetName val="พ.ค."/>
    </sheetNames>
    <sheetDataSet>
      <sheetData sheetId="0"/>
      <sheetData sheetId="1"/>
      <sheetData sheetId="2"/>
      <sheetData sheetId="3"/>
      <sheetData sheetId="4"/>
      <sheetData sheetId="5"/>
      <sheetData sheetId="6"/>
      <sheetData sheetId="7" refreshError="1"/>
      <sheetData sheetId="8"/>
      <sheetData sheetId="9"/>
      <sheetData sheetId="10"/>
      <sheetData sheetId="11" refreshError="1"/>
      <sheetData sheetId="12" refreshError="1"/>
    </sheetDataSet>
  </externalBook>
</externalLink>
</file>

<file path=xl/externalLinks/externalLink9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XXXXXX"/>
      <sheetName val="XXXXX0"/>
      <sheetName val="000000"/>
      <sheetName val="100000"/>
      <sheetName val="0000"/>
      <sheetName val="963-955"/>
      <sheetName val="931-932"/>
      <sheetName val="Sheet2 (2)"/>
      <sheetName val="Sheet1 (2)"/>
      <sheetName val="510000"/>
      <sheetName val="511000"/>
      <sheetName val="55xxxx"/>
      <sheetName val="DEP12"/>
    </sheetNames>
    <sheetDataSet>
      <sheetData sheetId="0"/>
      <sheetData sheetId="1"/>
      <sheetData sheetId="2"/>
      <sheetData sheetId="3"/>
      <sheetData sheetId="4"/>
      <sheetData sheetId="5"/>
      <sheetData sheetId="6"/>
      <sheetData sheetId="7"/>
      <sheetData sheetId="8"/>
      <sheetData sheetId="9"/>
      <sheetData sheetId="10"/>
      <sheetData sheetId="11"/>
      <sheetData sheetId="12" refreshError="1"/>
    </sheetDataSet>
  </externalBook>
</externalLink>
</file>

<file path=xl/externalLinks/externalLink9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eader"/>
      <sheetName val="Checklist"/>
      <sheetName val="1 GM Narrative"/>
      <sheetName val="2 P&amp;L YTD"/>
      <sheetName val="3 P&amp;L Year"/>
      <sheetName val="4 Sales"/>
      <sheetName val="5 COGS"/>
      <sheetName val="6 Selling Field"/>
      <sheetName val="7 Adv &amp; Promo"/>
      <sheetName val="8 Other S&amp;A"/>
      <sheetName val="9 P&amp;L vs LY"/>
      <sheetName val="10 P&amp;L vs LP"/>
      <sheetName val="11 Invest current"/>
      <sheetName val="12 Invest"/>
      <sheetName val="13 Invest vs ly &amp; lp"/>
      <sheetName val="510000"/>
      <sheetName val="1_GM_Narrative"/>
      <sheetName val="2_P&amp;L_YTD"/>
      <sheetName val="3_P&amp;L_Year"/>
      <sheetName val="4_Sales"/>
      <sheetName val="5_COGS"/>
      <sheetName val="6_Selling_Field"/>
      <sheetName val="7_Adv_&amp;_Promo"/>
      <sheetName val="8_Other_S&amp;A"/>
      <sheetName val="9_P&amp;L_vs_LY"/>
      <sheetName val="10_P&amp;L_vs_LP"/>
      <sheetName val="11_Invest_current"/>
      <sheetName val="12_Invest"/>
      <sheetName val="13_Invest_vs_ly_&amp;_lp"/>
      <sheetName val="BSLA"/>
      <sheetName val="DEP12"/>
      <sheetName val="input data"/>
      <sheetName val="REPORT"/>
      <sheetName val="macroA"/>
      <sheetName val="J2"/>
      <sheetName val="J1"/>
      <sheetName val="BS_Revise"/>
      <sheetName val="IS_Revise"/>
    </sheetNames>
    <sheetDataSet>
      <sheetData sheetId="0">
        <row r="12">
          <cell r="D12" t="str">
            <v>OL0</v>
          </cell>
        </row>
        <row r="17">
          <cell r="D17" t="str">
            <v>AOP</v>
          </cell>
        </row>
        <row r="18">
          <cell r="D18" t="str">
            <v>FY01</v>
          </cell>
        </row>
        <row r="19">
          <cell r="D19" t="str">
            <v>Act</v>
          </cell>
        </row>
        <row r="20">
          <cell r="D20" t="str">
            <v>FY00</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Set>
  </externalBook>
</externalLink>
</file>

<file path=xl/externalLinks/externalLink9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offshore"/>
      <sheetName val="onshore"/>
      <sheetName val="data"/>
    </sheetNames>
    <sheetDataSet>
      <sheetData sheetId="0" refreshError="1"/>
      <sheetData sheetId="1" refreshError="1"/>
      <sheetData sheetId="2">
        <row r="1">
          <cell r="B1" t="str">
            <v xml:space="preserve"> ...</v>
          </cell>
          <cell r="D1" t="str">
            <v>AED</v>
          </cell>
          <cell r="F1" t="str">
            <v>ใหม่</v>
          </cell>
          <cell r="G1">
            <v>2006</v>
          </cell>
          <cell r="H1" t="str">
            <v xml:space="preserve"> ...</v>
          </cell>
          <cell r="J1" t="str">
            <v>Steam : อื่นๆ</v>
          </cell>
        </row>
        <row r="2">
          <cell r="B2" t="str">
            <v>...</v>
          </cell>
          <cell r="D2" t="str">
            <v>AUD</v>
          </cell>
          <cell r="F2" t="str">
            <v>เก่า</v>
          </cell>
          <cell r="G2">
            <v>2005</v>
          </cell>
          <cell r="H2" t="str">
            <v>...</v>
          </cell>
          <cell r="J2" t="str">
            <v>Electricity Power : อื่นๆ</v>
          </cell>
        </row>
        <row r="3">
          <cell r="B3" t="str">
            <v>...</v>
          </cell>
          <cell r="D3" t="str">
            <v>BHD</v>
          </cell>
          <cell r="G3">
            <v>2004</v>
          </cell>
          <cell r="H3" t="str">
            <v>...</v>
          </cell>
        </row>
        <row r="4">
          <cell r="B4" t="str">
            <v>...</v>
          </cell>
          <cell r="D4" t="str">
            <v>BHT</v>
          </cell>
          <cell r="G4">
            <v>2003</v>
          </cell>
          <cell r="H4" t="str">
            <v>...</v>
          </cell>
        </row>
        <row r="5">
          <cell r="B5" t="str">
            <v>...</v>
          </cell>
          <cell r="D5" t="str">
            <v>BRD</v>
          </cell>
          <cell r="G5">
            <v>2002</v>
          </cell>
          <cell r="H5" t="str">
            <v>...</v>
          </cell>
        </row>
        <row r="6">
          <cell r="B6" t="str">
            <v>...</v>
          </cell>
          <cell r="D6" t="str">
            <v>CAD</v>
          </cell>
          <cell r="G6">
            <v>2001</v>
          </cell>
          <cell r="H6" t="str">
            <v>...</v>
          </cell>
        </row>
        <row r="7">
          <cell r="B7" t="str">
            <v>...</v>
          </cell>
          <cell r="D7" t="str">
            <v>CHF</v>
          </cell>
          <cell r="G7">
            <v>2000</v>
          </cell>
          <cell r="H7" t="str">
            <v>...</v>
          </cell>
        </row>
        <row r="8">
          <cell r="B8" t="str">
            <v>...</v>
          </cell>
          <cell r="D8" t="str">
            <v>CNY</v>
          </cell>
          <cell r="G8">
            <v>1999</v>
          </cell>
          <cell r="H8" t="str">
            <v>...</v>
          </cell>
        </row>
        <row r="9">
          <cell r="B9" t="str">
            <v>...</v>
          </cell>
          <cell r="D9" t="str">
            <v>DKK</v>
          </cell>
          <cell r="G9">
            <v>1998</v>
          </cell>
          <cell r="H9" t="str">
            <v>...</v>
          </cell>
        </row>
        <row r="10">
          <cell r="B10" t="str">
            <v>...</v>
          </cell>
          <cell r="D10" t="str">
            <v>EUR</v>
          </cell>
          <cell r="G10">
            <v>1997</v>
          </cell>
          <cell r="H10" t="str">
            <v>...</v>
          </cell>
        </row>
        <row r="11">
          <cell r="B11" t="str">
            <v>...</v>
          </cell>
          <cell r="D11" t="str">
            <v>GBP</v>
          </cell>
          <cell r="G11">
            <v>1996</v>
          </cell>
          <cell r="H11" t="str">
            <v>...</v>
          </cell>
        </row>
        <row r="12">
          <cell r="B12" t="str">
            <v>...</v>
          </cell>
          <cell r="D12" t="str">
            <v>HKD</v>
          </cell>
          <cell r="G12">
            <v>1995</v>
          </cell>
          <cell r="H12" t="str">
            <v>...</v>
          </cell>
        </row>
        <row r="13">
          <cell r="B13" t="str">
            <v>...</v>
          </cell>
          <cell r="D13" t="str">
            <v>IDR</v>
          </cell>
          <cell r="G13">
            <v>1994</v>
          </cell>
          <cell r="H13" t="str">
            <v>...</v>
          </cell>
        </row>
        <row r="14">
          <cell r="B14" t="str">
            <v>...</v>
          </cell>
          <cell r="D14" t="str">
            <v>INR</v>
          </cell>
          <cell r="G14">
            <v>1993</v>
          </cell>
          <cell r="H14" t="str">
            <v>...</v>
          </cell>
        </row>
        <row r="15">
          <cell r="B15" t="str">
            <v>Carat</v>
          </cell>
          <cell r="D15" t="str">
            <v>JPY</v>
          </cell>
          <cell r="G15">
            <v>1992</v>
          </cell>
          <cell r="H15" t="str">
            <v>Carat</v>
          </cell>
        </row>
        <row r="16">
          <cell r="B16" t="str">
            <v>Cubic centimetre</v>
          </cell>
          <cell r="D16" t="str">
            <v>KRW</v>
          </cell>
          <cell r="G16">
            <v>1991</v>
          </cell>
          <cell r="H16" t="str">
            <v>Cubic centimetre</v>
          </cell>
        </row>
        <row r="17">
          <cell r="B17" t="str">
            <v>Cubic foot</v>
          </cell>
          <cell r="D17" t="str">
            <v>MYR</v>
          </cell>
          <cell r="G17">
            <v>1990</v>
          </cell>
          <cell r="H17" t="str">
            <v>Cubic foot</v>
          </cell>
        </row>
        <row r="18">
          <cell r="B18" t="str">
            <v>Cubic metre</v>
          </cell>
          <cell r="D18" t="str">
            <v>NOK</v>
          </cell>
          <cell r="G18">
            <v>1989</v>
          </cell>
          <cell r="H18" t="str">
            <v>Cubic metre</v>
          </cell>
        </row>
        <row r="19">
          <cell r="B19" t="str">
            <v>Currency</v>
          </cell>
          <cell r="D19" t="str">
            <v>NZD</v>
          </cell>
          <cell r="G19">
            <v>1988</v>
          </cell>
          <cell r="H19" t="str">
            <v>Foot</v>
          </cell>
        </row>
        <row r="20">
          <cell r="B20" t="str">
            <v>Foot</v>
          </cell>
          <cell r="D20" t="str">
            <v>OMR</v>
          </cell>
          <cell r="G20">
            <v>1987</v>
          </cell>
          <cell r="H20" t="str">
            <v>Frame</v>
          </cell>
        </row>
        <row r="21">
          <cell r="B21" t="str">
            <v>Frame</v>
          </cell>
          <cell r="D21" t="str">
            <v>QAR</v>
          </cell>
          <cell r="G21">
            <v>1986</v>
          </cell>
          <cell r="H21" t="str">
            <v>Gram</v>
          </cell>
        </row>
        <row r="22">
          <cell r="B22" t="str">
            <v>Gram</v>
          </cell>
          <cell r="D22" t="str">
            <v>SAR</v>
          </cell>
          <cell r="G22">
            <v>1985</v>
          </cell>
          <cell r="H22" t="str">
            <v>Kilo watt hour</v>
          </cell>
        </row>
        <row r="23">
          <cell r="B23" t="str">
            <v>Kilo watt hour</v>
          </cell>
          <cell r="D23" t="str">
            <v>SEK</v>
          </cell>
          <cell r="G23">
            <v>1984</v>
          </cell>
          <cell r="H23" t="str">
            <v>Kilo-gram</v>
          </cell>
        </row>
        <row r="24">
          <cell r="B24" t="str">
            <v>Kilo-gram</v>
          </cell>
          <cell r="D24" t="str">
            <v>SGD</v>
          </cell>
          <cell r="G24">
            <v>1983</v>
          </cell>
          <cell r="H24" t="str">
            <v>Kilometre</v>
          </cell>
        </row>
        <row r="25">
          <cell r="B25" t="str">
            <v>Kilometre</v>
          </cell>
          <cell r="D25" t="str">
            <v>TWD</v>
          </cell>
          <cell r="G25">
            <v>1982</v>
          </cell>
          <cell r="H25" t="str">
            <v>Litre</v>
          </cell>
        </row>
        <row r="26">
          <cell r="B26" t="str">
            <v>Litre</v>
          </cell>
          <cell r="D26" t="str">
            <v>USD</v>
          </cell>
          <cell r="G26">
            <v>1981</v>
          </cell>
          <cell r="H26" t="str">
            <v>Metre</v>
          </cell>
        </row>
        <row r="27">
          <cell r="B27" t="str">
            <v>Metre</v>
          </cell>
          <cell r="D27" t="str">
            <v>ZAR</v>
          </cell>
          <cell r="G27">
            <v>1980</v>
          </cell>
          <cell r="H27" t="str">
            <v>Metric ton</v>
          </cell>
        </row>
        <row r="28">
          <cell r="B28" t="str">
            <v>Metric ton</v>
          </cell>
          <cell r="G28">
            <v>1979</v>
          </cell>
          <cell r="H28" t="str">
            <v>Onze</v>
          </cell>
        </row>
        <row r="29">
          <cell r="B29" t="str">
            <v>Onze</v>
          </cell>
          <cell r="G29">
            <v>1978</v>
          </cell>
          <cell r="H29" t="str">
            <v>Pair</v>
          </cell>
        </row>
        <row r="30">
          <cell r="B30" t="str">
            <v>Pair</v>
          </cell>
          <cell r="G30">
            <v>1977</v>
          </cell>
          <cell r="H30" t="str">
            <v>Piece</v>
          </cell>
        </row>
        <row r="31">
          <cell r="B31" t="str">
            <v>Piece</v>
          </cell>
          <cell r="G31">
            <v>1976</v>
          </cell>
          <cell r="H31" t="str">
            <v>Piece / Unit</v>
          </cell>
        </row>
        <row r="32">
          <cell r="B32" t="str">
            <v>Piece / Unit</v>
          </cell>
          <cell r="G32">
            <v>1975</v>
          </cell>
          <cell r="H32" t="str">
            <v>Pound</v>
          </cell>
        </row>
        <row r="33">
          <cell r="B33" t="str">
            <v>Pound</v>
          </cell>
          <cell r="G33">
            <v>1974</v>
          </cell>
          <cell r="H33" t="str">
            <v>Roll</v>
          </cell>
        </row>
        <row r="34">
          <cell r="B34" t="str">
            <v>Roll</v>
          </cell>
          <cell r="G34">
            <v>1973</v>
          </cell>
          <cell r="H34" t="str">
            <v>Set</v>
          </cell>
        </row>
        <row r="35">
          <cell r="B35" t="str">
            <v>Set</v>
          </cell>
          <cell r="G35">
            <v>1972</v>
          </cell>
          <cell r="H35" t="str">
            <v>Square foot</v>
          </cell>
        </row>
        <row r="36">
          <cell r="B36" t="str">
            <v>Square foot</v>
          </cell>
          <cell r="G36">
            <v>1971</v>
          </cell>
          <cell r="H36" t="str">
            <v>Square metre</v>
          </cell>
        </row>
        <row r="37">
          <cell r="B37" t="str">
            <v>Square metre</v>
          </cell>
          <cell r="G37">
            <v>1970</v>
          </cell>
          <cell r="H37" t="str">
            <v>Square yard</v>
          </cell>
        </row>
        <row r="38">
          <cell r="B38" t="str">
            <v>Square yard</v>
          </cell>
          <cell r="G38">
            <v>1969</v>
          </cell>
          <cell r="H38" t="str">
            <v>Ton</v>
          </cell>
        </row>
        <row r="39">
          <cell r="B39" t="str">
            <v>Ton</v>
          </cell>
          <cell r="G39">
            <v>1968</v>
          </cell>
          <cell r="H39" t="str">
            <v>Unit</v>
          </cell>
        </row>
        <row r="40">
          <cell r="B40" t="str">
            <v>Unit</v>
          </cell>
          <cell r="G40">
            <v>1967</v>
          </cell>
          <cell r="H40" t="str">
            <v>Yard</v>
          </cell>
        </row>
        <row r="41">
          <cell r="B41" t="str">
            <v>Yard</v>
          </cell>
          <cell r="G41">
            <v>1966</v>
          </cell>
        </row>
        <row r="42">
          <cell r="G42">
            <v>1965</v>
          </cell>
        </row>
        <row r="43">
          <cell r="G43">
            <v>1964</v>
          </cell>
        </row>
        <row r="44">
          <cell r="G44">
            <v>1963</v>
          </cell>
        </row>
        <row r="45">
          <cell r="G45">
            <v>1962</v>
          </cell>
        </row>
        <row r="46">
          <cell r="G46">
            <v>1961</v>
          </cell>
        </row>
        <row r="47">
          <cell r="G47">
            <v>1960</v>
          </cell>
        </row>
        <row r="48">
          <cell r="G48">
            <v>1959</v>
          </cell>
        </row>
        <row r="49">
          <cell r="G49">
            <v>1958</v>
          </cell>
        </row>
        <row r="50">
          <cell r="G50">
            <v>1957</v>
          </cell>
        </row>
        <row r="51">
          <cell r="G51">
            <v>1956</v>
          </cell>
        </row>
        <row r="52">
          <cell r="G52">
            <v>1955</v>
          </cell>
        </row>
        <row r="53">
          <cell r="G53">
            <v>1954</v>
          </cell>
        </row>
        <row r="54">
          <cell r="G54">
            <v>1953</v>
          </cell>
        </row>
        <row r="55">
          <cell r="G55">
            <v>1952</v>
          </cell>
        </row>
        <row r="56">
          <cell r="G56">
            <v>1951</v>
          </cell>
        </row>
        <row r="57">
          <cell r="G57">
            <v>1950</v>
          </cell>
        </row>
      </sheetData>
    </sheetDataSet>
  </externalBook>
</externalLink>
</file>

<file path=xl/externalLinks/externalLink9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ssumption"/>
      <sheetName val="data"/>
    </sheetNames>
    <sheetDataSet>
      <sheetData sheetId="0" refreshError="1"/>
      <sheetData sheetId="1" refreshError="1"/>
    </sheetDataSet>
  </externalBook>
</externalLink>
</file>

<file path=xl/externalLinks/externalLink9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ocument control"/>
      <sheetName val="Master data"/>
      <sheetName val="MD-Contact Person"/>
      <sheetName val="Cust Group"/>
      <sheetName val="KDS FI_SD"/>
      <sheetName val="region_industry"/>
      <sheetName val="Sort Key"/>
      <sheetName val="Cash mag group"/>
      <sheetName val="Pay Term"/>
      <sheetName val="Document_control"/>
      <sheetName val="Master_data"/>
      <sheetName val="MD-Contact_Person"/>
      <sheetName val="Cust_Group"/>
      <sheetName val="KDS_FI_SD"/>
      <sheetName val="Sort_Key"/>
      <sheetName val="Cash_mag_group"/>
      <sheetName val="Pay_Term"/>
      <sheetName val="Document_control1"/>
      <sheetName val="Master_data1"/>
      <sheetName val="MD-Contact_Person1"/>
      <sheetName val="Cust_Group1"/>
      <sheetName val="KDS_FI_SD1"/>
      <sheetName val="Sort_Key1"/>
      <sheetName val="Cash_mag_group1"/>
      <sheetName val="Pay_Term1"/>
      <sheetName val="Document_control2"/>
      <sheetName val="Master_data2"/>
      <sheetName val="MD-Contact_Person2"/>
      <sheetName val="Cust_Group2"/>
      <sheetName val="KDS_FI_SD2"/>
      <sheetName val="Sort_Key2"/>
      <sheetName val="Cash_mag_group2"/>
      <sheetName val="Pay_Term2"/>
      <sheetName val="Document_control3"/>
      <sheetName val="Master_data3"/>
      <sheetName val="MD-Contact_Person3"/>
      <sheetName val="Cust_Group3"/>
      <sheetName val="KDS_FI_SD3"/>
      <sheetName val="Sort_Key3"/>
      <sheetName val="Cash_mag_group3"/>
      <sheetName val="Pay_Term3"/>
      <sheetName val="Document_control4"/>
      <sheetName val="Master_data4"/>
      <sheetName val="MD-Contact_Person4"/>
      <sheetName val="Cust_Group4"/>
      <sheetName val="KDS_FI_SD4"/>
      <sheetName val="Sort_Key4"/>
      <sheetName val="Cash_mag_group4"/>
      <sheetName val="Pay_Term4"/>
      <sheetName val="Document_control5"/>
      <sheetName val="Master_data5"/>
      <sheetName val="MD-Contact_Person5"/>
      <sheetName val="Cust_Group5"/>
      <sheetName val="KDS_FI_SD5"/>
      <sheetName val="Sort_Key5"/>
      <sheetName val="Cash_mag_group5"/>
      <sheetName val="Pay_Term5"/>
    </sheetNames>
    <sheetDataSet>
      <sheetData sheetId="0"/>
      <sheetData sheetId="1"/>
      <sheetData sheetId="2"/>
      <sheetData sheetId="3">
        <row r="3">
          <cell r="A3" t="str">
            <v>TRDL</v>
          </cell>
        </row>
        <row r="4">
          <cell r="A4" t="str">
            <v>TRDF</v>
          </cell>
        </row>
        <row r="5">
          <cell r="A5" t="str">
            <v>NTRL</v>
          </cell>
        </row>
        <row r="6">
          <cell r="A6" t="str">
            <v>NTRF</v>
          </cell>
        </row>
        <row r="7">
          <cell r="A7" t="str">
            <v>ZBIL</v>
          </cell>
        </row>
        <row r="8">
          <cell r="A8" t="str">
            <v>ZSHP</v>
          </cell>
        </row>
        <row r="9">
          <cell r="A9" t="str">
            <v>ZOSH</v>
          </cell>
        </row>
        <row r="10">
          <cell r="A10" t="str">
            <v>ZVHC</v>
          </cell>
        </row>
        <row r="11">
          <cell r="A11" t="str">
            <v>ZDRV</v>
          </cell>
        </row>
        <row r="12">
          <cell r="A12" t="str">
            <v>ZCRR</v>
          </cell>
        </row>
        <row r="13">
          <cell r="A13" t="str">
            <v>ONET</v>
          </cell>
        </row>
        <row r="14">
          <cell r="A14" t="str">
            <v>GOVN</v>
          </cell>
        </row>
      </sheetData>
      <sheetData sheetId="4">
        <row r="3">
          <cell r="A3">
            <v>1100</v>
          </cell>
          <cell r="D3">
            <v>1100</v>
          </cell>
          <cell r="G3">
            <v>1100</v>
          </cell>
        </row>
        <row r="4">
          <cell r="A4">
            <v>1200</v>
          </cell>
          <cell r="D4">
            <v>1300</v>
          </cell>
          <cell r="G4">
            <v>1200</v>
          </cell>
        </row>
        <row r="5">
          <cell r="A5">
            <v>1300</v>
          </cell>
          <cell r="D5">
            <v>1400</v>
          </cell>
          <cell r="G5">
            <v>1500</v>
          </cell>
        </row>
        <row r="6">
          <cell r="A6">
            <v>1400</v>
          </cell>
          <cell r="G6">
            <v>1600</v>
          </cell>
        </row>
        <row r="7">
          <cell r="A7">
            <v>1500</v>
          </cell>
        </row>
        <row r="11">
          <cell r="D11">
            <v>10</v>
          </cell>
        </row>
        <row r="12">
          <cell r="D12">
            <v>11</v>
          </cell>
        </row>
        <row r="13">
          <cell r="D13">
            <v>12</v>
          </cell>
        </row>
        <row r="14">
          <cell r="D14">
            <v>13</v>
          </cell>
        </row>
        <row r="15">
          <cell r="D15">
            <v>14</v>
          </cell>
        </row>
        <row r="16">
          <cell r="D16">
            <v>15</v>
          </cell>
        </row>
        <row r="17">
          <cell r="D17">
            <v>20</v>
          </cell>
        </row>
        <row r="18">
          <cell r="D18">
            <v>21</v>
          </cell>
        </row>
        <row r="19">
          <cell r="D19">
            <v>22</v>
          </cell>
        </row>
        <row r="20">
          <cell r="D20">
            <v>23</v>
          </cell>
        </row>
        <row r="21">
          <cell r="D21">
            <v>24</v>
          </cell>
        </row>
        <row r="22">
          <cell r="D22">
            <v>30</v>
          </cell>
        </row>
        <row r="23">
          <cell r="D23">
            <v>31</v>
          </cell>
        </row>
        <row r="27">
          <cell r="D27" t="str">
            <v>00</v>
          </cell>
        </row>
        <row r="28">
          <cell r="A28" t="str">
            <v>TOP</v>
          </cell>
          <cell r="D28">
            <v>10</v>
          </cell>
        </row>
        <row r="29">
          <cell r="A29" t="str">
            <v>TP</v>
          </cell>
          <cell r="D29">
            <v>20</v>
          </cell>
        </row>
        <row r="30">
          <cell r="A30" t="str">
            <v>TPX</v>
          </cell>
          <cell r="D30">
            <v>21</v>
          </cell>
        </row>
        <row r="31">
          <cell r="A31" t="str">
            <v>TLB</v>
          </cell>
          <cell r="D31">
            <v>22</v>
          </cell>
        </row>
        <row r="32">
          <cell r="A32" t="str">
            <v>IPT</v>
          </cell>
          <cell r="D32">
            <v>23</v>
          </cell>
        </row>
        <row r="33">
          <cell r="A33" t="str">
            <v>TM</v>
          </cell>
          <cell r="D33">
            <v>29</v>
          </cell>
        </row>
        <row r="34">
          <cell r="A34" t="str">
            <v>TES</v>
          </cell>
          <cell r="D34">
            <v>30</v>
          </cell>
        </row>
        <row r="35">
          <cell r="A35" t="str">
            <v>TET</v>
          </cell>
          <cell r="D35">
            <v>39</v>
          </cell>
        </row>
        <row r="36">
          <cell r="A36" t="str">
            <v>TOPS</v>
          </cell>
          <cell r="D36">
            <v>40</v>
          </cell>
        </row>
        <row r="37">
          <cell r="A37" t="str">
            <v>TS</v>
          </cell>
          <cell r="D37">
            <v>41</v>
          </cell>
        </row>
        <row r="38">
          <cell r="A38" t="str">
            <v>TSV</v>
          </cell>
          <cell r="D38">
            <v>42</v>
          </cell>
        </row>
        <row r="39">
          <cell r="A39" t="str">
            <v>SAKC</v>
          </cell>
          <cell r="D39">
            <v>43</v>
          </cell>
        </row>
        <row r="40">
          <cell r="D40">
            <v>44</v>
          </cell>
        </row>
        <row r="41">
          <cell r="D41">
            <v>49</v>
          </cell>
        </row>
        <row r="42">
          <cell r="D42">
            <v>80</v>
          </cell>
        </row>
        <row r="43">
          <cell r="D43">
            <v>90</v>
          </cell>
        </row>
      </sheetData>
      <sheetData sheetId="5"/>
      <sheetData sheetId="6"/>
      <sheetData sheetId="7">
        <row r="3">
          <cell r="A3" t="str">
            <v>A1</v>
          </cell>
        </row>
        <row r="4">
          <cell r="A4" t="str">
            <v>A2</v>
          </cell>
        </row>
        <row r="5">
          <cell r="A5" t="str">
            <v>A3</v>
          </cell>
        </row>
        <row r="6">
          <cell r="A6" t="str">
            <v>A4</v>
          </cell>
        </row>
        <row r="7">
          <cell r="A7" t="str">
            <v>A5</v>
          </cell>
        </row>
        <row r="8">
          <cell r="A8" t="str">
            <v>A6</v>
          </cell>
        </row>
        <row r="9">
          <cell r="A9" t="str">
            <v>AI</v>
          </cell>
        </row>
        <row r="10">
          <cell r="A10" t="str">
            <v>AL</v>
          </cell>
        </row>
        <row r="11">
          <cell r="A11" t="str">
            <v>AM</v>
          </cell>
        </row>
        <row r="12">
          <cell r="A12" t="str">
            <v>AP</v>
          </cell>
        </row>
        <row r="13">
          <cell r="A13" t="str">
            <v>AX</v>
          </cell>
        </row>
        <row r="14">
          <cell r="A14" t="str">
            <v>CE</v>
          </cell>
        </row>
        <row r="15">
          <cell r="A15" t="str">
            <v>E1</v>
          </cell>
        </row>
        <row r="16">
          <cell r="A16" t="str">
            <v>E2</v>
          </cell>
        </row>
        <row r="17">
          <cell r="A17" t="str">
            <v>E3</v>
          </cell>
        </row>
        <row r="18">
          <cell r="A18" t="str">
            <v>E4</v>
          </cell>
        </row>
        <row r="19">
          <cell r="A19" t="str">
            <v>E5</v>
          </cell>
        </row>
        <row r="20">
          <cell r="A20" t="str">
            <v>E6</v>
          </cell>
        </row>
        <row r="21">
          <cell r="A21" t="str">
            <v>E7</v>
          </cell>
        </row>
        <row r="22">
          <cell r="A22" t="str">
            <v>E8</v>
          </cell>
        </row>
        <row r="23">
          <cell r="A23" t="str">
            <v>GA</v>
          </cell>
        </row>
        <row r="24">
          <cell r="A24" t="str">
            <v>GB</v>
          </cell>
        </row>
        <row r="25">
          <cell r="A25" t="str">
            <v>GC</v>
          </cell>
        </row>
        <row r="26">
          <cell r="A26" t="str">
            <v>H1</v>
          </cell>
        </row>
        <row r="27">
          <cell r="A27" t="str">
            <v>H2</v>
          </cell>
        </row>
        <row r="28">
          <cell r="A28" t="str">
            <v>H3</v>
          </cell>
        </row>
        <row r="29">
          <cell r="A29" t="str">
            <v>KA</v>
          </cell>
        </row>
        <row r="30">
          <cell r="A30" t="str">
            <v>KB</v>
          </cell>
        </row>
        <row r="31">
          <cell r="A31" t="str">
            <v>MM</v>
          </cell>
        </row>
        <row r="32">
          <cell r="A32" t="str">
            <v>O1</v>
          </cell>
        </row>
        <row r="33">
          <cell r="A33" t="str">
            <v>OC</v>
          </cell>
        </row>
        <row r="34">
          <cell r="A34" t="str">
            <v>OE</v>
          </cell>
        </row>
        <row r="35">
          <cell r="A35" t="str">
            <v>OI</v>
          </cell>
        </row>
        <row r="36">
          <cell r="A36" t="str">
            <v>OL</v>
          </cell>
        </row>
        <row r="37">
          <cell r="A37" t="str">
            <v>OO</v>
          </cell>
        </row>
        <row r="38">
          <cell r="A38" t="str">
            <v>OR</v>
          </cell>
        </row>
        <row r="39">
          <cell r="A39" t="str">
            <v>OS</v>
          </cell>
        </row>
        <row r="40">
          <cell r="A40" t="str">
            <v>OY</v>
          </cell>
        </row>
        <row r="41">
          <cell r="A41" t="str">
            <v>PC</v>
          </cell>
        </row>
        <row r="42">
          <cell r="A42" t="str">
            <v>PF</v>
          </cell>
        </row>
        <row r="43">
          <cell r="A43" t="str">
            <v>PG</v>
          </cell>
        </row>
        <row r="44">
          <cell r="A44" t="str">
            <v>PM</v>
          </cell>
        </row>
        <row r="45">
          <cell r="A45" t="str">
            <v>PN</v>
          </cell>
        </row>
        <row r="46">
          <cell r="A46" t="str">
            <v>PV</v>
          </cell>
        </row>
        <row r="47">
          <cell r="A47" t="str">
            <v>R1</v>
          </cell>
        </row>
        <row r="48">
          <cell r="A48" t="str">
            <v>RA</v>
          </cell>
        </row>
        <row r="49">
          <cell r="A49" t="str">
            <v>RB</v>
          </cell>
        </row>
        <row r="50">
          <cell r="A50" t="str">
            <v>RC</v>
          </cell>
        </row>
        <row r="51">
          <cell r="A51" t="str">
            <v>RD</v>
          </cell>
        </row>
        <row r="52">
          <cell r="A52" t="str">
            <v>RE</v>
          </cell>
        </row>
        <row r="53">
          <cell r="A53" t="str">
            <v>RF</v>
          </cell>
        </row>
        <row r="54">
          <cell r="A54" t="str">
            <v>RG</v>
          </cell>
        </row>
        <row r="55">
          <cell r="A55" t="str">
            <v>RH</v>
          </cell>
        </row>
        <row r="56">
          <cell r="A56" t="str">
            <v>RI</v>
          </cell>
        </row>
        <row r="57">
          <cell r="A57" t="str">
            <v>RJ</v>
          </cell>
        </row>
        <row r="58">
          <cell r="A58" t="str">
            <v>RK</v>
          </cell>
        </row>
        <row r="59">
          <cell r="A59" t="str">
            <v>RL</v>
          </cell>
        </row>
        <row r="60">
          <cell r="A60" t="str">
            <v>RM</v>
          </cell>
        </row>
        <row r="61">
          <cell r="A61" t="str">
            <v>RN</v>
          </cell>
        </row>
        <row r="62">
          <cell r="A62" t="str">
            <v>RO</v>
          </cell>
        </row>
        <row r="63">
          <cell r="A63" t="str">
            <v>RP</v>
          </cell>
        </row>
        <row r="64">
          <cell r="A64" t="str">
            <v>RQ</v>
          </cell>
        </row>
        <row r="65">
          <cell r="A65" t="str">
            <v>RR</v>
          </cell>
        </row>
        <row r="66">
          <cell r="A66" t="str">
            <v>RS</v>
          </cell>
        </row>
        <row r="67">
          <cell r="A67" t="str">
            <v>RT</v>
          </cell>
        </row>
        <row r="68">
          <cell r="A68" t="str">
            <v>RU</v>
          </cell>
        </row>
        <row r="69">
          <cell r="A69" t="str">
            <v>RV</v>
          </cell>
        </row>
        <row r="70">
          <cell r="A70" t="str">
            <v>RW</v>
          </cell>
        </row>
        <row r="71">
          <cell r="A71" t="str">
            <v>RX</v>
          </cell>
        </row>
        <row r="72">
          <cell r="A72" t="str">
            <v>RY</v>
          </cell>
        </row>
        <row r="73">
          <cell r="A73" t="str">
            <v>RZ</v>
          </cell>
        </row>
        <row r="74">
          <cell r="A74" t="str">
            <v>SP</v>
          </cell>
        </row>
        <row r="75">
          <cell r="A75" t="str">
            <v>UT</v>
          </cell>
        </row>
        <row r="76">
          <cell r="A76" t="str">
            <v>XY</v>
          </cell>
        </row>
      </sheetData>
      <sheetData sheetId="8"/>
      <sheetData sheetId="9"/>
      <sheetData sheetId="10"/>
      <sheetData sheetId="11"/>
      <sheetData sheetId="12">
        <row r="3">
          <cell r="A3" t="str">
            <v>TRDL</v>
          </cell>
        </row>
      </sheetData>
      <sheetData sheetId="13">
        <row r="3">
          <cell r="A3">
            <v>1100</v>
          </cell>
        </row>
      </sheetData>
      <sheetData sheetId="14"/>
      <sheetData sheetId="15">
        <row r="3">
          <cell r="A3" t="str">
            <v>A1</v>
          </cell>
        </row>
      </sheetData>
      <sheetData sheetId="16"/>
      <sheetData sheetId="17"/>
      <sheetData sheetId="18"/>
      <sheetData sheetId="19"/>
      <sheetData sheetId="20">
        <row r="3">
          <cell r="A3" t="str">
            <v>TRDL</v>
          </cell>
        </row>
      </sheetData>
      <sheetData sheetId="21">
        <row r="3">
          <cell r="A3">
            <v>1100</v>
          </cell>
        </row>
      </sheetData>
      <sheetData sheetId="22"/>
      <sheetData sheetId="23">
        <row r="3">
          <cell r="A3" t="str">
            <v>A1</v>
          </cell>
        </row>
      </sheetData>
      <sheetData sheetId="24"/>
      <sheetData sheetId="25"/>
      <sheetData sheetId="26"/>
      <sheetData sheetId="27"/>
      <sheetData sheetId="28">
        <row r="3">
          <cell r="A3" t="str">
            <v>TRDL</v>
          </cell>
        </row>
      </sheetData>
      <sheetData sheetId="29">
        <row r="3">
          <cell r="A3">
            <v>1100</v>
          </cell>
        </row>
      </sheetData>
      <sheetData sheetId="30"/>
      <sheetData sheetId="31">
        <row r="3">
          <cell r="A3" t="str">
            <v>A1</v>
          </cell>
        </row>
      </sheetData>
      <sheetData sheetId="32"/>
      <sheetData sheetId="33"/>
      <sheetData sheetId="34"/>
      <sheetData sheetId="35"/>
      <sheetData sheetId="36">
        <row r="3">
          <cell r="A3" t="str">
            <v>TRDL</v>
          </cell>
        </row>
      </sheetData>
      <sheetData sheetId="37">
        <row r="3">
          <cell r="A3">
            <v>1100</v>
          </cell>
        </row>
      </sheetData>
      <sheetData sheetId="38"/>
      <sheetData sheetId="39">
        <row r="3">
          <cell r="A3" t="str">
            <v>A1</v>
          </cell>
        </row>
      </sheetData>
      <sheetData sheetId="40"/>
      <sheetData sheetId="41"/>
      <sheetData sheetId="42"/>
      <sheetData sheetId="43"/>
      <sheetData sheetId="44">
        <row r="3">
          <cell r="A3" t="str">
            <v>TRDL</v>
          </cell>
        </row>
      </sheetData>
      <sheetData sheetId="45">
        <row r="3">
          <cell r="A3">
            <v>1100</v>
          </cell>
        </row>
      </sheetData>
      <sheetData sheetId="46"/>
      <sheetData sheetId="47">
        <row r="3">
          <cell r="A3" t="str">
            <v>A1</v>
          </cell>
        </row>
      </sheetData>
      <sheetData sheetId="48"/>
      <sheetData sheetId="49"/>
      <sheetData sheetId="50"/>
      <sheetData sheetId="51"/>
      <sheetData sheetId="52">
        <row r="3">
          <cell r="A3" t="str">
            <v>TRDL</v>
          </cell>
        </row>
      </sheetData>
      <sheetData sheetId="53">
        <row r="3">
          <cell r="A3">
            <v>1100</v>
          </cell>
        </row>
      </sheetData>
      <sheetData sheetId="54"/>
      <sheetData sheetId="55">
        <row r="3">
          <cell r="A3" t="str">
            <v>A1</v>
          </cell>
        </row>
      </sheetData>
      <sheetData sheetId="56"/>
    </sheetDataSet>
  </externalBook>
</externalLink>
</file>

<file path=xl/externalLinks/externalLink10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emplate"/>
      <sheetName val="BSC "/>
      <sheetName val="Initiative "/>
      <sheetName val="Cause &amp; Effect Chain"/>
      <sheetName val="Value Driver Tree"/>
      <sheetName val="BSC (example)"/>
      <sheetName val="Initiative(exaple)"/>
      <sheetName val="Cover"/>
      <sheetName val="MC"/>
      <sheetName val="Description"/>
      <sheetName val="Status &amp; Score"/>
      <sheetName val="Example"/>
      <sheetName val="Selection obj"/>
      <sheetName val="data"/>
    </sheetNames>
    <sheetDataSet>
      <sheetData sheetId="0"/>
      <sheetData sheetId="1"/>
      <sheetData sheetId="2"/>
      <sheetData sheetId="3"/>
      <sheetData sheetId="4"/>
      <sheetData sheetId="5"/>
      <sheetData sheetId="6"/>
      <sheetData sheetId="7"/>
      <sheetData sheetId="8"/>
      <sheetData sheetId="9"/>
      <sheetData sheetId="10"/>
      <sheetData sheetId="11"/>
      <sheetData sheetId="12">
        <row r="2">
          <cell r="A2" t="str">
            <v>Financial</v>
          </cell>
          <cell r="C2" t="str">
            <v>Positive</v>
          </cell>
          <cell r="E2" t="str">
            <v>Annually</v>
          </cell>
          <cell r="G2" t="str">
            <v>SAP</v>
          </cell>
          <cell r="I2" t="str">
            <v>50000000 สนญ.</v>
          </cell>
          <cell r="K2" t="str">
            <v>10010101 สวญ.</v>
          </cell>
        </row>
        <row r="3">
          <cell r="A3" t="str">
            <v>Customer</v>
          </cell>
          <cell r="C3" t="str">
            <v>Negative</v>
          </cell>
          <cell r="E3" t="str">
            <v>Quarterly</v>
          </cell>
          <cell r="G3" t="str">
            <v>BW</v>
          </cell>
          <cell r="I3" t="str">
            <v>50000010 คปก.</v>
          </cell>
          <cell r="K3" t="str">
            <v>10010102 วจญ.</v>
          </cell>
        </row>
        <row r="4">
          <cell r="A4" t="str">
            <v>Internal Process</v>
          </cell>
          <cell r="E4" t="str">
            <v>Monthly</v>
          </cell>
          <cell r="G4" t="str">
            <v>Manual</v>
          </cell>
          <cell r="I4" t="str">
            <v>50001000 ปพญ.</v>
          </cell>
          <cell r="K4" t="str">
            <v>10010103 ผค.วจญ.</v>
          </cell>
        </row>
        <row r="5">
          <cell r="A5" t="str">
            <v>Learning &amp; Growth</v>
          </cell>
          <cell r="I5" t="str">
            <v>50001010 ผพ.ปพญ.</v>
          </cell>
          <cell r="K5" t="str">
            <v>10010104 วต.วจญ.</v>
          </cell>
        </row>
        <row r="6">
          <cell r="I6" t="str">
            <v>50001020 บพ.ปพญ.</v>
          </cell>
          <cell r="K6" t="str">
            <v>10010105 ขจ.วจญ.</v>
          </cell>
        </row>
        <row r="7">
          <cell r="I7" t="str">
            <v>50001030 มพ.ปพญ.</v>
          </cell>
          <cell r="K7" t="str">
            <v>10010106 วส.วจญ.</v>
          </cell>
        </row>
        <row r="8">
          <cell r="I8" t="str">
            <v>50001040 สท.ปพญ.</v>
          </cell>
          <cell r="K8" t="str">
            <v>10010107 วลญ.</v>
          </cell>
        </row>
        <row r="9">
          <cell r="I9" t="str">
            <v>50002000 สผญ.</v>
          </cell>
          <cell r="K9" t="str">
            <v>10010108 วยญ.</v>
          </cell>
        </row>
        <row r="10">
          <cell r="I10" t="str">
            <v>50020000 สวญ.</v>
          </cell>
          <cell r="K10" t="str">
            <v>10010109 วปญ.</v>
          </cell>
        </row>
        <row r="11">
          <cell r="I11" t="str">
            <v>50021000 วจญ.</v>
          </cell>
          <cell r="K11" t="str">
            <v>10010201 รกญ.</v>
          </cell>
        </row>
        <row r="12">
          <cell r="I12" t="str">
            <v>50021010 ผค.วจญ.</v>
          </cell>
          <cell r="K12" t="str">
            <v>10010202 พอญ.</v>
          </cell>
        </row>
        <row r="13">
          <cell r="I13" t="str">
            <v>50021020 วต.วจญ.</v>
          </cell>
          <cell r="K13" t="str">
            <v>10010203 คพอ.</v>
          </cell>
        </row>
        <row r="14">
          <cell r="I14" t="str">
            <v>50021030 ขจ.วจญ.</v>
          </cell>
          <cell r="K14" t="str">
            <v>10010204 คปร.</v>
          </cell>
        </row>
        <row r="15">
          <cell r="I15" t="str">
            <v>50021040 วส.วจญ.</v>
          </cell>
          <cell r="K15" t="str">
            <v>10010205 ผกญ.</v>
          </cell>
        </row>
        <row r="16">
          <cell r="I16" t="str">
            <v>50022000 วลญ.</v>
          </cell>
          <cell r="K16" t="str">
            <v>10010206 ขธ.ผกญ.</v>
          </cell>
        </row>
        <row r="17">
          <cell r="I17" t="str">
            <v>50023000 วยญ.</v>
          </cell>
          <cell r="K17" t="str">
            <v>10010208 ฝธญ.</v>
          </cell>
        </row>
        <row r="18">
          <cell r="I18" t="str">
            <v>50024000 วปญ.</v>
          </cell>
          <cell r="K18" t="str">
            <v>10010209 คปร.2</v>
          </cell>
        </row>
        <row r="19">
          <cell r="I19" t="str">
            <v>50030000 สตญ.</v>
          </cell>
          <cell r="K19" t="str">
            <v>10010210 บอ.รกญ.</v>
          </cell>
        </row>
        <row r="20">
          <cell r="I20" t="str">
            <v>51000000 รกญ.</v>
          </cell>
          <cell r="K20" t="str">
            <v>10010211 วนญ.</v>
          </cell>
        </row>
        <row r="21">
          <cell r="I21" t="str">
            <v>51000010 บอ.รกญ.</v>
          </cell>
          <cell r="K21" t="str">
            <v>10010212 นต.วนญ.</v>
          </cell>
        </row>
        <row r="22">
          <cell r="I22" t="str">
            <v>51001000 พอญ.</v>
          </cell>
          <cell r="K22" t="str">
            <v>10010213 ขธ.วนญ.</v>
          </cell>
        </row>
        <row r="23">
          <cell r="I23" t="str">
            <v>51002000 คพอ.</v>
          </cell>
          <cell r="K23" t="str">
            <v>10010214 ผง.ผกญ.</v>
          </cell>
        </row>
        <row r="24">
          <cell r="I24" t="str">
            <v>51003000 คปร.</v>
          </cell>
          <cell r="K24" t="str">
            <v>10010215 บง.ผกญ.</v>
          </cell>
        </row>
        <row r="25">
          <cell r="I25" t="str">
            <v>51004000 คปร.2</v>
          </cell>
          <cell r="K25" t="str">
            <v>10010216 ผพญ.</v>
          </cell>
        </row>
        <row r="26">
          <cell r="I26" t="str">
            <v>51005000 วนญ.</v>
          </cell>
          <cell r="K26" t="str">
            <v>10010301 ศรญ.</v>
          </cell>
        </row>
        <row r="27">
          <cell r="I27" t="str">
            <v>51005010 นต.วนญ.</v>
          </cell>
          <cell r="K27" t="str">
            <v>10010302 วสญ.</v>
          </cell>
        </row>
        <row r="28">
          <cell r="I28" t="str">
            <v>51005020 ขธ.วนญ.</v>
          </cell>
          <cell r="K28" t="str">
            <v>10010303 บส.ฝผญ.</v>
          </cell>
        </row>
        <row r="29">
          <cell r="I29" t="str">
            <v>51010000 ผกญ.</v>
          </cell>
          <cell r="K29" t="str">
            <v>10010304 พรญ.</v>
          </cell>
        </row>
        <row r="30">
          <cell r="I30" t="str">
            <v>51010010 ขธ.ผกญ.</v>
          </cell>
          <cell r="K30" t="str">
            <v>10010305 พส.พรญ.</v>
          </cell>
        </row>
        <row r="31">
          <cell r="I31" t="str">
            <v>51010020 ผป.ผกญ.</v>
          </cell>
          <cell r="K31" t="str">
            <v>10010308 พป.พรญ.</v>
          </cell>
        </row>
        <row r="32">
          <cell r="I32" t="str">
            <v>51010030 บง.ผกญ.</v>
          </cell>
          <cell r="K32" t="str">
            <v>10010311 พก.ฝรญ.</v>
          </cell>
        </row>
        <row r="33">
          <cell r="I33" t="str">
            <v>51011000 ลทญ.</v>
          </cell>
          <cell r="K33" t="str">
            <v>10010314 พธ.ฝรญ.</v>
          </cell>
        </row>
        <row r="34">
          <cell r="I34" t="str">
            <v>51012000 ฝธญ.</v>
          </cell>
          <cell r="K34" t="str">
            <v>10010317 พข.พรญ.</v>
          </cell>
        </row>
        <row r="35">
          <cell r="I35" t="str">
            <v>51020000 ศรญ.</v>
          </cell>
          <cell r="K35" t="str">
            <v>10010320 ปคญ.</v>
          </cell>
        </row>
        <row r="36">
          <cell r="I36" t="str">
            <v>51021000 วสญ.</v>
          </cell>
          <cell r="K36" t="str">
            <v>10010321 สบ.ปคญ.</v>
          </cell>
        </row>
        <row r="37">
          <cell r="I37" t="str">
            <v>51021010 บส.วสญ.</v>
          </cell>
          <cell r="K37" t="str">
            <v>10010324 บฐ.ปคญ.</v>
          </cell>
        </row>
        <row r="38">
          <cell r="I38" t="str">
            <v>51021020 มป.วสญ.</v>
          </cell>
          <cell r="K38" t="str">
            <v>10010327 รค.ปคญ.</v>
          </cell>
        </row>
        <row r="39">
          <cell r="I39" t="str">
            <v>51021030 ลส.วสญ.</v>
          </cell>
          <cell r="K39" t="str">
            <v>10010330 คร.ปคญ.</v>
          </cell>
        </row>
        <row r="40">
          <cell r="I40" t="str">
            <v>51021040 คก.วสญ.</v>
          </cell>
          <cell r="K40" t="str">
            <v>10010331 วร.ปคญ.</v>
          </cell>
        </row>
        <row r="41">
          <cell r="I41" t="str">
            <v>51022000 พรญ.</v>
          </cell>
          <cell r="K41" t="str">
            <v>10010334 ปบ.ปคญ.</v>
          </cell>
        </row>
        <row r="42">
          <cell r="I42" t="str">
            <v>51022010 พส.พรญ.</v>
          </cell>
          <cell r="K42" t="str">
            <v>10010341 มป.วสญ.</v>
          </cell>
        </row>
        <row r="43">
          <cell r="I43" t="str">
            <v>51022020 พป.พรญ.</v>
          </cell>
          <cell r="K43" t="str">
            <v>10010342 ลส.วสญ.</v>
          </cell>
        </row>
        <row r="44">
          <cell r="I44" t="str">
            <v>51022030 พก.พรญ.</v>
          </cell>
          <cell r="K44" t="str">
            <v>10010343 คก.วสญ.</v>
          </cell>
        </row>
        <row r="45">
          <cell r="I45" t="str">
            <v>51022040 พธ.พรญ.</v>
          </cell>
          <cell r="K45" t="str">
            <v>10010344 พค.พรญ.</v>
          </cell>
        </row>
        <row r="46">
          <cell r="I46" t="str">
            <v>51022050 พข.พรญ.</v>
          </cell>
          <cell r="K46" t="str">
            <v>10010347 พช.พรญ.</v>
          </cell>
        </row>
        <row r="47">
          <cell r="I47" t="str">
            <v>51022060 พค.พรญ.</v>
          </cell>
          <cell r="K47" t="str">
            <v>10010350 พซ.พรญ.</v>
          </cell>
        </row>
        <row r="48">
          <cell r="I48" t="str">
            <v>51022070 พช.พรญ.</v>
          </cell>
          <cell r="K48" t="str">
            <v>10010353 พจ.พรญ.</v>
          </cell>
        </row>
        <row r="49">
          <cell r="I49" t="str">
            <v>51022080 พซ.พรญ.</v>
          </cell>
          <cell r="K49" t="str">
            <v>10010356 ผ.บส.ปคญ.</v>
          </cell>
        </row>
        <row r="50">
          <cell r="I50" t="str">
            <v>51022090 พจ.พรญ.</v>
          </cell>
          <cell r="K50" t="str">
            <v>10010401 รงญ.</v>
          </cell>
        </row>
        <row r="51">
          <cell r="I51" t="str">
            <v>51023000 ปคญ.</v>
          </cell>
          <cell r="K51" t="str">
            <v>10010402 บชญ.</v>
          </cell>
        </row>
        <row r="52">
          <cell r="I52" t="str">
            <v>51023001 ผ.บส.ปคญ.</v>
          </cell>
          <cell r="K52" t="str">
            <v>10010403 บห.บชญ.</v>
          </cell>
        </row>
        <row r="53">
          <cell r="I53" t="str">
            <v>51023010 สบ.ปคญ.</v>
          </cell>
          <cell r="K53" t="str">
            <v>10010404 บช.บชญ.</v>
          </cell>
        </row>
        <row r="54">
          <cell r="I54" t="str">
            <v>51023020 บฐ.ปคญ.</v>
          </cell>
          <cell r="K54" t="str">
            <v>10010405 งง.บชญ.</v>
          </cell>
        </row>
        <row r="55">
          <cell r="I55" t="str">
            <v>51023030 รค.ปคญ.</v>
          </cell>
          <cell r="K55" t="str">
            <v>10010406 บม.ฝชญ.</v>
          </cell>
        </row>
        <row r="56">
          <cell r="I56" t="str">
            <v>51023040 คร.ปคญ.</v>
          </cell>
          <cell r="K56" t="str">
            <v>10010407 ปภญ.</v>
          </cell>
        </row>
        <row r="57">
          <cell r="I57" t="str">
            <v>51023050 วร.ปคญ.</v>
          </cell>
          <cell r="K57" t="str">
            <v>10010408 ผงญ.</v>
          </cell>
        </row>
        <row r="58">
          <cell r="I58" t="str">
            <v>51023060 ปบ.ปคญ.</v>
          </cell>
          <cell r="K58" t="str">
            <v>10010409 งอญ.</v>
          </cell>
        </row>
        <row r="59">
          <cell r="I59" t="str">
            <v>51030000 ผพญ.</v>
          </cell>
          <cell r="K59" t="str">
            <v>10010410 งก.งอญ.</v>
          </cell>
        </row>
        <row r="60">
          <cell r="I60" t="str">
            <v>52000000 รงญ.</v>
          </cell>
          <cell r="K60" t="str">
            <v>10010411 ตท.ฝจญ.</v>
          </cell>
        </row>
        <row r="61">
          <cell r="I61" t="str">
            <v>52000010 ตท.รงญ.</v>
          </cell>
          <cell r="K61" t="str">
            <v>10010412 ผง.งอญ</v>
          </cell>
        </row>
        <row r="62">
          <cell r="I62" t="str">
            <v>52001000 บชญ.</v>
          </cell>
          <cell r="K62" t="str">
            <v>10010413 บสญ.</v>
          </cell>
        </row>
        <row r="63">
          <cell r="I63" t="str">
            <v>52001010 บห.บชญ.</v>
          </cell>
          <cell r="K63" t="str">
            <v>10010414 สง.บสญ.</v>
          </cell>
        </row>
        <row r="64">
          <cell r="I64" t="str">
            <v>52001020 บช.บชญ.</v>
          </cell>
          <cell r="K64" t="str">
            <v>10010415 หส.ฝงญ.</v>
          </cell>
        </row>
        <row r="65">
          <cell r="I65" t="str">
            <v>52001030 งง.บชญ.</v>
          </cell>
          <cell r="K65" t="str">
            <v>10010416 ขบ.บชญ.</v>
          </cell>
        </row>
        <row r="66">
          <cell r="I66" t="str">
            <v>52001040 บม.ฝชญ.</v>
          </cell>
          <cell r="K66" t="str">
            <v>10010417 บบ.บชญ.</v>
          </cell>
        </row>
        <row r="67">
          <cell r="I67" t="str">
            <v>52001050 ขบ.บชญ.</v>
          </cell>
          <cell r="K67" t="str">
            <v>10010418 งบ.ผงญ.</v>
          </cell>
        </row>
        <row r="68">
          <cell r="I68" t="str">
            <v>52001060 บบ.บชญ.</v>
          </cell>
          <cell r="K68" t="str">
            <v>10010419 วง.บสญ.</v>
          </cell>
        </row>
        <row r="69">
          <cell r="I69" t="str">
            <v>52002000 ปภญ.</v>
          </cell>
          <cell r="K69" t="str">
            <v>10010420 บงญ.</v>
          </cell>
        </row>
        <row r="70">
          <cell r="I70" t="str">
            <v>52010000 ผงญ.</v>
          </cell>
          <cell r="K70" t="str">
            <v>10010421 จง.บงญ.</v>
          </cell>
        </row>
        <row r="71">
          <cell r="I71" t="str">
            <v>52010010 งบ.ผงญ.2</v>
          </cell>
          <cell r="K71" t="str">
            <v>10010422 งน.บงญ.</v>
          </cell>
        </row>
        <row r="72">
          <cell r="I72" t="str">
            <v>52011000 งอญ.</v>
          </cell>
          <cell r="K72" t="str">
            <v>10010423 งต.บงญ.</v>
          </cell>
        </row>
        <row r="73">
          <cell r="I73" t="str">
            <v>52011010 งก.งอญ.</v>
          </cell>
          <cell r="K73" t="str">
            <v>10010424 ตท.รงญ.</v>
          </cell>
        </row>
        <row r="74">
          <cell r="I74" t="str">
            <v>52011020 ตท.งอญ.</v>
          </cell>
          <cell r="K74" t="str">
            <v>10010501 รบญ.</v>
          </cell>
        </row>
        <row r="75">
          <cell r="I75" t="str">
            <v>52011030 ผง.งอญ.</v>
          </cell>
          <cell r="K75" t="str">
            <v>10010502 ภปญ.</v>
          </cell>
        </row>
        <row r="76">
          <cell r="I76" t="str">
            <v>52011040 งบ.ผงญ.</v>
          </cell>
          <cell r="K76" t="str">
            <v>10010503 นค.ภปญ.</v>
          </cell>
        </row>
        <row r="77">
          <cell r="I77" t="str">
            <v>52012000 บสญ.</v>
          </cell>
          <cell r="K77" t="str">
            <v>10010504 บค.ภปญ.</v>
          </cell>
        </row>
        <row r="78">
          <cell r="I78" t="str">
            <v>52012010 สง.บสญ.</v>
          </cell>
          <cell r="K78" t="str">
            <v>10010505 บนญ.</v>
          </cell>
        </row>
        <row r="79">
          <cell r="I79" t="str">
            <v>52012020 หส.ฝงญ.</v>
          </cell>
          <cell r="K79" t="str">
            <v>10010506 ผ.บก. บนญ.</v>
          </cell>
        </row>
        <row r="80">
          <cell r="I80" t="str">
            <v>52012030 วง.บสญ.</v>
          </cell>
          <cell r="K80" t="str">
            <v>10010507 ผ.บด. บนญ.</v>
          </cell>
        </row>
        <row r="81">
          <cell r="I81" t="str">
            <v>52013000 บงญ.</v>
          </cell>
          <cell r="K81" t="str">
            <v>10010508 อค.บนญ.</v>
          </cell>
        </row>
        <row r="82">
          <cell r="I82" t="str">
            <v>52013010 สพ.บงญ.</v>
          </cell>
          <cell r="K82" t="str">
            <v>10010509 จพ.บนญ.</v>
          </cell>
        </row>
        <row r="83">
          <cell r="I83" t="str">
            <v>52013020 งน.บงญ.</v>
          </cell>
          <cell r="K83" t="str">
            <v>10010510 ผบญ.</v>
          </cell>
        </row>
        <row r="84">
          <cell r="I84" t="str">
            <v>52013030 งต.บงญ.</v>
          </cell>
          <cell r="K84" t="str">
            <v>10010511 พทญ.</v>
          </cell>
        </row>
        <row r="85">
          <cell r="I85" t="str">
            <v>53000000 รบญ.</v>
          </cell>
          <cell r="K85" t="str">
            <v>10010512 บคญ.</v>
          </cell>
        </row>
        <row r="86">
          <cell r="I86" t="str">
            <v>53001000 ภปญ.</v>
          </cell>
          <cell r="K86" t="str">
            <v>10010513 พบญ.</v>
          </cell>
        </row>
        <row r="87">
          <cell r="I87" t="str">
            <v>53001010 นค.ภปญ.</v>
          </cell>
          <cell r="K87" t="str">
            <v>10010514 สค.พบญ.</v>
          </cell>
        </row>
        <row r="88">
          <cell r="I88" t="str">
            <v>53001020 บค.ภปญ.</v>
          </cell>
          <cell r="K88" t="str">
            <v>10010515 ฝอ.พบญ.</v>
          </cell>
        </row>
        <row r="89">
          <cell r="I89" t="str">
            <v>53002000 บนญ.</v>
          </cell>
          <cell r="K89" t="str">
            <v>10010516 สก.พบญ.</v>
          </cell>
        </row>
        <row r="90">
          <cell r="I90" t="str">
            <v>53002001 ผ.บก. บนญ.</v>
          </cell>
          <cell r="K90" t="str">
            <v>10010517 กพ.พบญ.</v>
          </cell>
        </row>
        <row r="91">
          <cell r="I91" t="str">
            <v>53002002 ผ.บด. บนญ.</v>
          </cell>
          <cell r="K91" t="str">
            <v>10010518 สกญ.</v>
          </cell>
        </row>
        <row r="92">
          <cell r="I92" t="str">
            <v>53002010 อค.บนญ.</v>
          </cell>
          <cell r="K92" t="str">
            <v>10010601 รธป.</v>
          </cell>
        </row>
        <row r="93">
          <cell r="I93" t="str">
            <v>53002020 จพ.บนญ.</v>
          </cell>
          <cell r="K93" t="str">
            <v>10010602 ธป.</v>
          </cell>
        </row>
        <row r="94">
          <cell r="I94" t="str">
            <v>53010000 ผบญ.</v>
          </cell>
          <cell r="K94" t="str">
            <v>10010603 ธบ._โครงสร้างเก่า</v>
          </cell>
        </row>
        <row r="95">
          <cell r="I95" t="str">
            <v>53011000 พทญ.</v>
          </cell>
          <cell r="K95" t="str">
            <v>10010604 ฝธป._โครงสร้างเก่า</v>
          </cell>
        </row>
        <row r="96">
          <cell r="I96" t="str">
            <v>53012000 บคญ.</v>
          </cell>
          <cell r="K96" t="str">
            <v>10010605 ฝปป._โครงสร้างเก่า</v>
          </cell>
        </row>
        <row r="97">
          <cell r="I97" t="str">
            <v>53013000 พบญ.</v>
          </cell>
          <cell r="K97" t="str">
            <v>10010606 ฝกป._โครงสร้างเก่า</v>
          </cell>
        </row>
        <row r="98">
          <cell r="I98" t="str">
            <v>53013010 สค.พบญ.</v>
          </cell>
          <cell r="K98" t="str">
            <v>10010607 กป.ธกป.</v>
          </cell>
        </row>
        <row r="99">
          <cell r="I99" t="str">
            <v>53013020 ฝอ.พบญ.</v>
          </cell>
          <cell r="K99" t="str">
            <v>10010608 ผผป.</v>
          </cell>
        </row>
        <row r="100">
          <cell r="I100" t="str">
            <v>53013030 สก.พบญ.</v>
          </cell>
          <cell r="K100" t="str">
            <v>10010609 บปป.</v>
          </cell>
        </row>
        <row r="101">
          <cell r="I101" t="str">
            <v>53013040 กพ.พบญ.</v>
          </cell>
          <cell r="K101" t="str">
            <v>10010610 บกป.</v>
          </cell>
        </row>
        <row r="102">
          <cell r="I102" t="str">
            <v>53020000 สกญ.</v>
          </cell>
          <cell r="K102" t="str">
            <v>10010611 ผพป.</v>
          </cell>
        </row>
        <row r="103">
          <cell r="I103" t="str">
            <v>54000000 ธกป.</v>
          </cell>
          <cell r="K103" t="str">
            <v>10010612 สค.ผพป.</v>
          </cell>
        </row>
        <row r="104">
          <cell r="I104" t="str">
            <v>54000010 ธป.ธกป.</v>
          </cell>
          <cell r="K104" t="str">
            <v>10010613 พธป.</v>
          </cell>
        </row>
        <row r="105">
          <cell r="I105" t="str">
            <v>54000020 ธบ.ธกป.</v>
          </cell>
          <cell r="K105" t="str">
            <v>10010614 พณ.พธป.</v>
          </cell>
        </row>
        <row r="106">
          <cell r="I106" t="str">
            <v>54000030 กป.ธกป.</v>
          </cell>
          <cell r="K106" t="str">
            <v>10010615 ทค.พธป.</v>
          </cell>
        </row>
        <row r="107">
          <cell r="I107" t="str">
            <v>54001000 ฝธป.</v>
          </cell>
          <cell r="K107" t="str">
            <v>10010701 บ.ท่อส่งปิโตรเลียมฯ</v>
          </cell>
        </row>
        <row r="108">
          <cell r="I108" t="str">
            <v>54002000 ฝปป.</v>
          </cell>
          <cell r="K108" t="str">
            <v>10010702 บ.ไทยลู้บเบล็นดิ้งฯ</v>
          </cell>
        </row>
        <row r="109">
          <cell r="I109" t="str">
            <v>54003000 ฝกป.</v>
          </cell>
          <cell r="K109" t="str">
            <v>10010703 บ.ไทยลู้บเบส จำกัด</v>
          </cell>
        </row>
        <row r="110">
          <cell r="I110" t="str">
            <v>54010000 ผผป.</v>
          </cell>
          <cell r="K110" t="str">
            <v>10010704 บ.ตลิ่งชันแมนเนจฯ</v>
          </cell>
        </row>
        <row r="111">
          <cell r="I111" t="str">
            <v>54011000 บปป.</v>
          </cell>
          <cell r="K111" t="str">
            <v>10010705 บ.ปตท.สผ. จำกัด</v>
          </cell>
        </row>
        <row r="112">
          <cell r="I112" t="str">
            <v>54012000 บกป.</v>
          </cell>
          <cell r="K112" t="str">
            <v>10010706 บ.ปตท.จำหน่ายก๊าซฯ</v>
          </cell>
        </row>
        <row r="113">
          <cell r="I113" t="str">
            <v>54020000 ผพป.</v>
          </cell>
          <cell r="K113" t="str">
            <v>10010707 บ.TTM (ประเทศไทย)</v>
          </cell>
        </row>
        <row r="114">
          <cell r="I114" t="str">
            <v>54020010 สค.ผพป.</v>
          </cell>
          <cell r="K114" t="str">
            <v>10010708 บ.อะโรเมติกส์ฯ</v>
          </cell>
        </row>
        <row r="115">
          <cell r="I115" t="str">
            <v>54021000 พธป.</v>
          </cell>
          <cell r="K115" t="str">
            <v>10010709 บ.ไทยโอเลฟินส์ จำกัด</v>
          </cell>
        </row>
        <row r="116">
          <cell r="I116" t="str">
            <v>54021010 พณ.พธป.</v>
          </cell>
          <cell r="K116" t="str">
            <v>10010710 บ.ปิโตรเคมีแห่งชาติฯ</v>
          </cell>
        </row>
        <row r="117">
          <cell r="I117" t="str">
            <v>54021020 ทค.พธป.</v>
          </cell>
          <cell r="K117" t="str">
            <v>10010711 บ.อัลลายแอนซ์รีไฟน์ฯ</v>
          </cell>
        </row>
        <row r="118">
          <cell r="I118" t="str">
            <v>59000000 บ.ในเครือ</v>
          </cell>
          <cell r="K118" t="str">
            <v>10010712 บ.ผลิตไฟฟ้า&amp;น้ำเย็น</v>
          </cell>
        </row>
        <row r="119">
          <cell r="I119" t="str">
            <v>59100000 OIL</v>
          </cell>
          <cell r="K119" t="str">
            <v>10010713 บ.พีทีที-ฟีนอล จำกัด</v>
          </cell>
        </row>
        <row r="120">
          <cell r="I120" t="str">
            <v>59100010 TOCL</v>
          </cell>
          <cell r="K120" t="str">
            <v>10010714 บ.พีทีทีโพลีเอททิลีน</v>
          </cell>
        </row>
        <row r="121">
          <cell r="I121" t="str">
            <v>59100020 BAFS</v>
          </cell>
          <cell r="K121" t="str">
            <v>10010717 บ.พีทีทียูทิลิตี้</v>
          </cell>
        </row>
        <row r="122">
          <cell r="I122" t="str">
            <v>59100030 PTT MART</v>
          </cell>
          <cell r="K122" t="str">
            <v>10010719 บ.เอนเนอร์ยีคอมเพล็ก</v>
          </cell>
        </row>
        <row r="123">
          <cell r="I123" t="str">
            <v>59100040 THAPPLINE</v>
          </cell>
          <cell r="K123" t="str">
            <v>10019001 สนญ.</v>
          </cell>
        </row>
        <row r="124">
          <cell r="I124" t="str">
            <v>59100050 FPT</v>
          </cell>
          <cell r="K124" t="str">
            <v>10019002 คปก.</v>
          </cell>
        </row>
        <row r="125">
          <cell r="I125" t="str">
            <v>59100060 IPS</v>
          </cell>
          <cell r="K125" t="str">
            <v>10019003 ปพญ.</v>
          </cell>
        </row>
        <row r="126">
          <cell r="I126" t="str">
            <v>59100070 THAI LUBE</v>
          </cell>
          <cell r="K126" t="str">
            <v>10019004 ผพ.ปพญ.</v>
          </cell>
        </row>
        <row r="127">
          <cell r="I127" t="str">
            <v>59100080 PA THAI</v>
          </cell>
          <cell r="K127" t="str">
            <v>10019005 บพ.ปพญ.</v>
          </cell>
        </row>
        <row r="128">
          <cell r="I128" t="str">
            <v>59100090 PA CHAINA</v>
          </cell>
          <cell r="K128" t="str">
            <v>10019006 มพ.ปพญ.</v>
          </cell>
        </row>
        <row r="129">
          <cell r="I129" t="str">
            <v>59100100 VLPG</v>
          </cell>
          <cell r="K129" t="str">
            <v>10019007 สท.ปพญ.</v>
          </cell>
        </row>
        <row r="130">
          <cell r="I130" t="str">
            <v>59100110 PA MAOMING</v>
          </cell>
          <cell r="K130" t="str">
            <v>10019008 สผญ.</v>
          </cell>
        </row>
        <row r="131">
          <cell r="I131" t="str">
            <v>59100120 PA SANSHUI</v>
          </cell>
          <cell r="K131" t="str">
            <v>10019009 สตญ.</v>
          </cell>
        </row>
        <row r="132">
          <cell r="I132" t="str">
            <v>59100130 PA JILONG</v>
          </cell>
          <cell r="K132" t="str">
            <v>10100101 ผจก.</v>
          </cell>
        </row>
        <row r="133">
          <cell r="I133" t="str">
            <v>59100140 PA HAIBIN</v>
          </cell>
          <cell r="K133" t="str">
            <v>10100104 กส.ผจก.</v>
          </cell>
        </row>
        <row r="134">
          <cell r="I134" t="str">
            <v>59100150 PA KAIPING</v>
          </cell>
          <cell r="K134" t="str">
            <v>10100201 จหก.</v>
          </cell>
        </row>
        <row r="135">
          <cell r="I135" t="str">
            <v>59100160 PA SHANTOU</v>
          </cell>
          <cell r="K135" t="str">
            <v>10100202 บจ.จหก.</v>
          </cell>
        </row>
        <row r="136">
          <cell r="I136" t="str">
            <v>59100170 PA HUIZHOU</v>
          </cell>
          <cell r="K136" t="str">
            <v>10100203 บต.จหก.</v>
          </cell>
        </row>
        <row r="137">
          <cell r="I137" t="str">
            <v>59100180 SBECL</v>
          </cell>
          <cell r="K137" t="str">
            <v>10100301 ตสก.</v>
          </cell>
        </row>
        <row r="138">
          <cell r="I138" t="str">
            <v>59100190 SBFCI</v>
          </cell>
          <cell r="K138" t="str">
            <v>10100302 ตธ.ตสก.</v>
          </cell>
        </row>
        <row r="139">
          <cell r="I139" t="str">
            <v>59100200 SBDI</v>
          </cell>
          <cell r="K139" t="str">
            <v>10100303 บห.ตสก.</v>
          </cell>
        </row>
        <row r="140">
          <cell r="I140" t="str">
            <v>59100210 CPDC</v>
          </cell>
          <cell r="K140" t="str">
            <v>10109001 รธก.</v>
          </cell>
        </row>
        <row r="141">
          <cell r="I141" t="str">
            <v>59100220 PTTPI</v>
          </cell>
          <cell r="K141" t="str">
            <v>10109002 ธก.</v>
          </cell>
        </row>
        <row r="142">
          <cell r="I142" t="str">
            <v>59100230 KELOIL</v>
          </cell>
          <cell r="K142" t="str">
            <v>10109003 ชพ.รธก.</v>
          </cell>
        </row>
        <row r="143">
          <cell r="I143" t="str">
            <v>59100240 THAILUBEBASE</v>
          </cell>
          <cell r="K143" t="str">
            <v>10109004 คอ.รธก.</v>
          </cell>
        </row>
        <row r="144">
          <cell r="I144" t="str">
            <v>59100250 RBA</v>
          </cell>
          <cell r="K144" t="str">
            <v>10109101 บชก.</v>
          </cell>
        </row>
        <row r="145">
          <cell r="I145" t="str">
            <v>59200000 GAS</v>
          </cell>
          <cell r="K145" t="str">
            <v>10109102 งส.ฝชก.</v>
          </cell>
        </row>
        <row r="146">
          <cell r="I146" t="str">
            <v>59200010 PTTEP</v>
          </cell>
          <cell r="K146" t="str">
            <v>10109103 บช.บชก.</v>
          </cell>
        </row>
        <row r="147">
          <cell r="I147" t="str">
            <v>59200020 TLNG</v>
          </cell>
          <cell r="K147" t="str">
            <v>10109104 บห.บชก.</v>
          </cell>
        </row>
        <row r="148">
          <cell r="I148" t="str">
            <v>59200030 PTTNGD</v>
          </cell>
          <cell r="K148" t="str">
            <v>10109201 บคก.</v>
          </cell>
        </row>
        <row r="149">
          <cell r="I149" t="str">
            <v>59200040 TTM-Thai</v>
          </cell>
          <cell r="K149" t="str">
            <v>10109301 ผผก.</v>
          </cell>
        </row>
        <row r="150">
          <cell r="I150" t="str">
            <v>59200050 TTM-Malaysia</v>
          </cell>
          <cell r="K150" t="str">
            <v>10109302 วผก.</v>
          </cell>
        </row>
        <row r="151">
          <cell r="I151" t="str">
            <v>59200060 บ.ผลิตไฟฟ้า</v>
          </cell>
          <cell r="K151" t="str">
            <v>10109303 พธก.</v>
          </cell>
        </row>
        <row r="152">
          <cell r="I152" t="str">
            <v>59200070 PTTUT</v>
          </cell>
          <cell r="K152" t="str">
            <v>10109304 บษก.</v>
          </cell>
        </row>
        <row r="153">
          <cell r="I153" t="str">
            <v>59300000 PETRO</v>
          </cell>
          <cell r="K153" t="str">
            <v>10109451 ผคก.</v>
          </cell>
        </row>
        <row r="154">
          <cell r="I154" t="str">
            <v>59300010 ATC</v>
          </cell>
          <cell r="K154" t="str">
            <v>10109452 สคก.</v>
          </cell>
        </row>
        <row r="155">
          <cell r="I155" t="str">
            <v>59300020 TOC</v>
          </cell>
          <cell r="K155" t="str">
            <v>10109453 กด.สคก.</v>
          </cell>
        </row>
        <row r="156">
          <cell r="I156" t="str">
            <v>59300030 NPC</v>
          </cell>
          <cell r="K156" t="str">
            <v>10109454 วล.สคก.</v>
          </cell>
        </row>
        <row r="157">
          <cell r="I157" t="str">
            <v>59300040 NFC</v>
          </cell>
          <cell r="K157" t="str">
            <v>10109455 มส.สคก.</v>
          </cell>
        </row>
        <row r="158">
          <cell r="I158" t="str">
            <v>59300050 TPX</v>
          </cell>
          <cell r="K158" t="str">
            <v>10200101 ยรก.</v>
          </cell>
        </row>
        <row r="159">
          <cell r="I159" t="str">
            <v>59300060 BCP</v>
          </cell>
          <cell r="K159" t="str">
            <v>10200102 ปผ.ยรก.</v>
          </cell>
        </row>
        <row r="160">
          <cell r="I160" t="str">
            <v>59300070 RRC</v>
          </cell>
          <cell r="K160" t="str">
            <v>10200103 วผ.ยรก.</v>
          </cell>
        </row>
        <row r="161">
          <cell r="I161" t="str">
            <v>59300080 SPRC</v>
          </cell>
          <cell r="K161" t="str">
            <v>10200104 คภ.ยรก.</v>
          </cell>
        </row>
        <row r="162">
          <cell r="I162" t="str">
            <v>59300090 ARC</v>
          </cell>
          <cell r="K162" t="str">
            <v>10200105 วจ.ยรก.</v>
          </cell>
        </row>
        <row r="163">
          <cell r="I163" t="str">
            <v>59300100 PPCL</v>
          </cell>
          <cell r="K163" t="str">
            <v>10200201 วบก.</v>
          </cell>
        </row>
        <row r="164">
          <cell r="I164" t="str">
            <v>59300110 PTTPE</v>
          </cell>
          <cell r="K164" t="str">
            <v>10200202 วก.วบก.</v>
          </cell>
        </row>
        <row r="165">
          <cell r="I165" t="str">
            <v>59400000 SUPPORT</v>
          </cell>
          <cell r="K165" t="str">
            <v>10200203 พย.วบก.</v>
          </cell>
        </row>
        <row r="166">
          <cell r="I166" t="str">
            <v>59400010 TIP</v>
          </cell>
          <cell r="K166" t="str">
            <v>10200204 บร.วบก.</v>
          </cell>
        </row>
        <row r="167">
          <cell r="I167" t="str">
            <v>59400020 ENCO</v>
          </cell>
          <cell r="K167" t="str">
            <v>10200205 บฟ.วบก.</v>
          </cell>
        </row>
        <row r="168">
          <cell r="I168" t="str">
            <v>59999999 หน่วยรับโอน</v>
          </cell>
          <cell r="K168" t="str">
            <v>10200206 รร.วบก.</v>
          </cell>
        </row>
        <row r="169">
          <cell r="I169" t="str">
            <v>60000000 รผน.</v>
          </cell>
          <cell r="K169" t="str">
            <v>10200207 อท.วบก.</v>
          </cell>
        </row>
        <row r="170">
          <cell r="I170" t="str">
            <v>61000000 ธกน.</v>
          </cell>
          <cell r="K170" t="str">
            <v>10200208 ผ.อย.อท.วบก.</v>
          </cell>
        </row>
        <row r="171">
          <cell r="I171" t="str">
            <v>61000010 ธน.</v>
          </cell>
          <cell r="K171" t="str">
            <v>10200209 ผ.อข.อท.วบก.</v>
          </cell>
        </row>
        <row r="172">
          <cell r="I172" t="str">
            <v>61000020 ปพ.ธกน.</v>
          </cell>
          <cell r="K172" t="str">
            <v>10200281 หน่วยซ่อม_Inspector</v>
          </cell>
        </row>
        <row r="173">
          <cell r="I173" t="str">
            <v>61000030 คช.ธกน.</v>
          </cell>
          <cell r="K173" t="str">
            <v>10200301 จผก.</v>
          </cell>
        </row>
        <row r="174">
          <cell r="I174" t="str">
            <v>61001000 บษน.</v>
          </cell>
          <cell r="K174" t="str">
            <v>10200302 จจ.จผก.</v>
          </cell>
        </row>
        <row r="175">
          <cell r="I175" t="str">
            <v>61002000 บคน.</v>
          </cell>
          <cell r="K175" t="str">
            <v>10200303 ลภ.จผก.</v>
          </cell>
        </row>
        <row r="176">
          <cell r="I176" t="str">
            <v>61004000 ตลน.</v>
          </cell>
          <cell r="K176" t="str">
            <v>10200304 ทผ.จผก.</v>
          </cell>
        </row>
        <row r="177">
          <cell r="I177" t="str">
            <v>61004010 ตล.ตลน.</v>
          </cell>
          <cell r="K177" t="str">
            <v>10200751 คยก.5</v>
          </cell>
        </row>
        <row r="178">
          <cell r="I178" t="str">
            <v>61004020 ทล.ตลน.</v>
          </cell>
          <cell r="K178" t="str">
            <v>10209001 ผยก.</v>
          </cell>
        </row>
        <row r="179">
          <cell r="I179" t="str">
            <v>61004030 นล.ตลน.</v>
          </cell>
          <cell r="K179" t="str">
            <v>10209002 บง.ผยก.</v>
          </cell>
        </row>
        <row r="180">
          <cell r="I180" t="str">
            <v>61010000 ผผน.</v>
          </cell>
          <cell r="K180" t="str">
            <v>10209003 ปภ.ผยก.</v>
          </cell>
        </row>
        <row r="181">
          <cell r="I181" t="str">
            <v>61011000 วผน.</v>
          </cell>
          <cell r="K181" t="str">
            <v>10250481 ผ.คท.วบ.ยขก.</v>
          </cell>
        </row>
        <row r="182">
          <cell r="I182" t="str">
            <v>61012000 พธน.</v>
          </cell>
          <cell r="K182" t="str">
            <v>10250482 ผ.ฟค.วบ.ยขก.</v>
          </cell>
        </row>
        <row r="183">
          <cell r="I183" t="str">
            <v>61020000 ผชน.</v>
          </cell>
          <cell r="K183" t="str">
            <v>10259001 ยขก.</v>
          </cell>
        </row>
        <row r="184">
          <cell r="I184" t="str">
            <v>61020300 กง.ผชน.</v>
          </cell>
          <cell r="K184" t="str">
            <v>10259002 ปข.ยขก.</v>
          </cell>
        </row>
        <row r="185">
          <cell r="I185" t="str">
            <v>61020310 งน.กง.ผชน.</v>
          </cell>
          <cell r="K185" t="str">
            <v>10259003 วบ.ยขก.</v>
          </cell>
        </row>
        <row r="186">
          <cell r="I186" t="str">
            <v>61020320 งต.กง.ผชน.</v>
          </cell>
          <cell r="K186" t="str">
            <v>10259003 วบ.ยขก.</v>
          </cell>
        </row>
        <row r="187">
          <cell r="I187" t="str">
            <v>61021000 บชน.</v>
          </cell>
          <cell r="K187" t="str">
            <v>10300101 ทจก.</v>
          </cell>
        </row>
        <row r="188">
          <cell r="I188" t="str">
            <v>61021010 ชข.บชน.</v>
          </cell>
          <cell r="K188" t="str">
            <v>10300102 ตข.ทจก.</v>
          </cell>
        </row>
        <row r="189">
          <cell r="I189" t="str">
            <v>61021020 ชธ.ฝชน.</v>
          </cell>
          <cell r="K189" t="str">
            <v>10300103 บซ.ทจก.</v>
          </cell>
        </row>
        <row r="190">
          <cell r="I190" t="str">
            <v>61021030 บล.บชน.</v>
          </cell>
          <cell r="K190" t="str">
            <v>10300104 วค.ทจก.</v>
          </cell>
        </row>
        <row r="191">
          <cell r="I191" t="str">
            <v>61021040 บจ.บชน.</v>
          </cell>
          <cell r="K191" t="str">
            <v>10300201 ตยก.</v>
          </cell>
        </row>
        <row r="192">
          <cell r="I192" t="str">
            <v>61021050 บห.บชน.</v>
          </cell>
          <cell r="K192" t="str">
            <v>10300202 ตพ.ตยก.</v>
          </cell>
        </row>
        <row r="193">
          <cell r="I193" t="str">
            <v>61021060 ภท.บชน.</v>
          </cell>
          <cell r="K193" t="str">
            <v>10300203 ทซ.ตยก.</v>
          </cell>
        </row>
        <row r="194">
          <cell r="I194" t="str">
            <v>61022000 สชน.</v>
          </cell>
          <cell r="K194" t="str">
            <v>10300204 บถ.ตยก.</v>
          </cell>
        </row>
        <row r="195">
          <cell r="I195" t="str">
            <v>61022010 ชป.สชน.</v>
          </cell>
          <cell r="K195" t="str">
            <v>10300551 คกย._โครงสร้างเก่า</v>
          </cell>
        </row>
        <row r="196">
          <cell r="I196" t="str">
            <v>61022020 สภ.ฝสน.</v>
          </cell>
          <cell r="K196" t="str">
            <v>10400101 ปทก.</v>
          </cell>
        </row>
        <row r="197">
          <cell r="I197" t="str">
            <v>61022030 ชพ.สชน.</v>
          </cell>
          <cell r="K197" t="str">
            <v>10400102 ปล.ปทก.</v>
          </cell>
        </row>
        <row r="198">
          <cell r="I198" t="str">
            <v>61022040 บส.สชน.</v>
          </cell>
          <cell r="K198" t="str">
            <v>10400103 ปท.1 ปทก.</v>
          </cell>
        </row>
        <row r="199">
          <cell r="I199" t="str">
            <v>61022050 ชต.สชน.</v>
          </cell>
          <cell r="K199" t="str">
            <v>10400104 ปท.2 ปทก.</v>
          </cell>
        </row>
        <row r="200">
          <cell r="I200" t="str">
            <v>61030000 ผตน.</v>
          </cell>
          <cell r="K200" t="str">
            <v>10400105 ปท.3 ปทก.</v>
          </cell>
        </row>
        <row r="201">
          <cell r="I201" t="str">
            <v>61030010 ศส.ผตน.</v>
          </cell>
          <cell r="K201" t="str">
            <v>10400106 ปท.5 ปทก.</v>
          </cell>
        </row>
        <row r="202">
          <cell r="I202" t="str">
            <v>61031000 ตปน.</v>
          </cell>
          <cell r="K202" t="str">
            <v>10400201 ปท.4 ปทก.</v>
          </cell>
        </row>
        <row r="203">
          <cell r="I203" t="str">
            <v>61031010 กต.ตปน.</v>
          </cell>
          <cell r="K203" t="str">
            <v>10400353 คทพ.</v>
          </cell>
        </row>
        <row r="204">
          <cell r="I204" t="str">
            <v>61031020 ฆส.ตปน.</v>
          </cell>
          <cell r="K204" t="str">
            <v>10400354 คกจ.</v>
          </cell>
        </row>
        <row r="205">
          <cell r="I205" t="str">
            <v>61031030 พถ.ตปน.</v>
          </cell>
          <cell r="K205" t="str">
            <v>10400355 คกร.</v>
          </cell>
        </row>
        <row r="206">
          <cell r="I206" t="str">
            <v>61032000 บสน.</v>
          </cell>
          <cell r="K206" t="str">
            <v>10400356 คนต.</v>
          </cell>
        </row>
        <row r="207">
          <cell r="I207" t="str">
            <v>61032010 ขป.บสน.</v>
          </cell>
          <cell r="K207" t="str">
            <v>10400357 คกข.</v>
          </cell>
        </row>
        <row r="208">
          <cell r="I208" t="str">
            <v>61032020 ขล.บสน.</v>
          </cell>
          <cell r="K208" t="str">
            <v>10400358 คทก.3</v>
          </cell>
        </row>
        <row r="209">
          <cell r="I209" t="str">
            <v>61032030 ขก.บสน.</v>
          </cell>
          <cell r="K209" t="str">
            <v>10400360 คก.ท่อวังน้อยแก่งคอย</v>
          </cell>
        </row>
        <row r="210">
          <cell r="I210" t="str">
            <v>61032040 ขน.บสน.</v>
          </cell>
          <cell r="K210" t="str">
            <v>10400361 คก.ติดตั้งCompressor</v>
          </cell>
        </row>
        <row r="211">
          <cell r="I211" t="str">
            <v>61032050 ขฉ.บสน.</v>
          </cell>
          <cell r="K211" t="str">
            <v>10409001 ผทก.</v>
          </cell>
        </row>
        <row r="212">
          <cell r="I212" t="str">
            <v>61032060 ขต.บสน.</v>
          </cell>
          <cell r="K212" t="str">
            <v>10409002 บล.ผทก.</v>
          </cell>
        </row>
        <row r="213">
          <cell r="I213" t="str">
            <v>61032070 ขม.บสน.</v>
          </cell>
          <cell r="K213" t="str">
            <v>10409003 ปว.ผทก.</v>
          </cell>
        </row>
        <row r="214">
          <cell r="I214" t="str">
            <v>61034000 วตน.</v>
          </cell>
          <cell r="K214" t="str">
            <v>10409004 บท.ผทก.</v>
          </cell>
        </row>
        <row r="215">
          <cell r="I215" t="str">
            <v>61034010 วอ.วตน.</v>
          </cell>
          <cell r="K215" t="str">
            <v>10409005 คป.บทก.</v>
          </cell>
        </row>
        <row r="216">
          <cell r="I216" t="str">
            <v>61034020 จซ.วตน.</v>
          </cell>
          <cell r="K216" t="str">
            <v>10409006 คซ.บทก.</v>
          </cell>
        </row>
        <row r="217">
          <cell r="I217" t="str">
            <v>61035000 พสน.</v>
          </cell>
          <cell r="K217" t="str">
            <v>10409007 จบ.บทก.</v>
          </cell>
        </row>
        <row r="218">
          <cell r="I218" t="str">
            <v>61035010 พซ.พสน.</v>
          </cell>
          <cell r="K218" t="str">
            <v>10409008 บทก.</v>
          </cell>
        </row>
        <row r="219">
          <cell r="I219" t="str">
            <v>61035020 พร.พสน.</v>
          </cell>
          <cell r="K219" t="str">
            <v>10409101 วท.บทก.</v>
          </cell>
        </row>
        <row r="220">
          <cell r="I220" t="str">
            <v>61035030 บน.พสน.</v>
          </cell>
          <cell r="K220" t="str">
            <v>10409101 วท.บทก.</v>
          </cell>
        </row>
        <row r="221">
          <cell r="I221" t="str">
            <v>61040000 ผพน.</v>
          </cell>
          <cell r="K221" t="str">
            <v>10500001 ผตน.</v>
          </cell>
        </row>
        <row r="222">
          <cell r="I222" t="str">
            <v>61041000 ตหน.</v>
          </cell>
          <cell r="K222" t="str">
            <v>10500002 ศส.ผตน.</v>
          </cell>
        </row>
        <row r="223">
          <cell r="I223" t="str">
            <v>61041010 กห.ตหน.</v>
          </cell>
          <cell r="K223" t="str">
            <v>10500101 ตปน.</v>
          </cell>
        </row>
        <row r="224">
          <cell r="I224" t="str">
            <v>61041020 ขส.ตหน.</v>
          </cell>
          <cell r="K224" t="str">
            <v>10500102 กต.ตปน.</v>
          </cell>
        </row>
        <row r="225">
          <cell r="I225" t="str">
            <v>61041030 ขภ.ตหน.</v>
          </cell>
          <cell r="K225" t="str">
            <v>10500103 ฆส.ตปน.</v>
          </cell>
        </row>
        <row r="226">
          <cell r="I226" t="str">
            <v>61042000 ตรน.</v>
          </cell>
          <cell r="K226" t="str">
            <v>10500104 พถ.ตปน.</v>
          </cell>
        </row>
        <row r="227">
          <cell r="I227" t="str">
            <v>61042010 ขอ.ตรน.</v>
          </cell>
          <cell r="K227" t="str">
            <v>10500201 บสน.</v>
          </cell>
        </row>
        <row r="228">
          <cell r="I228" t="str">
            <v>61042020 ขร.ตรน.</v>
          </cell>
          <cell r="K228" t="str">
            <v>10500202 ขป.บสน.</v>
          </cell>
        </row>
        <row r="229">
          <cell r="I229" t="str">
            <v>61042030 บณ.ตรน.</v>
          </cell>
          <cell r="K229" t="str">
            <v>10500203 ขล.บสน.</v>
          </cell>
        </row>
        <row r="230">
          <cell r="I230" t="str">
            <v>61042040 ขพ.ตรน.</v>
          </cell>
          <cell r="K230" t="str">
            <v>10500204 ขก.บสน.</v>
          </cell>
        </row>
        <row r="231">
          <cell r="I231" t="str">
            <v>61043000 ตอน.</v>
          </cell>
          <cell r="K231" t="str">
            <v>10500205 ขน.บสน.</v>
          </cell>
        </row>
        <row r="232">
          <cell r="I232" t="str">
            <v>61043010 ทร.ฝขน.</v>
          </cell>
          <cell r="K232" t="str">
            <v>10500206 ขฉ.บสน.</v>
          </cell>
        </row>
        <row r="233">
          <cell r="I233" t="str">
            <v>61043020 ขย.ตอน.</v>
          </cell>
          <cell r="K233" t="str">
            <v>10500207 ขต.บสน.</v>
          </cell>
        </row>
        <row r="234">
          <cell r="I234" t="str">
            <v>61043030 พต.ตอน.</v>
          </cell>
          <cell r="K234" t="str">
            <v>10500208 ขม.บสน.</v>
          </cell>
        </row>
        <row r="235">
          <cell r="I235" t="str">
            <v>61044000 ตตน.</v>
          </cell>
          <cell r="K235" t="str">
            <v>10500301 วตน.</v>
          </cell>
        </row>
        <row r="236">
          <cell r="I236" t="str">
            <v>61050000 ผทน.</v>
          </cell>
          <cell r="K236" t="str">
            <v>10500302 วอ.วตน.</v>
          </cell>
        </row>
        <row r="237">
          <cell r="I237" t="str">
            <v>61051000 ฝทน.</v>
          </cell>
          <cell r="K237" t="str">
            <v>10500303 จซ.วตน.</v>
          </cell>
        </row>
        <row r="238">
          <cell r="I238" t="str">
            <v>61051010 สง.สจ.ฝทน.</v>
          </cell>
          <cell r="K238" t="str">
            <v>10500401 พสน.</v>
          </cell>
        </row>
        <row r="239">
          <cell r="I239" t="str">
            <v>61052000 ฝรน.</v>
          </cell>
          <cell r="K239" t="str">
            <v>10500402 พซ.พสน.</v>
          </cell>
        </row>
        <row r="240">
          <cell r="I240" t="str">
            <v>61052010 สง.สล.ฝรน.</v>
          </cell>
          <cell r="K240" t="str">
            <v>10500403 พร.พสน.</v>
          </cell>
        </row>
        <row r="241">
          <cell r="I241" t="str">
            <v>61052020 สง.กช.ฝรน.</v>
          </cell>
          <cell r="K241" t="str">
            <v>10500501 บน.ฝพน.</v>
          </cell>
        </row>
        <row r="242">
          <cell r="I242" t="str">
            <v>61052030 สง.สว.ฝรน.</v>
          </cell>
          <cell r="K242" t="str">
            <v>10501001 ผพน.</v>
          </cell>
        </row>
        <row r="243">
          <cell r="I243" t="str">
            <v>61060000 ผปน.</v>
          </cell>
          <cell r="K243" t="str">
            <v>10501101 ตหน.</v>
          </cell>
        </row>
        <row r="244">
          <cell r="I244" t="str">
            <v>61060010 คป.ผปน.</v>
          </cell>
          <cell r="K244" t="str">
            <v>10501102 กห.ตหน.</v>
          </cell>
        </row>
        <row r="245">
          <cell r="I245" t="str">
            <v>61060020 จข.ผปน.</v>
          </cell>
          <cell r="K245" t="str">
            <v>10501103 ขส.ตหน.</v>
          </cell>
        </row>
        <row r="246">
          <cell r="I246" t="str">
            <v>61061000 นดน.</v>
          </cell>
          <cell r="K246" t="str">
            <v>10501104 ขภ.ตหน.</v>
          </cell>
        </row>
        <row r="247">
          <cell r="I247" t="str">
            <v>61062000 นสน.</v>
          </cell>
          <cell r="K247" t="str">
            <v>10501201 ตรน.</v>
          </cell>
        </row>
        <row r="248">
          <cell r="I248" t="str">
            <v>61063000 วสน.</v>
          </cell>
          <cell r="K248" t="str">
            <v>10501202 ขอ.ตรน.</v>
          </cell>
        </row>
        <row r="249">
          <cell r="I249" t="str">
            <v>61063010 คส.วสน.</v>
          </cell>
          <cell r="K249" t="str">
            <v>10501203 ขร.ตรน.</v>
          </cell>
        </row>
        <row r="250">
          <cell r="I250" t="str">
            <v>61063020 ตต.วสน.</v>
          </cell>
          <cell r="K250" t="str">
            <v>10501204 บณ.ตรน.</v>
          </cell>
        </row>
        <row r="251">
          <cell r="I251" t="str">
            <v>61070000 ผจน.</v>
          </cell>
          <cell r="K251" t="str">
            <v>10501205 ขพ.ตรน.</v>
          </cell>
        </row>
        <row r="252">
          <cell r="I252" t="str">
            <v>61070001 ผ.ตร.</v>
          </cell>
          <cell r="K252" t="str">
            <v>10501301 ตอน.</v>
          </cell>
        </row>
        <row r="253">
          <cell r="I253" t="str">
            <v>61071000 จหน.</v>
          </cell>
          <cell r="K253" t="str">
            <v>10501302 ทร.ตอน.</v>
          </cell>
        </row>
        <row r="254">
          <cell r="I254" t="str">
            <v>61071010 ผห.จหน.</v>
          </cell>
          <cell r="K254" t="str">
            <v>10501303 ขย.ตอน.</v>
          </cell>
        </row>
        <row r="255">
          <cell r="I255" t="str">
            <v>61071020 ผส.จหน.</v>
          </cell>
          <cell r="K255" t="str">
            <v>10501304 พต.ตอน.</v>
          </cell>
        </row>
        <row r="256">
          <cell r="I256" t="str">
            <v>61072000 ปจน.</v>
          </cell>
          <cell r="K256" t="str">
            <v>10501401 ตตน.</v>
          </cell>
        </row>
        <row r="257">
          <cell r="I257" t="str">
            <v>61072010 จด.ฝจน.</v>
          </cell>
          <cell r="K257" t="str">
            <v>10503001 ผจน.</v>
          </cell>
        </row>
        <row r="258">
          <cell r="I258" t="str">
            <v>61072020 ปห.ปจน.</v>
          </cell>
          <cell r="K258" t="str">
            <v>10503002 ผ.ตร.ผจน.</v>
          </cell>
        </row>
        <row r="259">
          <cell r="I259" t="str">
            <v>61072030 ขง.ปจน.</v>
          </cell>
          <cell r="K259" t="str">
            <v>10503101 จหน.</v>
          </cell>
        </row>
        <row r="260">
          <cell r="I260" t="str">
            <v>61072040 พอ.ปจน.</v>
          </cell>
          <cell r="K260" t="str">
            <v>10503102 ผห.จหน.</v>
          </cell>
        </row>
        <row r="261">
          <cell r="I261" t="str">
            <v>61073000 ขปน.</v>
          </cell>
          <cell r="K261" t="str">
            <v>10503103 ผส.จหน.</v>
          </cell>
        </row>
        <row r="262">
          <cell r="I262" t="str">
            <v>61073001 ผ.ปร.ขปน.</v>
          </cell>
          <cell r="K262" t="str">
            <v>10503201 ปจน.</v>
          </cell>
        </row>
        <row r="263">
          <cell r="I263" t="str">
            <v>61073010 รข.ขปน.</v>
          </cell>
          <cell r="K263" t="str">
            <v>10503203 ปห.ปจน.</v>
          </cell>
        </row>
        <row r="264">
          <cell r="I264" t="str">
            <v>61073020 ปง.ขปน.</v>
          </cell>
          <cell r="K264" t="str">
            <v>10503204 ขง.ปจน.</v>
          </cell>
        </row>
        <row r="265">
          <cell r="I265" t="str">
            <v>61080000 ผคน.</v>
          </cell>
          <cell r="K265" t="str">
            <v>10503205 พอ.ปจน.</v>
          </cell>
        </row>
        <row r="266">
          <cell r="I266" t="str">
            <v>61080010 คค.ผคน.</v>
          </cell>
          <cell r="K266" t="str">
            <v>10503301 ขปน.</v>
          </cell>
        </row>
        <row r="267">
          <cell r="I267" t="str">
            <v>61080011 ผ.คน. คค.</v>
          </cell>
          <cell r="K267" t="str">
            <v>10503302 รข.ขปน.</v>
          </cell>
        </row>
        <row r="268">
          <cell r="I268" t="str">
            <v>61080012 ผ.คล. คค.</v>
          </cell>
          <cell r="K268" t="str">
            <v>10503303 ปง.ขปน.</v>
          </cell>
        </row>
        <row r="269">
          <cell r="I269" t="str">
            <v>61080013 ผ.มว. คค.</v>
          </cell>
          <cell r="K269" t="str">
            <v>10504001 ผคน.</v>
          </cell>
        </row>
        <row r="270">
          <cell r="I270" t="str">
            <v>61080014 ผ.คพ. คค.</v>
          </cell>
          <cell r="K270" t="str">
            <v>10504002 สซ.ผคน.</v>
          </cell>
        </row>
        <row r="271">
          <cell r="I271" t="str">
            <v>61080020 สซ.ผคน.</v>
          </cell>
          <cell r="K271" t="str">
            <v>10504003 ปส.ผคน.</v>
          </cell>
        </row>
        <row r="272">
          <cell r="I272" t="str">
            <v>61080040 ปส.ผคน.</v>
          </cell>
          <cell r="K272" t="str">
            <v>10504101 คค.ผคน.</v>
          </cell>
        </row>
        <row r="273">
          <cell r="I273" t="str">
            <v>61081000 ปกน.</v>
          </cell>
          <cell r="K273" t="str">
            <v>10504102 ผ.คน. คค.</v>
          </cell>
        </row>
        <row r="274">
          <cell r="I274" t="str">
            <v>61081001 คน.ปอ.</v>
          </cell>
          <cell r="K274" t="str">
            <v>10504103 ผ.คล. คค.</v>
          </cell>
        </row>
        <row r="275">
          <cell r="I275" t="str">
            <v>61081002 คน.สค.</v>
          </cell>
          <cell r="K275" t="str">
            <v>10504104 ผ.มว. คค.</v>
          </cell>
        </row>
        <row r="276">
          <cell r="I276" t="str">
            <v>61081010 คน.พข.</v>
          </cell>
          <cell r="K276" t="str">
            <v>10504105 ผ.คพ. คค.</v>
          </cell>
        </row>
        <row r="277">
          <cell r="I277" t="str">
            <v>61081011 ผ.ปก.A คน.พข</v>
          </cell>
          <cell r="K277" t="str">
            <v>10504201 วซน.</v>
          </cell>
        </row>
        <row r="278">
          <cell r="I278" t="str">
            <v>61081012 ผ.ปก.B คน.พข</v>
          </cell>
          <cell r="K278" t="str">
            <v>10504202 วค.วซน.</v>
          </cell>
        </row>
        <row r="279">
          <cell r="I279" t="str">
            <v>61081013 ผ.ปก.C คน.พข</v>
          </cell>
          <cell r="K279" t="str">
            <v>10504203 คพ.วซน.</v>
          </cell>
        </row>
        <row r="280">
          <cell r="I280" t="str">
            <v>61081014 ผ.ปก.D คน.พข</v>
          </cell>
          <cell r="K280" t="str">
            <v>10504301 มว.วซน.</v>
          </cell>
        </row>
        <row r="281">
          <cell r="I281" t="str">
            <v>61081020 คป.บจ.</v>
          </cell>
          <cell r="K281" t="str">
            <v>10504302 ผ.ตม. มว.</v>
          </cell>
        </row>
        <row r="282">
          <cell r="I282" t="str">
            <v>61081021 ผ.ปก.A คป.บจ</v>
          </cell>
          <cell r="K282" t="str">
            <v>10504303 ผ.ตป. มว.</v>
          </cell>
        </row>
        <row r="283">
          <cell r="I283" t="str">
            <v>61081022 ผ.ปก.B คป.บจ</v>
          </cell>
          <cell r="K283" t="str">
            <v>10504304 ผ.คร. มว.</v>
          </cell>
        </row>
        <row r="284">
          <cell r="I284" t="str">
            <v>61081023 ผ.ปก.C คป.บจ</v>
          </cell>
          <cell r="K284" t="str">
            <v>10504401 ซบ.ฝวน.</v>
          </cell>
        </row>
        <row r="285">
          <cell r="I285" t="str">
            <v>61081024 ผ.ปก.D คป.บจ</v>
          </cell>
          <cell r="K285" t="str">
            <v>10504402 ผ.บษ.ซบ.</v>
          </cell>
        </row>
        <row r="286">
          <cell r="I286" t="str">
            <v>61081025 ผ.รถ. คป.บจ.</v>
          </cell>
          <cell r="K286" t="str">
            <v>10504403 ผ.บบ.ซบ.</v>
          </cell>
        </row>
        <row r="287">
          <cell r="I287" t="str">
            <v>61081026 ผ.บป. คป.บจ.</v>
          </cell>
          <cell r="K287" t="str">
            <v>10504404 ผ.ทบ.ซบ.</v>
          </cell>
        </row>
        <row r="288">
          <cell r="I288" t="str">
            <v>61081030 คน.ลก.</v>
          </cell>
          <cell r="K288" t="str">
            <v>10505001 ปกน.</v>
          </cell>
        </row>
        <row r="289">
          <cell r="I289" t="str">
            <v>61081031 ผ.ปม.คน.ลก.</v>
          </cell>
          <cell r="K289" t="str">
            <v>10505002 งค.ปกน.</v>
          </cell>
        </row>
        <row r="290">
          <cell r="I290" t="str">
            <v>61081032 ผ.บข.คน.ลก.</v>
          </cell>
          <cell r="K290" t="str">
            <v>10505111 คน.พข.</v>
          </cell>
        </row>
        <row r="291">
          <cell r="I291" t="str">
            <v>61081040 คน.สบ.</v>
          </cell>
          <cell r="K291" t="str">
            <v>10505201 หน่วยสนับสนุน คป.บจ.</v>
          </cell>
        </row>
        <row r="292">
          <cell r="I292" t="str">
            <v>61081041 ผ.ปม.คน.สบ.</v>
          </cell>
          <cell r="K292" t="str">
            <v>10505281 คน.บจ.</v>
          </cell>
        </row>
        <row r="293">
          <cell r="I293" t="str">
            <v>61081042 ผ.บข.คน.สบ.</v>
          </cell>
          <cell r="K293" t="str">
            <v>10505311 คน.ลก.</v>
          </cell>
        </row>
        <row r="294">
          <cell r="I294" t="str">
            <v>61081050 งค.ปกน.</v>
          </cell>
          <cell r="K294" t="str">
            <v>10505411 คน.สบ.</v>
          </cell>
        </row>
        <row r="295">
          <cell r="I295" t="str">
            <v>61082000 ปภน.</v>
          </cell>
          <cell r="K295" t="str">
            <v>10505511 คน.ปอ.</v>
          </cell>
        </row>
        <row r="296">
          <cell r="I296" t="str">
            <v>61082010 คน.ชม.</v>
          </cell>
          <cell r="K296" t="str">
            <v>10505611 คน.สค.</v>
          </cell>
        </row>
        <row r="297">
          <cell r="I297" t="str">
            <v>61082011 ผ.ปอ.คน.ชม.</v>
          </cell>
          <cell r="K297" t="str">
            <v>10506001 ปภน.</v>
          </cell>
        </row>
        <row r="298">
          <cell r="I298" t="str">
            <v>61082012 ผ.ปม.คน.ชม.</v>
          </cell>
          <cell r="K298" t="str">
            <v>10506101 หน่วยสนับสนุน คน.ชม.</v>
          </cell>
        </row>
        <row r="299">
          <cell r="I299" t="str">
            <v>61082013 ผ.บข.คน.ชม.</v>
          </cell>
          <cell r="K299" t="str">
            <v>10506181 คน.ชม.</v>
          </cell>
        </row>
        <row r="300">
          <cell r="I300" t="str">
            <v>61082020 คป.ลป.</v>
          </cell>
          <cell r="K300" t="str">
            <v>10506183 สอ.ชม.</v>
          </cell>
        </row>
        <row r="301">
          <cell r="I301" t="str">
            <v>61082021 ผ.ปก.คป.ลป.</v>
          </cell>
          <cell r="K301" t="str">
            <v>10506201 หน่วยสนับสนุน คป.ลป.</v>
          </cell>
        </row>
        <row r="302">
          <cell r="I302" t="str">
            <v>61082022 ผ.ปม.คป.ลป.</v>
          </cell>
          <cell r="K302" t="str">
            <v>10506281 คน.ลป.</v>
          </cell>
        </row>
        <row r="303">
          <cell r="I303" t="str">
            <v>61082023 ผ.บข.คป.ลป.</v>
          </cell>
          <cell r="K303" t="str">
            <v>10506282 คก.ลป.</v>
          </cell>
        </row>
        <row r="304">
          <cell r="I304" t="str">
            <v>61082030 คน.ดช.</v>
          </cell>
          <cell r="K304" t="str">
            <v>10506311 คน.ดช.</v>
          </cell>
        </row>
        <row r="305">
          <cell r="I305" t="str">
            <v>61082031 ผ.ปม.คน.ดช.</v>
          </cell>
          <cell r="K305" t="str">
            <v>10506411 คน.พล.</v>
          </cell>
        </row>
        <row r="306">
          <cell r="I306" t="str">
            <v>61082032 ผ.บข.คน.ดช.</v>
          </cell>
          <cell r="K306" t="str">
            <v>10506501 หน่วยสนับสนุน คป.นว.</v>
          </cell>
        </row>
        <row r="307">
          <cell r="I307" t="str">
            <v>61082040 คน.พล.</v>
          </cell>
          <cell r="K307" t="str">
            <v>10506581 คน.นว.</v>
          </cell>
        </row>
        <row r="308">
          <cell r="I308" t="str">
            <v>61082041 ผ.ปม.คน.พล.</v>
          </cell>
          <cell r="K308" t="str">
            <v>10506582 คก.นว.</v>
          </cell>
        </row>
        <row r="309">
          <cell r="I309" t="str">
            <v>61082042 ผ.บข.คน.พล.</v>
          </cell>
          <cell r="K309" t="str">
            <v>10506611 คน.อด.</v>
          </cell>
        </row>
        <row r="310">
          <cell r="I310" t="str">
            <v>61082050 คป.นว.</v>
          </cell>
          <cell r="K310" t="str">
            <v>10506701 หน่วยสนับสนุน คป.ขก.</v>
          </cell>
        </row>
        <row r="311">
          <cell r="I311" t="str">
            <v>61082051 ผ.ปม.คป.นว.</v>
          </cell>
          <cell r="K311" t="str">
            <v>10506781 คน.ขก.</v>
          </cell>
        </row>
        <row r="312">
          <cell r="I312" t="str">
            <v>61082052 ผ.ปก.คป.นว.</v>
          </cell>
          <cell r="K312" t="str">
            <v>10506782 คก.ขก.</v>
          </cell>
        </row>
        <row r="313">
          <cell r="I313" t="str">
            <v>61082053 ผ.บข.คป.นว.</v>
          </cell>
          <cell r="K313" t="str">
            <v>10506811 คน.นม.</v>
          </cell>
        </row>
        <row r="314">
          <cell r="I314" t="str">
            <v>61082060 คน.อด.</v>
          </cell>
          <cell r="K314" t="str">
            <v>10506911 คน.อบ.</v>
          </cell>
        </row>
        <row r="315">
          <cell r="I315" t="str">
            <v>61082061 ผ.ปม.คน.อด.</v>
          </cell>
          <cell r="K315" t="str">
            <v>10507001 หน่วยสนับสนุน คป.สร.</v>
          </cell>
        </row>
        <row r="316">
          <cell r="I316" t="str">
            <v>61082062 ผ.บข.คน.อด.</v>
          </cell>
          <cell r="K316" t="str">
            <v>10507081 คน.สร.</v>
          </cell>
        </row>
        <row r="317">
          <cell r="I317" t="str">
            <v>61082070 คป.ขก.</v>
          </cell>
          <cell r="K317" t="str">
            <v>10507082 คก.สร.</v>
          </cell>
        </row>
        <row r="318">
          <cell r="I318" t="str">
            <v>61082071 ผ.ปก.คป.ขก.</v>
          </cell>
          <cell r="K318" t="str">
            <v>10507111 คน.ปพ.</v>
          </cell>
        </row>
        <row r="319">
          <cell r="I319" t="str">
            <v>61082072 ผ.ปม.คป.ขก.</v>
          </cell>
          <cell r="K319" t="str">
            <v>10507201 หน่วยสนับสนุน คน.ภก.</v>
          </cell>
        </row>
        <row r="320">
          <cell r="I320" t="str">
            <v>61082073 ผ.บข.คป.ขก.</v>
          </cell>
          <cell r="K320" t="str">
            <v>10507281 คน.ภก.</v>
          </cell>
        </row>
        <row r="321">
          <cell r="I321" t="str">
            <v>61082080 คน.นม.</v>
          </cell>
          <cell r="K321" t="str">
            <v>10507283 สอ.ภก.</v>
          </cell>
        </row>
        <row r="322">
          <cell r="I322" t="str">
            <v>61082081 ผ.ปม.คน.นม.</v>
          </cell>
          <cell r="K322" t="str">
            <v>10507301 หน่วยสนับสนุน คป.สข.</v>
          </cell>
        </row>
        <row r="323">
          <cell r="I323" t="str">
            <v>61082082 ผ.บข.คน.นม.</v>
          </cell>
          <cell r="K323" t="str">
            <v>10507381 คน.สข.</v>
          </cell>
        </row>
        <row r="324">
          <cell r="I324" t="str">
            <v>61082090 คน.อบ.</v>
          </cell>
          <cell r="K324" t="str">
            <v>10507382 คก.สข.</v>
          </cell>
        </row>
        <row r="325">
          <cell r="I325" t="str">
            <v>61082091 ผ.ปม.คน.อบ.</v>
          </cell>
          <cell r="K325" t="str">
            <v>10507383 สอ.หญ.</v>
          </cell>
        </row>
        <row r="326">
          <cell r="I326" t="str">
            <v>61082092 ผ.บข.คน.อบ.</v>
          </cell>
          <cell r="K326" t="str">
            <v>10507431 สอ.อภ.</v>
          </cell>
        </row>
        <row r="327">
          <cell r="I327" t="str">
            <v>61082100 คป.สร.</v>
          </cell>
          <cell r="K327" t="str">
            <v>10508001 ปอน.</v>
          </cell>
        </row>
        <row r="328">
          <cell r="I328" t="str">
            <v>61082101 ผ.ปก.คป.สร.</v>
          </cell>
          <cell r="K328" t="str">
            <v>10508002 ผ.วภ. ปอน.</v>
          </cell>
        </row>
        <row r="329">
          <cell r="I329" t="str">
            <v>61082102 ผ.ปม.คป.สร.</v>
          </cell>
          <cell r="K329" t="str">
            <v>10508111 คน.ศร.</v>
          </cell>
        </row>
        <row r="330">
          <cell r="I330" t="str">
            <v>61082103 ผ.บข.คป.สร.</v>
          </cell>
          <cell r="K330" t="str">
            <v>10508221 คก.ขบ.</v>
          </cell>
        </row>
        <row r="331">
          <cell r="I331" t="str">
            <v>61082104 ผ.ทค.คป.สร.</v>
          </cell>
          <cell r="K331" t="str">
            <v>10508321 คก.บป.</v>
          </cell>
        </row>
        <row r="332">
          <cell r="I332" t="str">
            <v>61082110 คน.ปพ.</v>
          </cell>
          <cell r="K332" t="str">
            <v>10508411 บจ.ฝลน.</v>
          </cell>
        </row>
        <row r="333">
          <cell r="I333" t="str">
            <v>61082111 ผ.ปม.คน.ปพ.</v>
          </cell>
          <cell r="K333" t="str">
            <v>10508501 บก.ปอน.</v>
          </cell>
        </row>
        <row r="334">
          <cell r="I334" t="str">
            <v>61082112 ผ.บข.คน.ปพ.</v>
          </cell>
          <cell r="K334" t="str">
            <v>10508502 ผ.อส. บก.</v>
          </cell>
        </row>
        <row r="335">
          <cell r="I335" t="str">
            <v>61082120 คน.ภก.</v>
          </cell>
          <cell r="K335" t="str">
            <v>10508601 ซค.ปอน.</v>
          </cell>
        </row>
        <row r="336">
          <cell r="I336" t="str">
            <v>61082121 ผ.ปอ.คน.ภก.</v>
          </cell>
          <cell r="K336" t="str">
            <v>10509001 รธน.</v>
          </cell>
        </row>
        <row r="337">
          <cell r="I337" t="str">
            <v>61082122 ผ.ปม.คน.ภก.</v>
          </cell>
          <cell r="K337" t="str">
            <v>10509002 ธน.</v>
          </cell>
        </row>
        <row r="338">
          <cell r="I338" t="str">
            <v>61082123 ผ.บข.คน.ภก.</v>
          </cell>
          <cell r="K338" t="str">
            <v>10509003 ปพ.ธกน.</v>
          </cell>
        </row>
        <row r="339">
          <cell r="I339" t="str">
            <v>61082130 คป.สข.</v>
          </cell>
          <cell r="K339" t="str">
            <v>10509004 คช.ธกน.</v>
          </cell>
        </row>
        <row r="340">
          <cell r="I340" t="str">
            <v>61082131 ผ.ปอ.คป.สข.</v>
          </cell>
          <cell r="K340" t="str">
            <v>10509005 บษน.</v>
          </cell>
        </row>
        <row r="341">
          <cell r="I341" t="str">
            <v>61082132 ผ.ทค.คป.สข.</v>
          </cell>
          <cell r="K341" t="str">
            <v>10509101 ผงน.</v>
          </cell>
        </row>
        <row r="342">
          <cell r="I342" t="str">
            <v>61082133 ผ.ปม.คป.สข.</v>
          </cell>
          <cell r="K342" t="str">
            <v>10509102 กง.ผงน.</v>
          </cell>
        </row>
        <row r="343">
          <cell r="I343" t="str">
            <v>61082134 ผ.ปก.คป.สข.</v>
          </cell>
          <cell r="K343" t="str">
            <v>10509103 งน.กง.ผงน.</v>
          </cell>
        </row>
        <row r="344">
          <cell r="I344" t="str">
            <v>61082135 ผ.บข.คป.สข.</v>
          </cell>
          <cell r="K344" t="str">
            <v>10509104 งต.กง.ผงน.</v>
          </cell>
        </row>
        <row r="345">
          <cell r="I345" t="str">
            <v>61082136 ผ.บป.คป.สข.</v>
          </cell>
          <cell r="K345" t="str">
            <v>10509105 บชน.</v>
          </cell>
        </row>
        <row r="346">
          <cell r="I346" t="str">
            <v>61082140 สอ.อภ.</v>
          </cell>
          <cell r="K346" t="str">
            <v>10509106 ชข.บชน.</v>
          </cell>
        </row>
        <row r="347">
          <cell r="I347" t="str">
            <v>61083000 ปอน.</v>
          </cell>
          <cell r="K347" t="str">
            <v>10509107 ชธ.บชน.</v>
          </cell>
        </row>
        <row r="348">
          <cell r="I348" t="str">
            <v>61083001 ผ.วภ. ปอน.</v>
          </cell>
          <cell r="K348" t="str">
            <v>10509108 บล.บชน.</v>
          </cell>
        </row>
        <row r="349">
          <cell r="I349" t="str">
            <v>61083010 คน.ศร.</v>
          </cell>
          <cell r="K349" t="str">
            <v>10509109 บจ.บชน.</v>
          </cell>
        </row>
        <row r="350">
          <cell r="I350" t="str">
            <v>61083011 ผ.ปก.A คน.ศร</v>
          </cell>
          <cell r="K350" t="str">
            <v>10509110 บห.บชน.</v>
          </cell>
        </row>
        <row r="351">
          <cell r="I351" t="str">
            <v>61083012 ผ.ปก.B คน.ศร</v>
          </cell>
          <cell r="K351" t="str">
            <v>10509111 ภท.บชน.</v>
          </cell>
        </row>
        <row r="352">
          <cell r="I352" t="str">
            <v>61083013 ผ.ปก.C คน.ศร</v>
          </cell>
          <cell r="K352" t="str">
            <v>10509112 สชน.</v>
          </cell>
        </row>
        <row r="353">
          <cell r="I353" t="str">
            <v>61083014 ผ.ปก.D คน.ศร</v>
          </cell>
          <cell r="K353" t="str">
            <v>10509113 ชป.สชน.</v>
          </cell>
        </row>
        <row r="354">
          <cell r="I354" t="str">
            <v>61083015 ผ.บข.คน.ศร.</v>
          </cell>
          <cell r="K354" t="str">
            <v>10509114 สภ.สชน.</v>
          </cell>
        </row>
        <row r="355">
          <cell r="I355" t="str">
            <v>61083020 คก.ขบ.</v>
          </cell>
          <cell r="K355" t="str">
            <v>10509115 ชพ.สชน.</v>
          </cell>
        </row>
        <row r="356">
          <cell r="I356" t="str">
            <v>61083021 ผ.ปก.A คก.ขบ</v>
          </cell>
          <cell r="K356" t="str">
            <v>10509117 บส.สชน.</v>
          </cell>
        </row>
        <row r="357">
          <cell r="I357" t="str">
            <v>61083022 ผ.ปก.B คก.ขบ</v>
          </cell>
          <cell r="K357" t="str">
            <v>10509118 ชต.สชน.</v>
          </cell>
        </row>
        <row r="358">
          <cell r="I358" t="str">
            <v>61083023 ผ.ปก.C คก.ขบ</v>
          </cell>
          <cell r="K358" t="str">
            <v>10509201 บคน.</v>
          </cell>
        </row>
        <row r="359">
          <cell r="I359" t="str">
            <v>61083024 ผ.ปก.D คก.ขบ</v>
          </cell>
          <cell r="K359" t="str">
            <v>10509301 ผผน.</v>
          </cell>
        </row>
        <row r="360">
          <cell r="I360" t="str">
            <v>61083030 คก.บป.</v>
          </cell>
          <cell r="K360" t="str">
            <v>10509302 วผน.</v>
          </cell>
        </row>
        <row r="361">
          <cell r="I361" t="str">
            <v>61083031 ผ.ปข. คก.บป.</v>
          </cell>
          <cell r="K361" t="str">
            <v>10509303 พธน.</v>
          </cell>
        </row>
        <row r="362">
          <cell r="I362" t="str">
            <v>61083032 ผ.รซ. คก.บป.</v>
          </cell>
          <cell r="K362" t="str">
            <v>10509401 ตลน.</v>
          </cell>
        </row>
        <row r="363">
          <cell r="I363" t="str">
            <v>61083033 ผ.บข. คก.บป.</v>
          </cell>
          <cell r="K363" t="str">
            <v>10509402 ตล.ตลน.</v>
          </cell>
        </row>
        <row r="364">
          <cell r="I364" t="str">
            <v>61083040 บก.ปอน.</v>
          </cell>
          <cell r="K364" t="str">
            <v>10509403 ทล.ตลน.</v>
          </cell>
        </row>
        <row r="365">
          <cell r="I365" t="str">
            <v>61083041 ผ.อส. บก.</v>
          </cell>
          <cell r="K365" t="str">
            <v>10509404 นล.ตลน.</v>
          </cell>
        </row>
        <row r="366">
          <cell r="I366" t="str">
            <v>61083042 ผ.บป. บก.</v>
          </cell>
          <cell r="K366" t="str">
            <v>10700001 ผปน.</v>
          </cell>
        </row>
        <row r="367">
          <cell r="I367" t="str">
            <v>61083043 ผ.บผ. บก.</v>
          </cell>
          <cell r="K367" t="str">
            <v>10700002 คป.ผปน.</v>
          </cell>
        </row>
        <row r="368">
          <cell r="I368" t="str">
            <v>61083044 ผ.ดพ. บก.</v>
          </cell>
          <cell r="K368" t="str">
            <v>10700003 จข.ผปน.</v>
          </cell>
        </row>
        <row r="369">
          <cell r="I369" t="str">
            <v>61083050 บจ.ปอน.</v>
          </cell>
          <cell r="K369" t="str">
            <v>10700004 นดน.</v>
          </cell>
        </row>
        <row r="370">
          <cell r="I370" t="str">
            <v>61083060 ซค.ปอน.</v>
          </cell>
          <cell r="K370" t="str">
            <v>10700005 นสน.</v>
          </cell>
        </row>
        <row r="371">
          <cell r="I371" t="str">
            <v>61084000 วซน.</v>
          </cell>
          <cell r="K371" t="str">
            <v>10700101 วสน.</v>
          </cell>
        </row>
        <row r="372">
          <cell r="I372" t="str">
            <v>61084010 วค.วซน.</v>
          </cell>
          <cell r="K372" t="str">
            <v>10700102 คส.วสน.</v>
          </cell>
        </row>
        <row r="373">
          <cell r="I373" t="str">
            <v>61084020 มว.วซน.</v>
          </cell>
          <cell r="K373" t="str">
            <v>10700103 ตต.วสน.</v>
          </cell>
        </row>
        <row r="374">
          <cell r="I374" t="str">
            <v>61084021 ผ.ตม. มว.</v>
          </cell>
        </row>
        <row r="375">
          <cell r="I375" t="str">
            <v>61084022 ผ.ตป. มว.</v>
          </cell>
        </row>
        <row r="376">
          <cell r="I376" t="str">
            <v>61084023 ผ.คร. มว.</v>
          </cell>
        </row>
        <row r="377">
          <cell r="I377" t="str">
            <v>61084030 ซบ.วซน.</v>
          </cell>
        </row>
        <row r="378">
          <cell r="I378" t="str">
            <v>61084036 ผ.บษ.</v>
          </cell>
        </row>
        <row r="379">
          <cell r="I379" t="str">
            <v>61084037 ผ.บบ.</v>
          </cell>
        </row>
        <row r="380">
          <cell r="I380" t="str">
            <v>61084038 ผ.ทบ.</v>
          </cell>
        </row>
        <row r="381">
          <cell r="I381" t="str">
            <v>61084040 คพ.วซน.</v>
          </cell>
        </row>
        <row r="382">
          <cell r="I382" t="str">
            <v>69999999 หน่วยรับโอน</v>
          </cell>
        </row>
        <row r="383">
          <cell r="I383" t="str">
            <v>71000000 ธกก.</v>
          </cell>
        </row>
        <row r="384">
          <cell r="I384" t="str">
            <v>71000010 ธก.</v>
          </cell>
        </row>
        <row r="385">
          <cell r="I385" t="str">
            <v>71000020 ชพ.ธกก.</v>
          </cell>
        </row>
        <row r="386">
          <cell r="I386" t="str">
            <v>71000030 คอ.ธกก.</v>
          </cell>
        </row>
        <row r="387">
          <cell r="I387" t="str">
            <v>71001000 บคก.</v>
          </cell>
        </row>
        <row r="388">
          <cell r="I388" t="str">
            <v>71002000 บชก.</v>
          </cell>
        </row>
        <row r="389">
          <cell r="I389" t="str">
            <v>71002010 งส.ฝชก.</v>
          </cell>
        </row>
        <row r="390">
          <cell r="I390" t="str">
            <v>71002020 บช.บชก.</v>
          </cell>
        </row>
        <row r="391">
          <cell r="I391" t="str">
            <v>71002030 บห.บชก.</v>
          </cell>
        </row>
        <row r="392">
          <cell r="I392" t="str">
            <v>71003000 ทจก.</v>
          </cell>
        </row>
        <row r="393">
          <cell r="I393" t="str">
            <v>71003010 ตข.ทจก.</v>
          </cell>
        </row>
        <row r="394">
          <cell r="I394" t="str">
            <v>71003020 บซ.ทจก.</v>
          </cell>
        </row>
        <row r="395">
          <cell r="I395" t="str">
            <v>71003030 วค.ทจก.</v>
          </cell>
        </row>
        <row r="396">
          <cell r="I396" t="str">
            <v>71004000 ตยก.</v>
          </cell>
        </row>
        <row r="397">
          <cell r="I397" t="str">
            <v>71004010 ตพ. ตยก.</v>
          </cell>
        </row>
        <row r="398">
          <cell r="I398" t="str">
            <v>71004020 ทซ. ตยก.</v>
          </cell>
        </row>
        <row r="399">
          <cell r="I399" t="str">
            <v>71004030 บถ. ตยก.</v>
          </cell>
        </row>
        <row r="400">
          <cell r="I400" t="str">
            <v>71010000 ผคก.</v>
          </cell>
        </row>
        <row r="401">
          <cell r="I401" t="str">
            <v>71010010 คทพ.</v>
          </cell>
        </row>
        <row r="402">
          <cell r="I402" t="str">
            <v>71010011 คทพ.หน่วย1</v>
          </cell>
        </row>
        <row r="403">
          <cell r="I403" t="str">
            <v>71010012 คทพ.หน่วย2</v>
          </cell>
        </row>
        <row r="404">
          <cell r="I404" t="str">
            <v>71010013 คทพ.หน่วย3</v>
          </cell>
        </row>
        <row r="405">
          <cell r="I405" t="str">
            <v>71010020 คกจ.</v>
          </cell>
        </row>
        <row r="406">
          <cell r="I406" t="str">
            <v>71010030 คกร.</v>
          </cell>
        </row>
        <row r="407">
          <cell r="I407" t="str">
            <v>71010031 คกร.หน่วย1</v>
          </cell>
        </row>
        <row r="408">
          <cell r="I408" t="str">
            <v>71010032 คกร.หน่วย2</v>
          </cell>
        </row>
        <row r="409">
          <cell r="I409" t="str">
            <v>71010033 คกร.หน่วย3</v>
          </cell>
        </row>
        <row r="410">
          <cell r="I410" t="str">
            <v>71010040 คยก.5</v>
          </cell>
        </row>
        <row r="411">
          <cell r="I411" t="str">
            <v>71010041 คยก.5 หน่วย1</v>
          </cell>
        </row>
        <row r="412">
          <cell r="I412" t="str">
            <v>71010042 คยก.5 หน่วย2</v>
          </cell>
        </row>
        <row r="413">
          <cell r="I413" t="str">
            <v>71010043 คยก.5 หน่วย3</v>
          </cell>
        </row>
        <row r="414">
          <cell r="I414" t="str">
            <v>71010050 คนต.</v>
          </cell>
        </row>
        <row r="415">
          <cell r="I415" t="str">
            <v>71010051 คนต.หน่วย1</v>
          </cell>
        </row>
        <row r="416">
          <cell r="I416" t="str">
            <v>71010052 คนต.หน่วย2</v>
          </cell>
        </row>
        <row r="417">
          <cell r="I417" t="str">
            <v>71010053 คนต.หน่วย3</v>
          </cell>
        </row>
        <row r="418">
          <cell r="I418" t="str">
            <v>71010060 คกข.</v>
          </cell>
        </row>
        <row r="419">
          <cell r="I419" t="str">
            <v>71010070 คกย.</v>
          </cell>
        </row>
        <row r="420">
          <cell r="I420" t="str">
            <v>71010071 คกย.หน่วย1</v>
          </cell>
        </row>
        <row r="421">
          <cell r="I421" t="str">
            <v>71010072 คกย.หน่วย2</v>
          </cell>
        </row>
        <row r="422">
          <cell r="I422" t="str">
            <v>71010073 คกย.หน่วย3</v>
          </cell>
        </row>
        <row r="423">
          <cell r="I423" t="str">
            <v>71010080 คทก.3</v>
          </cell>
        </row>
        <row r="424">
          <cell r="I424" t="str">
            <v>71010081 คทก.3 หน่วย1</v>
          </cell>
        </row>
        <row r="425">
          <cell r="I425" t="str">
            <v>71010082 คทก.3 หน่วย2</v>
          </cell>
        </row>
        <row r="426">
          <cell r="I426" t="str">
            <v>71010083 คทก.3 หน่วย3</v>
          </cell>
        </row>
        <row r="427">
          <cell r="I427" t="str">
            <v>71011000 สคก.</v>
          </cell>
        </row>
        <row r="428">
          <cell r="I428" t="str">
            <v>71011010 กด.สคก.</v>
          </cell>
        </row>
        <row r="429">
          <cell r="I429" t="str">
            <v>71011020 วล.สคก.</v>
          </cell>
        </row>
        <row r="430">
          <cell r="I430" t="str">
            <v>71011030 มส.สคก.</v>
          </cell>
        </row>
        <row r="431">
          <cell r="I431" t="str">
            <v>71012000 คนก.</v>
          </cell>
        </row>
        <row r="432">
          <cell r="I432" t="str">
            <v>71012010 ตป.คนก.</v>
          </cell>
        </row>
        <row r="433">
          <cell r="I433" t="str">
            <v>71012020 วศ.คนก.</v>
          </cell>
        </row>
        <row r="434">
          <cell r="I434" t="str">
            <v>71012030 กส.คนก.</v>
          </cell>
        </row>
        <row r="435">
          <cell r="I435" t="str">
            <v>71013000 คตพ.</v>
          </cell>
        </row>
        <row r="436">
          <cell r="I436" t="str">
            <v>71013010 ตป.คตพ.</v>
          </cell>
        </row>
        <row r="437">
          <cell r="I437" t="str">
            <v>71013020 วศ.คตพ.</v>
          </cell>
        </row>
        <row r="438">
          <cell r="I438" t="str">
            <v>71013030 กส.คตพ.</v>
          </cell>
        </row>
        <row r="439">
          <cell r="I439" t="str">
            <v>71020000 ผผก.</v>
          </cell>
        </row>
        <row r="440">
          <cell r="I440" t="str">
            <v>71021000 วผก.</v>
          </cell>
        </row>
        <row r="441">
          <cell r="I441" t="str">
            <v>71022000 พธก.</v>
          </cell>
        </row>
        <row r="442">
          <cell r="I442" t="str">
            <v>71023000 บษก.</v>
          </cell>
        </row>
        <row r="443">
          <cell r="I443" t="str">
            <v>71030000 ผจก.</v>
          </cell>
        </row>
        <row r="444">
          <cell r="I444" t="str">
            <v>71030020 กส.ผจก.</v>
          </cell>
        </row>
        <row r="445">
          <cell r="I445" t="str">
            <v>71031000 จหก.</v>
          </cell>
        </row>
        <row r="446">
          <cell r="I446" t="str">
            <v>71031010 บจ.จหก.</v>
          </cell>
        </row>
        <row r="447">
          <cell r="I447" t="str">
            <v>71031020 บต.จหก.</v>
          </cell>
        </row>
        <row r="448">
          <cell r="I448" t="str">
            <v>71032000 ตสก.</v>
          </cell>
        </row>
        <row r="449">
          <cell r="I449" t="str">
            <v>71032010 ตธ.ตสก.</v>
          </cell>
        </row>
        <row r="450">
          <cell r="I450" t="str">
            <v>71032020 บห.ตสก.</v>
          </cell>
        </row>
        <row r="451">
          <cell r="I451" t="str">
            <v>71040000 ผทก.</v>
          </cell>
        </row>
        <row r="452">
          <cell r="I452" t="str">
            <v>71040010 บล.ผทก.</v>
          </cell>
        </row>
        <row r="453">
          <cell r="I453" t="str">
            <v>71040020 ปว.ผทก.</v>
          </cell>
        </row>
        <row r="454">
          <cell r="I454" t="str">
            <v>71040040 บท.ผทก.</v>
          </cell>
        </row>
        <row r="455">
          <cell r="I455" t="str">
            <v>71041000 ปทก.</v>
          </cell>
        </row>
        <row r="456">
          <cell r="I456" t="str">
            <v>71041010 ปล.ปทก.</v>
          </cell>
        </row>
        <row r="457">
          <cell r="I457" t="str">
            <v>71041011 ผ.ปล.1</v>
          </cell>
        </row>
        <row r="458">
          <cell r="I458" t="str">
            <v>71041012 ผ.ปล.2</v>
          </cell>
        </row>
        <row r="459">
          <cell r="I459" t="str">
            <v>71041050 ปท.4</v>
          </cell>
        </row>
        <row r="460">
          <cell r="I460" t="str">
            <v>71041053 ผ.ปท.4-2</v>
          </cell>
        </row>
        <row r="461">
          <cell r="I461" t="str">
            <v>71041054 ผ.ปท.4-1</v>
          </cell>
        </row>
        <row r="462">
          <cell r="I462" t="str">
            <v>71041300 ปท.1</v>
          </cell>
        </row>
        <row r="463">
          <cell r="I463" t="str">
            <v>71041301 ผ.ปท.1-1</v>
          </cell>
        </row>
        <row r="464">
          <cell r="I464" t="str">
            <v>71041310 ปท.1-2</v>
          </cell>
        </row>
        <row r="465">
          <cell r="I465" t="str">
            <v>71041400 ปท.2</v>
          </cell>
        </row>
        <row r="466">
          <cell r="I466" t="str">
            <v>71041401 ผ.ปท.2-1</v>
          </cell>
        </row>
        <row r="467">
          <cell r="I467" t="str">
            <v>71041402 ผ.ปท.2-3</v>
          </cell>
        </row>
        <row r="468">
          <cell r="I468" t="str">
            <v>71041410 ปท.2-2</v>
          </cell>
        </row>
        <row r="469">
          <cell r="I469" t="str">
            <v>71041500 ปท.3</v>
          </cell>
        </row>
        <row r="470">
          <cell r="I470" t="str">
            <v>71041501 ผ.ปท.3-1</v>
          </cell>
        </row>
        <row r="471">
          <cell r="I471" t="str">
            <v>71041502 ผ.ปท.3-3</v>
          </cell>
        </row>
        <row r="472">
          <cell r="I472" t="str">
            <v>71041510 ปท.3-2</v>
          </cell>
        </row>
        <row r="473">
          <cell r="I473" t="str">
            <v>71041600 ปท.5</v>
          </cell>
        </row>
        <row r="474">
          <cell r="I474" t="str">
            <v>71041601 ผ.ปท.5-1</v>
          </cell>
        </row>
        <row r="475">
          <cell r="I475" t="str">
            <v>71041602 ผ.ปท.5-3</v>
          </cell>
        </row>
        <row r="476">
          <cell r="I476" t="str">
            <v>71041610 ปท.5-2</v>
          </cell>
        </row>
        <row r="477">
          <cell r="I477" t="str">
            <v>71041620 ปท.5-4</v>
          </cell>
        </row>
        <row r="478">
          <cell r="I478" t="str">
            <v>71042000 บทก.</v>
          </cell>
        </row>
        <row r="479">
          <cell r="I479" t="str">
            <v>71042010 จบ.บทก.</v>
          </cell>
        </row>
        <row r="480">
          <cell r="I480" t="str">
            <v>71042020 คป.บทก.</v>
          </cell>
        </row>
        <row r="481">
          <cell r="I481" t="str">
            <v>71042300 วท.บทก.</v>
          </cell>
        </row>
        <row r="482">
          <cell r="I482" t="str">
            <v>71042310 วว.วท.</v>
          </cell>
        </row>
        <row r="483">
          <cell r="I483" t="str">
            <v>71042400 คซ.บทก.</v>
          </cell>
        </row>
        <row r="484">
          <cell r="I484" t="str">
            <v>71042401 ผ.คซ.3</v>
          </cell>
        </row>
        <row r="485">
          <cell r="I485" t="str">
            <v>71042410 คซ.1</v>
          </cell>
        </row>
        <row r="486">
          <cell r="I486" t="str">
            <v>71042420 คซ.2</v>
          </cell>
        </row>
        <row r="487">
          <cell r="I487" t="str">
            <v>71050000 ผยก.</v>
          </cell>
        </row>
        <row r="488">
          <cell r="I488" t="str">
            <v>71050010 บร.ผยก.</v>
          </cell>
        </row>
        <row r="489">
          <cell r="I489" t="str">
            <v>71050020 ปภ.ผยก.</v>
          </cell>
        </row>
        <row r="490">
          <cell r="I490" t="str">
            <v>71051000 ยรก.</v>
          </cell>
        </row>
        <row r="491">
          <cell r="I491" t="str">
            <v>71051001 ผ.วป.ยรก.</v>
          </cell>
        </row>
        <row r="492">
          <cell r="I492" t="str">
            <v>71051010 วผ.ยรก.</v>
          </cell>
        </row>
        <row r="493">
          <cell r="I493" t="str">
            <v>71051020 คภ.ยรก.</v>
          </cell>
        </row>
        <row r="494">
          <cell r="I494" t="str">
            <v>71051030 วจ.ยรก.</v>
          </cell>
        </row>
        <row r="495">
          <cell r="I495" t="str">
            <v>71051300 ปผ.ยรก.</v>
          </cell>
        </row>
        <row r="496">
          <cell r="I496" t="str">
            <v>71051310 คผ.A ปผ.ยรก.</v>
          </cell>
        </row>
        <row r="497">
          <cell r="I497" t="str">
            <v>71051320 คผ.B ปผ.ยรก.</v>
          </cell>
        </row>
        <row r="498">
          <cell r="I498" t="str">
            <v>71051330 คผ.C ปผ.ยรก.</v>
          </cell>
        </row>
        <row r="499">
          <cell r="I499" t="str">
            <v>71051340 คผ.D ปผ.ยรก.</v>
          </cell>
        </row>
        <row r="500">
          <cell r="I500" t="str">
            <v>71052000 ยขก.</v>
          </cell>
        </row>
        <row r="501">
          <cell r="I501" t="str">
            <v>71052001 ผ.บท.ยขก.</v>
          </cell>
        </row>
        <row r="502">
          <cell r="I502" t="str">
            <v>71052010 ปข.ยขก.</v>
          </cell>
        </row>
        <row r="503">
          <cell r="I503" t="str">
            <v>71052011 ผ.คผ.A ปข.</v>
          </cell>
        </row>
        <row r="504">
          <cell r="I504" t="str">
            <v>71052012 ผ.คผ.B ปข.</v>
          </cell>
        </row>
        <row r="505">
          <cell r="I505" t="str">
            <v>71052013 ผ.คผ.C ปข.</v>
          </cell>
        </row>
        <row r="506">
          <cell r="I506" t="str">
            <v>71052014 ผ.คผ.D ปข.</v>
          </cell>
        </row>
        <row r="507">
          <cell r="I507" t="str">
            <v>71052015 ผ.รจ. ปข.</v>
          </cell>
        </row>
        <row r="508">
          <cell r="I508" t="str">
            <v>71052020 วบ.ยขก.</v>
          </cell>
        </row>
        <row r="509">
          <cell r="I509" t="str">
            <v>71052021 ผ.ฟค.วบ.ยขก.</v>
          </cell>
        </row>
        <row r="510">
          <cell r="I510" t="str">
            <v>71052022 ผ.คท.วบ.ยขก.</v>
          </cell>
        </row>
        <row r="511">
          <cell r="I511" t="str">
            <v>71052023 ผ.บว.วบ.ยขก.</v>
          </cell>
        </row>
        <row r="512">
          <cell r="I512" t="str">
            <v>71053000 จผก.</v>
          </cell>
        </row>
        <row r="513">
          <cell r="I513" t="str">
            <v>71053010 จจ.จผก.</v>
          </cell>
        </row>
        <row r="514">
          <cell r="I514" t="str">
            <v>71053020 ลภ.จผก.</v>
          </cell>
        </row>
        <row r="515">
          <cell r="I515" t="str">
            <v>71053030 ทผ.จผก.</v>
          </cell>
        </row>
        <row r="516">
          <cell r="I516" t="str">
            <v>71054000 วบก.</v>
          </cell>
        </row>
        <row r="517">
          <cell r="I517" t="str">
            <v>71054010 วก.วบก.</v>
          </cell>
        </row>
        <row r="518">
          <cell r="I518" t="str">
            <v>71054011 ผ.ตร.วก.วบก.</v>
          </cell>
        </row>
        <row r="519">
          <cell r="I519" t="str">
            <v>71054012 ผ.วง.วก.วบก.</v>
          </cell>
        </row>
        <row r="520">
          <cell r="I520" t="str">
            <v>71054013 ผ.รบ.วก.วบก.</v>
          </cell>
        </row>
        <row r="521">
          <cell r="I521" t="str">
            <v>71054020 บร.วบก.</v>
          </cell>
        </row>
        <row r="522">
          <cell r="I522" t="str">
            <v>71054030 บฟ.วบก.</v>
          </cell>
        </row>
        <row r="523">
          <cell r="I523" t="str">
            <v>71054040 รร.วบก.</v>
          </cell>
        </row>
        <row r="524">
          <cell r="I524" t="str">
            <v>71054050 พย.วบก.</v>
          </cell>
        </row>
        <row r="525">
          <cell r="I525" t="str">
            <v>71054051 ผ.จด.พย.วบก.</v>
          </cell>
        </row>
        <row r="526">
          <cell r="I526" t="str">
            <v>71054052 ผ.บพ.พย.วบก.</v>
          </cell>
        </row>
        <row r="527">
          <cell r="I527" t="str">
            <v>71054060 อท.วบก.</v>
          </cell>
        </row>
        <row r="528">
          <cell r="I528" t="str">
            <v>71054061 ผ.อย.อท.วบก.</v>
          </cell>
        </row>
        <row r="529">
          <cell r="I529" t="str">
            <v>71054062 ผ.อข.อท.วบก.</v>
          </cell>
        </row>
        <row r="530">
          <cell r="I530" t="str">
            <v>79999999 หน่วยรับโอน</v>
          </cell>
        </row>
      </sheetData>
      <sheetData sheetId="13" refreshError="1"/>
    </sheetDataSet>
  </externalBook>
</externalLink>
</file>

<file path=xl/externalLinks/externalLink10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1"/>
      <sheetName val="f-2"/>
      <sheetName val="f-3"/>
      <sheetName val="B-2"/>
      <sheetName val="L-3"/>
      <sheetName val="L-4"/>
      <sheetName val="U-5"/>
      <sheetName val="Z-4"/>
      <sheetName val="AA-6 (2)"/>
      <sheetName val="AA-6"/>
      <sheetName val="NN-6"/>
      <sheetName val="BB-7"/>
      <sheetName val="CC-8"/>
      <sheetName val="CC-9"/>
      <sheetName val="DD-10"/>
      <sheetName val="KK"/>
      <sheetName val="MM"/>
      <sheetName val="10"/>
      <sheetName val="70"/>
      <sheetName val="30"/>
      <sheetName val="30-note"/>
      <sheetName val="40"/>
      <sheetName val="90"/>
      <sheetName val="10-test (revise)"/>
      <sheetName val="10-1 Media"/>
      <sheetName val="10-cut"/>
      <sheetName val="10-test"/>
      <sheetName val="10_1 Media"/>
      <sheetName val="10_cut"/>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row r="1">
          <cell r="A1" t="str">
            <v>CARAT MEDIA SERVICES (THAILAND) CO., LTD.</v>
          </cell>
        </row>
        <row r="2">
          <cell r="A2" t="str">
            <v>12.31.01</v>
          </cell>
        </row>
        <row r="3">
          <cell r="A3" t="str">
            <v>MEDIA ANALYTICAL REVIEW</v>
          </cell>
        </row>
        <row r="5">
          <cell r="A5" t="str">
            <v xml:space="preserve">Customers' name </v>
          </cell>
          <cell r="B5" t="str">
            <v>Carat Media Service</v>
          </cell>
          <cell r="C5" t="str">
            <v>Cost</v>
          </cell>
          <cell r="D5" t="str">
            <v>Sale</v>
          </cell>
          <cell r="E5" t="str">
            <v>Gross Profit(%)</v>
          </cell>
        </row>
      </sheetData>
      <sheetData sheetId="25" refreshError="1">
        <row r="1">
          <cell r="A1" t="str">
            <v>CARAT MEDIA SERVICES (THAILAND) CO., LTD.</v>
          </cell>
        </row>
        <row r="2">
          <cell r="A2" t="str">
            <v>12.31.01</v>
          </cell>
        </row>
        <row r="3">
          <cell r="A3" t="str">
            <v>CUT-OFF SALE TEST</v>
          </cell>
          <cell r="C3" t="str">
            <v xml:space="preserve">Select job sheet from sales report </v>
          </cell>
        </row>
        <row r="5">
          <cell r="A5" t="str">
            <v>No.</v>
          </cell>
          <cell r="B5" t="str">
            <v xml:space="preserve">Customers' name </v>
          </cell>
          <cell r="D5" t="str">
            <v>Job sheet No.</v>
          </cell>
          <cell r="E5" t="str">
            <v>Sale amount</v>
          </cell>
          <cell r="F5" t="str">
            <v>Cost amount</v>
          </cell>
          <cell r="G5" t="str">
            <v>Handling charge</v>
          </cell>
          <cell r="H5" t="str">
            <v>%</v>
          </cell>
          <cell r="I5" t="str">
            <v>A</v>
          </cell>
          <cell r="J5" t="str">
            <v>B</v>
          </cell>
          <cell r="K5" t="str">
            <v>C</v>
          </cell>
          <cell r="L5" t="str">
            <v>Remark</v>
          </cell>
        </row>
      </sheetData>
      <sheetData sheetId="26" refreshError="1"/>
      <sheetData sheetId="27" refreshError="1"/>
      <sheetData sheetId="28" refreshError="1"/>
    </sheetDataSet>
  </externalBook>
</externalLink>
</file>

<file path=xl/externalLinks/externalLink10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INTING"/>
      <sheetName val="Citrix Feb"/>
      <sheetName val="Profit and Loss"/>
      <sheetName val="Cashflow"/>
      <sheetName val="Balance Sheet"/>
      <sheetName val="Interco"/>
      <sheetName val="Overheads"/>
      <sheetName val="TWI Share"/>
      <sheetName val="COMMENTARY"/>
      <sheetName val="PRINT MACROS"/>
      <sheetName val="Citrix_Feb"/>
      <sheetName val="Profit_and_Loss"/>
      <sheetName val="Balance_Sheet"/>
      <sheetName val="TWI_Share"/>
      <sheetName val="PRINT_MACROS"/>
      <sheetName val="Citrix_Feb1"/>
      <sheetName val="Profit_and_Loss1"/>
      <sheetName val="Balance_Sheet1"/>
      <sheetName val="TWI_Share1"/>
      <sheetName val="PRINT_MACROS1"/>
    </sheetNames>
    <sheetDataSet>
      <sheetData sheetId="0"/>
      <sheetData sheetId="1"/>
      <sheetData sheetId="2">
        <row r="1">
          <cell r="C1" t="str">
            <v>Company Name</v>
          </cell>
        </row>
        <row r="2">
          <cell r="B2" t="str">
            <v>COMPANY</v>
          </cell>
          <cell r="C2" t="str">
            <v>Pathum Thani Operations Co.,Ltd.</v>
          </cell>
          <cell r="J2" t="str">
            <v xml:space="preserve"> PROFIT AND LOSS ACCOUNT- Q1RF</v>
          </cell>
          <cell r="R2">
            <v>38124.459067708332</v>
          </cell>
          <cell r="S2">
            <v>38124.459067708332</v>
          </cell>
        </row>
        <row r="3">
          <cell r="B3" t="str">
            <v>YEAR END</v>
          </cell>
          <cell r="C3">
            <v>38352</v>
          </cell>
        </row>
        <row r="4">
          <cell r="B4" t="str">
            <v>CURRENCY</v>
          </cell>
          <cell r="C4" t="str">
            <v>THB</v>
          </cell>
          <cell r="R4" t="str">
            <v xml:space="preserve"> </v>
          </cell>
        </row>
        <row r="5">
          <cell r="B5" t="str">
            <v>UNITS</v>
          </cell>
          <cell r="C5" t="str">
            <v>THOUSANDS</v>
          </cell>
        </row>
        <row r="7">
          <cell r="D7">
            <v>2003</v>
          </cell>
          <cell r="E7">
            <v>2004</v>
          </cell>
          <cell r="F7">
            <v>2004</v>
          </cell>
        </row>
        <row r="8">
          <cell r="D8" t="str">
            <v>Actual</v>
          </cell>
          <cell r="E8" t="str">
            <v>OB</v>
          </cell>
          <cell r="F8" t="str">
            <v>MBP</v>
          </cell>
          <cell r="H8" t="str">
            <v>JAN</v>
          </cell>
          <cell r="I8" t="str">
            <v>FEB</v>
          </cell>
          <cell r="J8" t="str">
            <v>MAR</v>
          </cell>
          <cell r="K8" t="str">
            <v>APR</v>
          </cell>
          <cell r="L8" t="str">
            <v>MAY</v>
          </cell>
          <cell r="M8" t="str">
            <v>JUN</v>
          </cell>
          <cell r="N8" t="str">
            <v>JUL</v>
          </cell>
          <cell r="O8" t="str">
            <v>AUG</v>
          </cell>
          <cell r="P8" t="str">
            <v>SEP</v>
          </cell>
          <cell r="Q8" t="str">
            <v>OCT</v>
          </cell>
          <cell r="R8" t="str">
            <v>NOV</v>
          </cell>
          <cell r="S8" t="str">
            <v>DEC</v>
          </cell>
        </row>
        <row r="11">
          <cell r="B11" t="str">
            <v>Turnover</v>
          </cell>
          <cell r="D11">
            <v>184662</v>
          </cell>
          <cell r="E11">
            <v>200081</v>
          </cell>
          <cell r="F11">
            <v>200269.35387000002</v>
          </cell>
          <cell r="H11">
            <v>16613.798869999999</v>
          </cell>
          <cell r="I11">
            <v>15138.295</v>
          </cell>
          <cell r="J11">
            <v>16707.915000000001</v>
          </cell>
          <cell r="K11">
            <v>16247.25</v>
          </cell>
          <cell r="L11">
            <v>16869.735000000001</v>
          </cell>
          <cell r="M11">
            <v>16403.849999999999</v>
          </cell>
          <cell r="N11">
            <v>17031.555</v>
          </cell>
          <cell r="O11">
            <v>17112.465</v>
          </cell>
          <cell r="P11">
            <v>16638.75</v>
          </cell>
          <cell r="Q11">
            <v>17274.285</v>
          </cell>
          <cell r="R11">
            <v>16795.349999999999</v>
          </cell>
          <cell r="S11">
            <v>17436.105</v>
          </cell>
        </row>
        <row r="12">
          <cell r="B12" t="str">
            <v>Cost of Sales</v>
          </cell>
          <cell r="D12">
            <v>-157431</v>
          </cell>
          <cell r="E12">
            <v>-168941</v>
          </cell>
          <cell r="F12">
            <v>-165229.04933030999</v>
          </cell>
          <cell r="H12">
            <v>-12374.264115310001</v>
          </cell>
          <cell r="I12">
            <v>-12136.510834999999</v>
          </cell>
          <cell r="J12">
            <v>-14236.487895</v>
          </cell>
          <cell r="K12">
            <v>-13843.964249999999</v>
          </cell>
          <cell r="L12">
            <v>-14374.371555</v>
          </cell>
          <cell r="M12">
            <v>-13977.40005</v>
          </cell>
          <cell r="N12">
            <v>-14512.255214999999</v>
          </cell>
          <cell r="O12">
            <v>-14581.197044999999</v>
          </cell>
          <cell r="P12">
            <v>-13476.303750000001</v>
          </cell>
          <cell r="Q12">
            <v>-13991.045705</v>
          </cell>
          <cell r="R12">
            <v>-13603.13955</v>
          </cell>
          <cell r="S12">
            <v>-14122.109365</v>
          </cell>
        </row>
        <row r="14">
          <cell r="B14" t="str">
            <v>Gross Margin</v>
          </cell>
          <cell r="D14">
            <v>27231</v>
          </cell>
          <cell r="E14">
            <v>31140</v>
          </cell>
          <cell r="F14">
            <v>35040.304539690027</v>
          </cell>
          <cell r="H14">
            <v>4239.5347546899975</v>
          </cell>
          <cell r="I14">
            <v>3001.7841650000009</v>
          </cell>
          <cell r="J14">
            <v>2471.4271050000007</v>
          </cell>
          <cell r="K14">
            <v>2403.2857500000009</v>
          </cell>
          <cell r="L14">
            <v>2495.3634450000009</v>
          </cell>
          <cell r="M14">
            <v>2426.4499499999984</v>
          </cell>
          <cell r="N14">
            <v>2519.2997850000011</v>
          </cell>
          <cell r="O14">
            <v>2531.2679550000012</v>
          </cell>
          <cell r="P14">
            <v>3162.4462499999991</v>
          </cell>
          <cell r="Q14">
            <v>3283.2392949999994</v>
          </cell>
          <cell r="R14">
            <v>3192.2104499999987</v>
          </cell>
          <cell r="S14">
            <v>3313.9956349999993</v>
          </cell>
        </row>
        <row r="15">
          <cell r="C15" t="str">
            <v>%age</v>
          </cell>
          <cell r="D15">
            <v>0.14746401533612763</v>
          </cell>
          <cell r="E15">
            <v>0.15563696702835353</v>
          </cell>
          <cell r="F15">
            <v>0.17496588400857171</v>
          </cell>
          <cell r="H15">
            <v>0.25518153842258462</v>
          </cell>
          <cell r="I15">
            <v>0.19829076953514255</v>
          </cell>
          <cell r="J15">
            <v>0.1479195402298851</v>
          </cell>
          <cell r="K15">
            <v>0.14791954022988513</v>
          </cell>
          <cell r="L15">
            <v>0.1479195402298851</v>
          </cell>
          <cell r="M15">
            <v>0.14791954022988496</v>
          </cell>
          <cell r="N15">
            <v>0.14791954022988513</v>
          </cell>
          <cell r="O15">
            <v>0.14791954022988513</v>
          </cell>
          <cell r="P15">
            <v>0.19006513409961681</v>
          </cell>
          <cell r="Q15">
            <v>0.19006513409961681</v>
          </cell>
          <cell r="R15">
            <v>0.19006513409961678</v>
          </cell>
          <cell r="S15">
            <v>0.19006513409961681</v>
          </cell>
        </row>
        <row r="17">
          <cell r="B17" t="str">
            <v>Depreciation - Cost of Sales</v>
          </cell>
          <cell r="D17">
            <v>-12</v>
          </cell>
          <cell r="E17">
            <v>-12</v>
          </cell>
          <cell r="F17">
            <v>-11.5</v>
          </cell>
          <cell r="H17">
            <v>-0.5</v>
          </cell>
          <cell r="I17">
            <v>-1</v>
          </cell>
          <cell r="J17">
            <v>-1</v>
          </cell>
          <cell r="K17">
            <v>-1</v>
          </cell>
          <cell r="L17">
            <v>-1</v>
          </cell>
          <cell r="M17">
            <v>-1</v>
          </cell>
          <cell r="N17">
            <v>-1</v>
          </cell>
          <cell r="O17">
            <v>-1</v>
          </cell>
          <cell r="P17">
            <v>-1</v>
          </cell>
          <cell r="Q17">
            <v>-1</v>
          </cell>
          <cell r="R17">
            <v>-1</v>
          </cell>
          <cell r="S17">
            <v>-1</v>
          </cell>
        </row>
        <row r="18">
          <cell r="B18" t="str">
            <v>Depreciation - Overheads</v>
          </cell>
          <cell r="D18">
            <v>0</v>
          </cell>
          <cell r="E18">
            <v>0</v>
          </cell>
          <cell r="F18">
            <v>0</v>
          </cell>
          <cell r="H18">
            <v>0</v>
          </cell>
          <cell r="I18">
            <v>0</v>
          </cell>
          <cell r="J18">
            <v>0</v>
          </cell>
          <cell r="K18">
            <v>0</v>
          </cell>
          <cell r="L18">
            <v>0</v>
          </cell>
          <cell r="M18">
            <v>0</v>
          </cell>
          <cell r="N18">
            <v>0</v>
          </cell>
          <cell r="O18">
            <v>0</v>
          </cell>
          <cell r="P18">
            <v>0</v>
          </cell>
          <cell r="Q18">
            <v>0</v>
          </cell>
          <cell r="R18">
            <v>0</v>
          </cell>
          <cell r="S18">
            <v>0</v>
          </cell>
        </row>
        <row r="19">
          <cell r="B19" t="str">
            <v>Pre-operating expenses written off</v>
          </cell>
          <cell r="D19">
            <v>-267</v>
          </cell>
          <cell r="E19">
            <v>-420</v>
          </cell>
          <cell r="F19">
            <v>-421</v>
          </cell>
          <cell r="H19">
            <v>-36</v>
          </cell>
          <cell r="I19">
            <v>-35</v>
          </cell>
          <cell r="J19">
            <v>-35</v>
          </cell>
          <cell r="K19">
            <v>-35</v>
          </cell>
          <cell r="L19">
            <v>-35</v>
          </cell>
          <cell r="M19">
            <v>-35</v>
          </cell>
          <cell r="N19">
            <v>-35</v>
          </cell>
          <cell r="O19">
            <v>-35</v>
          </cell>
          <cell r="P19">
            <v>-35</v>
          </cell>
          <cell r="Q19">
            <v>-35</v>
          </cell>
          <cell r="R19">
            <v>-35</v>
          </cell>
          <cell r="S19">
            <v>-35</v>
          </cell>
        </row>
        <row r="20">
          <cell r="B20" t="str">
            <v>Profit/(Loss) on Sale of Fixed Assets</v>
          </cell>
          <cell r="D20">
            <v>0</v>
          </cell>
          <cell r="E20">
            <v>0</v>
          </cell>
          <cell r="F20">
            <v>0</v>
          </cell>
          <cell r="H20">
            <v>0</v>
          </cell>
          <cell r="I20">
            <v>0</v>
          </cell>
          <cell r="J20">
            <v>0</v>
          </cell>
          <cell r="K20">
            <v>0</v>
          </cell>
          <cell r="L20">
            <v>0</v>
          </cell>
          <cell r="M20">
            <v>0</v>
          </cell>
          <cell r="N20">
            <v>0</v>
          </cell>
          <cell r="O20">
            <v>0</v>
          </cell>
          <cell r="P20">
            <v>0</v>
          </cell>
          <cell r="Q20">
            <v>0</v>
          </cell>
          <cell r="R20">
            <v>0</v>
          </cell>
          <cell r="S20">
            <v>0</v>
          </cell>
        </row>
        <row r="21">
          <cell r="B21" t="str">
            <v>Other Sales &amp; Distribution Costs</v>
          </cell>
          <cell r="D21">
            <v>0</v>
          </cell>
          <cell r="E21">
            <v>0</v>
          </cell>
          <cell r="F21">
            <v>0</v>
          </cell>
          <cell r="H21">
            <v>0</v>
          </cell>
          <cell r="I21">
            <v>0</v>
          </cell>
          <cell r="J21">
            <v>0</v>
          </cell>
          <cell r="K21">
            <v>0</v>
          </cell>
          <cell r="L21">
            <v>0</v>
          </cell>
          <cell r="M21">
            <v>0</v>
          </cell>
          <cell r="N21">
            <v>0</v>
          </cell>
          <cell r="O21">
            <v>0</v>
          </cell>
          <cell r="P21">
            <v>0</v>
          </cell>
          <cell r="Q21">
            <v>0</v>
          </cell>
          <cell r="R21">
            <v>0</v>
          </cell>
          <cell r="S21">
            <v>0</v>
          </cell>
        </row>
        <row r="22">
          <cell r="B22" t="str">
            <v>Other Administrative Costs</v>
          </cell>
          <cell r="D22">
            <v>-1069</v>
          </cell>
          <cell r="E22">
            <v>-1363</v>
          </cell>
          <cell r="F22">
            <v>-1327</v>
          </cell>
          <cell r="H22">
            <v>-115</v>
          </cell>
          <cell r="I22">
            <v>-75</v>
          </cell>
          <cell r="J22">
            <v>-100</v>
          </cell>
          <cell r="K22">
            <v>-101</v>
          </cell>
          <cell r="L22">
            <v>-102</v>
          </cell>
          <cell r="M22">
            <v>-102</v>
          </cell>
          <cell r="N22">
            <v>-102</v>
          </cell>
          <cell r="O22">
            <v>-102</v>
          </cell>
          <cell r="P22">
            <v>-102</v>
          </cell>
          <cell r="Q22">
            <v>-102</v>
          </cell>
          <cell r="R22">
            <v>-102</v>
          </cell>
          <cell r="S22">
            <v>-222</v>
          </cell>
        </row>
        <row r="23">
          <cell r="B23" t="str">
            <v>Rental Income</v>
          </cell>
          <cell r="D23">
            <v>0</v>
          </cell>
          <cell r="E23">
            <v>0</v>
          </cell>
          <cell r="F23">
            <v>0</v>
          </cell>
          <cell r="H23">
            <v>0</v>
          </cell>
          <cell r="I23">
            <v>0</v>
          </cell>
          <cell r="J23">
            <v>0</v>
          </cell>
          <cell r="K23">
            <v>0</v>
          </cell>
          <cell r="L23">
            <v>0</v>
          </cell>
          <cell r="M23">
            <v>0</v>
          </cell>
          <cell r="N23">
            <v>0</v>
          </cell>
          <cell r="O23">
            <v>0</v>
          </cell>
          <cell r="P23">
            <v>0</v>
          </cell>
          <cell r="Q23">
            <v>0</v>
          </cell>
          <cell r="R23">
            <v>0</v>
          </cell>
          <cell r="S23">
            <v>0</v>
          </cell>
        </row>
        <row r="24">
          <cell r="B24" t="str">
            <v>Other Sundry Income</v>
          </cell>
          <cell r="D24">
            <v>4785</v>
          </cell>
          <cell r="E24">
            <v>0</v>
          </cell>
          <cell r="F24">
            <v>0</v>
          </cell>
          <cell r="H24">
            <v>0</v>
          </cell>
          <cell r="I24">
            <v>0</v>
          </cell>
          <cell r="J24">
            <v>0</v>
          </cell>
          <cell r="K24">
            <v>0</v>
          </cell>
          <cell r="L24">
            <v>0</v>
          </cell>
          <cell r="M24">
            <v>0</v>
          </cell>
          <cell r="N24">
            <v>0</v>
          </cell>
          <cell r="O24">
            <v>0</v>
          </cell>
          <cell r="P24">
            <v>0</v>
          </cell>
          <cell r="Q24">
            <v>0</v>
          </cell>
          <cell r="R24">
            <v>0</v>
          </cell>
          <cell r="S24">
            <v>0</v>
          </cell>
        </row>
        <row r="25">
          <cell r="B25" t="str">
            <v>Related Company Investment Income</v>
          </cell>
          <cell r="D25">
            <v>0</v>
          </cell>
          <cell r="E25">
            <v>0</v>
          </cell>
          <cell r="F25">
            <v>0</v>
          </cell>
          <cell r="H25">
            <v>0</v>
          </cell>
          <cell r="I25">
            <v>0</v>
          </cell>
          <cell r="J25">
            <v>0</v>
          </cell>
          <cell r="K25">
            <v>0</v>
          </cell>
          <cell r="L25">
            <v>0</v>
          </cell>
          <cell r="M25">
            <v>0</v>
          </cell>
          <cell r="N25">
            <v>0</v>
          </cell>
          <cell r="O25">
            <v>0</v>
          </cell>
          <cell r="P25">
            <v>0</v>
          </cell>
          <cell r="Q25">
            <v>0</v>
          </cell>
          <cell r="R25">
            <v>0</v>
          </cell>
          <cell r="S25">
            <v>0</v>
          </cell>
        </row>
        <row r="27">
          <cell r="B27" t="str">
            <v>Operating Profit</v>
          </cell>
          <cell r="D27">
            <v>30668</v>
          </cell>
          <cell r="E27">
            <v>29345</v>
          </cell>
          <cell r="F27">
            <v>33280.804539690027</v>
          </cell>
          <cell r="H27">
            <v>4088.0347546899975</v>
          </cell>
          <cell r="I27">
            <v>2890.7841650000009</v>
          </cell>
          <cell r="J27">
            <v>2335.4271050000007</v>
          </cell>
          <cell r="K27">
            <v>2266.2857500000009</v>
          </cell>
          <cell r="L27">
            <v>2357.3634450000009</v>
          </cell>
          <cell r="M27">
            <v>2288.4499499999984</v>
          </cell>
          <cell r="N27">
            <v>2381.2997850000011</v>
          </cell>
          <cell r="O27">
            <v>2393.2679550000012</v>
          </cell>
          <cell r="P27">
            <v>3024.4462499999991</v>
          </cell>
          <cell r="Q27">
            <v>3145.2392949999994</v>
          </cell>
          <cell r="R27">
            <v>3054.2104499999987</v>
          </cell>
          <cell r="S27">
            <v>3055.9956349999993</v>
          </cell>
        </row>
        <row r="29">
          <cell r="B29" t="str">
            <v>Net Interest - Internal</v>
          </cell>
          <cell r="D29">
            <v>0</v>
          </cell>
          <cell r="E29">
            <v>0</v>
          </cell>
          <cell r="F29">
            <v>0</v>
          </cell>
          <cell r="H29">
            <v>0</v>
          </cell>
          <cell r="I29">
            <v>0</v>
          </cell>
          <cell r="J29">
            <v>0</v>
          </cell>
          <cell r="K29">
            <v>0</v>
          </cell>
          <cell r="L29">
            <v>0</v>
          </cell>
          <cell r="M29">
            <v>0</v>
          </cell>
          <cell r="N29">
            <v>0</v>
          </cell>
          <cell r="O29">
            <v>0</v>
          </cell>
          <cell r="P29">
            <v>0</v>
          </cell>
          <cell r="Q29">
            <v>0</v>
          </cell>
          <cell r="R29">
            <v>0</v>
          </cell>
          <cell r="S29">
            <v>0</v>
          </cell>
        </row>
        <row r="30">
          <cell r="B30" t="str">
            <v>Net Interest - External</v>
          </cell>
          <cell r="D30">
            <v>56</v>
          </cell>
          <cell r="E30">
            <v>60</v>
          </cell>
          <cell r="F30">
            <v>57</v>
          </cell>
          <cell r="H30">
            <v>4</v>
          </cell>
          <cell r="I30">
            <v>3</v>
          </cell>
          <cell r="J30">
            <v>5</v>
          </cell>
          <cell r="K30">
            <v>5</v>
          </cell>
          <cell r="L30">
            <v>5</v>
          </cell>
          <cell r="M30">
            <v>5</v>
          </cell>
          <cell r="N30">
            <v>5</v>
          </cell>
          <cell r="O30">
            <v>5</v>
          </cell>
          <cell r="P30">
            <v>5</v>
          </cell>
          <cell r="Q30">
            <v>5</v>
          </cell>
          <cell r="R30">
            <v>5</v>
          </cell>
          <cell r="S30">
            <v>5</v>
          </cell>
        </row>
        <row r="31">
          <cell r="B31" t="str">
            <v>Net Acquis'n Interest - Internal</v>
          </cell>
          <cell r="D31">
            <v>0</v>
          </cell>
          <cell r="E31">
            <v>0</v>
          </cell>
          <cell r="F31">
            <v>0</v>
          </cell>
          <cell r="H31">
            <v>0</v>
          </cell>
          <cell r="I31">
            <v>0</v>
          </cell>
          <cell r="J31">
            <v>0</v>
          </cell>
          <cell r="K31">
            <v>0</v>
          </cell>
          <cell r="L31">
            <v>0</v>
          </cell>
          <cell r="M31">
            <v>0</v>
          </cell>
          <cell r="N31">
            <v>0</v>
          </cell>
          <cell r="O31">
            <v>0</v>
          </cell>
          <cell r="P31">
            <v>0</v>
          </cell>
          <cell r="Q31">
            <v>0</v>
          </cell>
          <cell r="R31">
            <v>0</v>
          </cell>
          <cell r="S31">
            <v>0</v>
          </cell>
        </row>
        <row r="32">
          <cell r="B32" t="str">
            <v>Net Acquis'n Interest - External</v>
          </cell>
          <cell r="D32">
            <v>0</v>
          </cell>
          <cell r="E32">
            <v>0</v>
          </cell>
          <cell r="F32">
            <v>0</v>
          </cell>
          <cell r="H32">
            <v>0</v>
          </cell>
          <cell r="I32">
            <v>0</v>
          </cell>
          <cell r="J32">
            <v>0</v>
          </cell>
          <cell r="K32">
            <v>0</v>
          </cell>
          <cell r="L32">
            <v>0</v>
          </cell>
          <cell r="M32">
            <v>0</v>
          </cell>
          <cell r="N32">
            <v>0</v>
          </cell>
          <cell r="O32">
            <v>0</v>
          </cell>
          <cell r="P32">
            <v>0</v>
          </cell>
          <cell r="Q32">
            <v>0</v>
          </cell>
          <cell r="R32">
            <v>0</v>
          </cell>
          <cell r="S32">
            <v>0</v>
          </cell>
        </row>
        <row r="34">
          <cell r="B34" t="str">
            <v>Profit Before Tax &amp; Exceptionals</v>
          </cell>
          <cell r="D34">
            <v>30724</v>
          </cell>
          <cell r="E34">
            <v>29405</v>
          </cell>
          <cell r="F34">
            <v>33337.804539690027</v>
          </cell>
          <cell r="H34">
            <v>4092.0347546899975</v>
          </cell>
          <cell r="I34">
            <v>2893.7841650000009</v>
          </cell>
          <cell r="J34">
            <v>2340.4271050000007</v>
          </cell>
          <cell r="K34">
            <v>2271.2857500000009</v>
          </cell>
          <cell r="L34">
            <v>2362.3634450000009</v>
          </cell>
          <cell r="M34">
            <v>2293.4499499999984</v>
          </cell>
          <cell r="N34">
            <v>2386.2997850000011</v>
          </cell>
          <cell r="O34">
            <v>2398.2679550000012</v>
          </cell>
          <cell r="P34">
            <v>3029.4462499999991</v>
          </cell>
          <cell r="Q34">
            <v>3150.2392949999994</v>
          </cell>
          <cell r="R34">
            <v>3059.2104499999987</v>
          </cell>
          <cell r="S34">
            <v>3060.9956349999993</v>
          </cell>
        </row>
        <row r="36">
          <cell r="B36" t="str">
            <v>Exceptional Items</v>
          </cell>
          <cell r="D36">
            <v>0</v>
          </cell>
          <cell r="E36">
            <v>0</v>
          </cell>
          <cell r="F36">
            <v>0</v>
          </cell>
          <cell r="H36">
            <v>0</v>
          </cell>
          <cell r="I36">
            <v>0</v>
          </cell>
          <cell r="J36">
            <v>0</v>
          </cell>
          <cell r="K36">
            <v>0</v>
          </cell>
          <cell r="L36">
            <v>0</v>
          </cell>
          <cell r="M36">
            <v>0</v>
          </cell>
          <cell r="N36">
            <v>0</v>
          </cell>
          <cell r="O36">
            <v>0</v>
          </cell>
          <cell r="P36">
            <v>0</v>
          </cell>
          <cell r="Q36">
            <v>0</v>
          </cell>
          <cell r="R36">
            <v>0</v>
          </cell>
          <cell r="S36">
            <v>0</v>
          </cell>
        </row>
        <row r="38">
          <cell r="B38" t="str">
            <v>Profit Before - Tax Non Regulated</v>
          </cell>
          <cell r="D38">
            <v>30724</v>
          </cell>
          <cell r="E38">
            <v>29405</v>
          </cell>
          <cell r="F38">
            <v>33337.804539690027</v>
          </cell>
          <cell r="H38">
            <v>4092.0347546899975</v>
          </cell>
          <cell r="I38">
            <v>2893.7841650000009</v>
          </cell>
          <cell r="J38">
            <v>2340.4271050000007</v>
          </cell>
          <cell r="K38">
            <v>2271.2857500000009</v>
          </cell>
          <cell r="L38">
            <v>2362.3634450000009</v>
          </cell>
          <cell r="M38">
            <v>2293.4499499999984</v>
          </cell>
          <cell r="N38">
            <v>2386.2997850000011</v>
          </cell>
          <cell r="O38">
            <v>2398.2679550000012</v>
          </cell>
          <cell r="P38">
            <v>3029.4462499999991</v>
          </cell>
          <cell r="Q38">
            <v>3150.2392949999994</v>
          </cell>
          <cell r="R38">
            <v>3059.2104499999987</v>
          </cell>
          <cell r="S38">
            <v>3060.9956349999993</v>
          </cell>
        </row>
        <row r="40">
          <cell r="B40" t="str">
            <v>Tax: UK Corporation Tax</v>
          </cell>
          <cell r="D40">
            <v>0</v>
          </cell>
          <cell r="E40">
            <v>0</v>
          </cell>
          <cell r="F40">
            <v>0</v>
          </cell>
          <cell r="H40">
            <v>0</v>
          </cell>
          <cell r="I40">
            <v>0</v>
          </cell>
          <cell r="J40">
            <v>0</v>
          </cell>
          <cell r="K40">
            <v>0</v>
          </cell>
          <cell r="L40">
            <v>0</v>
          </cell>
          <cell r="M40">
            <v>0</v>
          </cell>
          <cell r="N40">
            <v>0</v>
          </cell>
          <cell r="O40">
            <v>0</v>
          </cell>
          <cell r="P40">
            <v>0</v>
          </cell>
          <cell r="Q40">
            <v>0</v>
          </cell>
          <cell r="R40">
            <v>0</v>
          </cell>
          <cell r="S40">
            <v>0</v>
          </cell>
        </row>
        <row r="41">
          <cell r="B41" t="str">
            <v>Tax: Overseas Taxation</v>
          </cell>
          <cell r="D41">
            <v>0</v>
          </cell>
          <cell r="E41">
            <v>0</v>
          </cell>
          <cell r="F41">
            <v>0</v>
          </cell>
          <cell r="H41">
            <v>0</v>
          </cell>
          <cell r="I41">
            <v>0</v>
          </cell>
          <cell r="J41">
            <v>0</v>
          </cell>
          <cell r="K41">
            <v>0</v>
          </cell>
          <cell r="L41">
            <v>0</v>
          </cell>
          <cell r="M41">
            <v>0</v>
          </cell>
          <cell r="N41">
            <v>0</v>
          </cell>
          <cell r="O41">
            <v>0</v>
          </cell>
          <cell r="P41">
            <v>0</v>
          </cell>
          <cell r="Q41">
            <v>0</v>
          </cell>
          <cell r="R41">
            <v>0</v>
          </cell>
          <cell r="S41">
            <v>0</v>
          </cell>
        </row>
        <row r="42">
          <cell r="B42" t="str">
            <v>Corporation Tax 30 %</v>
          </cell>
          <cell r="D42">
            <v>-2162</v>
          </cell>
          <cell r="E42">
            <v>-8821.5</v>
          </cell>
          <cell r="F42">
            <v>-10001.341361906998</v>
          </cell>
          <cell r="H42">
            <v>-1227.6104264069993</v>
          </cell>
          <cell r="I42">
            <v>-868.13524950000021</v>
          </cell>
          <cell r="J42">
            <v>-702.12813150000022</v>
          </cell>
          <cell r="K42">
            <v>-681.38572500000021</v>
          </cell>
          <cell r="L42">
            <v>-708.70903350000026</v>
          </cell>
          <cell r="M42">
            <v>-688.03498499999944</v>
          </cell>
          <cell r="N42">
            <v>-715.88993550000032</v>
          </cell>
          <cell r="O42">
            <v>-719.48038650000035</v>
          </cell>
          <cell r="P42">
            <v>-908.83387499999969</v>
          </cell>
          <cell r="Q42">
            <v>-945.0717884999998</v>
          </cell>
          <cell r="R42">
            <v>-917.76313499999958</v>
          </cell>
          <cell r="S42">
            <v>-918.29869049999979</v>
          </cell>
        </row>
        <row r="43">
          <cell r="B43" t="str">
            <v>Withholding Tax</v>
          </cell>
          <cell r="D43">
            <v>0</v>
          </cell>
          <cell r="E43">
            <v>0</v>
          </cell>
          <cell r="F43">
            <v>0</v>
          </cell>
          <cell r="H43">
            <v>0</v>
          </cell>
          <cell r="I43">
            <v>0</v>
          </cell>
          <cell r="J43">
            <v>0</v>
          </cell>
          <cell r="K43">
            <v>0</v>
          </cell>
          <cell r="L43">
            <v>0</v>
          </cell>
          <cell r="M43">
            <v>0</v>
          </cell>
          <cell r="N43">
            <v>0</v>
          </cell>
          <cell r="O43">
            <v>0</v>
          </cell>
          <cell r="P43">
            <v>0</v>
          </cell>
          <cell r="Q43">
            <v>0</v>
          </cell>
          <cell r="R43">
            <v>0</v>
          </cell>
          <cell r="S43">
            <v>0</v>
          </cell>
        </row>
        <row r="45">
          <cell r="B45" t="str">
            <v>Profit After Tax</v>
          </cell>
          <cell r="D45">
            <v>28562</v>
          </cell>
          <cell r="E45">
            <v>20583.5</v>
          </cell>
          <cell r="F45">
            <v>23336.463177783029</v>
          </cell>
          <cell r="H45">
            <v>2864.4243282829984</v>
          </cell>
          <cell r="I45">
            <v>2025.6489155000008</v>
          </cell>
          <cell r="J45">
            <v>1638.2989735000006</v>
          </cell>
          <cell r="K45">
            <v>1589.9000250000008</v>
          </cell>
          <cell r="L45">
            <v>1653.6544115000006</v>
          </cell>
          <cell r="M45">
            <v>1605.414964999999</v>
          </cell>
          <cell r="N45">
            <v>1670.4098495000007</v>
          </cell>
          <cell r="O45">
            <v>1678.7875685000008</v>
          </cell>
          <cell r="P45">
            <v>2120.6123749999992</v>
          </cell>
          <cell r="Q45">
            <v>2205.1675064999995</v>
          </cell>
          <cell r="R45">
            <v>2141.447314999999</v>
          </cell>
          <cell r="S45">
            <v>2142.6969444999995</v>
          </cell>
        </row>
        <row r="47">
          <cell r="B47" t="str">
            <v>Dividends - Internal</v>
          </cell>
          <cell r="D47">
            <v>0</v>
          </cell>
          <cell r="E47">
            <v>0</v>
          </cell>
          <cell r="F47">
            <v>0</v>
          </cell>
          <cell r="H47">
            <v>0</v>
          </cell>
          <cell r="I47">
            <v>0</v>
          </cell>
          <cell r="J47">
            <v>0</v>
          </cell>
          <cell r="K47">
            <v>0</v>
          </cell>
          <cell r="L47">
            <v>0</v>
          </cell>
          <cell r="M47">
            <v>0</v>
          </cell>
          <cell r="N47">
            <v>0</v>
          </cell>
          <cell r="O47">
            <v>0</v>
          </cell>
          <cell r="P47">
            <v>0</v>
          </cell>
          <cell r="Q47">
            <v>0</v>
          </cell>
          <cell r="R47">
            <v>0</v>
          </cell>
          <cell r="S47">
            <v>0</v>
          </cell>
        </row>
        <row r="48">
          <cell r="B48" t="str">
            <v>Dividends - External</v>
          </cell>
          <cell r="D48">
            <v>-12000</v>
          </cell>
          <cell r="E48">
            <v>-20000</v>
          </cell>
          <cell r="F48">
            <v>-20000</v>
          </cell>
          <cell r="H48">
            <v>0</v>
          </cell>
          <cell r="I48">
            <v>0</v>
          </cell>
          <cell r="J48">
            <v>0</v>
          </cell>
          <cell r="K48">
            <v>0</v>
          </cell>
          <cell r="L48">
            <v>0</v>
          </cell>
          <cell r="M48">
            <v>-20000</v>
          </cell>
          <cell r="N48">
            <v>0</v>
          </cell>
          <cell r="O48">
            <v>0</v>
          </cell>
          <cell r="P48">
            <v>0</v>
          </cell>
          <cell r="Q48">
            <v>0</v>
          </cell>
          <cell r="R48">
            <v>0</v>
          </cell>
          <cell r="S48">
            <v>0</v>
          </cell>
        </row>
        <row r="50">
          <cell r="B50" t="str">
            <v>Retained Earnings</v>
          </cell>
          <cell r="D50">
            <v>16562</v>
          </cell>
          <cell r="E50">
            <v>583.5</v>
          </cell>
          <cell r="F50">
            <v>3336.4631777830291</v>
          </cell>
          <cell r="H50">
            <v>2864.4243282829984</v>
          </cell>
          <cell r="I50">
            <v>2025.6489155000008</v>
          </cell>
          <cell r="J50">
            <v>1638.2989735000006</v>
          </cell>
          <cell r="K50">
            <v>1589.9000250000008</v>
          </cell>
          <cell r="L50">
            <v>1653.6544115000006</v>
          </cell>
          <cell r="M50">
            <v>-18394.585035</v>
          </cell>
          <cell r="N50">
            <v>1670.4098495000007</v>
          </cell>
          <cell r="O50">
            <v>1678.7875685000008</v>
          </cell>
          <cell r="P50">
            <v>2120.6123749999992</v>
          </cell>
          <cell r="Q50">
            <v>2205.1675064999995</v>
          </cell>
          <cell r="R50">
            <v>2141.447314999999</v>
          </cell>
          <cell r="S50">
            <v>2142.6969444999995</v>
          </cell>
        </row>
        <row r="52">
          <cell r="B52" t="str">
            <v>ROS</v>
          </cell>
          <cell r="D52">
            <v>0.16637965580357628</v>
          </cell>
          <cell r="E52">
            <v>0.1469654789810127</v>
          </cell>
          <cell r="F52">
            <v>0.16646483296356193</v>
          </cell>
          <cell r="H52">
            <v>0.24630337629036181</v>
          </cell>
          <cell r="I52">
            <v>0.19115654470995583</v>
          </cell>
          <cell r="J52">
            <v>0.14007894491921946</v>
          </cell>
          <cell r="K52">
            <v>0.13979508839957536</v>
          </cell>
          <cell r="L52">
            <v>0.14003559895872703</v>
          </cell>
          <cell r="M52">
            <v>0.13981168750019041</v>
          </cell>
          <cell r="N52">
            <v>0.14011050576415371</v>
          </cell>
          <cell r="O52">
            <v>0.14014742791292786</v>
          </cell>
          <cell r="P52">
            <v>0.18207174517316499</v>
          </cell>
          <cell r="Q52">
            <v>0.18236582845541796</v>
          </cell>
          <cell r="R52">
            <v>0.18214627560604565</v>
          </cell>
          <cell r="S52">
            <v>0.17555501271642945</v>
          </cell>
        </row>
        <row r="54">
          <cell r="B54" t="str">
            <v>Notes:</v>
          </cell>
          <cell r="C54" t="str">
            <v>1. All income to be entered as positive, all costs to be entered as negative</v>
          </cell>
        </row>
        <row r="55">
          <cell r="C55" t="str">
            <v>2. Overheads include business unit, subsidiary and allocated corporate overheads</v>
          </cell>
        </row>
        <row r="65">
          <cell r="T65" t="str">
            <v>.</v>
          </cell>
        </row>
      </sheetData>
      <sheetData sheetId="3"/>
      <sheetData sheetId="4"/>
      <sheetData sheetId="5"/>
      <sheetData sheetId="6"/>
      <sheetData sheetId="7"/>
      <sheetData sheetId="8"/>
      <sheetData sheetId="9" refreshError="1"/>
      <sheetData sheetId="10"/>
      <sheetData sheetId="11">
        <row r="1">
          <cell r="C1" t="str">
            <v>Company Name</v>
          </cell>
        </row>
      </sheetData>
      <sheetData sheetId="12"/>
      <sheetData sheetId="13"/>
      <sheetData sheetId="14"/>
      <sheetData sheetId="15"/>
      <sheetData sheetId="16">
        <row r="1">
          <cell r="C1" t="str">
            <v>Company Name</v>
          </cell>
        </row>
      </sheetData>
      <sheetData sheetId="17"/>
      <sheetData sheetId="18"/>
      <sheetData sheetId="19"/>
    </sheetDataSet>
  </externalBook>
</externalLink>
</file>

<file path=xl/externalLinks/externalLink10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tnb530306\Share Main Assumpt"/>
      <sheetName val="Financing (Main)"/>
      <sheetName val="PTTUT Financial Assumption.xlsx"/>
      <sheetName val="PTTUT Financial Assumption"/>
      <sheetName val="\Documents and Settings\ut51002"/>
      <sheetName val="10-1 Media"/>
      <sheetName val="10-cut"/>
    </sheetNames>
    <sheetDataSet>
      <sheetData sheetId="0" refreshError="1"/>
      <sheetData sheetId="1" refreshError="1"/>
      <sheetData sheetId="2" refreshError="1"/>
      <sheetData sheetId="3" refreshError="1"/>
      <sheetData sheetId="4" refreshError="1"/>
      <sheetData sheetId="5" refreshError="1"/>
      <sheetData sheetId="6" refreshError="1"/>
    </sheetDataSet>
  </externalBook>
</externalLink>
</file>

<file path=xl/externalLinks/externalLink10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ash Sheet"/>
      <sheetName val="Debt Info"/>
      <sheetName val="FAX ROMA"/>
      <sheetName val="FAX SVENSKA"/>
      <sheetName val="FAX BoA"/>
      <sheetName val="FAX SL"/>
      <sheetName val="Lear Invest"/>
      <sheetName val="Banca di Roma"/>
      <sheetName val="Bank of America"/>
      <sheetName val="BNP wire"/>
      <sheetName val="Citibank wire"/>
      <sheetName val="IBJ wire"/>
      <sheetName val="Svenska wire"/>
      <sheetName val="Investment wire"/>
      <sheetName val="Comerica wire"/>
      <sheetName val="Contacts"/>
      <sheetName val="Data"/>
      <sheetName val="LastYearData"/>
      <sheetName val="InputAdmin"/>
      <sheetName val="Config"/>
    </sheetNames>
    <sheetDataSet>
      <sheetData sheetId="0" refreshError="1"/>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Set>
  </externalBook>
</externalLink>
</file>

<file path=xl/externalLinks/externalLink10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put data"/>
      <sheetName val="Checklist"/>
      <sheetName val="1 financials"/>
      <sheetName val="1a profit"/>
      <sheetName val="1b investment"/>
      <sheetName val="7A csf"/>
      <sheetName val="9A risks"/>
      <sheetName val="9B opps"/>
      <sheetName val="10A capex"/>
      <sheetName val="10B MIS"/>
      <sheetName val="10C Environment"/>
      <sheetName val="11A Growth"/>
      <sheetName val="11B Growth"/>
      <sheetName val="12A Growth"/>
      <sheetName val="12B Growth"/>
      <sheetName val="13A Tax"/>
      <sheetName val="13B Extra gains"/>
      <sheetName val="13c-1 interest"/>
      <sheetName val="13c-2 Funding"/>
      <sheetName val="input_data"/>
      <sheetName val="1_financials"/>
      <sheetName val="1a_profit"/>
      <sheetName val="1b_investment"/>
      <sheetName val="7A_csf"/>
      <sheetName val="9A_risks"/>
      <sheetName val="9B_opps"/>
      <sheetName val="10A_capex"/>
      <sheetName val="10B_MIS"/>
      <sheetName val="10C_Environment"/>
      <sheetName val="11A_Growth"/>
      <sheetName val="11B_Growth"/>
      <sheetName val="12A_Growth"/>
      <sheetName val="12B_Growth"/>
      <sheetName val="13A_Tax"/>
      <sheetName val="13B_Extra_gains"/>
      <sheetName val="13c-1_interest"/>
      <sheetName val="13c-2_Funding"/>
      <sheetName val="TB Worksheet"/>
      <sheetName val="CompanyAtt"/>
      <sheetName val="CST1198"/>
      <sheetName val="Co info"/>
      <sheetName val="F041"/>
      <sheetName val="Basic_Information"/>
      <sheetName val="J2"/>
      <sheetName val="Header"/>
      <sheetName val="Group"/>
      <sheetName val="PDT-015"/>
      <sheetName val="10"/>
      <sheetName val="DEP12"/>
      <sheetName val="jul04-dec04pnl"/>
      <sheetName val="fy05bsJul-dec04"/>
      <sheetName val="SOPSG"/>
      <sheetName val="Index"/>
      <sheetName val="GENERAL"/>
      <sheetName val="J1"/>
      <sheetName val="cho"/>
      <sheetName val="fac"/>
      <sheetName val="HOF"/>
      <sheetName val="mal"/>
      <sheetName val="mang"/>
    </sheetNames>
    <sheetDataSet>
      <sheetData sheetId="0" refreshError="1">
        <row r="4">
          <cell r="B4" t="str">
            <v>Australia &amp; New Zealand</v>
          </cell>
        </row>
        <row r="5">
          <cell r="B5" t="str">
            <v>Nutrimetics</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Set>
  </externalBook>
</externalLink>
</file>

<file path=xl/externalLinks/externalLink10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eader"/>
      <sheetName val="Summary"/>
      <sheetName val="P&amp;L"/>
      <sheetName val="IB"/>
      <sheetName val="kpi"/>
      <sheetName val="Balance Sheet"/>
      <sheetName val="Consultant"/>
      <sheetName val="DD Count"/>
      <sheetName val="Asset"/>
      <sheetName val="PN"/>
      <sheetName val="Royalty"/>
      <sheetName val="AV.Investment-OL1"/>
      <sheetName val="AV.Investment-OL1update"/>
      <sheetName val="Mat"/>
      <sheetName val="input data"/>
      <sheetName val="Balance_Sheet"/>
      <sheetName val="DD_Count"/>
      <sheetName val="AV_Investment-OL1"/>
      <sheetName val="AV_Investment-OL1update"/>
      <sheetName val="SEA"/>
      <sheetName val="CompanyList"/>
      <sheetName val="วิเคราะห์"/>
      <sheetName val="CST1198"/>
      <sheetName val="GENERAL"/>
      <sheetName val="data"/>
      <sheetName val="PL _ ผลงานใหม่รวม"/>
      <sheetName val="Group"/>
      <sheetName val="Sheet3"/>
      <sheetName val="ws"/>
      <sheetName val="INTER"/>
      <sheetName val="M.1"/>
      <sheetName val="M.10"/>
      <sheetName val="M.11"/>
      <sheetName val="M.14(BOI)"/>
      <sheetName val="M.5"/>
      <sheetName val="M.9"/>
      <sheetName val="MAC"/>
      <sheetName val="PAT"/>
      <sheetName val="RCS"/>
      <sheetName val="TRADE"/>
      <sheetName val="DEP12"/>
      <sheetName val="input_data"/>
      <sheetName val="frptolocal"/>
    </sheetNames>
    <sheetDataSet>
      <sheetData sheetId="0">
        <row r="9">
          <cell r="D9" t="str">
            <v>NMI Thailand</v>
          </cell>
        </row>
        <row r="10">
          <cell r="D10" t="str">
            <v>FY01-03</v>
          </cell>
        </row>
        <row r="11">
          <cell r="D11" t="str">
            <v>Long Range Plan</v>
          </cell>
        </row>
        <row r="14">
          <cell r="D14" t="str">
            <v>'000</v>
          </cell>
        </row>
      </sheetData>
      <sheetData sheetId="1" refreshError="1"/>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Set>
  </externalBook>
</externalLink>
</file>

<file path=xl/externalLinks/externalLink10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ogram"/>
      <sheetName val="총괄표"/>
      <sheetName val="inform"/>
      <sheetName val="BS"/>
      <sheetName val="PL"/>
      <sheetName val="RE"/>
      <sheetName val="COGM"/>
      <sheetName val="T1"/>
      <sheetName val="T1-2"/>
      <sheetName val="T2"/>
      <sheetName val="T2A"/>
      <sheetName val="T3-1(7)"/>
      <sheetName val="T3-3A"/>
      <sheetName val="T3-3B"/>
      <sheetName val="T5"/>
      <sheetName val="T5-2A"/>
      <sheetName val="T5-2B"/>
      <sheetName val="T6"/>
      <sheetName val="T6A"/>
      <sheetName val="T6B"/>
      <sheetName val="T6-1"/>
      <sheetName val="T6-2(1)"/>
      <sheetName val="T6-2(7)"/>
      <sheetName val="T6-2(11)A"/>
      <sheetName val="T6-3(2)"/>
      <sheetName val="T6-3(3)"/>
      <sheetName val="T6-3(4)"/>
      <sheetName val="T6-5A"/>
      <sheetName val="T6-5B"/>
      <sheetName val="T6-6(2)"/>
      <sheetName val="T6-6(3)"/>
      <sheetName val="T6-6(4)"/>
      <sheetName val="T6-6(5)"/>
      <sheetName val="T6-6(6)"/>
      <sheetName val="T6-6(7)"/>
      <sheetName val="T6-6A"/>
      <sheetName val="T6-6B"/>
      <sheetName val="T6-7A"/>
      <sheetName val="T6-7B"/>
      <sheetName val="T6-10"/>
      <sheetName val="T6-11"/>
      <sheetName val="T6-12"/>
      <sheetName val="T6-13"/>
      <sheetName val="T6-14A"/>
      <sheetName val="T6-14B"/>
      <sheetName val="T6-14C"/>
      <sheetName val="T8"/>
      <sheetName val="T9A"/>
      <sheetName val="T9B"/>
      <sheetName val="T10(2)"/>
      <sheetName val="T10(3)"/>
      <sheetName val="T10(3)A"/>
      <sheetName val="T10(4)"/>
      <sheetName val="T11"/>
      <sheetName val="T12"/>
      <sheetName val="T14-1A"/>
      <sheetName val="T14-1B"/>
      <sheetName val="T15A"/>
      <sheetName val="T15B"/>
      <sheetName val="T16"/>
      <sheetName val="T17A"/>
      <sheetName val="제조소득"/>
      <sheetName val="공장면제신청"/>
      <sheetName val="공장감면"/>
      <sheetName val="T27"/>
      <sheetName val="T36"/>
      <sheetName val="T43"/>
      <sheetName val="T56"/>
      <sheetName val="T59"/>
      <sheetName val="T60A"/>
      <sheetName val="T60B"/>
      <sheetName val="법인세Provision"/>
      <sheetName val="이연법인세"/>
      <sheetName val="21"/>
      <sheetName val="23(갑)"/>
      <sheetName val="23(을)"/>
      <sheetName val="32"/>
      <sheetName val="33"/>
      <sheetName val="퇴직급여충당금"/>
      <sheetName val="대손충당금"/>
      <sheetName val="CTR"/>
      <sheetName val="CTR.XLS"/>
      <sheetName val="\Documents and Settings\aphupai"/>
      <sheetName val="\C\Documents and Settings\aphup"/>
      <sheetName val="\C\C\Documents and Settings\aph"/>
      <sheetName val="\C\C\C\Documents and Settings\a"/>
      <sheetName val="\Documents and Settings\Adminis"/>
      <sheetName val="\\psf\C\Documents and Settings\"/>
      <sheetName val="10-1 Media"/>
      <sheetName val="10-cut"/>
    </sheetNames>
    <definedNames>
      <definedName name="conb121"/>
    </definedNames>
    <sheetDataSet>
      <sheetData sheetId="0" refreshError="1"/>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Set>
  </externalBook>
</externalLink>
</file>

<file path=xl/externalLinks/externalLink10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0000"/>
      <sheetName val="Data Sheet"/>
      <sheetName val="Content"/>
      <sheetName val="F-CD-01-03-Contract Development"/>
      <sheetName val="F-CD-01-06-Payment Status_Plant"/>
      <sheetName val="F-CD-01-07-Cash Flow"/>
      <sheetName val="F-CD-01-02 Work Progress RevA"/>
      <sheetName val="F-CD-01-01-Project Monitoring"/>
      <sheetName val="F-CD-02-01-Site location map"/>
      <sheetName val="F-CD-01-04-Budget Control (1)"/>
      <sheetName val="F-CD-01-05-Budget Control (2)"/>
      <sheetName val="APPROVAL BUDGET"/>
      <sheetName val="F-CK-09-02-NCR"/>
      <sheetName val="F-CD-01-12-Safety"/>
      <sheetName val="F-CK-19-01-Customer Expectation"/>
      <sheetName val="F-CK-13-02-คำร้องเรียน"/>
      <sheetName val="F-CD-01-10-Staff Schedule"/>
      <sheetName val="F-CD-01-11-Supplier &amp; Sub-C"/>
      <sheetName val="F-CD-01-13-Major Event Report"/>
      <sheetName val="F-CD-01-08-Material DelivReport"/>
      <sheetName val="Sheet1"/>
    </sheetNames>
    <sheetDataSet>
      <sheetData sheetId="0" refreshError="1"/>
      <sheetData sheetId="1" refreshError="1">
        <row r="3">
          <cell r="B3" t="str">
            <v>The West of Bangkok Water Treatment and Distribution Facilities
 Expansion Phase I Project</v>
          </cell>
        </row>
        <row r="5">
          <cell r="B5" t="str">
            <v>Contract Amount 638,926,000.00 THB</v>
          </cell>
        </row>
        <row r="6">
          <cell r="B6" t="str">
            <v>Contract beginning date  29 December 2008   Ending date 21 June 2010</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Set>
  </externalBook>
</externalLink>
</file>

<file path=xl/externalLinks/externalLink10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structions"/>
      <sheetName val="Parameters"/>
      <sheetName val="Detail"/>
      <sheetName val="เงินกู้ธนชาติ"/>
      <sheetName val="เงินกู้ MGC"/>
      <sheetName val="SRO CLOZ"/>
      <sheetName val="0-Basics"/>
      <sheetName val="Lead"/>
      <sheetName val="Dosing H&amp;L (10) 24mth tax"/>
      <sheetName val="Dosing H&amp;L (10) 48mth tax"/>
      <sheetName val="ADJ - RATE"/>
      <sheetName val="Call Down Data OLD"/>
      <sheetName val="ELEC45-01"/>
      <sheetName val=" IB-PL-00-01 SUMMARY"/>
      <sheetName val="Links"/>
      <sheetName val="Sheet6"/>
      <sheetName val="GL"/>
      <sheetName val="Law"/>
      <sheetName val="Dept Consolidation"/>
      <sheetName val="Stock Aging"/>
      <sheetName val="COMMON"/>
      <sheetName val="Sheet1"/>
      <sheetName val="N-4 Patent right"/>
      <sheetName val="wk"/>
      <sheetName val="AFEMAI"/>
      <sheetName val="KEY"/>
      <sheetName val="Data Sheet"/>
      <sheetName val="PopCache"/>
      <sheetName val="stockทุน"/>
      <sheetName val="Co info"/>
      <sheetName val="Detail Movment"/>
      <sheetName val="Sumary AUC"/>
    </sheetNames>
    <sheetDataSet>
      <sheetData sheetId="0"/>
      <sheetData sheetId="1" refreshError="1">
        <row r="13">
          <cell r="A13" t="str">
            <v>USD</v>
          </cell>
          <cell r="C13" t="str">
            <v>*</v>
          </cell>
          <cell r="D13">
            <v>1</v>
          </cell>
        </row>
        <row r="14">
          <cell r="A14" t="str">
            <v>THB</v>
          </cell>
          <cell r="C14" t="str">
            <v>/</v>
          </cell>
          <cell r="D14">
            <v>41.7014</v>
          </cell>
        </row>
      </sheetData>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Set>
  </externalBook>
</externalLink>
</file>

<file path=xl/externalLinks/externalLink1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LC Checklist"/>
      <sheetName val="COVER"/>
      <sheetName val="INDEX-BALANCE_SHEET"/>
      <sheetName val="1 - BS"/>
      <sheetName val="2.1"/>
      <sheetName val="2.2"/>
      <sheetName val="2.3"/>
      <sheetName val="2.4"/>
      <sheetName val="2.5"/>
      <sheetName val="2.6"/>
      <sheetName val="3.1"/>
      <sheetName val="3.2"/>
      <sheetName val="3.3"/>
      <sheetName val="4.1"/>
      <sheetName val="4.2"/>
      <sheetName val="4.3"/>
      <sheetName val="4.4"/>
      <sheetName val="4.5"/>
      <sheetName val="4.6"/>
      <sheetName val="5"/>
      <sheetName val="5.1"/>
      <sheetName val="5.1.1"/>
      <sheetName val="5.1.2"/>
      <sheetName val="5.2"/>
      <sheetName val="6"/>
      <sheetName val="6.1"/>
      <sheetName val="6.1.1"/>
      <sheetName val="6.1.2"/>
      <sheetName val="6.2"/>
      <sheetName val="6.3"/>
      <sheetName val="6.4"/>
      <sheetName val="6.5"/>
      <sheetName val="6.5.1"/>
      <sheetName val="6.5.2"/>
      <sheetName val="6.5.3"/>
      <sheetName val="6.5.4"/>
      <sheetName val="7"/>
      <sheetName val="7.1.1"/>
      <sheetName val="7.1.2"/>
      <sheetName val="7.1.3"/>
      <sheetName val="7.2.1"/>
      <sheetName val="7.2.2"/>
      <sheetName val="7.2.3"/>
      <sheetName val="7.3"/>
      <sheetName val="8"/>
      <sheetName val="9"/>
      <sheetName val="10"/>
      <sheetName val="10.1"/>
      <sheetName val="11"/>
      <sheetName val="12"/>
      <sheetName val="12.1"/>
      <sheetName val="13"/>
      <sheetName val="13.1"/>
      <sheetName val="13.2"/>
      <sheetName val="13.3"/>
      <sheetName val="13.4"/>
      <sheetName val="ss"/>
      <sheetName val="13.5"/>
      <sheetName val="14"/>
      <sheetName val="15"/>
      <sheetName val="16"/>
      <sheetName val="17"/>
      <sheetName val="17.1"/>
      <sheetName val="17.1.1"/>
      <sheetName val="17.1.2"/>
      <sheetName val="17.1.3"/>
      <sheetName val="17.2 "/>
      <sheetName val="17.2.1"/>
      <sheetName val="17.2.2"/>
      <sheetName val="17.2.3"/>
      <sheetName val="17.3"/>
      <sheetName val="17.3.1"/>
      <sheetName val="17.4"/>
      <sheetName val="17.4.1"/>
      <sheetName val="17.5"/>
      <sheetName val="17.5.1"/>
      <sheetName val="17.6"/>
      <sheetName val="18"/>
      <sheetName val="18.1"/>
      <sheetName val="18.2"/>
      <sheetName val="19"/>
      <sheetName val="19.1"/>
      <sheetName val="19.2"/>
      <sheetName val="INDEX-INCOME_STATEMENT"/>
      <sheetName val="20 - IS"/>
      <sheetName val="21"/>
      <sheetName val="21.1"/>
      <sheetName val="21.3"/>
      <sheetName val="22"/>
      <sheetName val="23"/>
      <sheetName val="23.1"/>
      <sheetName val="24"/>
      <sheetName val="24.1"/>
      <sheetName val="25"/>
      <sheetName val="26"/>
      <sheetName val="26.1"/>
      <sheetName val="26.2"/>
      <sheetName val="27"/>
      <sheetName val="28"/>
      <sheetName val="28.1"/>
      <sheetName val="29"/>
      <sheetName val="29.1"/>
      <sheetName val="30"/>
      <sheetName val="30.1"/>
      <sheetName val="30.2"/>
      <sheetName val="31"/>
      <sheetName val="31.1"/>
      <sheetName val="31.2"/>
      <sheetName val="32"/>
      <sheetName val="32.1"/>
      <sheetName val="Index"/>
      <sheetName val="PR1"/>
      <sheetName val="PR3"/>
      <sheetName val="PR5"/>
      <sheetName val="PR6"/>
      <sheetName val="PR7"/>
      <sheetName val="PR7 (2)"/>
      <sheetName val="PR9"/>
      <sheetName val="PR10"/>
      <sheetName val="Map"/>
      <sheetName val="Sheet1"/>
      <sheetName val="Input"/>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row r="5">
          <cell r="D5" t="str">
            <v>MYR</v>
          </cell>
        </row>
      </sheetData>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row r="4">
          <cell r="K4" t="str">
            <v>&lt;Select from the list&gt;</v>
          </cell>
        </row>
        <row r="5">
          <cell r="K5" t="str">
            <v>MALAYSIA</v>
          </cell>
        </row>
        <row r="6">
          <cell r="K6" t="str">
            <v>ALGERIA</v>
          </cell>
        </row>
        <row r="7">
          <cell r="K7" t="str">
            <v>ANGOLA</v>
          </cell>
        </row>
        <row r="8">
          <cell r="K8" t="str">
            <v>BENIN</v>
          </cell>
        </row>
        <row r="9">
          <cell r="K9" t="str">
            <v>BOTSWANA</v>
          </cell>
        </row>
        <row r="10">
          <cell r="K10" t="str">
            <v>BURUNDI</v>
          </cell>
        </row>
        <row r="11">
          <cell r="K11" t="str">
            <v>CAMEROON</v>
          </cell>
        </row>
        <row r="12">
          <cell r="K12" t="str">
            <v>CHAD</v>
          </cell>
        </row>
        <row r="13">
          <cell r="K13" t="str">
            <v>EGYPT</v>
          </cell>
        </row>
        <row r="14">
          <cell r="K14" t="str">
            <v>EQUATORIAL GUINEA</v>
          </cell>
        </row>
        <row r="15">
          <cell r="K15" t="str">
            <v>ETHIOPIA</v>
          </cell>
        </row>
        <row r="16">
          <cell r="K16" t="str">
            <v>GABON</v>
          </cell>
        </row>
        <row r="17">
          <cell r="K17" t="str">
            <v>GHANA</v>
          </cell>
        </row>
        <row r="18">
          <cell r="K18" t="str">
            <v>GUINEA</v>
          </cell>
        </row>
        <row r="19">
          <cell r="K19" t="str">
            <v>KENYA</v>
          </cell>
        </row>
        <row r="20">
          <cell r="K20" t="str">
            <v>LIBYA</v>
          </cell>
        </row>
        <row r="21">
          <cell r="K21" t="str">
            <v>LESOTHO</v>
          </cell>
        </row>
        <row r="22">
          <cell r="K22" t="str">
            <v>MAURITANIA</v>
          </cell>
        </row>
        <row r="23">
          <cell r="K23" t="str">
            <v>MAURITIUS</v>
          </cell>
        </row>
        <row r="24">
          <cell r="K24" t="str">
            <v>MOROCCO</v>
          </cell>
        </row>
        <row r="25">
          <cell r="K25" t="str">
            <v>MOZAMBIQUE</v>
          </cell>
        </row>
        <row r="26">
          <cell r="K26" t="str">
            <v>NAMIBIA</v>
          </cell>
        </row>
        <row r="27">
          <cell r="K27" t="str">
            <v>NIGER</v>
          </cell>
        </row>
        <row r="28">
          <cell r="K28" t="str">
            <v>NIGERIA</v>
          </cell>
        </row>
        <row r="29">
          <cell r="K29" t="str">
            <v>RWANDA</v>
          </cell>
        </row>
        <row r="30">
          <cell r="K30" t="str">
            <v>SEYCHELLES</v>
          </cell>
        </row>
        <row r="31">
          <cell r="K31" t="str">
            <v>SOUTH AFRICA</v>
          </cell>
        </row>
        <row r="32">
          <cell r="K32" t="str">
            <v>SUDAN</v>
          </cell>
        </row>
        <row r="33">
          <cell r="K33" t="str">
            <v>SWAZILAND</v>
          </cell>
        </row>
        <row r="34">
          <cell r="K34" t="str">
            <v>TANZANIA</v>
          </cell>
        </row>
        <row r="35">
          <cell r="K35" t="str">
            <v>TOGO</v>
          </cell>
        </row>
        <row r="36">
          <cell r="K36" t="str">
            <v>UGANDA</v>
          </cell>
        </row>
        <row r="37">
          <cell r="K37" t="str">
            <v>ZAMBIA</v>
          </cell>
        </row>
        <row r="38">
          <cell r="K38" t="str">
            <v>ZIMBABWE</v>
          </cell>
        </row>
        <row r="39">
          <cell r="K39" t="str">
            <v>ARAB</v>
          </cell>
        </row>
        <row r="40">
          <cell r="K40" t="str">
            <v>ARGENTINA</v>
          </cell>
        </row>
        <row r="41">
          <cell r="K41" t="str">
            <v>AUSTRALIA</v>
          </cell>
        </row>
        <row r="42">
          <cell r="K42" t="str">
            <v>BAHAMAS</v>
          </cell>
        </row>
        <row r="43">
          <cell r="K43" t="str">
            <v>BAHRAIN</v>
          </cell>
        </row>
        <row r="44">
          <cell r="K44" t="str">
            <v>BANGLADESH</v>
          </cell>
        </row>
        <row r="45">
          <cell r="K45" t="str">
            <v>BELGIUM</v>
          </cell>
        </row>
        <row r="46">
          <cell r="K46" t="str">
            <v>BERMUDA</v>
          </cell>
        </row>
        <row r="47">
          <cell r="K47" t="str">
            <v>BRAZIL</v>
          </cell>
        </row>
        <row r="48">
          <cell r="K48" t="str">
            <v>BRUNEI DARUSSALAM</v>
          </cell>
        </row>
        <row r="49">
          <cell r="K49" t="str">
            <v>CAMBODIA</v>
          </cell>
        </row>
        <row r="50">
          <cell r="K50" t="str">
            <v>CANADA</v>
          </cell>
        </row>
        <row r="51">
          <cell r="K51" t="str">
            <v>CHILE</v>
          </cell>
        </row>
        <row r="52">
          <cell r="K52" t="str">
            <v>CHINA</v>
          </cell>
        </row>
        <row r="53">
          <cell r="K53" t="str">
            <v>CYPRUS</v>
          </cell>
        </row>
        <row r="54">
          <cell r="K54" t="str">
            <v>DENMARK</v>
          </cell>
        </row>
        <row r="55">
          <cell r="K55" t="str">
            <v>FINLAND</v>
          </cell>
        </row>
        <row r="56">
          <cell r="K56" t="str">
            <v>FRANCE</v>
          </cell>
        </row>
        <row r="57">
          <cell r="K57" t="str">
            <v>FRENCH GUINEA</v>
          </cell>
        </row>
        <row r="58">
          <cell r="K58" t="str">
            <v>GERMANY</v>
          </cell>
        </row>
        <row r="59">
          <cell r="K59" t="str">
            <v>GREECE</v>
          </cell>
        </row>
        <row r="60">
          <cell r="K60" t="str">
            <v>HONG KONG</v>
          </cell>
        </row>
        <row r="61">
          <cell r="K61" t="str">
            <v>INDIA</v>
          </cell>
        </row>
        <row r="62">
          <cell r="K62" t="str">
            <v>INDONESIA</v>
          </cell>
        </row>
        <row r="63">
          <cell r="K63" t="str">
            <v>IRAN</v>
          </cell>
        </row>
        <row r="64">
          <cell r="K64" t="str">
            <v>IRAQ</v>
          </cell>
        </row>
        <row r="65">
          <cell r="K65" t="str">
            <v>ISLE OF MAN</v>
          </cell>
        </row>
        <row r="66">
          <cell r="K66" t="str">
            <v>ITALY</v>
          </cell>
        </row>
        <row r="67">
          <cell r="K67" t="str">
            <v>JAPAN</v>
          </cell>
        </row>
        <row r="68">
          <cell r="K68" t="str">
            <v>KOREA</v>
          </cell>
        </row>
        <row r="69">
          <cell r="K69" t="str">
            <v>KUWAIT</v>
          </cell>
        </row>
        <row r="70">
          <cell r="K70" t="str">
            <v>LEBANON</v>
          </cell>
        </row>
        <row r="71">
          <cell r="K71" t="str">
            <v>LIBERIA</v>
          </cell>
        </row>
        <row r="72">
          <cell r="K72" t="str">
            <v>MALDIVES</v>
          </cell>
        </row>
        <row r="73">
          <cell r="K73" t="str">
            <v>MEXICO</v>
          </cell>
        </row>
        <row r="74">
          <cell r="K74" t="str">
            <v>MANACO</v>
          </cell>
        </row>
        <row r="75">
          <cell r="K75" t="str">
            <v>MOROCCO</v>
          </cell>
        </row>
        <row r="76">
          <cell r="K76" t="str">
            <v>MYANMAR</v>
          </cell>
        </row>
        <row r="77">
          <cell r="K77" t="str">
            <v>NETHERLANDS</v>
          </cell>
        </row>
        <row r="78">
          <cell r="K78" t="str">
            <v>NEW ZEALAND</v>
          </cell>
        </row>
        <row r="79">
          <cell r="K79" t="str">
            <v>NORWAY</v>
          </cell>
        </row>
        <row r="80">
          <cell r="K80" t="str">
            <v>OMAN</v>
          </cell>
        </row>
        <row r="81">
          <cell r="K81" t="str">
            <v>PAKISTAN</v>
          </cell>
        </row>
        <row r="82">
          <cell r="K82" t="str">
            <v>PANAMA</v>
          </cell>
        </row>
        <row r="83">
          <cell r="K83" t="str">
            <v>PAPUA NEW GUINEA</v>
          </cell>
        </row>
        <row r="84">
          <cell r="K84" t="str">
            <v>PERU</v>
          </cell>
        </row>
        <row r="85">
          <cell r="K85" t="str">
            <v>PHILIPPINES</v>
          </cell>
        </row>
        <row r="86">
          <cell r="K86" t="str">
            <v>POLAND</v>
          </cell>
        </row>
        <row r="87">
          <cell r="K87" t="str">
            <v>PORTUGAL</v>
          </cell>
        </row>
        <row r="88">
          <cell r="K88" t="str">
            <v>PUERTO RICO</v>
          </cell>
        </row>
        <row r="89">
          <cell r="K89" t="str">
            <v>GATAR</v>
          </cell>
        </row>
        <row r="90">
          <cell r="K90" t="str">
            <v>ROMANIA</v>
          </cell>
        </row>
        <row r="91">
          <cell r="K91" t="str">
            <v>RUSSIA</v>
          </cell>
        </row>
        <row r="92">
          <cell r="K92" t="str">
            <v>SAUDI ARABIA</v>
          </cell>
        </row>
        <row r="93">
          <cell r="K93" t="str">
            <v>SEYCHELLES</v>
          </cell>
        </row>
        <row r="94">
          <cell r="K94" t="str">
            <v>SINGAPORE</v>
          </cell>
        </row>
        <row r="95">
          <cell r="K95" t="str">
            <v>SOUTH KOREA</v>
          </cell>
        </row>
        <row r="96">
          <cell r="K96" t="str">
            <v>SPAIN</v>
          </cell>
        </row>
        <row r="97">
          <cell r="K97" t="str">
            <v>SRI LANKA</v>
          </cell>
        </row>
        <row r="98">
          <cell r="K98" t="str">
            <v>SWEDEN</v>
          </cell>
        </row>
        <row r="99">
          <cell r="K99" t="str">
            <v>SWITZERLAND</v>
          </cell>
        </row>
        <row r="100">
          <cell r="K100" t="str">
            <v>SYRIA</v>
          </cell>
        </row>
        <row r="101">
          <cell r="K101" t="str">
            <v>TAIWAN</v>
          </cell>
        </row>
        <row r="102">
          <cell r="K102" t="str">
            <v>THAILAND</v>
          </cell>
        </row>
        <row r="103">
          <cell r="K103" t="str">
            <v>TRINIDAD</v>
          </cell>
        </row>
        <row r="104">
          <cell r="K104" t="str">
            <v>TUNISIA</v>
          </cell>
        </row>
        <row r="105">
          <cell r="K105" t="str">
            <v>TURKEY</v>
          </cell>
        </row>
        <row r="106">
          <cell r="K106" t="str">
            <v>TURKMENISTAN</v>
          </cell>
        </row>
        <row r="107">
          <cell r="K107" t="str">
            <v>UKRAINE</v>
          </cell>
        </row>
        <row r="108">
          <cell r="K108" t="str">
            <v>UNITED ARAB EMIRATES</v>
          </cell>
        </row>
        <row r="109">
          <cell r="K109" t="str">
            <v>UNITED KINGDOM</v>
          </cell>
        </row>
        <row r="110">
          <cell r="K110" t="str">
            <v>UNITED STATES OF AMERICA</v>
          </cell>
        </row>
        <row r="111">
          <cell r="K111" t="str">
            <v>VENEZUELA</v>
          </cell>
        </row>
        <row r="112">
          <cell r="K112" t="str">
            <v>VIETNAM</v>
          </cell>
        </row>
        <row r="113">
          <cell r="K113" t="str">
            <v>YEMEN</v>
          </cell>
        </row>
        <row r="114">
          <cell r="K114" t="str">
            <v>OTHERS</v>
          </cell>
        </row>
      </sheetData>
      <sheetData sheetId="120" refreshError="1"/>
      <sheetData sheetId="121" refreshError="1"/>
    </sheetDataSet>
  </externalBook>
</externalLink>
</file>

<file path=xl/externalLinks/externalLink1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eader"/>
      <sheetName val="Index"/>
      <sheetName val="Cash"/>
      <sheetName val="Debtors&amp;Retns"/>
      <sheetName val="DoubtfulDebts"/>
      <sheetName val="ODrsPrepays"/>
      <sheetName val="EmpLoansSTDs"/>
      <sheetName val="Inventories"/>
      <sheetName val="Investments"/>
      <sheetName val="SharesUnlisted"/>
      <sheetName val="SharesListed"/>
      <sheetName val="Assets"/>
      <sheetName val="BankOdraft"/>
      <sheetName val="TradeCreds"/>
      <sheetName val="OthCredsClr"/>
      <sheetName val="Borrowings"/>
      <sheetName val="Leases"/>
      <sheetName val="Intercoy"/>
      <sheetName val="Provisions"/>
      <sheetName val="DeferredInc"/>
      <sheetName val="STI_ACCOUNTS"/>
      <sheetName val="FITB"/>
      <sheetName val="PDIT"/>
      <sheetName val="TaxIncome"/>
      <sheetName val="Income"/>
      <sheetName val="DividendsRecd"/>
      <sheetName val="IntercoyInterest"/>
      <sheetName val="ExemptIncome"/>
      <sheetName val="Entertainment"/>
      <sheetName val="Invest. in JV"/>
      <sheetName val="Prepayments"/>
      <sheetName val="CGTWsheet"/>
      <sheetName val="CapGainLoss"/>
      <sheetName val="Stock"/>
      <sheetName val="Legals"/>
      <sheetName val="SubsDonations"/>
      <sheetName val="BadDebts"/>
      <sheetName val="Repairs"/>
      <sheetName val="Consulting"/>
      <sheetName val="BorrowExps"/>
      <sheetName val="Royalties"/>
      <sheetName val="FinLeaseAdjs"/>
      <sheetName val="ForeignExchg"/>
      <sheetName val="Research"/>
      <sheetName val="Extraordinary"/>
      <sheetName val="ForeignIncome"/>
      <sheetName val="ForeignTaxCrs"/>
      <sheetName val="DividendsPaid"/>
      <sheetName val="Look up tables"/>
      <sheetName val="VBA macros"/>
      <sheetName val="Module1"/>
      <sheetName val="Module2"/>
      <sheetName val="Manual"/>
      <sheetName val="Ass"/>
    </sheetNames>
    <sheetDataSet>
      <sheetData sheetId="0" refreshError="1">
        <row r="1">
          <cell r="A1" t="str">
            <v>Transfield Services Group</v>
          </cell>
        </row>
        <row r="9">
          <cell r="C9" t="str">
            <v>Transfield Services Limited</v>
          </cell>
        </row>
        <row r="12">
          <cell r="C12" t="str">
            <v>30 June 2001</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sheetData sheetId="48"/>
      <sheetData sheetId="49" refreshError="1"/>
      <sheetData sheetId="50" refreshError="1"/>
      <sheetData sheetId="51" refreshError="1"/>
      <sheetData sheetId="52" refreshError="1"/>
      <sheetData sheetId="53" refreshError="1"/>
    </sheetDataSet>
  </externalBook>
</externalLink>
</file>

<file path=xl/externalLinks/externalLink1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XXXX"/>
      <sheetName val="sales-np"/>
      <sheetName val="sale-np00-01"/>
      <sheetName val="PL_รวม"/>
      <sheetName val="PL_SUM_NEW  PF"/>
      <sheetName val="PROFIT_96-99"/>
      <sheetName val="PROFIT_96-99 new"/>
      <sheetName val="PROFIT_96-99 old"/>
      <sheetName val="PL _ ผลงานใหม่"/>
      <sheetName val="PL _ ผลงานใหม่รวม"/>
      <sheetName val="PL_cost"/>
      <sheetName val="PL _ ผลงานใหม่ (3)"/>
      <sheetName val="PL_SUM_NEW__PF"/>
      <sheetName val="PROFIT_96-99_new"/>
      <sheetName val="PROFIT_96-99_old"/>
      <sheetName val="PL___ผลงานใหม่"/>
      <sheetName val="PL___ผลงานใหม่รวม"/>
      <sheetName val="PL___ผลงานใหม่_(3)"/>
      <sheetName val="PL _ ????????????"/>
      <sheetName val="Header"/>
      <sheetName val="GENERAL"/>
      <sheetName val="group-C2001 ADD"/>
      <sheetName val="input data"/>
      <sheetName val="BUDGET"/>
      <sheetName val="COSUB"/>
      <sheetName val="PL___????????????"/>
      <sheetName val="group-C2001_ADD"/>
      <sheetName val="Parameter"/>
      <sheetName val="10-1 Media"/>
      <sheetName val="10-cut"/>
      <sheetName val="Parameters"/>
      <sheetName val="Group"/>
      <sheetName val="J1"/>
      <sheetName val="0200MK"/>
      <sheetName val="0200IM"/>
      <sheetName val="0100PL_MF"/>
      <sheetName val="Ref_Data"/>
      <sheetName val="สอน.05(Gasoline)Vobs(มิถุนายน)"/>
      <sheetName val="PDT-015"/>
      <sheetName val="CompanyList"/>
      <sheetName val="Basic_Information"/>
      <sheetName val="Du_lieu"/>
      <sheetName val="cost06"/>
      <sheetName val="MS"/>
      <sheetName val="code G"/>
      <sheetName val="BASIC"/>
      <sheetName val="CPT ﾃﾞｰﾀ"/>
      <sheetName val="ZQ_F0911_002BSCR"/>
      <sheetName val="Data Sheet"/>
      <sheetName val="RUN OFF"/>
      <sheetName val="PRINT"/>
      <sheetName val="Summary"/>
      <sheetName val="COGS2006"/>
      <sheetName val="C100-KICK"/>
      <sheetName val="แบบฟอร์ม"/>
      <sheetName val="Product"/>
      <sheetName val="COGS"/>
      <sheetName val="VLOOKUP"/>
      <sheetName val="cost4-47"/>
      <sheetName val="Company Info"/>
      <sheetName val="CA Comp"/>
      <sheetName val="PL _ ____________"/>
      <sheetName val="PL_______________"/>
      <sheetName val="report"/>
      <sheetName val="10.25"/>
      <sheetName val="Table_TB"/>
      <sheetName val="ComData"/>
      <sheetName val="GoData"/>
      <sheetName val="Quota"/>
      <sheetName val="SaleData"/>
      <sheetName val="SaleBrData"/>
      <sheetName val="SaleSRData"/>
      <sheetName val="เงื่อนไขคำนวณ"/>
      <sheetName val="Co-Products"/>
      <sheetName val="Customer"/>
      <sheetName val="Products"/>
      <sheetName val=""/>
      <sheetName val="PL_SUM_NEW__PF1"/>
      <sheetName val="PROFIT_96-99_new1"/>
      <sheetName val="PROFIT_96-99_old1"/>
      <sheetName val="PL___ผลงานใหม่1"/>
      <sheetName val="PL___ผลงานใหม่รวม1"/>
      <sheetName val="PL___ผลงานใหม่_(3)1"/>
      <sheetName val="PL___????????????1"/>
      <sheetName val="input_data"/>
      <sheetName val="group-C2001_ADD1"/>
      <sheetName val="10-1_Media"/>
      <sheetName val="code_G"/>
      <sheetName val="CPT_ﾃﾞｰﾀ"/>
      <sheetName val="Data_Sheet"/>
      <sheetName val="frptolocal"/>
      <sheetName val="31-12-03"/>
      <sheetName val="SOPSG"/>
      <sheetName val="Sheet1"/>
      <sheetName val="CST1198"/>
      <sheetName val="สอน_05(Gasoline)Vobs(มิถุนายน)"/>
      <sheetName val="RUN_OFF"/>
      <sheetName val="PL_______________1"/>
      <sheetName val="P.6"/>
      <sheetName val="PL___ผลงานใหม่รวม2"/>
      <sheetName val="PL_SUM_NEW__PF2"/>
      <sheetName val="PROFIT_96-99_new2"/>
      <sheetName val="PROFIT_96-99_old2"/>
      <sheetName val="PL___ผลงานใหม่2"/>
      <sheetName val="PL___ผลงานใหม่_(3)2"/>
      <sheetName val="PL___ผลงานใหม่รวม3"/>
      <sheetName val="PL_SUM_NEW__PF3"/>
      <sheetName val="PROFIT_96-99_new3"/>
      <sheetName val="PROFIT_96-99_old3"/>
      <sheetName val="PL___ผลงานใหม่3"/>
      <sheetName val="PL___ผลงานใหม่_(3)3"/>
      <sheetName val="PL___ผลงานใหม่รวม4"/>
      <sheetName val="PL_SUM_NEW__PF4"/>
      <sheetName val="PROFIT_96-99_new4"/>
      <sheetName val="PROFIT_96-99_old4"/>
      <sheetName val="PL___ผลงานใหม่4"/>
      <sheetName val="PL___ผลงานใหม่_(3)4"/>
      <sheetName val="PL___????????????2"/>
      <sheetName val="group-C2001_ADD2"/>
      <sheetName val="input_data1"/>
      <sheetName val="10-1_Media1"/>
      <sheetName val="N-4 Patent right"/>
      <sheetName val="PL___ผลงานใหม่รวม5"/>
      <sheetName val="PL_SUM_NEW__PF5"/>
      <sheetName val="PROFIT_96-99_new5"/>
      <sheetName val="PROFIT_96-99_old5"/>
      <sheetName val="PL___ผลงานใหม่5"/>
      <sheetName val="PL___ผลงานใหม่_(3)5"/>
      <sheetName val="PL___????????????3"/>
      <sheetName val="group-C2001_ADD3"/>
      <sheetName val="input_data2"/>
      <sheetName val="10-1_Media2"/>
      <sheetName val="N-4_Patent_right"/>
      <sheetName val="PL___ผลงานใหม่รวม6"/>
      <sheetName val="PL_SUM_NEW__PF6"/>
      <sheetName val="PROFIT_96-99_new6"/>
      <sheetName val="PROFIT_96-99_old6"/>
      <sheetName val="PL___ผลงานใหม่6"/>
      <sheetName val="PL___ผลงานใหม่_(3)6"/>
      <sheetName val="PL___????????????4"/>
      <sheetName val="group-C2001_ADD4"/>
      <sheetName val="input_data3"/>
      <sheetName val="10-1_Media3"/>
      <sheetName val="N-4_Patent_right1"/>
      <sheetName val="Assumptions"/>
      <sheetName val="Summary (full)"/>
      <sheetName val="Summary (12 mth fwd)"/>
      <sheetName val="Detail P&amp;L Tower A รวม .8"/>
      <sheetName val="Base Rental"/>
      <sheetName val="Service Charge"/>
      <sheetName val="Common Service"/>
      <sheetName val="Lease Supporting"/>
      <sheetName val="Down Time"/>
      <sheetName val="Leasing Comm"/>
      <sheetName val="Consignment"/>
      <sheetName val="Utility Rev &amp; Cost"/>
      <sheetName val="Other Income"/>
      <sheetName val="Expense Budget 2006"/>
      <sheetName val="Occupancy"/>
      <sheetName val="Configuration"/>
      <sheetName val="HISTORICO"/>
      <sheetName val="DI-ESTI"/>
      <sheetName val="Summary_(full)"/>
      <sheetName val="Summary_(12_mth_fwd)"/>
      <sheetName val="Detail_P&amp;L_Tower_A_รวม__8"/>
      <sheetName val="Base_Rental"/>
      <sheetName val="Service_Charge"/>
      <sheetName val="Common_Service"/>
      <sheetName val="Lease_Supporting"/>
      <sheetName val="Down_Time"/>
      <sheetName val="Leasing_Comm"/>
      <sheetName val="Utility_Rev_&amp;_Cost"/>
      <sheetName val="Other_Income"/>
      <sheetName val="Expense_Budget_2006"/>
      <sheetName val="Summary_(full)1"/>
      <sheetName val="Summary_(12_mth_fwd)1"/>
      <sheetName val="Detail_P&amp;L_Tower_A_รวม__81"/>
      <sheetName val="Base_Rental1"/>
      <sheetName val="Service_Charge1"/>
      <sheetName val="Common_Service1"/>
      <sheetName val="Lease_Supporting1"/>
      <sheetName val="Down_Time1"/>
      <sheetName val="Leasing_Comm1"/>
      <sheetName val="Utility_Rev_&amp;_Cost1"/>
      <sheetName val="Other_Income1"/>
      <sheetName val="Expense_Budget_20061"/>
      <sheetName val="Summary_(full)2"/>
      <sheetName val="Summary_(12_mth_fwd)2"/>
      <sheetName val="Detail_P&amp;L_Tower_A_รวม__82"/>
      <sheetName val="Base_Rental2"/>
      <sheetName val="Service_Charge2"/>
      <sheetName val="Common_Service2"/>
      <sheetName val="Lease_Supporting2"/>
      <sheetName val="Down_Time2"/>
      <sheetName val="Leasing_Comm2"/>
      <sheetName val="Utility_Rev_&amp;_Cost2"/>
      <sheetName val="Other_Income2"/>
      <sheetName val="Expense_Budget_20062"/>
      <sheetName val="Summary_(full)3"/>
      <sheetName val="Summary_(12_mth_fwd)3"/>
      <sheetName val="Detail_P&amp;L_Tower_A_รวม__83"/>
      <sheetName val="Base_Rental3"/>
      <sheetName val="Service_Charge3"/>
      <sheetName val="Common_Service3"/>
      <sheetName val="Lease_Supporting3"/>
      <sheetName val="Down_Time3"/>
      <sheetName val="Leasing_Comm3"/>
      <sheetName val="Utility_Rev_&amp;_Cost3"/>
      <sheetName val="Other_Income3"/>
      <sheetName val="Expense_Budget_20063"/>
      <sheetName val="Summary_(full)4"/>
      <sheetName val="Summary_(12_mth_fwd)4"/>
      <sheetName val="Detail_P&amp;L_Tower_A_รวม__84"/>
      <sheetName val="Base_Rental4"/>
      <sheetName val="Service_Charge4"/>
      <sheetName val="Common_Service4"/>
      <sheetName val="Lease_Supporting4"/>
      <sheetName val="Down_Time4"/>
      <sheetName val="Leasing_Comm4"/>
      <sheetName val="Utility_Rev_&amp;_Cost4"/>
      <sheetName val="Other_Income4"/>
      <sheetName val="Expense_Budget_20064"/>
      <sheetName val="TrialBalance Q3-2002"/>
      <sheetName val="Summary_(full)5"/>
      <sheetName val="Summary_(12_mth_fwd)5"/>
      <sheetName val="Detail_P&amp;L_Tower_A_รวม__85"/>
      <sheetName val="Base_Rental5"/>
      <sheetName val="Service_Charge5"/>
      <sheetName val="Common_Service5"/>
      <sheetName val="Lease_Supporting5"/>
      <sheetName val="Down_Time5"/>
      <sheetName val="Leasing_Comm5"/>
      <sheetName val="Utility_Rev_&amp;_Cost5"/>
      <sheetName val="Other_Income5"/>
      <sheetName val="Expense_Budget_20065"/>
      <sheetName val="TrialBalance_Q3-2002"/>
      <sheetName val="F_OH"/>
      <sheetName val="TB as of Sep 2002"/>
      <sheetName val="ยานพาหนะ"/>
      <sheetName val="เครื่องมือ"/>
      <sheetName val="PL-D1"/>
      <sheetName val="CJEs"/>
      <sheetName val="BS ATTACH"/>
      <sheetName val="M_Maincomp"/>
      <sheetName val="PL"/>
      <sheetName val="CRJE"/>
      <sheetName val=" IB-PL-YTD"/>
      <sheetName val="BS"/>
      <sheetName val="Summary_(full)6"/>
      <sheetName val="Summary_(12_mth_fwd)6"/>
      <sheetName val="Detail_P&amp;L_Tower_A_รวม__86"/>
      <sheetName val="Base_Rental6"/>
      <sheetName val="Service_Charge6"/>
      <sheetName val="Common_Service6"/>
      <sheetName val="Lease_Supporting6"/>
      <sheetName val="Down_Time6"/>
      <sheetName val="Leasing_Comm6"/>
      <sheetName val="Utility_Rev_&amp;_Cost6"/>
      <sheetName val="Other_Income6"/>
      <sheetName val="Expense_Budget_20066"/>
      <sheetName val="TrialBalance_Q3-20021"/>
      <sheetName val="TB_as_of_Sep_2002"/>
      <sheetName val="BS_ATTACH"/>
      <sheetName val="_IB-PL-YTD"/>
      <sheetName val="Assignment 2020"/>
      <sheetName val="SAD2019 "/>
      <sheetName val="SUAD"/>
      <sheetName val="SAD20"/>
      <sheetName val="FS"/>
      <sheetName val="TB"/>
      <sheetName val="K"/>
      <sheetName val="J3"/>
      <sheetName val="J7"/>
      <sheetName val="F1"/>
      <sheetName val="L1"/>
      <sheetName val="L2"/>
      <sheetName val="O"/>
      <sheetName val="RA3"/>
      <sheetName val="RB3"/>
      <sheetName val="P1"/>
      <sheetName val="Sale Oct'06 "/>
      <sheetName val="Prepaid"/>
      <sheetName val="Sheet3"/>
      <sheetName val="วิเคราะห์"/>
      <sheetName val="Sale_Oct'06_"/>
      <sheetName val="Sale_Oct'06_1"/>
      <sheetName val="Dt"/>
      <sheetName val="data"/>
      <sheetName val="Inputs"/>
      <sheetName val="List Data"/>
      <sheetName val="Sales Summary For Bu"/>
      <sheetName val="Sale_Oct'06_2"/>
      <sheetName val="Sale_Oct'06_3"/>
      <sheetName val="List_Data"/>
      <sheetName val="Sales_Summary_For_Bu"/>
      <sheetName val="Sale_Oct'06_4"/>
      <sheetName val="List_Data1"/>
      <sheetName val="Sales_Summary_For_Bu1"/>
      <sheetName val="Sale_Oct'06_5"/>
      <sheetName val="List_Data2"/>
      <sheetName val="Sales_Summary_For_Bu2"/>
      <sheetName val="Sale_Oct'06_6"/>
      <sheetName val="List_Data3"/>
      <sheetName val="Sales_Summary_For_Bu3"/>
      <sheetName val="Exchange Rate"/>
      <sheetName val="Class"/>
      <sheetName val="001 Warren"/>
      <sheetName val="002 Evendale Plant"/>
      <sheetName val="002-1 Evendale HQ"/>
      <sheetName val="003 Rocklin"/>
      <sheetName val="004 Odenton"/>
      <sheetName val="005 Atlanta"/>
      <sheetName val="006 Dallas"/>
      <sheetName val="007 INDIANAPOLIS"/>
      <sheetName val="008 Mt. BETHEL"/>
      <sheetName val="010 QUEBEC"/>
      <sheetName val="012 PUERTO RICO"/>
      <sheetName val="013 MEXICO CITY"/>
      <sheetName val="014 SAN BERNARDO"/>
      <sheetName val="016 NEWTON"/>
      <sheetName val="017 NORTH SHIELDS"/>
      <sheetName val="018 GALDAKAO"/>
      <sheetName val="018A GALDAKO WH"/>
      <sheetName val="019 ALBAL"/>
      <sheetName val="020 QUILAN HPL"/>
      <sheetName val="020A QUILAN PLATE"/>
      <sheetName val="021 LOGNES"/>
      <sheetName val="022 ST AVOLD"/>
      <sheetName val="023 PERSTORP"/>
      <sheetName val="024 PERSTORP"/>
      <sheetName val="025 TAASTRUP"/>
      <sheetName val="026 NESBRU"/>
      <sheetName val="029 OUBEIJERLAND"/>
      <sheetName val="030 WARSAW"/>
      <sheetName val="031 BANGKOK"/>
      <sheetName val="032 SAMUTPRAKARN"/>
      <sheetName val="033 SHANGHAI"/>
      <sheetName val="034 SHANGHAI"/>
      <sheetName val="035 HONG KONG"/>
      <sheetName val="036 HSINFENG"/>
      <sheetName val="037 TIAPEI"/>
      <sheetName val="038 SEOUL"/>
      <sheetName val="039 SINGAPORE"/>
      <sheetName val="040 SELANGER"/>
      <sheetName val="Sheet6"/>
      <sheetName val="DEP12"/>
      <sheetName val="Exchange_Rate"/>
      <sheetName val="001_Warren"/>
      <sheetName val="002_Evendale_Plant"/>
      <sheetName val="002-1_Evendale_HQ"/>
      <sheetName val="003_Rocklin"/>
      <sheetName val="004_Odenton"/>
      <sheetName val="005_Atlanta"/>
      <sheetName val="006_Dallas"/>
      <sheetName val="007_INDIANAPOLIS"/>
      <sheetName val="008_Mt__BETHEL"/>
      <sheetName val="010_QUEBEC"/>
      <sheetName val="012_PUERTO_RICO"/>
      <sheetName val="013_MEXICO_CITY"/>
      <sheetName val="014_SAN_BERNARDO"/>
      <sheetName val="016_NEWTON"/>
      <sheetName val="017_NORTH_SHIELDS"/>
      <sheetName val="018_GALDAKAO"/>
      <sheetName val="018A_GALDAKO_WH"/>
      <sheetName val="019_ALBAL"/>
      <sheetName val="020_QUILAN_HPL"/>
      <sheetName val="020A_QUILAN_PLATE"/>
      <sheetName val="021_LOGNES"/>
      <sheetName val="022_ST_AVOLD"/>
      <sheetName val="023_PERSTORP"/>
      <sheetName val="024_PERSTORP"/>
      <sheetName val="025_TAASTRUP"/>
      <sheetName val="026_NESBRU"/>
      <sheetName val="029_OUBEIJERLAND"/>
      <sheetName val="030_WARSAW"/>
      <sheetName val="031_BANGKOK"/>
      <sheetName val="032_SAMUTPRAKARN"/>
      <sheetName val="033_SHANGHAI"/>
      <sheetName val="034_SHANGHAI"/>
      <sheetName val="035_HONG_KONG"/>
      <sheetName val="036_HSINFENG"/>
      <sheetName val="037_TIAPEI"/>
      <sheetName val="038_SEOUL"/>
      <sheetName val="039_SINGAPORE"/>
      <sheetName val="040_SELANGER"/>
      <sheetName val="Exchange_Rate1"/>
      <sheetName val="001_Warren1"/>
      <sheetName val="002_Evendale_Plant1"/>
      <sheetName val="002-1_Evendale_HQ1"/>
      <sheetName val="003_Rocklin1"/>
      <sheetName val="004_Odenton1"/>
      <sheetName val="005_Atlanta1"/>
      <sheetName val="006_Dallas1"/>
      <sheetName val="007_INDIANAPOLIS1"/>
      <sheetName val="008_Mt__BETHEL1"/>
      <sheetName val="010_QUEBEC1"/>
      <sheetName val="012_PUERTO_RICO1"/>
      <sheetName val="013_MEXICO_CITY1"/>
      <sheetName val="014_SAN_BERNARDO1"/>
      <sheetName val="016_NEWTON1"/>
      <sheetName val="017_NORTH_SHIELDS1"/>
      <sheetName val="018_GALDAKAO1"/>
      <sheetName val="018A_GALDAKO_WH1"/>
      <sheetName val="019_ALBAL1"/>
      <sheetName val="020_QUILAN_HPL1"/>
      <sheetName val="020A_QUILAN_PLATE1"/>
      <sheetName val="021_LOGNES1"/>
      <sheetName val="022_ST_AVOLD1"/>
      <sheetName val="023_PERSTORP1"/>
      <sheetName val="024_PERSTORP1"/>
      <sheetName val="025_TAASTRUP1"/>
      <sheetName val="026_NESBRU1"/>
      <sheetName val="029_OUBEIJERLAND1"/>
      <sheetName val="030_WARSAW1"/>
      <sheetName val="031_BANGKOK1"/>
      <sheetName val="032_SAMUTPRAKARN1"/>
      <sheetName val="033_SHANGHAI1"/>
      <sheetName val="034_SHANGHAI1"/>
      <sheetName val="035_HONG_KONG1"/>
      <sheetName val="036_HSINFENG1"/>
      <sheetName val="037_TIAPEI1"/>
      <sheetName val="038_SEOUL1"/>
      <sheetName val="039_SINGAPORE1"/>
      <sheetName val="040_SELANGER1"/>
      <sheetName val="Exchange_Rate2"/>
      <sheetName val="001_Warren2"/>
      <sheetName val="002_Evendale_Plant2"/>
      <sheetName val="002-1_Evendale_HQ2"/>
      <sheetName val="003_Rocklin2"/>
      <sheetName val="004_Odenton2"/>
      <sheetName val="005_Atlanta2"/>
      <sheetName val="006_Dallas2"/>
      <sheetName val="007_INDIANAPOLIS2"/>
      <sheetName val="008_Mt__BETHEL2"/>
      <sheetName val="010_QUEBEC2"/>
      <sheetName val="012_PUERTO_RICO2"/>
      <sheetName val="013_MEXICO_CITY2"/>
      <sheetName val="014_SAN_BERNARDO2"/>
      <sheetName val="016_NEWTON2"/>
      <sheetName val="017_NORTH_SHIELDS2"/>
      <sheetName val="018_GALDAKAO2"/>
      <sheetName val="018A_GALDAKO_WH2"/>
      <sheetName val="019_ALBAL2"/>
      <sheetName val="020_QUILAN_HPL2"/>
      <sheetName val="020A_QUILAN_PLATE2"/>
      <sheetName val="021_LOGNES2"/>
      <sheetName val="022_ST_AVOLD2"/>
      <sheetName val="023_PERSTORP2"/>
      <sheetName val="024_PERSTORP2"/>
      <sheetName val="025_TAASTRUP2"/>
      <sheetName val="026_NESBRU2"/>
      <sheetName val="029_OUBEIJERLAND2"/>
      <sheetName val="030_WARSAW2"/>
      <sheetName val="031_BANGKOK2"/>
      <sheetName val="032_SAMUTPRAKARN2"/>
      <sheetName val="033_SHANGHAI2"/>
      <sheetName val="034_SHANGHAI2"/>
      <sheetName val="035_HONG_KONG2"/>
      <sheetName val="036_HSINFENG2"/>
      <sheetName val="037_TIAPEI2"/>
      <sheetName val="038_SEOUL2"/>
      <sheetName val="039_SINGAPORE2"/>
      <sheetName val="040_SELANGER2"/>
      <sheetName val="Exchange_Rate3"/>
      <sheetName val="001_Warren3"/>
      <sheetName val="002_Evendale_Plant3"/>
      <sheetName val="002-1_Evendale_HQ3"/>
      <sheetName val="003_Rocklin3"/>
      <sheetName val="004_Odenton3"/>
      <sheetName val="005_Atlanta3"/>
      <sheetName val="006_Dallas3"/>
      <sheetName val="007_INDIANAPOLIS3"/>
      <sheetName val="008_Mt__BETHEL3"/>
      <sheetName val="010_QUEBEC3"/>
      <sheetName val="012_PUERTO_RICO3"/>
      <sheetName val="013_MEXICO_CITY3"/>
      <sheetName val="014_SAN_BERNARDO3"/>
      <sheetName val="016_NEWTON3"/>
      <sheetName val="017_NORTH_SHIELDS3"/>
      <sheetName val="018_GALDAKAO3"/>
      <sheetName val="018A_GALDAKO_WH3"/>
      <sheetName val="019_ALBAL3"/>
      <sheetName val="020_QUILAN_HPL3"/>
      <sheetName val="020A_QUILAN_PLATE3"/>
      <sheetName val="021_LOGNES3"/>
      <sheetName val="022_ST_AVOLD3"/>
      <sheetName val="023_PERSTORP3"/>
      <sheetName val="024_PERSTORP3"/>
      <sheetName val="025_TAASTRUP3"/>
      <sheetName val="026_NESBRU3"/>
      <sheetName val="029_OUBEIJERLAND3"/>
      <sheetName val="030_WARSAW3"/>
      <sheetName val="031_BANGKOK3"/>
      <sheetName val="032_SAMUTPRAKARN3"/>
      <sheetName val="033_SHANGHAI3"/>
      <sheetName val="034_SHANGHAI3"/>
      <sheetName val="035_HONG_KONG3"/>
      <sheetName val="036_HSINFENG3"/>
      <sheetName val="037_TIAPEI3"/>
      <sheetName val="038_SEOUL3"/>
      <sheetName val="039_SINGAPORE3"/>
      <sheetName val="040_SELANGER3"/>
      <sheetName val="Exchange_Rate4"/>
      <sheetName val="001_Warren4"/>
      <sheetName val="002_Evendale_Plant4"/>
      <sheetName val="002-1_Evendale_HQ4"/>
      <sheetName val="003_Rocklin4"/>
      <sheetName val="004_Odenton4"/>
      <sheetName val="005_Atlanta4"/>
      <sheetName val="006_Dallas4"/>
      <sheetName val="007_INDIANAPOLIS4"/>
      <sheetName val="008_Mt__BETHEL4"/>
      <sheetName val="010_QUEBEC4"/>
      <sheetName val="012_PUERTO_RICO4"/>
      <sheetName val="013_MEXICO_CITY4"/>
      <sheetName val="014_SAN_BERNARDO4"/>
      <sheetName val="016_NEWTON4"/>
      <sheetName val="017_NORTH_SHIELDS4"/>
      <sheetName val="018_GALDAKAO4"/>
      <sheetName val="018A_GALDAKO_WH4"/>
      <sheetName val="019_ALBAL4"/>
      <sheetName val="020_QUILAN_HPL4"/>
      <sheetName val="020A_QUILAN_PLATE4"/>
      <sheetName val="021_LOGNES4"/>
      <sheetName val="022_ST_AVOLD4"/>
      <sheetName val="023_PERSTORP4"/>
      <sheetName val="024_PERSTORP4"/>
      <sheetName val="025_TAASTRUP4"/>
      <sheetName val="026_NESBRU4"/>
      <sheetName val="029_OUBEIJERLAND4"/>
      <sheetName val="030_WARSAW4"/>
      <sheetName val="031_BANGKOK4"/>
      <sheetName val="032_SAMUTPRAKARN4"/>
      <sheetName val="033_SHANGHAI4"/>
      <sheetName val="034_SHANGHAI4"/>
      <sheetName val="035_HONG_KONG4"/>
      <sheetName val="036_HSINFENG4"/>
      <sheetName val="037_TIAPEI4"/>
      <sheetName val="038_SEOUL4"/>
      <sheetName val="039_SINGAPORE4"/>
      <sheetName val="040_SELANGER4"/>
      <sheetName val="Exchange_Rate5"/>
      <sheetName val="001_Warren5"/>
      <sheetName val="002_Evendale_Plant5"/>
      <sheetName val="002-1_Evendale_HQ5"/>
      <sheetName val="003_Rocklin5"/>
      <sheetName val="004_Odenton5"/>
      <sheetName val="005_Atlanta5"/>
      <sheetName val="006_Dallas5"/>
      <sheetName val="007_INDIANAPOLIS5"/>
      <sheetName val="008_Mt__BETHEL5"/>
      <sheetName val="010_QUEBEC5"/>
      <sheetName val="012_PUERTO_RICO5"/>
      <sheetName val="013_MEXICO_CITY5"/>
      <sheetName val="014_SAN_BERNARDO5"/>
      <sheetName val="016_NEWTON5"/>
      <sheetName val="017_NORTH_SHIELDS5"/>
      <sheetName val="018_GALDAKAO5"/>
      <sheetName val="018A_GALDAKO_WH5"/>
      <sheetName val="019_ALBAL5"/>
      <sheetName val="020_QUILAN_HPL5"/>
      <sheetName val="020A_QUILAN_PLATE5"/>
      <sheetName val="021_LOGNES5"/>
      <sheetName val="022_ST_AVOLD5"/>
      <sheetName val="023_PERSTORP5"/>
      <sheetName val="024_PERSTORP5"/>
      <sheetName val="025_TAASTRUP5"/>
      <sheetName val="026_NESBRU5"/>
      <sheetName val="029_OUBEIJERLAND5"/>
      <sheetName val="030_WARSAW5"/>
      <sheetName val="031_BANGKOK5"/>
      <sheetName val="032_SAMUTPRAKARN5"/>
      <sheetName val="033_SHANGHAI5"/>
      <sheetName val="034_SHANGHAI5"/>
      <sheetName val="035_HONG_KONG5"/>
      <sheetName val="036_HSINFENG5"/>
      <sheetName val="037_TIAPEI5"/>
      <sheetName val="038_SEOUL5"/>
      <sheetName val="039_SINGAPORE5"/>
      <sheetName val="040_SELANGER5"/>
      <sheetName val="@Master9612"/>
      <sheetName val="NZDUTY-JAN01"/>
      <sheetName val="Q300_old"/>
      <sheetName val="งบกำไรฯ_48(1)"/>
      <sheetName val="Wkgs_BS Lead"/>
      <sheetName val="J2"/>
      <sheetName val="INFO"/>
      <sheetName val="List_valid_date"/>
      <sheetName val="Exchange_Rate6"/>
      <sheetName val="001_Warren6"/>
      <sheetName val="002_Evendale_Plant6"/>
      <sheetName val="002-1_Evendale_HQ6"/>
      <sheetName val="003_Rocklin6"/>
      <sheetName val="004_Odenton6"/>
      <sheetName val="005_Atlanta6"/>
      <sheetName val="006_Dallas6"/>
      <sheetName val="007_INDIANAPOLIS6"/>
      <sheetName val="008_Mt__BETHEL6"/>
      <sheetName val="010_QUEBEC6"/>
      <sheetName val="012_PUERTO_RICO6"/>
      <sheetName val="013_MEXICO_CITY6"/>
      <sheetName val="014_SAN_BERNARDO6"/>
      <sheetName val="016_NEWTON6"/>
      <sheetName val="017_NORTH_SHIELDS6"/>
      <sheetName val="018_GALDAKAO6"/>
      <sheetName val="018A_GALDAKO_WH6"/>
      <sheetName val="019_ALBAL6"/>
      <sheetName val="020_QUILAN_HPL6"/>
      <sheetName val="020A_QUILAN_PLATE6"/>
      <sheetName val="021_LOGNES6"/>
      <sheetName val="022_ST_AVOLD6"/>
      <sheetName val="023_PERSTORP6"/>
      <sheetName val="024_PERSTORP6"/>
      <sheetName val="025_TAASTRUP6"/>
      <sheetName val="026_NESBRU6"/>
      <sheetName val="029_OUBEIJERLAND6"/>
      <sheetName val="030_WARSAW6"/>
      <sheetName val="031_BANGKOK6"/>
      <sheetName val="032_SAMUTPRAKARN6"/>
      <sheetName val="033_SHANGHAI6"/>
      <sheetName val="034_SHANGHAI6"/>
      <sheetName val="035_HONG_KONG6"/>
      <sheetName val="036_HSINFENG6"/>
      <sheetName val="037_TIAPEI6"/>
      <sheetName val="038_SEOUL6"/>
      <sheetName val="039_SINGAPORE6"/>
      <sheetName val="040_SELANGER6"/>
      <sheetName val="Wkgs_BS_Lead"/>
      <sheetName val="EL COA"/>
      <sheetName val="Help"/>
      <sheetName val="Master"/>
      <sheetName val="ELIM"/>
      <sheetName val="MAPPING"/>
      <sheetName val="TB_YTD"/>
      <sheetName val="Consol_YTD"/>
      <sheetName val="Consol_Mth"/>
      <sheetName val="PL v Forecast ALL"/>
      <sheetName val="EL1"/>
      <sheetName val="EL2"/>
      <sheetName val="EL3"/>
      <sheetName val="EL4"/>
      <sheetName val="PL v Forecast"/>
      <sheetName val="EL2_GROUP"/>
      <sheetName val="Date"/>
      <sheetName val="Main"/>
      <sheetName val="Related"/>
      <sheetName val="งบBS"/>
      <sheetName val="งบPL"/>
      <sheetName val="งบADM"/>
      <sheetName val="ส่วนของผู้ถือ"/>
      <sheetName val="งบดุลARAP"/>
      <sheetName val="งบดุลARAP(oth)"/>
      <sheetName val="งบดุล_CACL"/>
      <sheetName val="AgingAR"/>
      <sheetName val="AgingAP"/>
      <sheetName val="งบกำไรฯ_48 (M1)"/>
      <sheetName val="งบกำไรฯ_48 (M2)"/>
      <sheetName val="งบกำไรฯ_48(M3)"/>
      <sheetName val="งบกำไรฯ_48(2)"/>
      <sheetName val="งบกำไรฯ_48(3)"/>
      <sheetName val="สินค้า-สุรา48(1)"/>
      <sheetName val="สินค้า-เบียร์48(2)"/>
      <sheetName val="สินค้า-อื่นๆ48(3)"/>
      <sheetName val="ทั่วไป"/>
      <sheetName val="นโยบาย"/>
      <sheetName val="ค่าใช้จ่าย"/>
      <sheetName val="งบกำไรฯ_48_(M1)"/>
      <sheetName val="งบกำไรฯ_48_(M2)"/>
      <sheetName val="S-5"/>
      <sheetName val="งบกำไรฯ_48_(M1)1"/>
      <sheetName val="งบกำไรฯ_48_(M2)1"/>
      <sheetName val="งบกำไรฯ_48_(M1)2"/>
      <sheetName val="งบกำไรฯ_48_(M2)2"/>
      <sheetName val="เครื่องตกแต่ง"/>
      <sheetName val="อาคาร"/>
      <sheetName val="BSLA"/>
      <sheetName val="DataSheet"/>
      <sheetName val="Utility"/>
      <sheetName val="cost"/>
      <sheetName val="code_G1"/>
      <sheetName val="Data_Sheet1"/>
      <sheetName val="CPT_ﾃﾞｰﾀ1"/>
      <sheetName val="Company_Info"/>
      <sheetName val="CA_Comp"/>
      <sheetName val="10_25"/>
      <sheetName val="0-Basics"/>
      <sheetName val="LookupTable"/>
      <sheetName val="MCS_P&amp;L_By_Sub_ USD"/>
      <sheetName val="Marshal"/>
      <sheetName val="part-import"/>
      <sheetName val="part-local"/>
      <sheetName val="cho"/>
      <sheetName val="fac"/>
      <sheetName val="HOF"/>
      <sheetName val="mal"/>
      <sheetName val="mang"/>
      <sheetName val="Produced Products"/>
      <sheetName val="Data2009"/>
      <sheetName val="Use"/>
      <sheetName val="Qty Produce(Case)"/>
      <sheetName val="PRICE(Link)"/>
      <sheetName val="TONGKE3p "/>
      <sheetName val="TDTKP"/>
      <sheetName val="ThongSo"/>
      <sheetName val="CT Thang Mo"/>
      <sheetName val="CT  PL"/>
      <sheetName val="ActSheetList"/>
      <sheetName val="PL_SUM_NEW__PF7"/>
      <sheetName val="PROFIT_96-99_new7"/>
      <sheetName val="PROFIT_96-99_old7"/>
      <sheetName val="PL___ผลงานใหม่7"/>
      <sheetName val="PL___ผลงานใหม่รวม7"/>
      <sheetName val="PL___ผลงานใหม่_(3)7"/>
      <sheetName val="PL___????????????5"/>
      <sheetName val="group-C2001_ADD5"/>
      <sheetName val="input_data4"/>
      <sheetName val="10-1_Media4"/>
      <sheetName val="code_G2"/>
      <sheetName val="Data_Sheet2"/>
      <sheetName val="CPT_ﾃﾞｰﾀ2"/>
      <sheetName val="สอน_05(Gasoline)Vobs(มิถุนายน)1"/>
      <sheetName val="RUN_OFF1"/>
      <sheetName val="Company_Info1"/>
      <sheetName val="CA_Comp1"/>
      <sheetName val="PL_______________2"/>
      <sheetName val="10_251"/>
      <sheetName val="N-4_Patent_right2"/>
      <sheetName val="Summary_(full)7"/>
      <sheetName val="Summary_(12_mth_fwd)7"/>
      <sheetName val="Detail_P&amp;L_Tower_A_รวม__87"/>
      <sheetName val="Base_Rental7"/>
      <sheetName val="Service_Charge7"/>
      <sheetName val="Common_Service7"/>
      <sheetName val="Lease_Supporting7"/>
      <sheetName val="Down_Time7"/>
      <sheetName val="Leasing_Comm7"/>
      <sheetName val="Utility_Rev_&amp;_Cost7"/>
      <sheetName val="Other_Income7"/>
      <sheetName val="Expense_Budget_20067"/>
      <sheetName val="TrialBalance_Q3-20022"/>
      <sheetName val="TB_as_of_Sep_20021"/>
      <sheetName val="BS_ATTACH1"/>
      <sheetName val="_IB-PL-YTD1"/>
      <sheetName val="Assignment_2020"/>
      <sheetName val="SAD2019_"/>
      <sheetName val="Qty_Produce(Case)"/>
      <sheetName val="TONGKE3p_"/>
      <sheetName val="Sale_Oct'06_7"/>
      <sheetName val="List_Data4"/>
      <sheetName val="Sales_Summary_For_Bu4"/>
      <sheetName val="Exchange_Rate7"/>
      <sheetName val="001_Warren7"/>
      <sheetName val="002_Evendale_Plant7"/>
      <sheetName val="002-1_Evendale_HQ7"/>
      <sheetName val="003_Rocklin7"/>
      <sheetName val="004_Odenton7"/>
      <sheetName val="005_Atlanta7"/>
      <sheetName val="006_Dallas7"/>
      <sheetName val="007_INDIANAPOLIS7"/>
      <sheetName val="008_Mt__BETHEL7"/>
      <sheetName val="010_QUEBEC7"/>
      <sheetName val="012_PUERTO_RICO7"/>
      <sheetName val="013_MEXICO_CITY7"/>
      <sheetName val="014_SAN_BERNARDO7"/>
      <sheetName val="016_NEWTON7"/>
      <sheetName val="017_NORTH_SHIELDS7"/>
      <sheetName val="018_GALDAKAO7"/>
      <sheetName val="018A_GALDAKO_WH7"/>
      <sheetName val="019_ALBAL7"/>
      <sheetName val="020_QUILAN_HPL7"/>
      <sheetName val="020A_QUILAN_PLATE7"/>
      <sheetName val="021_LOGNES7"/>
      <sheetName val="022_ST_AVOLD7"/>
      <sheetName val="023_PERSTORP7"/>
      <sheetName val="024_PERSTORP7"/>
      <sheetName val="025_TAASTRUP7"/>
      <sheetName val="026_NESBRU7"/>
      <sheetName val="029_OUBEIJERLAND7"/>
      <sheetName val="030_WARSAW7"/>
      <sheetName val="031_BANGKOK7"/>
      <sheetName val="032_SAMUTPRAKARN7"/>
      <sheetName val="033_SHANGHAI7"/>
      <sheetName val="034_SHANGHAI7"/>
      <sheetName val="035_HONG_KONG7"/>
      <sheetName val="036_HSINFENG7"/>
      <sheetName val="037_TIAPEI7"/>
      <sheetName val="038_SEOUL7"/>
      <sheetName val="039_SINGAPORE7"/>
      <sheetName val="040_SELANGER7"/>
      <sheetName val="Wkgs_BS_Lead1"/>
      <sheetName val="EL_COA"/>
      <sheetName val="PL_v_Forecast_ALL"/>
      <sheetName val="PL_v_Forecast"/>
      <sheetName val="งบกำไรฯ_48_(M1)3"/>
      <sheetName val="งบกำไรฯ_48_(M2)3"/>
      <sheetName val="P_6"/>
      <sheetName val="Plant&amp;SLOC"/>
      <sheetName val="MTP"/>
      <sheetName val="Country"/>
      <sheetName val="gVL"/>
      <sheetName val="twc-d"/>
      <sheetName val="B1"/>
      <sheetName val="P&amp;L"/>
      <sheetName val="EFR30696"/>
      <sheetName val="库存.外购原料"/>
      <sheetName val="#REF!"/>
      <sheetName val="CHITIET"/>
      <sheetName val="fg-issued"/>
      <sheetName val="tttram"/>
      <sheetName val="外销明细帐"/>
      <sheetName val="Calendar"/>
      <sheetName val="CC"/>
      <sheetName val="DD"/>
      <sheetName val="AS"/>
      <sheetName val="INDEX"/>
      <sheetName val="RE-Mo"/>
      <sheetName val="RE-Qt"/>
      <sheetName val="CompanyAtt"/>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row r="7">
          <cell r="S7">
            <v>244642</v>
          </cell>
          <cell r="T7">
            <v>17110</v>
          </cell>
        </row>
        <row r="8">
          <cell r="S8">
            <v>-149442</v>
          </cell>
          <cell r="T8">
            <v>-14196</v>
          </cell>
        </row>
        <row r="11">
          <cell r="J11">
            <v>-11603</v>
          </cell>
          <cell r="K11">
            <v>-11845</v>
          </cell>
        </row>
        <row r="12">
          <cell r="J12">
            <v>-6385</v>
          </cell>
          <cell r="K12">
            <v>-6132</v>
          </cell>
        </row>
        <row r="13">
          <cell r="J13">
            <v>-1891</v>
          </cell>
          <cell r="K13">
            <v>-2217</v>
          </cell>
        </row>
        <row r="14">
          <cell r="J14">
            <v>-2750</v>
          </cell>
          <cell r="K14">
            <v>-2761</v>
          </cell>
        </row>
        <row r="15">
          <cell r="J15">
            <v>-41</v>
          </cell>
          <cell r="K15">
            <v>-1586</v>
          </cell>
        </row>
        <row r="16">
          <cell r="J16">
            <v>10860</v>
          </cell>
          <cell r="K16">
            <v>4526</v>
          </cell>
        </row>
        <row r="17">
          <cell r="J17">
            <v>0</v>
          </cell>
          <cell r="K17">
            <v>0</v>
          </cell>
        </row>
        <row r="18">
          <cell r="J18">
            <v>0</v>
          </cell>
          <cell r="K18">
            <v>0</v>
          </cell>
        </row>
        <row r="19">
          <cell r="J19">
            <v>0</v>
          </cell>
          <cell r="K19">
            <v>0</v>
          </cell>
        </row>
        <row r="22">
          <cell r="G22">
            <v>-17439</v>
          </cell>
          <cell r="H22">
            <v>-610</v>
          </cell>
        </row>
        <row r="33">
          <cell r="G33">
            <v>87191</v>
          </cell>
          <cell r="H33">
            <v>1170</v>
          </cell>
          <cell r="N33">
            <v>14343</v>
          </cell>
          <cell r="O33">
            <v>5738</v>
          </cell>
          <cell r="P33">
            <v>2404</v>
          </cell>
          <cell r="Q33">
            <v>2019</v>
          </cell>
          <cell r="R33">
            <v>0</v>
          </cell>
          <cell r="Y33">
            <v>2704</v>
          </cell>
          <cell r="Z33">
            <v>2152</v>
          </cell>
          <cell r="AA33">
            <v>0</v>
          </cell>
          <cell r="AB33">
            <v>5367</v>
          </cell>
        </row>
      </sheetData>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ow r="7">
          <cell r="S7">
            <v>244642</v>
          </cell>
        </row>
      </sheetData>
      <sheetData sheetId="78">
        <row r="7">
          <cell r="S7">
            <v>244642</v>
          </cell>
        </row>
      </sheetData>
      <sheetData sheetId="79">
        <row r="7">
          <cell r="S7">
            <v>244642</v>
          </cell>
        </row>
      </sheetData>
      <sheetData sheetId="80"/>
      <sheetData sheetId="81">
        <row r="7">
          <cell r="S7">
            <v>244642</v>
          </cell>
        </row>
      </sheetData>
      <sheetData sheetId="82">
        <row r="7">
          <cell r="S7">
            <v>244642</v>
          </cell>
        </row>
      </sheetData>
      <sheetData sheetId="83">
        <row r="7">
          <cell r="S7">
            <v>244642</v>
          </cell>
        </row>
      </sheetData>
      <sheetData sheetId="84"/>
      <sheetData sheetId="85"/>
      <sheetData sheetId="86">
        <row r="7">
          <cell r="S7">
            <v>244642</v>
          </cell>
        </row>
      </sheetData>
      <sheetData sheetId="87">
        <row r="7">
          <cell r="S7">
            <v>244642</v>
          </cell>
        </row>
      </sheetData>
      <sheetData sheetId="88"/>
      <sheetData sheetId="89">
        <row r="7">
          <cell r="S7">
            <v>244642</v>
          </cell>
        </row>
      </sheetData>
      <sheetData sheetId="90" refreshError="1"/>
      <sheetData sheetId="91" refreshError="1"/>
      <sheetData sheetId="92" refreshError="1"/>
      <sheetData sheetId="93" refreshError="1"/>
      <sheetData sheetId="94" refreshError="1"/>
      <sheetData sheetId="95"/>
      <sheetData sheetId="96"/>
      <sheetData sheetId="97"/>
      <sheetData sheetId="98" refreshError="1"/>
      <sheetData sheetId="99">
        <row r="7">
          <cell r="S7">
            <v>244642</v>
          </cell>
        </row>
      </sheetData>
      <sheetData sheetId="100">
        <row r="7">
          <cell r="S7">
            <v>244642</v>
          </cell>
        </row>
      </sheetData>
      <sheetData sheetId="101"/>
      <sheetData sheetId="102"/>
      <sheetData sheetId="103"/>
      <sheetData sheetId="104">
        <row r="7">
          <cell r="S7">
            <v>244642</v>
          </cell>
        </row>
      </sheetData>
      <sheetData sheetId="105">
        <row r="7">
          <cell r="S7">
            <v>244642</v>
          </cell>
        </row>
      </sheetData>
      <sheetData sheetId="106">
        <row r="7">
          <cell r="S7">
            <v>244642</v>
          </cell>
        </row>
      </sheetData>
      <sheetData sheetId="107"/>
      <sheetData sheetId="108"/>
      <sheetData sheetId="109">
        <row r="7">
          <cell r="S7">
            <v>244642</v>
          </cell>
        </row>
      </sheetData>
      <sheetData sheetId="110"/>
      <sheetData sheetId="111">
        <row r="7">
          <cell r="S7">
            <v>244642</v>
          </cell>
        </row>
      </sheetData>
      <sheetData sheetId="112">
        <row r="7">
          <cell r="S7">
            <v>244642</v>
          </cell>
        </row>
      </sheetData>
      <sheetData sheetId="113"/>
      <sheetData sheetId="114"/>
      <sheetData sheetId="115"/>
      <sheetData sheetId="116"/>
      <sheetData sheetId="117"/>
      <sheetData sheetId="118"/>
      <sheetData sheetId="119"/>
      <sheetData sheetId="120"/>
      <sheetData sheetId="121" refreshError="1"/>
      <sheetData sheetId="122">
        <row r="7">
          <cell r="S7">
            <v>244642</v>
          </cell>
        </row>
      </sheetData>
      <sheetData sheetId="123"/>
      <sheetData sheetId="124"/>
      <sheetData sheetId="125"/>
      <sheetData sheetId="126"/>
      <sheetData sheetId="127"/>
      <sheetData sheetId="128"/>
      <sheetData sheetId="129"/>
      <sheetData sheetId="130"/>
      <sheetData sheetId="131"/>
      <sheetData sheetId="132"/>
      <sheetData sheetId="133">
        <row r="7">
          <cell r="S7">
            <v>244642</v>
          </cell>
        </row>
      </sheetData>
      <sheetData sheetId="134"/>
      <sheetData sheetId="135"/>
      <sheetData sheetId="136"/>
      <sheetData sheetId="137"/>
      <sheetData sheetId="138"/>
      <sheetData sheetId="139"/>
      <sheetData sheetId="140"/>
      <sheetData sheetId="141"/>
      <sheetData sheetId="142"/>
      <sheetData sheetId="143"/>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refreshError="1"/>
      <sheetData sheetId="223"/>
      <sheetData sheetId="224"/>
      <sheetData sheetId="225"/>
      <sheetData sheetId="226"/>
      <sheetData sheetId="227"/>
      <sheetData sheetId="228"/>
      <sheetData sheetId="229"/>
      <sheetData sheetId="230"/>
      <sheetData sheetId="231"/>
      <sheetData sheetId="232"/>
      <sheetData sheetId="233"/>
      <sheetData sheetId="234"/>
      <sheetData sheetId="235"/>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sheetData sheetId="249"/>
      <sheetData sheetId="250"/>
      <sheetData sheetId="251"/>
      <sheetData sheetId="252"/>
      <sheetData sheetId="253"/>
      <sheetData sheetId="254"/>
      <sheetData sheetId="255"/>
      <sheetData sheetId="256"/>
      <sheetData sheetId="257"/>
      <sheetData sheetId="258"/>
      <sheetData sheetId="259"/>
      <sheetData sheetId="260"/>
      <sheetData sheetId="261"/>
      <sheetData sheetId="262"/>
      <sheetData sheetId="263"/>
      <sheetData sheetId="264"/>
      <sheetData sheetId="265"/>
      <sheetData sheetId="266"/>
      <sheetData sheetId="267">
        <row r="6">
          <cell r="D6" t="str">
            <v>Account #</v>
          </cell>
        </row>
      </sheetData>
      <sheetData sheetId="268"/>
      <sheetData sheetId="269">
        <row r="1">
          <cell r="A1" t="str">
            <v>RPM Aqua Park Co., Ltd.</v>
          </cell>
        </row>
      </sheetData>
      <sheetData sheetId="270">
        <row r="2">
          <cell r="H2" t="str">
            <v>Prepared by ……..Date……...….</v>
          </cell>
        </row>
      </sheetData>
      <sheetData sheetId="271"/>
      <sheetData sheetId="272">
        <row r="3">
          <cell r="B3" t="str">
            <v>as at 31 March 2020</v>
          </cell>
        </row>
      </sheetData>
      <sheetData sheetId="273"/>
      <sheetData sheetId="274"/>
      <sheetData sheetId="275"/>
      <sheetData sheetId="276"/>
      <sheetData sheetId="277"/>
      <sheetData sheetId="278"/>
      <sheetData sheetId="279"/>
      <sheetData sheetId="280" refreshError="1"/>
      <sheetData sheetId="281" refreshError="1"/>
      <sheetData sheetId="282" refreshError="1"/>
      <sheetData sheetId="283" refreshError="1"/>
      <sheetData sheetId="284"/>
      <sheetData sheetId="285"/>
      <sheetData sheetId="286" refreshError="1"/>
      <sheetData sheetId="287" refreshError="1"/>
      <sheetData sheetId="288" refreshError="1"/>
      <sheetData sheetId="289" refreshError="1"/>
      <sheetData sheetId="290" refreshError="1"/>
      <sheetData sheetId="291"/>
      <sheetData sheetId="292"/>
      <sheetData sheetId="293"/>
      <sheetData sheetId="294"/>
      <sheetData sheetId="295"/>
      <sheetData sheetId="296"/>
      <sheetData sheetId="297"/>
      <sheetData sheetId="298"/>
      <sheetData sheetId="299"/>
      <sheetData sheetId="300"/>
      <sheetData sheetId="301"/>
      <sheetData sheetId="302"/>
      <sheetData sheetId="303"/>
      <sheetData sheetId="304">
        <row r="1">
          <cell r="A1" t="str">
            <v>BRL</v>
          </cell>
        </row>
      </sheetData>
      <sheetData sheetId="305"/>
      <sheetData sheetId="306"/>
      <sheetData sheetId="307"/>
      <sheetData sheetId="308"/>
      <sheetData sheetId="309"/>
      <sheetData sheetId="310"/>
      <sheetData sheetId="311"/>
      <sheetData sheetId="312"/>
      <sheetData sheetId="313"/>
      <sheetData sheetId="314"/>
      <sheetData sheetId="315"/>
      <sheetData sheetId="316"/>
      <sheetData sheetId="317"/>
      <sheetData sheetId="318"/>
      <sheetData sheetId="319"/>
      <sheetData sheetId="320"/>
      <sheetData sheetId="321"/>
      <sheetData sheetId="322"/>
      <sheetData sheetId="323"/>
      <sheetData sheetId="324"/>
      <sheetData sheetId="325"/>
      <sheetData sheetId="326"/>
      <sheetData sheetId="327"/>
      <sheetData sheetId="328"/>
      <sheetData sheetId="329"/>
      <sheetData sheetId="330"/>
      <sheetData sheetId="331"/>
      <sheetData sheetId="332"/>
      <sheetData sheetId="333"/>
      <sheetData sheetId="334"/>
      <sheetData sheetId="335"/>
      <sheetData sheetId="336"/>
      <sheetData sheetId="337"/>
      <sheetData sheetId="338"/>
      <sheetData sheetId="339"/>
      <sheetData sheetId="340"/>
      <sheetData sheetId="341"/>
      <sheetData sheetId="342"/>
      <sheetData sheetId="343"/>
      <sheetData sheetId="344" refreshError="1"/>
      <sheetData sheetId="345" refreshError="1"/>
      <sheetData sheetId="346">
        <row r="1">
          <cell r="A1" t="str">
            <v>BRL</v>
          </cell>
        </row>
      </sheetData>
      <sheetData sheetId="347">
        <row r="1">
          <cell r="A1" t="str">
            <v>BRL</v>
          </cell>
        </row>
      </sheetData>
      <sheetData sheetId="348">
        <row r="1">
          <cell r="A1" t="str">
            <v>BRL</v>
          </cell>
        </row>
      </sheetData>
      <sheetData sheetId="349">
        <row r="1">
          <cell r="A1" t="str">
            <v>BRL</v>
          </cell>
        </row>
      </sheetData>
      <sheetData sheetId="350">
        <row r="1">
          <cell r="A1" t="str">
            <v>BRL</v>
          </cell>
        </row>
      </sheetData>
      <sheetData sheetId="351"/>
      <sheetData sheetId="352"/>
      <sheetData sheetId="353"/>
      <sheetData sheetId="354"/>
      <sheetData sheetId="355"/>
      <sheetData sheetId="356"/>
      <sheetData sheetId="357"/>
      <sheetData sheetId="358"/>
      <sheetData sheetId="359"/>
      <sheetData sheetId="360"/>
      <sheetData sheetId="361"/>
      <sheetData sheetId="362"/>
      <sheetData sheetId="363"/>
      <sheetData sheetId="364"/>
      <sheetData sheetId="365"/>
      <sheetData sheetId="366"/>
      <sheetData sheetId="367"/>
      <sheetData sheetId="368"/>
      <sheetData sheetId="369"/>
      <sheetData sheetId="370"/>
      <sheetData sheetId="371"/>
      <sheetData sheetId="372"/>
      <sheetData sheetId="373"/>
      <sheetData sheetId="374"/>
      <sheetData sheetId="375"/>
      <sheetData sheetId="376"/>
      <sheetData sheetId="377"/>
      <sheetData sheetId="378"/>
      <sheetData sheetId="379"/>
      <sheetData sheetId="380"/>
      <sheetData sheetId="381"/>
      <sheetData sheetId="382">
        <row r="1">
          <cell r="A1" t="str">
            <v>BRL</v>
          </cell>
        </row>
      </sheetData>
      <sheetData sheetId="383">
        <row r="1">
          <cell r="A1" t="str">
            <v>BRL</v>
          </cell>
        </row>
      </sheetData>
      <sheetData sheetId="384">
        <row r="1">
          <cell r="A1" t="str">
            <v>BRL</v>
          </cell>
        </row>
      </sheetData>
      <sheetData sheetId="385">
        <row r="1">
          <cell r="A1" t="str">
            <v>BRL</v>
          </cell>
        </row>
      </sheetData>
      <sheetData sheetId="386">
        <row r="1">
          <cell r="A1" t="str">
            <v>BRL</v>
          </cell>
        </row>
      </sheetData>
      <sheetData sheetId="387">
        <row r="1">
          <cell r="A1" t="str">
            <v>BRL</v>
          </cell>
        </row>
      </sheetData>
      <sheetData sheetId="388">
        <row r="1">
          <cell r="A1" t="str">
            <v>BRL</v>
          </cell>
        </row>
      </sheetData>
      <sheetData sheetId="389">
        <row r="1">
          <cell r="A1" t="str">
            <v>BRL</v>
          </cell>
        </row>
      </sheetData>
      <sheetData sheetId="390"/>
      <sheetData sheetId="391"/>
      <sheetData sheetId="392"/>
      <sheetData sheetId="393"/>
      <sheetData sheetId="394"/>
      <sheetData sheetId="395"/>
      <sheetData sheetId="396"/>
      <sheetData sheetId="397"/>
      <sheetData sheetId="398"/>
      <sheetData sheetId="399"/>
      <sheetData sheetId="400"/>
      <sheetData sheetId="401"/>
      <sheetData sheetId="402"/>
      <sheetData sheetId="403"/>
      <sheetData sheetId="404"/>
      <sheetData sheetId="405"/>
      <sheetData sheetId="406"/>
      <sheetData sheetId="407"/>
      <sheetData sheetId="408"/>
      <sheetData sheetId="409"/>
      <sheetData sheetId="410"/>
      <sheetData sheetId="411"/>
      <sheetData sheetId="412"/>
      <sheetData sheetId="413"/>
      <sheetData sheetId="414"/>
      <sheetData sheetId="415"/>
      <sheetData sheetId="416"/>
      <sheetData sheetId="417"/>
      <sheetData sheetId="418"/>
      <sheetData sheetId="419"/>
      <sheetData sheetId="420"/>
      <sheetData sheetId="421">
        <row r="1">
          <cell r="A1" t="str">
            <v>BRL</v>
          </cell>
        </row>
      </sheetData>
      <sheetData sheetId="422">
        <row r="1">
          <cell r="A1" t="str">
            <v>BRL</v>
          </cell>
        </row>
      </sheetData>
      <sheetData sheetId="423">
        <row r="1">
          <cell r="A1" t="str">
            <v>BRL</v>
          </cell>
        </row>
      </sheetData>
      <sheetData sheetId="424">
        <row r="1">
          <cell r="A1" t="str">
            <v>BRL</v>
          </cell>
        </row>
      </sheetData>
      <sheetData sheetId="425">
        <row r="1">
          <cell r="A1" t="str">
            <v>BRL</v>
          </cell>
        </row>
      </sheetData>
      <sheetData sheetId="426">
        <row r="1">
          <cell r="A1" t="str">
            <v>BRL</v>
          </cell>
        </row>
      </sheetData>
      <sheetData sheetId="427">
        <row r="1">
          <cell r="A1" t="str">
            <v>BRL</v>
          </cell>
        </row>
      </sheetData>
      <sheetData sheetId="428">
        <row r="1">
          <cell r="A1" t="str">
            <v>BRL</v>
          </cell>
        </row>
      </sheetData>
      <sheetData sheetId="429"/>
      <sheetData sheetId="430"/>
      <sheetData sheetId="431"/>
      <sheetData sheetId="432"/>
      <sheetData sheetId="433"/>
      <sheetData sheetId="434"/>
      <sheetData sheetId="435"/>
      <sheetData sheetId="436"/>
      <sheetData sheetId="437"/>
      <sheetData sheetId="438"/>
      <sheetData sheetId="439"/>
      <sheetData sheetId="440"/>
      <sheetData sheetId="441"/>
      <sheetData sheetId="442"/>
      <sheetData sheetId="443"/>
      <sheetData sheetId="444"/>
      <sheetData sheetId="445"/>
      <sheetData sheetId="446"/>
      <sheetData sheetId="447"/>
      <sheetData sheetId="448"/>
      <sheetData sheetId="449"/>
      <sheetData sheetId="450"/>
      <sheetData sheetId="451"/>
      <sheetData sheetId="452"/>
      <sheetData sheetId="453"/>
      <sheetData sheetId="454"/>
      <sheetData sheetId="455"/>
      <sheetData sheetId="456"/>
      <sheetData sheetId="457"/>
      <sheetData sheetId="458"/>
      <sheetData sheetId="459"/>
      <sheetData sheetId="460">
        <row r="1">
          <cell r="A1" t="str">
            <v>BRL</v>
          </cell>
        </row>
      </sheetData>
      <sheetData sheetId="461">
        <row r="1">
          <cell r="A1" t="str">
            <v>BRL</v>
          </cell>
        </row>
      </sheetData>
      <sheetData sheetId="462">
        <row r="1">
          <cell r="A1" t="str">
            <v>BRL</v>
          </cell>
        </row>
      </sheetData>
      <sheetData sheetId="463">
        <row r="1">
          <cell r="A1" t="str">
            <v>BRL</v>
          </cell>
        </row>
      </sheetData>
      <sheetData sheetId="464">
        <row r="1">
          <cell r="A1" t="str">
            <v>BRL</v>
          </cell>
        </row>
      </sheetData>
      <sheetData sheetId="465">
        <row r="1">
          <cell r="A1" t="str">
            <v>BRL</v>
          </cell>
        </row>
      </sheetData>
      <sheetData sheetId="466">
        <row r="1">
          <cell r="A1" t="str">
            <v>BRL</v>
          </cell>
        </row>
      </sheetData>
      <sheetData sheetId="467">
        <row r="1">
          <cell r="A1" t="str">
            <v>BRL</v>
          </cell>
        </row>
      </sheetData>
      <sheetData sheetId="468"/>
      <sheetData sheetId="469"/>
      <sheetData sheetId="470"/>
      <sheetData sheetId="471"/>
      <sheetData sheetId="472"/>
      <sheetData sheetId="473"/>
      <sheetData sheetId="474"/>
      <sheetData sheetId="475"/>
      <sheetData sheetId="476"/>
      <sheetData sheetId="477"/>
      <sheetData sheetId="478"/>
      <sheetData sheetId="479"/>
      <sheetData sheetId="480"/>
      <sheetData sheetId="481"/>
      <sheetData sheetId="482"/>
      <sheetData sheetId="483"/>
      <sheetData sheetId="484"/>
      <sheetData sheetId="485"/>
      <sheetData sheetId="486"/>
      <sheetData sheetId="487"/>
      <sheetData sheetId="488"/>
      <sheetData sheetId="489"/>
      <sheetData sheetId="490"/>
      <sheetData sheetId="491"/>
      <sheetData sheetId="492"/>
      <sheetData sheetId="493"/>
      <sheetData sheetId="494"/>
      <sheetData sheetId="495"/>
      <sheetData sheetId="496"/>
      <sheetData sheetId="497"/>
      <sheetData sheetId="498"/>
      <sheetData sheetId="499">
        <row r="1">
          <cell r="A1" t="str">
            <v>BRL</v>
          </cell>
        </row>
      </sheetData>
      <sheetData sheetId="500">
        <row r="1">
          <cell r="A1" t="str">
            <v>BRL</v>
          </cell>
        </row>
      </sheetData>
      <sheetData sheetId="501">
        <row r="1">
          <cell r="A1" t="str">
            <v>BRL</v>
          </cell>
        </row>
      </sheetData>
      <sheetData sheetId="502">
        <row r="1">
          <cell r="A1" t="str">
            <v>BRL</v>
          </cell>
        </row>
      </sheetData>
      <sheetData sheetId="503">
        <row r="1">
          <cell r="A1" t="str">
            <v>BRL</v>
          </cell>
        </row>
      </sheetData>
      <sheetData sheetId="504">
        <row r="1">
          <cell r="A1" t="str">
            <v>BRL</v>
          </cell>
        </row>
      </sheetData>
      <sheetData sheetId="505">
        <row r="1">
          <cell r="A1" t="str">
            <v>BRL</v>
          </cell>
        </row>
      </sheetData>
      <sheetData sheetId="506">
        <row r="1">
          <cell r="A1" t="str">
            <v>BRL</v>
          </cell>
        </row>
      </sheetData>
      <sheetData sheetId="507"/>
      <sheetData sheetId="508"/>
      <sheetData sheetId="509"/>
      <sheetData sheetId="510"/>
      <sheetData sheetId="511"/>
      <sheetData sheetId="512"/>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sheetData sheetId="529"/>
      <sheetData sheetId="530"/>
      <sheetData sheetId="531"/>
      <sheetData sheetId="532"/>
      <sheetData sheetId="533"/>
      <sheetData sheetId="534"/>
      <sheetData sheetId="535"/>
      <sheetData sheetId="536"/>
      <sheetData sheetId="537"/>
      <sheetData sheetId="538">
        <row r="1">
          <cell r="A1" t="str">
            <v>BRL</v>
          </cell>
        </row>
      </sheetData>
      <sheetData sheetId="539">
        <row r="1">
          <cell r="A1" t="str">
            <v>BRL</v>
          </cell>
        </row>
      </sheetData>
      <sheetData sheetId="540">
        <row r="1">
          <cell r="A1" t="str">
            <v>BRL</v>
          </cell>
        </row>
      </sheetData>
      <sheetData sheetId="541">
        <row r="1">
          <cell r="A1" t="str">
            <v>BRL</v>
          </cell>
        </row>
      </sheetData>
      <sheetData sheetId="542">
        <row r="1">
          <cell r="A1" t="str">
            <v>BRL</v>
          </cell>
        </row>
      </sheetData>
      <sheetData sheetId="543">
        <row r="1">
          <cell r="A1" t="str">
            <v>BRL</v>
          </cell>
        </row>
      </sheetData>
      <sheetData sheetId="544">
        <row r="1">
          <cell r="A1" t="str">
            <v>BRL</v>
          </cell>
        </row>
      </sheetData>
      <sheetData sheetId="545">
        <row r="1">
          <cell r="A1" t="str">
            <v>BRL</v>
          </cell>
        </row>
      </sheetData>
      <sheetData sheetId="546"/>
      <sheetData sheetId="547"/>
      <sheetData sheetId="548"/>
      <sheetData sheetId="549"/>
      <sheetData sheetId="550"/>
      <sheetData sheetId="551"/>
      <sheetData sheetId="552"/>
      <sheetData sheetId="553"/>
      <sheetData sheetId="554"/>
      <sheetData sheetId="555"/>
      <sheetData sheetId="556"/>
      <sheetData sheetId="557"/>
      <sheetData sheetId="558"/>
      <sheetData sheetId="559"/>
      <sheetData sheetId="560"/>
      <sheetData sheetId="561"/>
      <sheetData sheetId="562"/>
      <sheetData sheetId="563"/>
      <sheetData sheetId="564"/>
      <sheetData sheetId="565"/>
      <sheetData sheetId="566"/>
      <sheetData sheetId="567"/>
      <sheetData sheetId="568"/>
      <sheetData sheetId="569"/>
      <sheetData sheetId="570"/>
      <sheetData sheetId="571"/>
      <sheetData sheetId="572"/>
      <sheetData sheetId="573"/>
      <sheetData sheetId="574"/>
      <sheetData sheetId="575"/>
      <sheetData sheetId="576"/>
      <sheetData sheetId="577"/>
      <sheetData sheetId="578"/>
      <sheetData sheetId="579"/>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ow r="1">
          <cell r="A1" t="str">
            <v>BRL</v>
          </cell>
        </row>
      </sheetData>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sheetData sheetId="623"/>
      <sheetData sheetId="624"/>
      <sheetData sheetId="625"/>
      <sheetData sheetId="626"/>
      <sheetData sheetId="627"/>
      <sheetData sheetId="628" refreshError="1"/>
      <sheetData sheetId="629" refreshError="1"/>
      <sheetData sheetId="630" refreshError="1"/>
      <sheetData sheetId="631" refreshError="1"/>
      <sheetData sheetId="632" refreshError="1"/>
      <sheetData sheetId="633"/>
      <sheetData sheetId="634" refreshError="1"/>
      <sheetData sheetId="635" refreshError="1"/>
      <sheetData sheetId="636"/>
      <sheetData sheetId="637" refreshError="1"/>
      <sheetData sheetId="638" refreshError="1"/>
      <sheetData sheetId="639" refreshError="1"/>
      <sheetData sheetId="640" refreshError="1"/>
      <sheetData sheetId="641" refreshError="1"/>
      <sheetData sheetId="642" refreshError="1"/>
      <sheetData sheetId="643"/>
      <sheetData sheetId="644"/>
      <sheetData sheetId="645"/>
      <sheetData sheetId="646"/>
      <sheetData sheetId="647"/>
      <sheetData sheetId="648"/>
      <sheetData sheetId="649"/>
      <sheetData sheetId="650"/>
      <sheetData sheetId="651"/>
      <sheetData sheetId="652"/>
      <sheetData sheetId="653"/>
      <sheetData sheetId="654"/>
      <sheetData sheetId="655"/>
      <sheetData sheetId="656"/>
      <sheetData sheetId="657"/>
      <sheetData sheetId="658"/>
      <sheetData sheetId="659"/>
      <sheetData sheetId="660"/>
      <sheetData sheetId="661"/>
      <sheetData sheetId="662"/>
      <sheetData sheetId="663"/>
      <sheetData sheetId="664"/>
      <sheetData sheetId="665" refreshError="1"/>
      <sheetData sheetId="666"/>
      <sheetData sheetId="667"/>
      <sheetData sheetId="668" refreshError="1"/>
      <sheetData sheetId="669"/>
      <sheetData sheetId="670"/>
      <sheetData sheetId="671"/>
      <sheetData sheetId="672"/>
      <sheetData sheetId="673" refreshError="1"/>
      <sheetData sheetId="674" refreshError="1"/>
      <sheetData sheetId="675" refreshError="1"/>
      <sheetData sheetId="676" refreshError="1"/>
      <sheetData sheetId="677" refreshError="1"/>
      <sheetData sheetId="678" refreshError="1"/>
      <sheetData sheetId="679"/>
      <sheetData sheetId="680"/>
      <sheetData sheetId="681"/>
      <sheetData sheetId="682"/>
      <sheetData sheetId="683"/>
      <sheetData sheetId="684"/>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sheetData sheetId="709"/>
      <sheetData sheetId="710"/>
      <sheetData sheetId="711">
        <row r="7">
          <cell r="S7">
            <v>244642</v>
          </cell>
        </row>
      </sheetData>
      <sheetData sheetId="712"/>
      <sheetData sheetId="713"/>
      <sheetData sheetId="714"/>
      <sheetData sheetId="715"/>
      <sheetData sheetId="716"/>
      <sheetData sheetId="717"/>
      <sheetData sheetId="718"/>
      <sheetData sheetId="719"/>
      <sheetData sheetId="720"/>
      <sheetData sheetId="721"/>
      <sheetData sheetId="722"/>
      <sheetData sheetId="723"/>
      <sheetData sheetId="724"/>
      <sheetData sheetId="725"/>
      <sheetData sheetId="726"/>
      <sheetData sheetId="727"/>
      <sheetData sheetId="728"/>
      <sheetData sheetId="729"/>
      <sheetData sheetId="730"/>
      <sheetData sheetId="731"/>
      <sheetData sheetId="732"/>
      <sheetData sheetId="733"/>
      <sheetData sheetId="734"/>
      <sheetData sheetId="735"/>
      <sheetData sheetId="736"/>
      <sheetData sheetId="737"/>
      <sheetData sheetId="738"/>
      <sheetData sheetId="739"/>
      <sheetData sheetId="740"/>
      <sheetData sheetId="741"/>
      <sheetData sheetId="742"/>
      <sheetData sheetId="743"/>
      <sheetData sheetId="744"/>
      <sheetData sheetId="745"/>
      <sheetData sheetId="746"/>
      <sheetData sheetId="747"/>
      <sheetData sheetId="748"/>
      <sheetData sheetId="749"/>
      <sheetData sheetId="750">
        <row r="1">
          <cell r="A1" t="str">
            <v>BRL</v>
          </cell>
        </row>
      </sheetData>
      <sheetData sheetId="751"/>
      <sheetData sheetId="752"/>
      <sheetData sheetId="753"/>
      <sheetData sheetId="754"/>
      <sheetData sheetId="755"/>
      <sheetData sheetId="756"/>
      <sheetData sheetId="757"/>
      <sheetData sheetId="758"/>
      <sheetData sheetId="759"/>
      <sheetData sheetId="760"/>
      <sheetData sheetId="761"/>
      <sheetData sheetId="762"/>
      <sheetData sheetId="763"/>
      <sheetData sheetId="764"/>
      <sheetData sheetId="765"/>
      <sheetData sheetId="766"/>
      <sheetData sheetId="767"/>
      <sheetData sheetId="768"/>
      <sheetData sheetId="769"/>
      <sheetData sheetId="770"/>
      <sheetData sheetId="771"/>
      <sheetData sheetId="772"/>
      <sheetData sheetId="773"/>
      <sheetData sheetId="774"/>
      <sheetData sheetId="775"/>
      <sheetData sheetId="776"/>
      <sheetData sheetId="777"/>
      <sheetData sheetId="778"/>
      <sheetData sheetId="779"/>
      <sheetData sheetId="780"/>
      <sheetData sheetId="781"/>
      <sheetData sheetId="782"/>
      <sheetData sheetId="783"/>
      <sheetData sheetId="784"/>
      <sheetData sheetId="785"/>
      <sheetData sheetId="786"/>
      <sheetData sheetId="787"/>
      <sheetData sheetId="788"/>
      <sheetData sheetId="789"/>
      <sheetData sheetId="790"/>
      <sheetData sheetId="791"/>
      <sheetData sheetId="792"/>
      <sheetData sheetId="793"/>
      <sheetData sheetId="794"/>
      <sheetData sheetId="795"/>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 sheetId="811" refreshError="1"/>
      <sheetData sheetId="812" refreshError="1"/>
      <sheetData sheetId="813" refreshError="1"/>
      <sheetData sheetId="814" refreshError="1"/>
      <sheetData sheetId="815" refreshError="1"/>
      <sheetData sheetId="816" refreshError="1"/>
      <sheetData sheetId="817" refreshError="1"/>
    </sheetDataSet>
  </externalBook>
</externalLink>
</file>

<file path=xl/externalLinks/externalLink1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enu"/>
      <sheetName val="Check"/>
      <sheetName val="Comment"/>
      <sheetName val="SalesCust"/>
      <sheetName val="Restruct"/>
      <sheetName val="FX_Result"/>
      <sheetName val="PnL"/>
      <sheetName val="PnL_ICP"/>
      <sheetName val="GLA"/>
      <sheetName val="Bal"/>
      <sheetName val="CF"/>
      <sheetName val="Bal_ICP"/>
      <sheetName val="FAM"/>
      <sheetName val="FAM_ICP"/>
      <sheetName val="EQM"/>
      <sheetName val="ACM"/>
      <sheetName val="CAPEX"/>
      <sheetName val="SCM_KPI"/>
      <sheetName val="Stat"/>
      <sheetName val="Litigation"/>
      <sheetName val="BU_CHK"/>
      <sheetName val="BU_SUM"/>
      <sheetName val="BU_PA"/>
      <sheetName val="BU_OTH"/>
      <sheetName val="BU_FP"/>
      <sheetName val="BU_PB"/>
      <sheetName val="BU_DE"/>
      <sheetName val="BU_SH"/>
      <sheetName val="BU_LA"/>
      <sheetName val="BU_LF"/>
      <sheetName val="BU_TO"/>
      <sheetName val="BU_PG"/>
      <sheetName val="BU_WO"/>
      <sheetName val="BU_HQ"/>
      <sheetName val="--- Import DAT ---"/>
      <sheetName val="Trans"/>
      <sheetName val="SW06_DAT"/>
      <sheetName val="SW06_Error"/>
      <sheetName val="--- Mapping --- "/>
      <sheetName val="Map_Acc"/>
      <sheetName val="Map_Fct"/>
      <sheetName val="Map_Cat"/>
      <sheetName val="Map_BU"/>
      <sheetName val="Map_ICP"/>
      <sheetName val="Lst_MOV"/>
      <sheetName val="Lst_Market"/>
      <sheetName val="CoA_SICPA"/>
      <sheetName val="- - -"/>
      <sheetName val="Param"/>
      <sheetName val="Ranges"/>
      <sheetName val="FAM_DAT"/>
      <sheetName val="Lists"/>
      <sheetName val="ListAcc"/>
      <sheetName val="Parameters"/>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refreshError="1">
        <row r="2">
          <cell r="C2" t="str">
            <v>E207</v>
          </cell>
          <cell r="D2" t="str">
            <v>Siegwerk (Thailand) Ltd.</v>
          </cell>
        </row>
        <row r="12">
          <cell r="B12" t="str">
            <v>Monthly Report June 2008</v>
          </cell>
        </row>
        <row r="21">
          <cell r="B21" t="str">
            <v>June</v>
          </cell>
        </row>
      </sheetData>
      <sheetData sheetId="49"/>
      <sheetData sheetId="50"/>
      <sheetData sheetId="51"/>
      <sheetData sheetId="52" refreshError="1">
        <row r="5">
          <cell r="A5" t="str">
            <v>V1100</v>
          </cell>
          <cell r="B5" t="str">
            <v>Tons sold</v>
          </cell>
        </row>
        <row r="6">
          <cell r="A6" t="str">
            <v>V1110</v>
          </cell>
          <cell r="B6" t="str">
            <v>Tons sold - TP</v>
          </cell>
          <cell r="C6" t="str">
            <v>Market</v>
          </cell>
          <cell r="D6" t="str">
            <v>Cust</v>
          </cell>
        </row>
        <row r="7">
          <cell r="A7" t="str">
            <v>V1120</v>
          </cell>
          <cell r="B7" t="str">
            <v>Tons sold - IC</v>
          </cell>
          <cell r="C7" t="str">
            <v>ICP</v>
          </cell>
        </row>
        <row r="8">
          <cell r="A8" t="str">
            <v>I2100</v>
          </cell>
          <cell r="B8" t="str">
            <v>Gross sales</v>
          </cell>
        </row>
        <row r="9">
          <cell r="A9" t="str">
            <v>I2110</v>
          </cell>
          <cell r="B9" t="str">
            <v>Gross sales - TP</v>
          </cell>
        </row>
        <row r="10">
          <cell r="A10" t="str">
            <v>I2112</v>
          </cell>
          <cell r="B10" t="str">
            <v>Gross sales TP before freight / surcharges</v>
          </cell>
        </row>
        <row r="11">
          <cell r="A11" t="str">
            <v>I2114</v>
          </cell>
          <cell r="B11" t="str">
            <v>Freight income - TP</v>
          </cell>
        </row>
        <row r="12">
          <cell r="A12" t="str">
            <v>I2116</v>
          </cell>
          <cell r="B12" t="str">
            <v>Sales price surcharges - TP</v>
          </cell>
        </row>
        <row r="13">
          <cell r="A13" t="str">
            <v>I2120</v>
          </cell>
          <cell r="B13" t="str">
            <v>Gross sales - IC</v>
          </cell>
          <cell r="C13" t="str">
            <v>ICP</v>
          </cell>
        </row>
        <row r="14">
          <cell r="A14" t="str">
            <v>I2122</v>
          </cell>
          <cell r="B14" t="str">
            <v>Gross sales IC before freight</v>
          </cell>
          <cell r="C14" t="str">
            <v>ICP</v>
          </cell>
        </row>
        <row r="15">
          <cell r="A15" t="str">
            <v>I2124</v>
          </cell>
          <cell r="B15" t="str">
            <v>Freight income - IC</v>
          </cell>
          <cell r="C15" t="str">
            <v>ICP</v>
          </cell>
        </row>
        <row r="16">
          <cell r="A16" t="str">
            <v>E2200</v>
          </cell>
          <cell r="B16" t="str">
            <v>Cash discounts/ other sales deduct.</v>
          </cell>
        </row>
        <row r="17">
          <cell r="A17" t="str">
            <v>E2210</v>
          </cell>
          <cell r="B17" t="str">
            <v>Cash discounts/ oth. sales ded. - TP</v>
          </cell>
        </row>
        <row r="18">
          <cell r="A18" t="str">
            <v>E2220</v>
          </cell>
          <cell r="B18" t="str">
            <v>Cash discounts/ oth. sales ded. - IC</v>
          </cell>
          <cell r="C18" t="str">
            <v>ICP</v>
          </cell>
        </row>
        <row r="19">
          <cell r="A19" t="str">
            <v>I2300</v>
          </cell>
          <cell r="B19" t="str">
            <v>Net sales</v>
          </cell>
        </row>
        <row r="20">
          <cell r="A20" t="str">
            <v>I2310</v>
          </cell>
          <cell r="B20" t="str">
            <v>Net sales - TP</v>
          </cell>
          <cell r="C20" t="str">
            <v>Cust</v>
          </cell>
        </row>
        <row r="21">
          <cell r="A21" t="str">
            <v>I2320</v>
          </cell>
          <cell r="B21" t="str">
            <v>Net sales - IC</v>
          </cell>
          <cell r="C21" t="str">
            <v>ICP</v>
          </cell>
        </row>
        <row r="22">
          <cell r="A22" t="str">
            <v>E2400</v>
          </cell>
          <cell r="B22" t="str">
            <v>Material costs</v>
          </cell>
        </row>
        <row r="23">
          <cell r="A23" t="str">
            <v>E2410</v>
          </cell>
          <cell r="B23" t="str">
            <v>Material costs - TP</v>
          </cell>
        </row>
        <row r="24">
          <cell r="A24" t="str">
            <v>E2420</v>
          </cell>
          <cell r="B24" t="str">
            <v>Material costs - IC</v>
          </cell>
          <cell r="C24" t="str">
            <v>ICP</v>
          </cell>
        </row>
        <row r="25">
          <cell r="A25" t="str">
            <v>E2405</v>
          </cell>
          <cell r="B25" t="str">
            <v>Materials purchases from IC</v>
          </cell>
          <cell r="C25" t="str">
            <v>ICP</v>
          </cell>
        </row>
        <row r="26">
          <cell r="A26" t="str">
            <v>I2500</v>
          </cell>
          <cell r="B26" t="str">
            <v>Gross margin</v>
          </cell>
        </row>
        <row r="27">
          <cell r="A27" t="str">
            <v>I2510</v>
          </cell>
          <cell r="B27" t="str">
            <v>Gross margin - TP</v>
          </cell>
        </row>
        <row r="28">
          <cell r="A28" t="str">
            <v>I2520</v>
          </cell>
          <cell r="B28" t="str">
            <v>Gross margin - IC</v>
          </cell>
          <cell r="C28" t="str">
            <v>ICP</v>
          </cell>
        </row>
        <row r="29">
          <cell r="A29" t="str">
            <v>E2600</v>
          </cell>
          <cell r="B29" t="str">
            <v>Conversion costs</v>
          </cell>
          <cell r="C29" t="str">
            <v>GLA</v>
          </cell>
        </row>
        <row r="30">
          <cell r="A30" t="str">
            <v>E2605</v>
          </cell>
          <cell r="B30" t="str">
            <v>Conversion costs (by nature)</v>
          </cell>
          <cell r="C30" t="str">
            <v>GLA</v>
          </cell>
        </row>
        <row r="31">
          <cell r="A31" t="str">
            <v>E2610</v>
          </cell>
          <cell r="B31" t="str">
            <v>Conversion costs - TP</v>
          </cell>
        </row>
        <row r="32">
          <cell r="A32" t="str">
            <v>E2620</v>
          </cell>
          <cell r="B32" t="str">
            <v>Conversion costs - IC</v>
          </cell>
          <cell r="C32" t="str">
            <v>ICP</v>
          </cell>
        </row>
        <row r="33">
          <cell r="A33" t="str">
            <v>E2650</v>
          </cell>
          <cell r="B33" t="str">
            <v>Deviation from standard costs</v>
          </cell>
        </row>
        <row r="34">
          <cell r="A34" t="str">
            <v>E2660</v>
          </cell>
          <cell r="B34" t="str">
            <v>Deviation from standard costs - TP</v>
          </cell>
        </row>
        <row r="35">
          <cell r="A35" t="str">
            <v>E2670</v>
          </cell>
          <cell r="B35" t="str">
            <v>Deviation from standard costs - IC</v>
          </cell>
          <cell r="C35" t="str">
            <v>ICP</v>
          </cell>
        </row>
        <row r="36">
          <cell r="A36" t="str">
            <v>E2680</v>
          </cell>
          <cell r="B36" t="str">
            <v>Deviation from stand. material costs</v>
          </cell>
        </row>
        <row r="37">
          <cell r="A37" t="str">
            <v>E2690</v>
          </cell>
          <cell r="B37" t="str">
            <v>Deviation from stand. conversion costs</v>
          </cell>
        </row>
        <row r="38">
          <cell r="A38" t="str">
            <v>E2700</v>
          </cell>
          <cell r="B38" t="str">
            <v>Cost of goods sold (COGS)</v>
          </cell>
        </row>
        <row r="39">
          <cell r="A39" t="str">
            <v>E2710</v>
          </cell>
          <cell r="B39" t="str">
            <v>Cost of goods sold (COGS) - TP</v>
          </cell>
        </row>
        <row r="40">
          <cell r="A40" t="str">
            <v>E2720</v>
          </cell>
          <cell r="B40" t="str">
            <v>Cost of goods sold (COGS) - IC</v>
          </cell>
          <cell r="C40" t="str">
            <v>ICP</v>
          </cell>
        </row>
        <row r="41">
          <cell r="A41" t="str">
            <v>I2800</v>
          </cell>
          <cell r="B41" t="str">
            <v>Gross profit</v>
          </cell>
        </row>
        <row r="42">
          <cell r="A42" t="str">
            <v>I2810</v>
          </cell>
          <cell r="B42" t="str">
            <v>Gross profit - TP</v>
          </cell>
        </row>
        <row r="43">
          <cell r="A43" t="str">
            <v>I2820</v>
          </cell>
          <cell r="B43" t="str">
            <v>Gross profit - IC</v>
          </cell>
          <cell r="C43" t="str">
            <v>ICP</v>
          </cell>
        </row>
        <row r="44">
          <cell r="A44" t="str">
            <v>E3000</v>
          </cell>
          <cell r="B44" t="str">
            <v>Total OPEX</v>
          </cell>
          <cell r="C44" t="str">
            <v>GLA</v>
          </cell>
        </row>
        <row r="45">
          <cell r="A45" t="str">
            <v>E3100</v>
          </cell>
          <cell r="B45" t="str">
            <v>OPEX - General &amp; Administrative</v>
          </cell>
          <cell r="C45" t="str">
            <v>GLA</v>
          </cell>
        </row>
        <row r="46">
          <cell r="A46" t="str">
            <v>E3110</v>
          </cell>
          <cell r="B46" t="str">
            <v>OPEX - G&amp;A Administration</v>
          </cell>
          <cell r="C46" t="str">
            <v>GLA</v>
          </cell>
        </row>
        <row r="47">
          <cell r="A47" t="str">
            <v>E3120</v>
          </cell>
          <cell r="B47" t="str">
            <v>OPEX - G&amp;A Finance</v>
          </cell>
          <cell r="C47" t="str">
            <v>GLA</v>
          </cell>
        </row>
        <row r="48">
          <cell r="A48" t="str">
            <v>E3130</v>
          </cell>
          <cell r="B48" t="str">
            <v>OPEX - G&amp;A HR/Legal/General Management</v>
          </cell>
          <cell r="C48" t="str">
            <v>GLA</v>
          </cell>
        </row>
        <row r="49">
          <cell r="A49" t="str">
            <v>E3140</v>
          </cell>
          <cell r="B49" t="str">
            <v>OPEX - G&amp;A IS</v>
          </cell>
          <cell r="C49" t="str">
            <v>GLA</v>
          </cell>
        </row>
        <row r="50">
          <cell r="A50" t="str">
            <v>E3200</v>
          </cell>
          <cell r="B50" t="str">
            <v>OPEX - Marketing and Distribution</v>
          </cell>
          <cell r="C50" t="str">
            <v>GLA</v>
          </cell>
        </row>
        <row r="51">
          <cell r="A51" t="str">
            <v>E3210</v>
          </cell>
          <cell r="B51" t="str">
            <v>OPEX - Marketing and Sales</v>
          </cell>
          <cell r="C51" t="str">
            <v>GLA</v>
          </cell>
        </row>
        <row r="52">
          <cell r="A52" t="str">
            <v>E3215</v>
          </cell>
          <cell r="B52" t="str">
            <v>OPEX - Commissions</v>
          </cell>
          <cell r="C52" t="str">
            <v>GLA</v>
          </cell>
        </row>
        <row r="53">
          <cell r="A53" t="str">
            <v>E3220</v>
          </cell>
          <cell r="B53" t="str">
            <v>OPEX - Sales administration</v>
          </cell>
          <cell r="C53" t="str">
            <v>GLA</v>
          </cell>
        </row>
        <row r="54">
          <cell r="A54" t="str">
            <v>E3230</v>
          </cell>
          <cell r="B54" t="str">
            <v>OPEX - Distribution</v>
          </cell>
          <cell r="C54" t="str">
            <v>GLA</v>
          </cell>
        </row>
        <row r="55">
          <cell r="A55" t="str">
            <v>E3235</v>
          </cell>
          <cell r="B55" t="str">
            <v>OPEX - Freight costs</v>
          </cell>
          <cell r="C55" t="str">
            <v>GLA</v>
          </cell>
        </row>
        <row r="56">
          <cell r="A56" t="str">
            <v>E3300</v>
          </cell>
          <cell r="B56" t="str">
            <v>OPEX - SPI, Technical Customer services</v>
          </cell>
          <cell r="C56" t="str">
            <v>GLA</v>
          </cell>
        </row>
        <row r="57">
          <cell r="A57" t="str">
            <v>E3400</v>
          </cell>
          <cell r="B57" t="str">
            <v>OPEX - Strategic Product Innovation</v>
          </cell>
          <cell r="C57" t="str">
            <v>GLA</v>
          </cell>
        </row>
        <row r="58">
          <cell r="A58" t="str">
            <v>E3500</v>
          </cell>
          <cell r="B58" t="str">
            <v>OPEX - Customer services</v>
          </cell>
          <cell r="C58" t="str">
            <v>GLA</v>
          </cell>
        </row>
        <row r="59">
          <cell r="A59" t="str">
            <v>E3510</v>
          </cell>
          <cell r="B59" t="str">
            <v>OPEX - Customer services out door</v>
          </cell>
          <cell r="C59" t="str">
            <v>GLA</v>
          </cell>
        </row>
        <row r="60">
          <cell r="A60" t="str">
            <v>E3520</v>
          </cell>
          <cell r="B60" t="str">
            <v>OPEX - Other customer services</v>
          </cell>
          <cell r="C60" t="str">
            <v>GLA</v>
          </cell>
        </row>
        <row r="61">
          <cell r="A61" t="str">
            <v>E3600</v>
          </cell>
          <cell r="B61" t="str">
            <v>OPEX - Other operating expenses (legal)</v>
          </cell>
          <cell r="C61" t="str">
            <v>GLA</v>
          </cell>
        </row>
        <row r="62">
          <cell r="A62" t="str">
            <v>E3610</v>
          </cell>
          <cell r="B62" t="str">
            <v>OPEX - Manufacturing not incl. in conv. costs</v>
          </cell>
          <cell r="C62" t="str">
            <v>GLA</v>
          </cell>
        </row>
        <row r="63">
          <cell r="A63" t="str">
            <v>E3620</v>
          </cell>
          <cell r="B63" t="str">
            <v>Foreign exchange rate losses</v>
          </cell>
        </row>
        <row r="64">
          <cell r="A64" t="str">
            <v>E3630</v>
          </cell>
          <cell r="B64" t="str">
            <v>FX losses in local statement</v>
          </cell>
        </row>
        <row r="65">
          <cell r="A65" t="str">
            <v>E3640</v>
          </cell>
          <cell r="B65" t="str">
            <v>FX losses due to consolidation</v>
          </cell>
        </row>
        <row r="66">
          <cell r="A66" t="str">
            <v>E3650</v>
          </cell>
          <cell r="B66" t="str">
            <v>Losses from consolidation of debt</v>
          </cell>
          <cell r="C66" t="str">
            <v>GLA</v>
          </cell>
        </row>
        <row r="67">
          <cell r="A67" t="str">
            <v>E3680</v>
          </cell>
          <cell r="B67" t="str">
            <v>Corporate cost reallocation to COGS</v>
          </cell>
          <cell r="C67" t="str">
            <v>GLA</v>
          </cell>
        </row>
        <row r="68">
          <cell r="A68" t="str">
            <v>E3690</v>
          </cell>
          <cell r="B68" t="str">
            <v>Other OPEX n.e.c.</v>
          </cell>
          <cell r="C68" t="str">
            <v>GLA</v>
          </cell>
        </row>
        <row r="69">
          <cell r="A69" t="str">
            <v>I3700</v>
          </cell>
          <cell r="B69" t="str">
            <v>Business unit contribution margin</v>
          </cell>
        </row>
        <row r="70">
          <cell r="A70" t="str">
            <v>E3800</v>
          </cell>
          <cell r="B70" t="str">
            <v>Corporate costs and IC cost transfer</v>
          </cell>
          <cell r="C70" t="str">
            <v>ICP</v>
          </cell>
        </row>
        <row r="71">
          <cell r="A71" t="str">
            <v>I3810</v>
          </cell>
          <cell r="B71" t="str">
            <v>Corporate costs - income</v>
          </cell>
          <cell r="C71" t="str">
            <v>ICP</v>
          </cell>
        </row>
        <row r="72">
          <cell r="A72" t="str">
            <v>I3850</v>
          </cell>
          <cell r="B72" t="str">
            <v>IC cost transfer - income</v>
          </cell>
          <cell r="C72" t="str">
            <v>ICP</v>
          </cell>
        </row>
        <row r="73">
          <cell r="A73" t="str">
            <v>E3860</v>
          </cell>
          <cell r="B73" t="str">
            <v>Corporate costs - expenses</v>
          </cell>
          <cell r="C73" t="str">
            <v>ICP</v>
          </cell>
        </row>
        <row r="74">
          <cell r="A74" t="str">
            <v>E3890</v>
          </cell>
          <cell r="B74" t="str">
            <v>IC cost transfer - expenses</v>
          </cell>
          <cell r="C74" t="str">
            <v>ICP</v>
          </cell>
        </row>
        <row r="75">
          <cell r="A75" t="str">
            <v>E3900</v>
          </cell>
          <cell r="B75" t="str">
            <v>Total OPEX incl. corporate costs</v>
          </cell>
        </row>
        <row r="76">
          <cell r="A76" t="str">
            <v>I4900</v>
          </cell>
          <cell r="B76" t="str">
            <v>Operating profit</v>
          </cell>
        </row>
        <row r="77">
          <cell r="A77" t="str">
            <v>I5000</v>
          </cell>
          <cell r="B77" t="str">
            <v>Other operating income</v>
          </cell>
        </row>
        <row r="78">
          <cell r="A78" t="str">
            <v>I5100</v>
          </cell>
          <cell r="B78" t="str">
            <v>Foreign exchange rate gains</v>
          </cell>
        </row>
        <row r="79">
          <cell r="A79" t="str">
            <v>I5110</v>
          </cell>
          <cell r="B79" t="str">
            <v>FX gains in local statement</v>
          </cell>
        </row>
        <row r="80">
          <cell r="A80" t="str">
            <v>I5120</v>
          </cell>
          <cell r="B80" t="str">
            <v>FX gains due to consolidation</v>
          </cell>
        </row>
        <row r="81">
          <cell r="A81" t="str">
            <v>I5200</v>
          </cell>
          <cell r="B81" t="str">
            <v>Gains from consolidation of debt</v>
          </cell>
        </row>
        <row r="82">
          <cell r="A82" t="str">
            <v>I5900</v>
          </cell>
          <cell r="B82" t="str">
            <v>Other operating income n.e.c.</v>
          </cell>
        </row>
        <row r="83">
          <cell r="A83" t="str">
            <v>E6000</v>
          </cell>
          <cell r="B83" t="str">
            <v>Exceptional losses and gains</v>
          </cell>
        </row>
        <row r="84">
          <cell r="A84" t="str">
            <v>E6100</v>
          </cell>
          <cell r="B84" t="str">
            <v>Restructuring costs</v>
          </cell>
        </row>
        <row r="85">
          <cell r="A85" t="str">
            <v>E6200</v>
          </cell>
          <cell r="B85" t="str">
            <v>Disposal of assets</v>
          </cell>
        </row>
        <row r="86">
          <cell r="A86" t="str">
            <v>E6300</v>
          </cell>
          <cell r="B86" t="str">
            <v>Other exceptional losses and gains</v>
          </cell>
        </row>
        <row r="87">
          <cell r="A87" t="str">
            <v>E6500</v>
          </cell>
          <cell r="B87" t="str">
            <v>Royalties</v>
          </cell>
        </row>
        <row r="88">
          <cell r="A88" t="str">
            <v>I6600</v>
          </cell>
          <cell r="B88" t="str">
            <v>Royalty income</v>
          </cell>
        </row>
        <row r="89">
          <cell r="A89" t="str">
            <v>I6610</v>
          </cell>
          <cell r="B89" t="str">
            <v>Royalty income - TP</v>
          </cell>
        </row>
        <row r="90">
          <cell r="A90" t="str">
            <v>I6620</v>
          </cell>
          <cell r="B90" t="str">
            <v>Royalty income - IC</v>
          </cell>
          <cell r="C90" t="str">
            <v>ICP</v>
          </cell>
        </row>
        <row r="91">
          <cell r="A91" t="str">
            <v>E6700</v>
          </cell>
          <cell r="B91" t="str">
            <v>Royalty expenses</v>
          </cell>
        </row>
        <row r="92">
          <cell r="A92" t="str">
            <v>E6710</v>
          </cell>
          <cell r="B92" t="str">
            <v>Royalty expenses - TP</v>
          </cell>
        </row>
        <row r="93">
          <cell r="A93" t="str">
            <v>E6720</v>
          </cell>
          <cell r="B93" t="str">
            <v>Royalty expenses - IC</v>
          </cell>
          <cell r="C93" t="str">
            <v>ICP</v>
          </cell>
        </row>
        <row r="94">
          <cell r="A94" t="str">
            <v>I7000</v>
          </cell>
          <cell r="B94" t="str">
            <v>Financial Result</v>
          </cell>
        </row>
        <row r="95">
          <cell r="A95" t="str">
            <v>I7050</v>
          </cell>
          <cell r="B95" t="str">
            <v>Foreign exchange gains and losses</v>
          </cell>
        </row>
        <row r="96">
          <cell r="A96" t="str">
            <v>I7100</v>
          </cell>
          <cell r="B96" t="str">
            <v>Financial income</v>
          </cell>
        </row>
        <row r="97">
          <cell r="A97" t="str">
            <v>I7210</v>
          </cell>
          <cell r="B97" t="str">
            <v>Income from distribution of dividends</v>
          </cell>
          <cell r="C97" t="str">
            <v>ICP</v>
          </cell>
        </row>
        <row r="98">
          <cell r="A98" t="str">
            <v>I7220</v>
          </cell>
          <cell r="B98" t="str">
            <v>Income from Profit Transfer (PTA)</v>
          </cell>
          <cell r="C98" t="str">
            <v>ICP</v>
          </cell>
        </row>
        <row r="99">
          <cell r="A99" t="str">
            <v>I7230</v>
          </cell>
          <cell r="B99" t="str">
            <v>Income from investments in assoc. comp.</v>
          </cell>
          <cell r="C99" t="str">
            <v>ICP</v>
          </cell>
        </row>
        <row r="100">
          <cell r="A100" t="str">
            <v>I7240</v>
          </cell>
          <cell r="B100" t="str">
            <v>Income from other investments</v>
          </cell>
        </row>
        <row r="101">
          <cell r="A101" t="str">
            <v>I7300</v>
          </cell>
          <cell r="B101" t="str">
            <v>Income from other long term sec. &amp; loans</v>
          </cell>
        </row>
        <row r="102">
          <cell r="A102" t="str">
            <v>I7310</v>
          </cell>
          <cell r="B102" t="str">
            <v>Inc. from other long term sec. &amp; loans - TP</v>
          </cell>
        </row>
        <row r="103">
          <cell r="A103" t="str">
            <v>I7320</v>
          </cell>
          <cell r="B103" t="str">
            <v>Inc. from other long term sec. &amp; loans - IC</v>
          </cell>
          <cell r="C103" t="str">
            <v>ICP</v>
          </cell>
        </row>
        <row r="104">
          <cell r="A104" t="str">
            <v>I7400</v>
          </cell>
          <cell r="B104" t="str">
            <v>Other interest &amp; similar income</v>
          </cell>
        </row>
        <row r="105">
          <cell r="A105" t="str">
            <v>I7410</v>
          </cell>
          <cell r="B105" t="str">
            <v>Other interest &amp; similar income TP</v>
          </cell>
        </row>
        <row r="106">
          <cell r="A106" t="str">
            <v>I7430</v>
          </cell>
          <cell r="B106" t="str">
            <v>Other interest income TP</v>
          </cell>
        </row>
        <row r="107">
          <cell r="A107" t="str">
            <v>I7450</v>
          </cell>
          <cell r="B107" t="str">
            <v>Other financial income TP</v>
          </cell>
        </row>
        <row r="108">
          <cell r="A108" t="str">
            <v>I7420</v>
          </cell>
          <cell r="B108" t="str">
            <v>Other interest &amp; similar income IC</v>
          </cell>
          <cell r="C108" t="str">
            <v>ICP</v>
          </cell>
        </row>
        <row r="109">
          <cell r="A109" t="str">
            <v>I7470</v>
          </cell>
          <cell r="B109" t="str">
            <v>Other interest income IC</v>
          </cell>
          <cell r="C109" t="str">
            <v>ICP</v>
          </cell>
        </row>
        <row r="110">
          <cell r="A110" t="str">
            <v>I7480</v>
          </cell>
          <cell r="B110" t="str">
            <v>Other financial income IC</v>
          </cell>
          <cell r="C110" t="str">
            <v>ICP</v>
          </cell>
        </row>
        <row r="111">
          <cell r="A111" t="str">
            <v>E7500</v>
          </cell>
          <cell r="B111" t="str">
            <v>Financial expenses</v>
          </cell>
        </row>
        <row r="112">
          <cell r="A112" t="str">
            <v>E7600</v>
          </cell>
          <cell r="B112" t="str">
            <v>Expenses due to loss absorption (PTA)</v>
          </cell>
          <cell r="C112" t="str">
            <v>ICP</v>
          </cell>
        </row>
        <row r="113">
          <cell r="A113" t="str">
            <v>E7700</v>
          </cell>
          <cell r="B113" t="str">
            <v>Expenses from investments in assoc. comp.</v>
          </cell>
          <cell r="C113" t="str">
            <v>ICP</v>
          </cell>
        </row>
        <row r="114">
          <cell r="A114" t="str">
            <v>E7800</v>
          </cell>
          <cell r="B114" t="str">
            <v>Write-down of fin. FAs &amp; Mark. Sec.</v>
          </cell>
        </row>
        <row r="115">
          <cell r="A115" t="str">
            <v>E7900</v>
          </cell>
          <cell r="B115" t="str">
            <v>Interest &amp; similar expenses</v>
          </cell>
        </row>
        <row r="116">
          <cell r="A116" t="str">
            <v>E7910</v>
          </cell>
          <cell r="B116" t="str">
            <v>Interest &amp; similar expenses TP</v>
          </cell>
        </row>
        <row r="117">
          <cell r="A117" t="str">
            <v>E7930</v>
          </cell>
          <cell r="B117" t="str">
            <v>Interest expenses TP</v>
          </cell>
        </row>
        <row r="118">
          <cell r="A118" t="str">
            <v>E7940</v>
          </cell>
          <cell r="B118" t="str">
            <v>Bank fees</v>
          </cell>
        </row>
        <row r="119">
          <cell r="A119" t="str">
            <v>E7950</v>
          </cell>
          <cell r="B119" t="str">
            <v>Other financial expenses TP</v>
          </cell>
        </row>
        <row r="120">
          <cell r="A120" t="str">
            <v>E7920</v>
          </cell>
          <cell r="B120" t="str">
            <v>Interest &amp; similar expenses IC</v>
          </cell>
          <cell r="C120" t="str">
            <v>ICP</v>
          </cell>
        </row>
        <row r="121">
          <cell r="A121" t="str">
            <v>E7970</v>
          </cell>
          <cell r="B121" t="str">
            <v>Interest expenses IC</v>
          </cell>
          <cell r="C121" t="str">
            <v>ICP</v>
          </cell>
        </row>
        <row r="122">
          <cell r="A122" t="str">
            <v>E7980</v>
          </cell>
          <cell r="B122" t="str">
            <v>Other financial expenses IC</v>
          </cell>
          <cell r="C122" t="str">
            <v>ICP</v>
          </cell>
        </row>
        <row r="123">
          <cell r="A123" t="str">
            <v>I8000</v>
          </cell>
          <cell r="B123" t="str">
            <v>EBT</v>
          </cell>
        </row>
        <row r="124">
          <cell r="A124" t="str">
            <v>E8100</v>
          </cell>
          <cell r="B124" t="str">
            <v>Taxes</v>
          </cell>
        </row>
        <row r="125">
          <cell r="A125" t="str">
            <v>E8110</v>
          </cell>
          <cell r="B125" t="str">
            <v>Taxes on Income</v>
          </cell>
        </row>
        <row r="126">
          <cell r="A126" t="str">
            <v>E8120</v>
          </cell>
          <cell r="B126" t="str">
            <v>Deferred taxes</v>
          </cell>
        </row>
        <row r="127">
          <cell r="A127" t="str">
            <v>E8130</v>
          </cell>
          <cell r="B127" t="str">
            <v>Other Taxes</v>
          </cell>
        </row>
        <row r="128">
          <cell r="A128" t="str">
            <v>E8200</v>
          </cell>
          <cell r="B128" t="str">
            <v>Expenses from profit transfer (PTA)</v>
          </cell>
          <cell r="C128" t="str">
            <v>ICP</v>
          </cell>
        </row>
        <row r="129">
          <cell r="A129" t="str">
            <v>I8300</v>
          </cell>
          <cell r="B129" t="str">
            <v>Income due to loss absorption (PTA)</v>
          </cell>
          <cell r="C129" t="str">
            <v>ICP</v>
          </cell>
        </row>
        <row r="130">
          <cell r="A130" t="str">
            <v>I9000</v>
          </cell>
          <cell r="B130" t="str">
            <v>Net income after taxes</v>
          </cell>
        </row>
        <row r="131">
          <cell r="A131" t="str">
            <v>E9100</v>
          </cell>
          <cell r="B131" t="str">
            <v>Depreciation and amortization ( - )</v>
          </cell>
        </row>
        <row r="132">
          <cell r="A132" t="str">
            <v>I9200</v>
          </cell>
          <cell r="B132" t="str">
            <v>EBITDA</v>
          </cell>
        </row>
        <row r="133">
          <cell r="A133" t="str">
            <v>A1100</v>
          </cell>
          <cell r="B133" t="str">
            <v>Outstanding share capital</v>
          </cell>
        </row>
        <row r="134">
          <cell r="A134" t="str">
            <v>A1200</v>
          </cell>
          <cell r="B134" t="str">
            <v>Start-up&amp; business expansion exp.</v>
          </cell>
        </row>
        <row r="135">
          <cell r="A135" t="str">
            <v>A2000</v>
          </cell>
          <cell r="B135" t="str">
            <v>Fixed assets</v>
          </cell>
          <cell r="C135" t="str">
            <v>FAM</v>
          </cell>
        </row>
        <row r="136">
          <cell r="A136" t="str">
            <v>A2100</v>
          </cell>
          <cell r="B136" t="str">
            <v>Intangible assets</v>
          </cell>
          <cell r="C136" t="str">
            <v>FAM</v>
          </cell>
        </row>
        <row r="137">
          <cell r="A137" t="str">
            <v>A2110</v>
          </cell>
          <cell r="B137" t="str">
            <v>Concessions, trade marks, patents</v>
          </cell>
          <cell r="C137" t="str">
            <v>FAM</v>
          </cell>
        </row>
        <row r="138">
          <cell r="A138" t="str">
            <v>A2120</v>
          </cell>
          <cell r="B138" t="str">
            <v>Software</v>
          </cell>
          <cell r="C138" t="str">
            <v>FAM</v>
          </cell>
        </row>
        <row r="139">
          <cell r="A139" t="str">
            <v>A2130</v>
          </cell>
          <cell r="B139" t="str">
            <v>Goodwill</v>
          </cell>
          <cell r="C139" t="str">
            <v>FAM</v>
          </cell>
        </row>
        <row r="140">
          <cell r="A140" t="str">
            <v>A2140</v>
          </cell>
          <cell r="B140" t="str">
            <v>Advance payments on intangible asst.</v>
          </cell>
          <cell r="C140" t="str">
            <v>FAM</v>
          </cell>
        </row>
        <row r="141">
          <cell r="A141" t="str">
            <v>A2200</v>
          </cell>
          <cell r="B141" t="str">
            <v>Tangible fixed assets</v>
          </cell>
          <cell r="C141" t="str">
            <v>FAM</v>
          </cell>
        </row>
        <row r="142">
          <cell r="A142" t="str">
            <v>A2210</v>
          </cell>
          <cell r="B142" t="str">
            <v>Land, land rights &amp; buildings</v>
          </cell>
          <cell r="C142" t="str">
            <v>FAM</v>
          </cell>
        </row>
        <row r="143">
          <cell r="A143" t="str">
            <v>A2220</v>
          </cell>
          <cell r="B143" t="str">
            <v>Technical equipment &amp; machines</v>
          </cell>
          <cell r="C143" t="str">
            <v>FAM</v>
          </cell>
        </row>
        <row r="144">
          <cell r="A144" t="str">
            <v>A2230</v>
          </cell>
          <cell r="B144" t="str">
            <v>Other equipment, factory &amp; office equ.</v>
          </cell>
          <cell r="C144" t="str">
            <v>FAM</v>
          </cell>
        </row>
        <row r="145">
          <cell r="A145" t="str">
            <v>A2240</v>
          </cell>
          <cell r="B145" t="str">
            <v>Advance payments on tangible assets</v>
          </cell>
          <cell r="C145" t="str">
            <v>FAM</v>
          </cell>
        </row>
        <row r="146">
          <cell r="A146" t="str">
            <v>A2250</v>
          </cell>
          <cell r="B146" t="str">
            <v>Assets under construction</v>
          </cell>
          <cell r="C146" t="str">
            <v>FAM</v>
          </cell>
        </row>
        <row r="147">
          <cell r="A147" t="str">
            <v>A2300</v>
          </cell>
          <cell r="B147" t="str">
            <v>Financial assets</v>
          </cell>
          <cell r="C147" t="str">
            <v>FAM</v>
          </cell>
        </row>
        <row r="148">
          <cell r="A148" t="str">
            <v>A2310</v>
          </cell>
          <cell r="B148" t="str">
            <v>Shares in affiliated companies</v>
          </cell>
          <cell r="C148" t="str">
            <v>FAM</v>
          </cell>
          <cell r="D148" t="str">
            <v>ICP</v>
          </cell>
        </row>
        <row r="149">
          <cell r="A149" t="str">
            <v>A2320</v>
          </cell>
          <cell r="B149" t="str">
            <v>Loans due from affiliated companies</v>
          </cell>
          <cell r="C149" t="str">
            <v>FAM</v>
          </cell>
          <cell r="D149" t="str">
            <v>ICP</v>
          </cell>
        </row>
        <row r="150">
          <cell r="A150" t="str">
            <v>A2330</v>
          </cell>
          <cell r="B150" t="str">
            <v>Shares in associated companies</v>
          </cell>
          <cell r="C150" t="str">
            <v>FAM</v>
          </cell>
          <cell r="D150" t="str">
            <v>ICP</v>
          </cell>
        </row>
        <row r="151">
          <cell r="A151" t="str">
            <v>A2340</v>
          </cell>
          <cell r="B151" t="str">
            <v>Loans due from companies (partic. held)</v>
          </cell>
          <cell r="C151" t="str">
            <v>FAM</v>
          </cell>
        </row>
        <row r="152">
          <cell r="A152" t="str">
            <v>A2350</v>
          </cell>
          <cell r="B152" t="str">
            <v>Loans due from customers</v>
          </cell>
          <cell r="C152" t="str">
            <v>FAM</v>
          </cell>
        </row>
        <row r="153">
          <cell r="A153" t="str">
            <v>A2360</v>
          </cell>
          <cell r="B153" t="str">
            <v>Long term securities</v>
          </cell>
          <cell r="C153" t="str">
            <v>FAM</v>
          </cell>
        </row>
        <row r="154">
          <cell r="A154" t="str">
            <v>A2370</v>
          </cell>
          <cell r="B154" t="str">
            <v>Other Loans</v>
          </cell>
          <cell r="C154" t="str">
            <v>FAM</v>
          </cell>
        </row>
        <row r="155">
          <cell r="A155" t="str">
            <v>A2380</v>
          </cell>
          <cell r="B155" t="str">
            <v>Claims under empl.pension liab.insurance</v>
          </cell>
          <cell r="C155" t="str">
            <v>FAM</v>
          </cell>
        </row>
        <row r="156">
          <cell r="A156" t="str">
            <v>A3000</v>
          </cell>
          <cell r="B156" t="str">
            <v>Current assets</v>
          </cell>
        </row>
        <row r="157">
          <cell r="A157" t="str">
            <v>A3100</v>
          </cell>
          <cell r="B157" t="str">
            <v>Inventories</v>
          </cell>
        </row>
        <row r="158">
          <cell r="A158" t="str">
            <v>A3105</v>
          </cell>
          <cell r="B158" t="str">
            <v>Inventories purchased from IC partners</v>
          </cell>
          <cell r="C158" t="str">
            <v>ICP</v>
          </cell>
        </row>
        <row r="159">
          <cell r="A159" t="str">
            <v>A3108</v>
          </cell>
          <cell r="B159" t="str">
            <v>Inventories - consignment stocks</v>
          </cell>
        </row>
        <row r="160">
          <cell r="A160" t="str">
            <v>A3110</v>
          </cell>
          <cell r="B160" t="str">
            <v>Raw materials &amp; supplies</v>
          </cell>
        </row>
        <row r="161">
          <cell r="A161" t="str">
            <v>A3115</v>
          </cell>
          <cell r="B161" t="str">
            <v>Raw materials &amp; supplies from IC</v>
          </cell>
          <cell r="C161" t="str">
            <v>ICP</v>
          </cell>
        </row>
        <row r="162">
          <cell r="A162" t="str">
            <v>A3118</v>
          </cell>
          <cell r="B162" t="str">
            <v>Raw mat. &amp; supplies - consignm. stocks</v>
          </cell>
        </row>
        <row r="163">
          <cell r="A163" t="str">
            <v>A3120</v>
          </cell>
          <cell r="B163" t="str">
            <v>Semi-finished goods, WIP</v>
          </cell>
        </row>
        <row r="164">
          <cell r="A164" t="str">
            <v>A3125</v>
          </cell>
          <cell r="B164" t="str">
            <v>Semi-finished goods, WIP from IC</v>
          </cell>
          <cell r="C164" t="str">
            <v>ICP</v>
          </cell>
        </row>
        <row r="165">
          <cell r="A165" t="str">
            <v>A3128</v>
          </cell>
          <cell r="B165" t="str">
            <v>Semi-fin. goods, WIP - consignm. stocks</v>
          </cell>
        </row>
        <row r="166">
          <cell r="A166" t="str">
            <v>A3130</v>
          </cell>
          <cell r="B166" t="str">
            <v>Finished goods, merchandise</v>
          </cell>
        </row>
        <row r="167">
          <cell r="A167" t="str">
            <v>A3135</v>
          </cell>
          <cell r="B167" t="str">
            <v>Finished goods, merchandise from IC</v>
          </cell>
          <cell r="C167" t="str">
            <v>ICP</v>
          </cell>
        </row>
        <row r="168">
          <cell r="A168" t="str">
            <v>A3138</v>
          </cell>
          <cell r="B168" t="str">
            <v>Finished goods - consignm. stocks</v>
          </cell>
        </row>
        <row r="169">
          <cell r="A169" t="str">
            <v>A3140</v>
          </cell>
          <cell r="B169" t="str">
            <v>Advance payments on inventories</v>
          </cell>
        </row>
        <row r="170">
          <cell r="A170" t="str">
            <v>A3150</v>
          </cell>
          <cell r="B170" t="str">
            <v>Advance payments rec. on acc.of orders</v>
          </cell>
        </row>
        <row r="171">
          <cell r="A171" t="str">
            <v>A3160</v>
          </cell>
          <cell r="B171" t="str">
            <v>Provisions on Inventories (PIBU, during FY)</v>
          </cell>
        </row>
        <row r="172">
          <cell r="A172" t="str">
            <v>A3200</v>
          </cell>
          <cell r="B172" t="str">
            <v>Accounts receivable &amp; other assets</v>
          </cell>
        </row>
        <row r="173">
          <cell r="A173" t="str">
            <v>A3210</v>
          </cell>
          <cell r="B173" t="str">
            <v>Accounts receivable, trade - TP</v>
          </cell>
        </row>
        <row r="174">
          <cell r="A174" t="str">
            <v>A3212</v>
          </cell>
          <cell r="B174" t="str">
            <v>Provisions on A/R, trade - TP</v>
          </cell>
        </row>
        <row r="175">
          <cell r="A175" t="str">
            <v>A3215</v>
          </cell>
          <cell r="B175" t="str">
            <v>Accounts receivable, trade - TP (net)</v>
          </cell>
        </row>
        <row r="176">
          <cell r="A176" t="str">
            <v>A3216</v>
          </cell>
          <cell r="B176" t="str">
            <v>A/R trade TP, thereof Customer bonus credit notes unsettled</v>
          </cell>
        </row>
        <row r="177">
          <cell r="A177" t="str">
            <v>A3220</v>
          </cell>
          <cell r="B177" t="str">
            <v>Accounts due from aff. comp., trade &amp; lic.</v>
          </cell>
          <cell r="C177" t="str">
            <v>ICP</v>
          </cell>
        </row>
        <row r="178">
          <cell r="A178" t="str">
            <v>A3222</v>
          </cell>
          <cell r="B178" t="str">
            <v>A/R IC, trade &amp; lic., thereof overdue</v>
          </cell>
          <cell r="C178" t="str">
            <v>ICP</v>
          </cell>
        </row>
        <row r="179">
          <cell r="A179" t="str">
            <v>A3230</v>
          </cell>
          <cell r="B179" t="str">
            <v>Intercompany differences</v>
          </cell>
          <cell r="C179" t="str">
            <v>ICP</v>
          </cell>
        </row>
        <row r="180">
          <cell r="A180" t="str">
            <v>A3240</v>
          </cell>
          <cell r="B180" t="str">
            <v>Short term loans due from affil. comp.</v>
          </cell>
          <cell r="C180" t="str">
            <v>ICP</v>
          </cell>
        </row>
        <row r="181">
          <cell r="A181" t="str">
            <v>A3250</v>
          </cell>
          <cell r="B181" t="str">
            <v>AR due to profit/transfers from aff. comp.</v>
          </cell>
          <cell r="C181" t="str">
            <v>ICP</v>
          </cell>
        </row>
        <row r="182">
          <cell r="A182" t="str">
            <v>A3260</v>
          </cell>
          <cell r="B182" t="str">
            <v>Accounts due from comp. in wh. part. held</v>
          </cell>
        </row>
        <row r="183">
          <cell r="A183" t="str">
            <v>A3270</v>
          </cell>
          <cell r="B183" t="str">
            <v>Deferred tax assets</v>
          </cell>
        </row>
        <row r="184">
          <cell r="A184" t="str">
            <v>A3290</v>
          </cell>
          <cell r="B184" t="str">
            <v>Other assets</v>
          </cell>
        </row>
        <row r="185">
          <cell r="A185" t="str">
            <v>A3281</v>
          </cell>
          <cell r="B185" t="str">
            <v>VAT &amp; other taxes refund</v>
          </cell>
        </row>
        <row r="186">
          <cell r="A186" t="str">
            <v>A3282</v>
          </cell>
          <cell r="B186" t="str">
            <v>Income tax refund</v>
          </cell>
        </row>
        <row r="187">
          <cell r="A187" t="str">
            <v>A3283</v>
          </cell>
          <cell r="B187" t="str">
            <v>Prepayments - authorities and agents</v>
          </cell>
        </row>
        <row r="188">
          <cell r="A188" t="str">
            <v>A3284</v>
          </cell>
          <cell r="B188" t="str">
            <v>Prepayments - Others</v>
          </cell>
        </row>
        <row r="189">
          <cell r="A189" t="str">
            <v>A3285</v>
          </cell>
          <cell r="B189" t="str">
            <v>Supplier rabates</v>
          </cell>
        </row>
        <row r="190">
          <cell r="A190" t="str">
            <v>A3286</v>
          </cell>
          <cell r="B190" t="str">
            <v>Customer receivables not shown under trade</v>
          </cell>
        </row>
        <row r="191">
          <cell r="A191" t="str">
            <v>A3287</v>
          </cell>
          <cell r="B191" t="str">
            <v>Receivables from interest income TP</v>
          </cell>
        </row>
        <row r="192">
          <cell r="A192" t="str">
            <v>A3288</v>
          </cell>
          <cell r="B192" t="str">
            <v>Claims from liability / litigation etc.</v>
          </cell>
        </row>
        <row r="193">
          <cell r="A193" t="str">
            <v>A3280</v>
          </cell>
          <cell r="B193" t="str">
            <v>Other assets n.e.c.</v>
          </cell>
        </row>
        <row r="194">
          <cell r="A194" t="str">
            <v>A3300</v>
          </cell>
          <cell r="B194" t="str">
            <v>Marketable securities</v>
          </cell>
        </row>
        <row r="195">
          <cell r="A195" t="str">
            <v>A3310</v>
          </cell>
          <cell r="B195" t="str">
            <v>Own shares</v>
          </cell>
        </row>
        <row r="196">
          <cell r="A196" t="str">
            <v>A3320</v>
          </cell>
          <cell r="B196" t="str">
            <v>Other securities</v>
          </cell>
        </row>
        <row r="197">
          <cell r="A197" t="str">
            <v>A3400</v>
          </cell>
          <cell r="B197" t="str">
            <v>Cash, cheques &amp; bank balances</v>
          </cell>
        </row>
        <row r="198">
          <cell r="A198" t="str">
            <v>A4000</v>
          </cell>
          <cell r="B198" t="str">
            <v>Deferred charges &amp; prepaid expenses</v>
          </cell>
        </row>
        <row r="199">
          <cell r="A199" t="str">
            <v>A9000</v>
          </cell>
          <cell r="B199" t="str">
            <v>Total Assets</v>
          </cell>
        </row>
        <row r="200">
          <cell r="A200" t="str">
            <v>L1000</v>
          </cell>
          <cell r="B200" t="str">
            <v>Shareholders' equity</v>
          </cell>
          <cell r="C200" t="str">
            <v>EQM</v>
          </cell>
        </row>
        <row r="201">
          <cell r="A201" t="str">
            <v>L1100</v>
          </cell>
          <cell r="B201" t="str">
            <v>Subscribed capital</v>
          </cell>
          <cell r="C201" t="str">
            <v>EQM</v>
          </cell>
        </row>
        <row r="202">
          <cell r="A202" t="str">
            <v>L1200</v>
          </cell>
          <cell r="B202" t="str">
            <v>Capital reserves</v>
          </cell>
          <cell r="C202" t="str">
            <v>EQM</v>
          </cell>
        </row>
        <row r="203">
          <cell r="A203" t="str">
            <v>L1300</v>
          </cell>
          <cell r="B203" t="str">
            <v>Legal reserves</v>
          </cell>
          <cell r="C203" t="str">
            <v>EQM</v>
          </cell>
        </row>
        <row r="204">
          <cell r="A204" t="str">
            <v>L1400</v>
          </cell>
          <cell r="B204" t="str">
            <v>Reserve for treasury stock</v>
          </cell>
          <cell r="C204" t="str">
            <v>EQM</v>
          </cell>
        </row>
        <row r="205">
          <cell r="A205" t="str">
            <v>L1500</v>
          </cell>
          <cell r="B205" t="str">
            <v>Other revenue reserves</v>
          </cell>
          <cell r="C205" t="str">
            <v>EQM</v>
          </cell>
        </row>
        <row r="206">
          <cell r="A206" t="str">
            <v>L1600</v>
          </cell>
          <cell r="B206" t="str">
            <v>Exchange rate difference</v>
          </cell>
          <cell r="C206" t="str">
            <v>EQM</v>
          </cell>
        </row>
        <row r="207">
          <cell r="A207" t="str">
            <v>L1700</v>
          </cell>
          <cell r="B207" t="str">
            <v>Retained earnings / Accumulated losses</v>
          </cell>
          <cell r="C207" t="str">
            <v>EQM</v>
          </cell>
        </row>
        <row r="208">
          <cell r="A208" t="str">
            <v>L1800</v>
          </cell>
          <cell r="B208" t="str">
            <v>Net income / Net loss for the year</v>
          </cell>
          <cell r="C208" t="str">
            <v>EQM</v>
          </cell>
        </row>
        <row r="209">
          <cell r="A209" t="str">
            <v>L1900</v>
          </cell>
          <cell r="B209" t="str">
            <v>Special items with an equity portion</v>
          </cell>
        </row>
        <row r="210">
          <cell r="A210" t="str">
            <v>L2000</v>
          </cell>
          <cell r="B210" t="str">
            <v>Accrued liability items</v>
          </cell>
          <cell r="C210" t="str">
            <v>ACM</v>
          </cell>
        </row>
        <row r="211">
          <cell r="A211" t="str">
            <v>L2100</v>
          </cell>
          <cell r="B211" t="str">
            <v>Accruals for pensions &amp; sim. obligations</v>
          </cell>
          <cell r="C211" t="str">
            <v>ACM</v>
          </cell>
        </row>
        <row r="212">
          <cell r="A212" t="str">
            <v>L2200</v>
          </cell>
          <cell r="B212" t="str">
            <v>Tax accruals</v>
          </cell>
          <cell r="C212" t="str">
            <v>ACM</v>
          </cell>
        </row>
        <row r="213">
          <cell r="A213" t="str">
            <v>L2300</v>
          </cell>
          <cell r="B213" t="str">
            <v>Accruals for deferred taxes</v>
          </cell>
          <cell r="C213" t="str">
            <v>ACM</v>
          </cell>
        </row>
        <row r="214">
          <cell r="A214" t="str">
            <v>L2400</v>
          </cell>
          <cell r="B214" t="str">
            <v>Other accruals</v>
          </cell>
          <cell r="C214" t="str">
            <v>ACM</v>
          </cell>
        </row>
        <row r="215">
          <cell r="A215" t="str">
            <v>L2410</v>
          </cell>
          <cell r="B215" t="str">
            <v>Unbilled accounts payable - TP</v>
          </cell>
          <cell r="C215" t="str">
            <v>ACM</v>
          </cell>
        </row>
        <row r="216">
          <cell r="A216" t="str">
            <v>L2420</v>
          </cell>
          <cell r="B216" t="str">
            <v>Accrued holiday and vacation pay</v>
          </cell>
          <cell r="C216" t="str">
            <v>ACM</v>
          </cell>
        </row>
        <row r="217">
          <cell r="A217" t="str">
            <v>L2430</v>
          </cell>
          <cell r="B217" t="str">
            <v>Provisions for product liability</v>
          </cell>
          <cell r="C217" t="str">
            <v>ACM</v>
          </cell>
        </row>
        <row r="218">
          <cell r="A218" t="str">
            <v>L2440</v>
          </cell>
          <cell r="B218" t="str">
            <v>Provision for claims and litigation</v>
          </cell>
          <cell r="C218" t="str">
            <v>ACM</v>
          </cell>
        </row>
        <row r="219">
          <cell r="A219" t="str">
            <v>L2450</v>
          </cell>
          <cell r="B219" t="str">
            <v>Provisions for restructuring</v>
          </cell>
          <cell r="C219" t="str">
            <v>ACM</v>
          </cell>
        </row>
        <row r="220">
          <cell r="A220" t="str">
            <v>L2490</v>
          </cell>
          <cell r="B220" t="str">
            <v>Other accruals n.e.c.</v>
          </cell>
          <cell r="C220" t="str">
            <v>ACM</v>
          </cell>
        </row>
        <row r="221">
          <cell r="A221" t="str">
            <v>L2471</v>
          </cell>
          <cell r="B221" t="str">
            <v>Management Bonus</v>
          </cell>
          <cell r="C221" t="str">
            <v>ACM</v>
          </cell>
        </row>
        <row r="222">
          <cell r="A222" t="str">
            <v>L2472</v>
          </cell>
          <cell r="B222" t="str">
            <v>Accrued interest expense - TP</v>
          </cell>
          <cell r="C222" t="str">
            <v>ACM</v>
          </cell>
        </row>
        <row r="223">
          <cell r="A223" t="str">
            <v>L2473</v>
          </cell>
          <cell r="B223" t="str">
            <v>Environmental / Remendiation</v>
          </cell>
          <cell r="C223" t="str">
            <v>ACM</v>
          </cell>
        </row>
        <row r="224">
          <cell r="A224" t="str">
            <v>L2474</v>
          </cell>
          <cell r="B224" t="str">
            <v>Severance pay agents</v>
          </cell>
          <cell r="C224" t="str">
            <v>ACM</v>
          </cell>
        </row>
        <row r="225">
          <cell r="A225" t="str">
            <v>L2475</v>
          </cell>
          <cell r="B225" t="str">
            <v>Severance pay employees</v>
          </cell>
          <cell r="C225" t="str">
            <v>ACM</v>
          </cell>
        </row>
        <row r="226">
          <cell r="A226" t="str">
            <v>L2476</v>
          </cell>
          <cell r="B226" t="str">
            <v>Social security</v>
          </cell>
          <cell r="C226" t="str">
            <v>ACM</v>
          </cell>
        </row>
        <row r="227">
          <cell r="A227" t="str">
            <v>L2477</v>
          </cell>
          <cell r="B227" t="str">
            <v>Asset impairment</v>
          </cell>
          <cell r="C227" t="str">
            <v>ACM</v>
          </cell>
        </row>
        <row r="228">
          <cell r="A228" t="str">
            <v>L2478</v>
          </cell>
          <cell r="B228" t="str">
            <v>Other benefits employees</v>
          </cell>
          <cell r="C228" t="str">
            <v>ACM</v>
          </cell>
        </row>
        <row r="229">
          <cell r="A229" t="str">
            <v>L2479</v>
          </cell>
          <cell r="B229" t="str">
            <v>Accruals year end audit &amp; tax refunds</v>
          </cell>
          <cell r="C229" t="str">
            <v>ACM</v>
          </cell>
        </row>
        <row r="230">
          <cell r="A230" t="str">
            <v>L2480</v>
          </cell>
          <cell r="B230" t="str">
            <v>Maintenance</v>
          </cell>
          <cell r="C230" t="str">
            <v>ACM</v>
          </cell>
        </row>
        <row r="231">
          <cell r="A231" t="str">
            <v>L3000</v>
          </cell>
          <cell r="B231" t="str">
            <v>Liabilities</v>
          </cell>
        </row>
        <row r="232">
          <cell r="A232" t="str">
            <v>L3100</v>
          </cell>
          <cell r="B232" t="str">
            <v>Bonds</v>
          </cell>
        </row>
        <row r="233">
          <cell r="A233" t="str">
            <v>L3110</v>
          </cell>
          <cell r="B233" t="str">
            <v>Bonds, thereof convertible</v>
          </cell>
        </row>
        <row r="234">
          <cell r="A234" t="str">
            <v>L3200</v>
          </cell>
          <cell r="B234" t="str">
            <v>Liabilities due to banks</v>
          </cell>
        </row>
        <row r="235">
          <cell r="A235" t="str">
            <v>L3300</v>
          </cell>
          <cell r="B235" t="str">
            <v>Advance paym. received on acc. of orders</v>
          </cell>
        </row>
        <row r="236">
          <cell r="A236" t="str">
            <v>L3400</v>
          </cell>
          <cell r="B236" t="str">
            <v>Accounts payable, trade - TP</v>
          </cell>
        </row>
        <row r="237">
          <cell r="A237" t="str">
            <v>L3402</v>
          </cell>
          <cell r="B237" t="str">
            <v>A/P trade TP, thereof overdue</v>
          </cell>
        </row>
        <row r="238">
          <cell r="A238" t="str">
            <v>L3410</v>
          </cell>
          <cell r="B238" t="str">
            <v>Accounts payable related to CAPEX - TP</v>
          </cell>
        </row>
        <row r="239">
          <cell r="A239" t="str">
            <v>L3490</v>
          </cell>
          <cell r="B239" t="str">
            <v>Other Accounts payable, trade - TP</v>
          </cell>
        </row>
        <row r="240">
          <cell r="A240" t="str">
            <v>L3500</v>
          </cell>
          <cell r="B240" t="str">
            <v>Notes payable</v>
          </cell>
        </row>
        <row r="241">
          <cell r="A241" t="str">
            <v>L3610</v>
          </cell>
          <cell r="B241" t="str">
            <v>Accounts due to aff. comp., trade &amp; lic.</v>
          </cell>
          <cell r="C241" t="str">
            <v>ICP</v>
          </cell>
        </row>
        <row r="242">
          <cell r="A242" t="str">
            <v>L3620</v>
          </cell>
          <cell r="B242" t="str">
            <v>Accounts due to aff. comp., loans</v>
          </cell>
          <cell r="C242" t="str">
            <v>ICP</v>
          </cell>
        </row>
        <row r="243">
          <cell r="A243" t="str">
            <v>L3630</v>
          </cell>
          <cell r="B243" t="str">
            <v>Accounts due to comp. in wh. parti. held</v>
          </cell>
        </row>
        <row r="244">
          <cell r="A244" t="str">
            <v>L3700</v>
          </cell>
          <cell r="B244" t="str">
            <v>Other liabilities</v>
          </cell>
        </row>
        <row r="245">
          <cell r="A245" t="str">
            <v>L3710</v>
          </cell>
          <cell r="B245" t="str">
            <v>Other liabilities, thereof taxes</v>
          </cell>
        </row>
        <row r="246">
          <cell r="A246" t="str">
            <v>L3720</v>
          </cell>
          <cell r="B246" t="str">
            <v>Other liabilities, thereof social security</v>
          </cell>
        </row>
        <row r="247">
          <cell r="A247" t="str">
            <v>L3730</v>
          </cell>
          <cell r="B247" t="str">
            <v>Customer rebate accruals</v>
          </cell>
        </row>
        <row r="248">
          <cell r="A248" t="str">
            <v>L3790</v>
          </cell>
          <cell r="B248" t="str">
            <v>Other liabilities n.e.c.</v>
          </cell>
        </row>
        <row r="249">
          <cell r="A249" t="str">
            <v>L3740</v>
          </cell>
          <cell r="B249" t="str">
            <v>Other liabilities, thereof Customer with credit balances</v>
          </cell>
        </row>
        <row r="250">
          <cell r="A250" t="str">
            <v>L3750</v>
          </cell>
          <cell r="B250" t="str">
            <v>Other liabilities, thereof Obligations related to customer projects</v>
          </cell>
        </row>
        <row r="251">
          <cell r="A251" t="str">
            <v>L3760</v>
          </cell>
          <cell r="B251" t="str">
            <v>Other liabilities, thereof Payables to Employees</v>
          </cell>
        </row>
        <row r="252">
          <cell r="A252" t="str">
            <v>L3770</v>
          </cell>
          <cell r="B252" t="str">
            <v>Other liabilities, thereof Customer claims, liability &amp; litigation</v>
          </cell>
        </row>
        <row r="253">
          <cell r="A253" t="str">
            <v>L3780</v>
          </cell>
          <cell r="B253" t="str">
            <v>Other liabilities, thereof Accounts payable, non-trade TP</v>
          </cell>
        </row>
        <row r="254">
          <cell r="A254" t="str">
            <v>L4000</v>
          </cell>
          <cell r="B254" t="str">
            <v>Deferred income</v>
          </cell>
        </row>
        <row r="255">
          <cell r="A255" t="str">
            <v>L9000</v>
          </cell>
          <cell r="B255" t="str">
            <v>Total Equity &amp; Liabilities</v>
          </cell>
        </row>
        <row r="256">
          <cell r="A256" t="str">
            <v>C1100</v>
          </cell>
          <cell r="B256" t="str">
            <v>EBITDA</v>
          </cell>
        </row>
        <row r="257">
          <cell r="A257" t="str">
            <v>C1200</v>
          </cell>
          <cell r="B257" t="str">
            <v>(-) depreciation</v>
          </cell>
        </row>
        <row r="258">
          <cell r="A258" t="str">
            <v>C1300</v>
          </cell>
          <cell r="B258" t="str">
            <v>(-) exceptionals</v>
          </cell>
        </row>
        <row r="259">
          <cell r="A259" t="str">
            <v>C1400</v>
          </cell>
          <cell r="B259" t="str">
            <v>(+) royalty income / (-) royalty expenses</v>
          </cell>
        </row>
        <row r="260">
          <cell r="A260" t="str">
            <v>C1500</v>
          </cell>
          <cell r="B260" t="str">
            <v>EBIT (Earnings before interests and Taxes)</v>
          </cell>
        </row>
        <row r="261">
          <cell r="A261" t="str">
            <v>C1600</v>
          </cell>
          <cell r="B261" t="str">
            <v>(-) interest expenses</v>
          </cell>
        </row>
        <row r="262">
          <cell r="A262" t="str">
            <v>C1700</v>
          </cell>
          <cell r="B262" t="str">
            <v>(+) interest income</v>
          </cell>
        </row>
        <row r="263">
          <cell r="A263" t="str">
            <v>C1800</v>
          </cell>
          <cell r="B263" t="str">
            <v>(+) FX gains / (-) FX losses</v>
          </cell>
        </row>
        <row r="264">
          <cell r="A264" t="str">
            <v>C2000</v>
          </cell>
          <cell r="B264" t="str">
            <v>EBT (Earnings before Taxes)</v>
          </cell>
        </row>
        <row r="265">
          <cell r="A265" t="str">
            <v>C2100</v>
          </cell>
          <cell r="B265" t="str">
            <v>(+) depreciation / (-) write-ups</v>
          </cell>
        </row>
        <row r="266">
          <cell r="A266" t="str">
            <v>C2200</v>
          </cell>
          <cell r="B266" t="str">
            <v>(+) increase / (-) decrease of provisions and accruals</v>
          </cell>
        </row>
        <row r="267">
          <cell r="A267" t="str">
            <v>C2300</v>
          </cell>
          <cell r="B267" t="str">
            <v>(+) other cashless expenses / (-) cashless earnings from operating business</v>
          </cell>
        </row>
        <row r="268">
          <cell r="A268" t="str">
            <v>C2400</v>
          </cell>
          <cell r="B268" t="str">
            <v>(-) increase / (+) decrease of working capital TP</v>
          </cell>
        </row>
        <row r="269">
          <cell r="A269" t="str">
            <v>C2410</v>
          </cell>
          <cell r="B269" t="str">
            <v>(-) increase / (+) decrease of inventories</v>
          </cell>
        </row>
        <row r="270">
          <cell r="A270" t="str">
            <v>C2420</v>
          </cell>
          <cell r="B270" t="str">
            <v>(-) increase / (+) decrease of trade receivables (3rd party)</v>
          </cell>
        </row>
        <row r="271">
          <cell r="A271" t="str">
            <v>C2425</v>
          </cell>
          <cell r="B271" t="str">
            <v>(+) increase / (-) decrease of customer accruals and YE bonus payments</v>
          </cell>
        </row>
        <row r="272">
          <cell r="A272" t="str">
            <v>C2440</v>
          </cell>
          <cell r="B272" t="str">
            <v>(+) increase / (-) decrease of trade payables</v>
          </cell>
        </row>
        <row r="273">
          <cell r="A273" t="str">
            <v>C2490</v>
          </cell>
          <cell r="B273" t="str">
            <v>(+) increase / (-) decrease of  other WC items</v>
          </cell>
        </row>
        <row r="274">
          <cell r="A274" t="str">
            <v>C3000</v>
          </cell>
          <cell r="B274" t="str">
            <v>Operating cash flow</v>
          </cell>
        </row>
        <row r="275">
          <cell r="A275" t="str">
            <v>C3100</v>
          </cell>
          <cell r="B275" t="str">
            <v>(+) incoming payments from fixed asset disposals</v>
          </cell>
        </row>
        <row r="276">
          <cell r="A276" t="str">
            <v>C3200</v>
          </cell>
          <cell r="B276" t="str">
            <v>(-) capital expenditures</v>
          </cell>
        </row>
        <row r="277">
          <cell r="A277" t="str">
            <v>C3300</v>
          </cell>
          <cell r="B277" t="str">
            <v>(+) loss / (-) profit from fixed asset disposals</v>
          </cell>
        </row>
        <row r="278">
          <cell r="A278" t="str">
            <v>C3400</v>
          </cell>
          <cell r="B278" t="str">
            <v>(+) increase / (-) decrease of other assets/liabs and deferred charges (total)</v>
          </cell>
        </row>
        <row r="279">
          <cell r="A279" t="str">
            <v>C3410</v>
          </cell>
          <cell r="B279" t="str">
            <v>(-) increase / (+) decrease of other receivables</v>
          </cell>
        </row>
        <row r="280">
          <cell r="A280" t="str">
            <v>C3420</v>
          </cell>
          <cell r="B280" t="str">
            <v>(-) increase / (+) decrease of prepaid expenses (incl. deferred taxes)</v>
          </cell>
        </row>
        <row r="281">
          <cell r="A281" t="str">
            <v>C3430</v>
          </cell>
          <cell r="B281" t="str">
            <v>(+) increase / (-) decrease of other liabilities</v>
          </cell>
        </row>
        <row r="282">
          <cell r="A282" t="str">
            <v>C3440</v>
          </cell>
          <cell r="B282" t="str">
            <v>(+) increase / (-) decrease of deferred income</v>
          </cell>
        </row>
        <row r="283">
          <cell r="A283" t="str">
            <v>C4000</v>
          </cell>
          <cell r="B283" t="str">
            <v>Net cash flow</v>
          </cell>
        </row>
        <row r="284">
          <cell r="A284" t="str">
            <v>C4100</v>
          </cell>
          <cell r="B284" t="str">
            <v>(-) tax expense / (+) tax credit</v>
          </cell>
        </row>
        <row r="285">
          <cell r="A285" t="str">
            <v>C5000</v>
          </cell>
          <cell r="B285" t="str">
            <v>Free cash flow TP</v>
          </cell>
        </row>
        <row r="286">
          <cell r="A286" t="str">
            <v>C5300</v>
          </cell>
          <cell r="B286" t="str">
            <v>(-) increase / (+) decrease of IC trading</v>
          </cell>
        </row>
        <row r="287">
          <cell r="A287" t="str">
            <v>C2430</v>
          </cell>
          <cell r="B287" t="str">
            <v>(-) increase / (+) decrease of receivables (group)</v>
          </cell>
        </row>
        <row r="288">
          <cell r="A288" t="str">
            <v>C2450</v>
          </cell>
          <cell r="B288" t="str">
            <v>(+) increase / (-) decrease of payables (group)</v>
          </cell>
        </row>
        <row r="289">
          <cell r="A289" t="str">
            <v>C5100</v>
          </cell>
          <cell r="B289" t="str">
            <v>(-) payment of dividends to / (+) capital increase from parent company</v>
          </cell>
        </row>
        <row r="290">
          <cell r="A290" t="str">
            <v>C5200</v>
          </cell>
          <cell r="B290" t="str">
            <v>(-) capital increase / (+) capital decrease in affiliated companies</v>
          </cell>
        </row>
        <row r="291">
          <cell r="A291" t="str">
            <v>C6000</v>
          </cell>
          <cell r="B291" t="str">
            <v>Free cash flow (after dividends)</v>
          </cell>
        </row>
        <row r="292">
          <cell r="A292" t="str">
            <v>C6100</v>
          </cell>
          <cell r="B292" t="str">
            <v>(+) increase / (-) decrease of bank loans</v>
          </cell>
        </row>
        <row r="293">
          <cell r="A293" t="str">
            <v>C6200</v>
          </cell>
          <cell r="B293" t="str">
            <v>(-) increase / (+) decrease of loans from/to affiliated companies</v>
          </cell>
        </row>
        <row r="294">
          <cell r="A294" t="str">
            <v>C6300</v>
          </cell>
          <cell r="B294" t="str">
            <v>(-) increase / (+) decrease in cash (in hand / at bank)</v>
          </cell>
        </row>
        <row r="295">
          <cell r="A295" t="str">
            <v>C6400</v>
          </cell>
          <cell r="B295" t="str">
            <v>(-) other change of cash/financial debt items (incl. fx-impact)</v>
          </cell>
        </row>
        <row r="296">
          <cell r="A296" t="str">
            <v>C7000</v>
          </cell>
          <cell r="B296" t="str">
            <v>Source / application of funds</v>
          </cell>
        </row>
        <row r="297">
          <cell r="A297" t="str">
            <v>S3210</v>
          </cell>
          <cell r="B297" t="str">
            <v>Acc. rec. trade TP, due &gt; 1 year</v>
          </cell>
        </row>
        <row r="298">
          <cell r="A298" t="str">
            <v>S3260</v>
          </cell>
          <cell r="B298" t="str">
            <v>Acc. due from particip., due &gt; 1 year</v>
          </cell>
        </row>
        <row r="299">
          <cell r="A299" t="str">
            <v>S3270</v>
          </cell>
          <cell r="B299" t="str">
            <v>Deferred tax assets, due &gt; 1 year</v>
          </cell>
        </row>
        <row r="300">
          <cell r="A300" t="str">
            <v>S3280</v>
          </cell>
          <cell r="B300" t="str">
            <v>Other assets, due &gt; 1 year</v>
          </cell>
        </row>
        <row r="301">
          <cell r="A301" t="str">
            <v>S4100</v>
          </cell>
          <cell r="B301" t="str">
            <v>Bonds, due &lt; 1 year</v>
          </cell>
        </row>
        <row r="302">
          <cell r="A302" t="str">
            <v>S4105</v>
          </cell>
          <cell r="B302" t="str">
            <v>Bonds, due &gt; 5 years</v>
          </cell>
        </row>
        <row r="303">
          <cell r="A303" t="str">
            <v>S4110</v>
          </cell>
          <cell r="B303" t="str">
            <v>Convertible bonds, due &lt; 1 year</v>
          </cell>
        </row>
        <row r="304">
          <cell r="A304" t="str">
            <v>S4115</v>
          </cell>
          <cell r="B304" t="str">
            <v>Convertible bonds, due &gt; 5 years</v>
          </cell>
        </row>
        <row r="305">
          <cell r="A305" t="str">
            <v>S4200</v>
          </cell>
          <cell r="B305" t="str">
            <v>Liabilities due to banks, &lt; 1 year</v>
          </cell>
        </row>
        <row r="306">
          <cell r="A306" t="str">
            <v>S4205</v>
          </cell>
          <cell r="B306" t="str">
            <v>Liabilities due to banks, &gt; 5 years</v>
          </cell>
        </row>
        <row r="307">
          <cell r="A307" t="str">
            <v>S4300</v>
          </cell>
          <cell r="B307" t="str">
            <v>Advance paym. rec., due &lt; 1 year</v>
          </cell>
        </row>
        <row r="308">
          <cell r="A308" t="str">
            <v>S4305</v>
          </cell>
          <cell r="B308" t="str">
            <v>Advance paym. rec., due &gt; 5 years</v>
          </cell>
        </row>
        <row r="309">
          <cell r="A309" t="str">
            <v>S4400</v>
          </cell>
          <cell r="B309" t="str">
            <v>Acc. pay. trade TP, due &lt; 1 year</v>
          </cell>
        </row>
        <row r="310">
          <cell r="A310" t="str">
            <v>S4405</v>
          </cell>
          <cell r="B310" t="str">
            <v>Acc. pay. trade TP, due &gt; 5 years</v>
          </cell>
        </row>
        <row r="311">
          <cell r="A311" t="str">
            <v>S4500</v>
          </cell>
          <cell r="B311" t="str">
            <v>Notes payable, due &lt; 1 year</v>
          </cell>
        </row>
        <row r="312">
          <cell r="A312" t="str">
            <v>S4505</v>
          </cell>
          <cell r="B312" t="str">
            <v>Notes payable, due &gt; 5 years</v>
          </cell>
        </row>
        <row r="313">
          <cell r="A313" t="str">
            <v>S4630</v>
          </cell>
          <cell r="B313" t="str">
            <v>Acc. due to particip., due &lt; 1 year</v>
          </cell>
        </row>
        <row r="314">
          <cell r="A314" t="str">
            <v>S4635</v>
          </cell>
          <cell r="B314" t="str">
            <v>Acc. due to particip., due &gt; 5 years</v>
          </cell>
        </row>
        <row r="315">
          <cell r="A315" t="str">
            <v>S4700</v>
          </cell>
          <cell r="B315" t="str">
            <v>Other liabilities, due &lt; 1 year</v>
          </cell>
        </row>
        <row r="316">
          <cell r="A316" t="str">
            <v>S4705</v>
          </cell>
          <cell r="B316" t="str">
            <v>Other liabilities, due &gt; 5 years</v>
          </cell>
        </row>
        <row r="317">
          <cell r="A317" t="str">
            <v>S4710</v>
          </cell>
          <cell r="B317" t="str">
            <v>Other liab., thereof taxes, due &lt; 1 year</v>
          </cell>
        </row>
        <row r="318">
          <cell r="A318" t="str">
            <v>S4715</v>
          </cell>
          <cell r="B318" t="str">
            <v>Other liab., thereof taxes, due &gt; 5 years</v>
          </cell>
        </row>
        <row r="319">
          <cell r="A319" t="str">
            <v>S4720</v>
          </cell>
          <cell r="B319" t="str">
            <v>Other liab., thereof soc.sec., due &lt; 1 year</v>
          </cell>
        </row>
        <row r="320">
          <cell r="A320" t="str">
            <v>S4725</v>
          </cell>
          <cell r="B320" t="str">
            <v>Other liab., thereof soc.sec., due &gt; 5 years</v>
          </cell>
        </row>
        <row r="321">
          <cell r="A321" t="str">
            <v>K1010</v>
          </cell>
          <cell r="B321" t="str">
            <v>Production volume (tons)</v>
          </cell>
        </row>
        <row r="322">
          <cell r="A322" t="str">
            <v>K1020</v>
          </cell>
          <cell r="B322" t="str">
            <v>Production volume (tons/day)</v>
          </cell>
        </row>
        <row r="323">
          <cell r="A323" t="str">
            <v>K1090</v>
          </cell>
          <cell r="B323" t="str">
            <v>Working days</v>
          </cell>
        </row>
        <row r="324">
          <cell r="A324" t="str">
            <v>K1110</v>
          </cell>
          <cell r="B324" t="str">
            <v>In Full an on Time % (IFOT) - Total</v>
          </cell>
        </row>
        <row r="325">
          <cell r="A325" t="str">
            <v>K1120</v>
          </cell>
          <cell r="B325" t="str">
            <v>In Full and on Time % (IFOT) - TP</v>
          </cell>
        </row>
        <row r="326">
          <cell r="A326" t="str">
            <v>K1130</v>
          </cell>
          <cell r="B326" t="str">
            <v>In Full and on Time % (IFOT) - IC</v>
          </cell>
        </row>
        <row r="327">
          <cell r="A327" t="str">
            <v>K1210</v>
          </cell>
          <cell r="B327" t="str">
            <v>Service Level (%) - Total</v>
          </cell>
        </row>
        <row r="328">
          <cell r="A328" t="str">
            <v>K1220</v>
          </cell>
          <cell r="B328" t="str">
            <v>Service Level (%) - TP</v>
          </cell>
        </row>
        <row r="329">
          <cell r="A329" t="str">
            <v>K1230</v>
          </cell>
          <cell r="B329" t="str">
            <v>Service Level (%) - IC</v>
          </cell>
        </row>
        <row r="330">
          <cell r="A330" t="str">
            <v>K1310</v>
          </cell>
          <cell r="B330" t="str">
            <v>Lead time (days) - Total</v>
          </cell>
        </row>
        <row r="331">
          <cell r="A331" t="str">
            <v>K1320</v>
          </cell>
          <cell r="B331" t="str">
            <v>Lead time (days) - TP</v>
          </cell>
        </row>
        <row r="332">
          <cell r="A332" t="str">
            <v>K1330</v>
          </cell>
          <cell r="B332" t="str">
            <v>Lead time (days) - IC</v>
          </cell>
        </row>
        <row r="333">
          <cell r="A333" t="str">
            <v>K1410</v>
          </cell>
          <cell r="B333" t="str">
            <v>Transportation cost (EUR/kg) - Total</v>
          </cell>
        </row>
        <row r="334">
          <cell r="A334" t="str">
            <v>K1430</v>
          </cell>
          <cell r="B334" t="str">
            <v>Transportation cost (EUR/kg) - IC</v>
          </cell>
        </row>
        <row r="335">
          <cell r="A335" t="str">
            <v>K1450</v>
          </cell>
          <cell r="B335" t="str">
            <v>Transp. cost (EUR/kg) - TP Domestic</v>
          </cell>
        </row>
        <row r="336">
          <cell r="A336" t="str">
            <v>K1460</v>
          </cell>
          <cell r="B336" t="str">
            <v>Transp. cost (EUR/kg) - TP Export</v>
          </cell>
        </row>
        <row r="337">
          <cell r="A337" t="str">
            <v>K1510</v>
          </cell>
          <cell r="B337" t="str">
            <v>DIO (days) back track - Total</v>
          </cell>
        </row>
        <row r="338">
          <cell r="A338" t="str">
            <v>K1520</v>
          </cell>
          <cell r="B338" t="str">
            <v>DIO (days) back track - Raw materials</v>
          </cell>
        </row>
        <row r="339">
          <cell r="A339" t="str">
            <v>K1530</v>
          </cell>
          <cell r="B339" t="str">
            <v>DIO (days) back track - Finished products</v>
          </cell>
        </row>
        <row r="340">
          <cell r="A340" t="str">
            <v>K1540</v>
          </cell>
          <cell r="B340" t="str">
            <v>DIO (days) back track - Intermediate products</v>
          </cell>
        </row>
        <row r="341">
          <cell r="A341" t="str">
            <v>K1600</v>
          </cell>
          <cell r="B341" t="str">
            <v>Absenteeism</v>
          </cell>
        </row>
        <row r="342">
          <cell r="A342" t="str">
            <v>K1710</v>
          </cell>
          <cell r="B342" t="str">
            <v>Safety (# of accidents)</v>
          </cell>
        </row>
        <row r="343">
          <cell r="A343" t="str">
            <v>K1720</v>
          </cell>
          <cell r="B343" t="str">
            <v>Safety (# of days lost)</v>
          </cell>
        </row>
        <row r="344">
          <cell r="A344" t="str">
            <v>K1730</v>
          </cell>
          <cell r="B344" t="str">
            <v>Safety (# of accidents / # of employees)</v>
          </cell>
        </row>
        <row r="345">
          <cell r="A345" t="str">
            <v>K1810</v>
          </cell>
          <cell r="B345" t="str">
            <v>Productivity (kg/hour)</v>
          </cell>
        </row>
        <row r="346">
          <cell r="A346" t="str">
            <v>K1820</v>
          </cell>
          <cell r="B346" t="str">
            <v>Productivity (EUR/kg)</v>
          </cell>
        </row>
        <row r="347">
          <cell r="A347" t="str">
            <v>K1940</v>
          </cell>
          <cell r="B347" t="str">
            <v>Internal Quality (%) - based on int. QC (batch amount)</v>
          </cell>
        </row>
        <row r="348">
          <cell r="A348" t="str">
            <v>K1950</v>
          </cell>
          <cell r="B348" t="str">
            <v>Internal Quality (%) - based on int. QC (volume)</v>
          </cell>
        </row>
        <row r="349">
          <cell r="A349" t="str">
            <v>K1960</v>
          </cell>
          <cell r="B349" t="str">
            <v>External Quality (cost)</v>
          </cell>
        </row>
        <row r="350">
          <cell r="A350" t="str">
            <v>K1970</v>
          </cell>
          <cell r="B350" t="str">
            <v>External Quality (kg)</v>
          </cell>
        </row>
      </sheetData>
      <sheetData sheetId="53" refreshError="1"/>
    </sheetDataSet>
  </externalBook>
</externalLink>
</file>

<file path=xl/externalLinks/externalLink1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1"/>
      <sheetName val="Sheet2"/>
      <sheetName val="Sheet3"/>
      <sheetName val="imex"/>
      <sheetName val="Data Sheet"/>
    </sheetNames>
    <sheetDataSet>
      <sheetData sheetId="0" refreshError="1"/>
      <sheetData sheetId="1" refreshError="1"/>
      <sheetData sheetId="2" refreshError="1"/>
      <sheetData sheetId="3" refreshError="1"/>
      <sheetData sheetId="4" refreshError="1"/>
    </sheetDataSet>
  </externalBook>
</externalLink>
</file>

<file path=xl/externalLinks/externalLink1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NAME"/>
      <sheetName val="EXPORT"/>
      <sheetName val="DOMESTIC"/>
      <sheetName val="SumExport"/>
      <sheetName val="SumDomest"/>
      <sheetName val="Map"/>
      <sheetName val="Index"/>
      <sheetName val="comsum"/>
      <sheetName val="TB2009"/>
      <sheetName val="2. TB-VT-2012"/>
      <sheetName val="4. RE"/>
      <sheetName val="Header"/>
      <sheetName val="2. TB-USA-2012"/>
      <sheetName val="4. RE (Open)"/>
      <sheetName val="retrieve"/>
      <sheetName val="ref"/>
      <sheetName val="Trial Balance"/>
      <sheetName val="เงินกู้ธนชาติ"/>
      <sheetName val="เงินกู้ MGC"/>
      <sheetName val="Input"/>
      <sheetName val="description"/>
      <sheetName val="BA-CCA-Region"/>
      <sheetName val="J2"/>
      <sheetName val="Company Info"/>
      <sheetName val="CA Comp"/>
      <sheetName val="cost4-47"/>
    </sheetNames>
    <sheetDataSet>
      <sheetData sheetId="0">
        <row r="2">
          <cell r="A2" t="str">
            <v>00101295</v>
          </cell>
          <cell r="B2" t="str">
            <v>BLUE SEA SYSTEM</v>
          </cell>
        </row>
        <row r="3">
          <cell r="A3" t="str">
            <v>00101312</v>
          </cell>
          <cell r="B3" t="str">
            <v>POINT EIGHT</v>
          </cell>
        </row>
        <row r="4">
          <cell r="A4" t="str">
            <v>00102330</v>
          </cell>
          <cell r="B4" t="str">
            <v>COMMONWEALTH METAL CORPORATION</v>
          </cell>
        </row>
        <row r="5">
          <cell r="A5" t="str">
            <v>02001285</v>
          </cell>
          <cell r="B5" t="str">
            <v>ABB ARAB CONTRACTORS FOR ELECTRICAL INDUSTRIES</v>
          </cell>
        </row>
        <row r="6">
          <cell r="A6" t="str">
            <v>02001316</v>
          </cell>
          <cell r="B6" t="str">
            <v>MEMICO</v>
          </cell>
        </row>
        <row r="7">
          <cell r="A7" t="str">
            <v>02002304</v>
          </cell>
          <cell r="B7" t="str">
            <v>ELECTRO GEORGE</v>
          </cell>
        </row>
        <row r="8">
          <cell r="A8" t="str">
            <v>02004222</v>
          </cell>
          <cell r="B8" t="str">
            <v>EL-SAID ENTERPRISES - EL-SAID HABIB &amp; CO.</v>
          </cell>
        </row>
        <row r="9">
          <cell r="A9" t="str">
            <v>03201339</v>
          </cell>
          <cell r="B9" t="str">
            <v>ETA-COM</v>
          </cell>
        </row>
        <row r="10">
          <cell r="A10" t="str">
            <v>03901017</v>
          </cell>
          <cell r="B10" t="str">
            <v>CALAMARI S.R.L.</v>
          </cell>
        </row>
        <row r="11">
          <cell r="A11" t="str">
            <v>03901183</v>
          </cell>
          <cell r="B11" t="str">
            <v>ZUCCHINI</v>
          </cell>
        </row>
        <row r="12">
          <cell r="A12" t="str">
            <v>03902341</v>
          </cell>
          <cell r="B12" t="str">
            <v>VENETA METALLI S.R.L</v>
          </cell>
        </row>
        <row r="13">
          <cell r="A13" t="str">
            <v>04401240</v>
          </cell>
          <cell r="B13" t="str">
            <v>THOMAS BOLTON GROUP LIMITED</v>
          </cell>
        </row>
        <row r="14">
          <cell r="A14" t="str">
            <v>04402321</v>
          </cell>
          <cell r="B14" t="str">
            <v>AMARI METALS INTERNATIONAL</v>
          </cell>
        </row>
        <row r="15">
          <cell r="A15" t="str">
            <v>04403072</v>
          </cell>
          <cell r="B15" t="str">
            <v>RIGHTON LIMITED</v>
          </cell>
        </row>
        <row r="16">
          <cell r="A16" t="str">
            <v>04901190</v>
          </cell>
          <cell r="B16" t="str">
            <v>GROHE</v>
          </cell>
        </row>
        <row r="17">
          <cell r="A17" t="str">
            <v>06201141</v>
          </cell>
          <cell r="B17" t="str">
            <v>AEG T&amp;D (PT. AEG INDONESIA)</v>
          </cell>
        </row>
        <row r="18">
          <cell r="A18" t="str">
            <v>06201173</v>
          </cell>
          <cell r="B18" t="str">
            <v>PT. ABB SAKTI INDUSTRI</v>
          </cell>
        </row>
        <row r="19">
          <cell r="A19" t="str">
            <v>06201221</v>
          </cell>
          <cell r="B19" t="str">
            <v>PT HITACHI POWER SYSTEMS INDONESIA</v>
          </cell>
        </row>
        <row r="20">
          <cell r="A20" t="str">
            <v>06201242</v>
          </cell>
          <cell r="B20" t="str">
            <v>P.T. KONTROL RAGAM INDONESIA</v>
          </cell>
        </row>
        <row r="21">
          <cell r="A21" t="str">
            <v>06201260</v>
          </cell>
          <cell r="B21" t="str">
            <v>PT. HIMALAYA TRANSMEKA</v>
          </cell>
        </row>
        <row r="22">
          <cell r="A22" t="str">
            <v>06202052</v>
          </cell>
          <cell r="B22" t="str">
            <v>LOGAMANDA</v>
          </cell>
        </row>
        <row r="23">
          <cell r="A23" t="str">
            <v>06202067</v>
          </cell>
          <cell r="B23" t="str">
            <v>PT. DAMAR KRISTAL</v>
          </cell>
        </row>
        <row r="24">
          <cell r="A24" t="str">
            <v>06202068</v>
          </cell>
          <cell r="B24" t="str">
            <v>PT. TATAMURNI TEMBAGA</v>
          </cell>
        </row>
        <row r="25">
          <cell r="A25" t="str">
            <v>06202103</v>
          </cell>
          <cell r="B25" t="str">
            <v>USAHA JAYA</v>
          </cell>
        </row>
        <row r="26">
          <cell r="A26" t="str">
            <v>06202313</v>
          </cell>
          <cell r="B26" t="str">
            <v>PT. EGA TEKELINDO PRIMA</v>
          </cell>
        </row>
        <row r="27">
          <cell r="A27" t="str">
            <v>06203069</v>
          </cell>
          <cell r="B27" t="str">
            <v>PT.  PURA MAYUNGAN</v>
          </cell>
        </row>
        <row r="28">
          <cell r="A28" t="str">
            <v>06301008</v>
          </cell>
          <cell r="B28" t="str">
            <v>ALEXANDER COMMERCIAL INC.</v>
          </cell>
        </row>
        <row r="29">
          <cell r="A29" t="str">
            <v>06301039</v>
          </cell>
          <cell r="B29" t="str">
            <v>HI-TOP MERCHANDISING, INC.</v>
          </cell>
        </row>
        <row r="30">
          <cell r="A30" t="str">
            <v>06301056</v>
          </cell>
          <cell r="B30" t="str">
            <v>MACHNIEBANKS' CORPORATION(ASIAPHIL)</v>
          </cell>
        </row>
        <row r="31">
          <cell r="A31" t="str">
            <v>06301084</v>
          </cell>
          <cell r="B31" t="str">
            <v>SONIC INTERNATION CO.,LTD.</v>
          </cell>
        </row>
        <row r="32">
          <cell r="A32" t="str">
            <v>06301105</v>
          </cell>
          <cell r="B32" t="str">
            <v>WESTCO ELECTRICAL &amp; EQUIPMENT LTD.</v>
          </cell>
        </row>
        <row r="33">
          <cell r="A33" t="str">
            <v>06301125</v>
          </cell>
          <cell r="B33" t="str">
            <v>BETA ELECTRIC CORPORATION</v>
          </cell>
        </row>
        <row r="34">
          <cell r="A34" t="str">
            <v>06301135</v>
          </cell>
          <cell r="B34" t="str">
            <v>DANWAY</v>
          </cell>
        </row>
        <row r="35">
          <cell r="A35" t="str">
            <v>06301232</v>
          </cell>
          <cell r="B35" t="str">
            <v>EDISON  ELECTRIC INTEGRATED INC.</v>
          </cell>
        </row>
        <row r="36">
          <cell r="A36" t="str">
            <v>06301241</v>
          </cell>
          <cell r="B36" t="str">
            <v>MADEIRA HOLDINGS,  INC.</v>
          </cell>
        </row>
        <row r="37">
          <cell r="A37" t="str">
            <v>06301258</v>
          </cell>
          <cell r="B37" t="str">
            <v>HYVOLT INTEGRATED ELECTRIC,  INC.</v>
          </cell>
        </row>
        <row r="38">
          <cell r="A38" t="str">
            <v>06301272</v>
          </cell>
          <cell r="B38" t="str">
            <v>ASIAPHIL MANUFACTURING INDUSTRIES INC.</v>
          </cell>
        </row>
        <row r="39">
          <cell r="A39" t="str">
            <v>06301314</v>
          </cell>
          <cell r="B39" t="str">
            <v>HAP SENG CONSTRUCTION SUPPLY CORP.</v>
          </cell>
        </row>
        <row r="40">
          <cell r="A40" t="str">
            <v>06302031</v>
          </cell>
          <cell r="B40" t="str">
            <v>FUJI HAYA ELECTRIC INC.</v>
          </cell>
        </row>
        <row r="41">
          <cell r="A41" t="str">
            <v>06302060</v>
          </cell>
          <cell r="B41" t="str">
            <v>NEW SENG HUAT HARDWARE CORP.</v>
          </cell>
        </row>
        <row r="42">
          <cell r="A42" t="str">
            <v>06302248</v>
          </cell>
          <cell r="B42" t="str">
            <v>GEORGETOWN ELECTRICAL SYSTEMS</v>
          </cell>
        </row>
        <row r="43">
          <cell r="A43" t="str">
            <v>06303111</v>
          </cell>
          <cell r="B43" t="str">
            <v>THE ALPS MERCHANDISING CORP.,</v>
          </cell>
        </row>
        <row r="44">
          <cell r="A44" t="str">
            <v>06304322</v>
          </cell>
          <cell r="B44" t="str">
            <v>ELECTRO MARKETING CORPORATION</v>
          </cell>
        </row>
        <row r="45">
          <cell r="A45" t="str">
            <v>06501011</v>
          </cell>
          <cell r="B45" t="str">
            <v>AVIL SYSTEMS&amp;SERVICES PTE.,LTD.</v>
          </cell>
        </row>
        <row r="46">
          <cell r="A46" t="str">
            <v>06501131</v>
          </cell>
          <cell r="B46" t="str">
            <v>BASE PTE LTD.</v>
          </cell>
        </row>
        <row r="47">
          <cell r="A47" t="str">
            <v>06501159</v>
          </cell>
          <cell r="B47" t="str">
            <v>VSST FAR EAST (PTE) LTD</v>
          </cell>
        </row>
        <row r="48">
          <cell r="A48" t="str">
            <v>06501181</v>
          </cell>
          <cell r="B48" t="str">
            <v>SD SYSTEM PTE LTD.</v>
          </cell>
        </row>
        <row r="49">
          <cell r="A49" t="str">
            <v>06501225</v>
          </cell>
          <cell r="B49" t="str">
            <v>SCHNEIDER ELECTRIC SINGAPORE PTE LTD</v>
          </cell>
        </row>
        <row r="50">
          <cell r="A50" t="str">
            <v>06502014</v>
          </cell>
          <cell r="B50" t="str">
            <v>BRIDEX SINGAPORE PTE LTD.</v>
          </cell>
        </row>
        <row r="51">
          <cell r="A51" t="str">
            <v>06502093</v>
          </cell>
          <cell r="B51" t="str">
            <v>TAT ENG INDUSTRIES PTE.  LTD.</v>
          </cell>
        </row>
        <row r="52">
          <cell r="A52" t="str">
            <v>06502302</v>
          </cell>
          <cell r="B52" t="str">
            <v>TAT ENG HARDWARE PTE. LTD.</v>
          </cell>
        </row>
        <row r="53">
          <cell r="A53" t="str">
            <v>06504199</v>
          </cell>
          <cell r="B53" t="str">
            <v>N.P. KING PTE. LTD.</v>
          </cell>
        </row>
        <row r="54">
          <cell r="A54" t="str">
            <v>06504212</v>
          </cell>
          <cell r="B54" t="str">
            <v>LULEE METAL PTE LTD</v>
          </cell>
        </row>
        <row r="55">
          <cell r="A55" t="str">
            <v>06601001</v>
          </cell>
          <cell r="B55" t="str">
            <v>ABB DISTRIBUTION LIMITED</v>
          </cell>
        </row>
        <row r="56">
          <cell r="A56" t="str">
            <v>06601002</v>
          </cell>
          <cell r="B56" t="str">
            <v>ABB POWER</v>
          </cell>
        </row>
        <row r="57">
          <cell r="A57" t="str">
            <v>06601003</v>
          </cell>
          <cell r="B57" t="str">
            <v>ABB T&amp;D LIMITED (SUBSTATION)</v>
          </cell>
        </row>
        <row r="58">
          <cell r="A58" t="str">
            <v>06601012</v>
          </cell>
          <cell r="B58" t="str">
            <v>B.GRIMM POWER ENGINEERING CO.,LTD.</v>
          </cell>
        </row>
        <row r="59">
          <cell r="A59" t="str">
            <v>06601059</v>
          </cell>
          <cell r="B59" t="str">
            <v>NAVAPONG ENGINEERING CO.,LTD.</v>
          </cell>
        </row>
        <row r="60">
          <cell r="A60" t="str">
            <v>06601064</v>
          </cell>
          <cell r="B60" t="str">
            <v>OW HIEB SENG CHING NGOW KIM</v>
          </cell>
        </row>
        <row r="61">
          <cell r="A61" t="str">
            <v>06601066</v>
          </cell>
          <cell r="B61" t="str">
            <v>PRECISE ELECTRO-MECHANICAL WORKS CO.,LTD.</v>
          </cell>
        </row>
        <row r="62">
          <cell r="A62" t="str">
            <v>06601074</v>
          </cell>
          <cell r="B62" t="str">
            <v>SCHNEIDER (THAILAND) LIMITED</v>
          </cell>
        </row>
        <row r="63">
          <cell r="A63" t="str">
            <v>06601075</v>
          </cell>
          <cell r="B63" t="str">
            <v>SCHNEIDER SIAM CO.,LTD.</v>
          </cell>
        </row>
        <row r="64">
          <cell r="A64" t="str">
            <v>06601078</v>
          </cell>
          <cell r="B64" t="str">
            <v>SIEMENS</v>
          </cell>
        </row>
        <row r="65">
          <cell r="A65" t="str">
            <v>06601080</v>
          </cell>
          <cell r="B65" t="str">
            <v>SIEMENS ELECTRICAL ENGINEERING LTD.</v>
          </cell>
        </row>
        <row r="66">
          <cell r="A66" t="str">
            <v>06601082</v>
          </cell>
          <cell r="B66" t="str">
            <v>SINSIAM METAL CENTER (1984) LTD.,PART</v>
          </cell>
        </row>
        <row r="67">
          <cell r="A67" t="str">
            <v>06601086</v>
          </cell>
          <cell r="B67" t="str">
            <v>SQUARE D COMPANY (THAILAND) LTD.</v>
          </cell>
        </row>
        <row r="68">
          <cell r="A68" t="str">
            <v>06601096</v>
          </cell>
          <cell r="B68" t="str">
            <v>TOMEN ENTERPRISE (BANGKOK) LTD.</v>
          </cell>
        </row>
        <row r="69">
          <cell r="A69" t="str">
            <v>06601100</v>
          </cell>
          <cell r="B69" t="str">
            <v>U-TAH INDUSTRY LTD.,PART.</v>
          </cell>
        </row>
        <row r="70">
          <cell r="A70" t="str">
            <v>06601116</v>
          </cell>
          <cell r="B70" t="str">
            <v>LIM MENG SENG LTD., PART.</v>
          </cell>
        </row>
        <row r="71">
          <cell r="A71" t="str">
            <v>06601117</v>
          </cell>
          <cell r="B71" t="str">
            <v>SIEMENS LIMITED</v>
          </cell>
        </row>
        <row r="72">
          <cell r="A72" t="str">
            <v>06601122</v>
          </cell>
          <cell r="B72" t="str">
            <v>SUMIDEN ASAHI (THAILAND) CO., LTD.</v>
          </cell>
        </row>
        <row r="73">
          <cell r="A73" t="str">
            <v>06601123</v>
          </cell>
          <cell r="B73" t="str">
            <v>Sumiden Asahi (Thailand) Co., Ltd.</v>
          </cell>
        </row>
        <row r="74">
          <cell r="A74" t="str">
            <v>06601129</v>
          </cell>
          <cell r="B74" t="str">
            <v>SUMIDEN ASAHI (THAILAND) CO., LTD.</v>
          </cell>
        </row>
        <row r="75">
          <cell r="A75" t="str">
            <v>06601130</v>
          </cell>
          <cell r="B75" t="str">
            <v>THAI MEIDENSHA CO., LTD.</v>
          </cell>
        </row>
        <row r="76">
          <cell r="A76" t="str">
            <v>06601132</v>
          </cell>
          <cell r="B76" t="str">
            <v>PAKA ENGINEERING CO., LTD.</v>
          </cell>
        </row>
        <row r="77">
          <cell r="A77" t="str">
            <v>06601134</v>
          </cell>
          <cell r="B77" t="str">
            <v>SAMMIT CHAROENPOL CO., LTD.</v>
          </cell>
        </row>
        <row r="78">
          <cell r="A78" t="str">
            <v>06601143</v>
          </cell>
          <cell r="B78" t="str">
            <v>SUMMIT MANUFACTURING CO., LTD.</v>
          </cell>
        </row>
        <row r="79">
          <cell r="A79" t="str">
            <v>06601147</v>
          </cell>
          <cell r="B79" t="str">
            <v>SIAM COASTAL INTERTRADE CO.,LTD.</v>
          </cell>
        </row>
        <row r="80">
          <cell r="A80" t="str">
            <v>06601148</v>
          </cell>
          <cell r="B80" t="str">
            <v>ABB INDUSTRY LIMITED (SERVICE BUSINESS RAYONG SERV</v>
          </cell>
        </row>
        <row r="81">
          <cell r="A81" t="str">
            <v>06601149</v>
          </cell>
          <cell r="B81" t="str">
            <v>BOONTENG INDUSTRY CO.,LTD.</v>
          </cell>
        </row>
        <row r="82">
          <cell r="A82" t="str">
            <v>06601152</v>
          </cell>
          <cell r="B82" t="str">
            <v>PATA CHEMICALS LIMTED PARTNERSHIP</v>
          </cell>
        </row>
        <row r="83">
          <cell r="A83" t="str">
            <v>06601154</v>
          </cell>
          <cell r="B83" t="str">
            <v>GUNKUL ENGINEERING CO., LTD.</v>
          </cell>
        </row>
        <row r="84">
          <cell r="A84" t="str">
            <v>06601155</v>
          </cell>
          <cell r="B84" t="str">
            <v>L.V. ENGINEERING CO., LTD.</v>
          </cell>
        </row>
        <row r="85">
          <cell r="A85" t="str">
            <v>06601156</v>
          </cell>
          <cell r="B85" t="str">
            <v>P.M.K. CORPORATION LIMITED.</v>
          </cell>
        </row>
        <row r="86">
          <cell r="A86" t="str">
            <v>06601161</v>
          </cell>
          <cell r="B86" t="str">
            <v>SINRATTANA STEEL CO.,LTD</v>
          </cell>
        </row>
        <row r="87">
          <cell r="A87" t="str">
            <v>06601167</v>
          </cell>
          <cell r="B87" t="str">
            <v>COELME INTERNATIONAL CO.,LTD</v>
          </cell>
        </row>
        <row r="88">
          <cell r="A88" t="str">
            <v>06601168</v>
          </cell>
          <cell r="B88" t="str">
            <v>PISANU ENGINEERING &amp; CONSTRUCTION CO.,LTD</v>
          </cell>
        </row>
        <row r="89">
          <cell r="A89" t="str">
            <v>06601172</v>
          </cell>
          <cell r="B89" t="str">
            <v>P.M.K. INDUSTRY CO., LTD.</v>
          </cell>
        </row>
        <row r="90">
          <cell r="A90" t="str">
            <v>06601185</v>
          </cell>
          <cell r="B90" t="str">
            <v>UNITED COPPER CO., LTD.</v>
          </cell>
        </row>
        <row r="91">
          <cell r="A91" t="str">
            <v>06601186</v>
          </cell>
          <cell r="B91" t="str">
            <v>S &amp; J METAL PART &amp; ASS'Y CO., LTD.</v>
          </cell>
        </row>
        <row r="92">
          <cell r="A92" t="str">
            <v>06601200</v>
          </cell>
          <cell r="B92" t="str">
            <v>LITE-ON INDUSTRY (THAILAND) CO.,LTD.</v>
          </cell>
        </row>
        <row r="93">
          <cell r="A93" t="str">
            <v>06601206</v>
          </cell>
          <cell r="B93" t="str">
            <v>THAI CHAMPION VALVE COMPANY LIMITED</v>
          </cell>
        </row>
        <row r="94">
          <cell r="A94" t="str">
            <v>06601209</v>
          </cell>
          <cell r="B94" t="str">
            <v>T.C.I. TRADING COMPANY LIMITED</v>
          </cell>
        </row>
        <row r="95">
          <cell r="A95" t="str">
            <v>06601217</v>
          </cell>
          <cell r="B95" t="str">
            <v>DAIHEN (THAILAND) CO., LTD.</v>
          </cell>
        </row>
        <row r="96">
          <cell r="A96" t="str">
            <v>06601228</v>
          </cell>
          <cell r="B96" t="str">
            <v>THAI AICHI DENKI CO.,LTD.</v>
          </cell>
        </row>
        <row r="97">
          <cell r="A97" t="str">
            <v>06601255</v>
          </cell>
          <cell r="B97" t="str">
            <v>SIEMENS AKTIENGSELLSCHAFT</v>
          </cell>
        </row>
        <row r="98">
          <cell r="A98" t="str">
            <v>06601256</v>
          </cell>
          <cell r="B98" t="str">
            <v>FAR-SIGHT SAHAKIJ CO.,LTD.</v>
          </cell>
        </row>
        <row r="99">
          <cell r="A99" t="str">
            <v>06601282</v>
          </cell>
          <cell r="B99" t="str">
            <v>GPV ASIA (THAILAND) CO., LTD.</v>
          </cell>
        </row>
        <row r="100">
          <cell r="A100" t="str">
            <v>06601291</v>
          </cell>
          <cell r="B100" t="str">
            <v>FUJIKURA (THAILAND) LTD.</v>
          </cell>
        </row>
        <row r="101">
          <cell r="A101" t="str">
            <v>06601309</v>
          </cell>
          <cell r="B101" t="str">
            <v>ALPHACAST CO.,LTD.</v>
          </cell>
        </row>
        <row r="102">
          <cell r="A102" t="str">
            <v>06601323</v>
          </cell>
          <cell r="B102" t="str">
            <v>BRIDGESTONE  METALPHA (THAILAND) CO.,LTD.</v>
          </cell>
        </row>
        <row r="103">
          <cell r="A103" t="str">
            <v>06601328</v>
          </cell>
          <cell r="B103" t="str">
            <v>T.P.W.  INDUSTRIES CO.,LTD.</v>
          </cell>
        </row>
        <row r="104">
          <cell r="A104" t="str">
            <v>06601349</v>
          </cell>
          <cell r="B104" t="str">
            <v>DULMISON (THAILAND) CO.,LTD.</v>
          </cell>
        </row>
        <row r="105">
          <cell r="A105" t="str">
            <v>06601350</v>
          </cell>
          <cell r="B105" t="str">
            <v>HITACHI INDUSTRIAL TECHNOLOGY (THAILAND) LTD.</v>
          </cell>
        </row>
        <row r="106">
          <cell r="A106" t="str">
            <v>06601354</v>
          </cell>
          <cell r="B106" t="str">
            <v>C&amp;T METAL PRODUCT CO.,LTD.</v>
          </cell>
        </row>
        <row r="107">
          <cell r="A107" t="str">
            <v>06602013</v>
          </cell>
          <cell r="B107" t="str">
            <v>B.V.T.MARKETING CO.,LTD.</v>
          </cell>
        </row>
        <row r="108">
          <cell r="A108" t="str">
            <v>06602015</v>
          </cell>
          <cell r="B108" t="str">
            <v>BUAY KEE LOHAPHAN LTD.</v>
          </cell>
        </row>
        <row r="109">
          <cell r="A109" t="str">
            <v>06602021</v>
          </cell>
          <cell r="B109" t="str">
            <v>CITY'S SPARK LTD.,PART</v>
          </cell>
        </row>
        <row r="110">
          <cell r="A110" t="str">
            <v>06602025</v>
          </cell>
          <cell r="B110" t="str">
            <v>EIAMLOHA LTD.,PART.</v>
          </cell>
        </row>
        <row r="111">
          <cell r="A111" t="str">
            <v>06602042</v>
          </cell>
          <cell r="B111" t="str">
            <v>KIM HENG CHIANG LTD.,PART</v>
          </cell>
        </row>
        <row r="112">
          <cell r="A112" t="str">
            <v>06602050</v>
          </cell>
          <cell r="B112" t="str">
            <v>LIM METAL LTD.,PART</v>
          </cell>
        </row>
        <row r="113">
          <cell r="A113" t="str">
            <v>06602061</v>
          </cell>
          <cell r="B113" t="str">
            <v>NGECK SENG CHIANG METAL CO.,LTD.</v>
          </cell>
        </row>
        <row r="114">
          <cell r="A114" t="str">
            <v>06602063</v>
          </cell>
          <cell r="B114" t="str">
            <v>OW HIAP SENG HENG LTD.,PART.</v>
          </cell>
        </row>
        <row r="115">
          <cell r="A115" t="str">
            <v>06602077</v>
          </cell>
          <cell r="B115" t="str">
            <v>SIAM STAINLESS PIPE FITTING CO.,LTD</v>
          </cell>
        </row>
        <row r="116">
          <cell r="A116" t="str">
            <v>06602090</v>
          </cell>
          <cell r="B116" t="str">
            <v>TAN POON SIN LTD., PART</v>
          </cell>
        </row>
        <row r="117">
          <cell r="A117" t="str">
            <v>06602109</v>
          </cell>
          <cell r="B117" t="str">
            <v>YONG TANG SENG LTD.,PART.</v>
          </cell>
        </row>
        <row r="118">
          <cell r="A118" t="str">
            <v>06602187</v>
          </cell>
          <cell r="B118" t="str">
            <v>THONBURI CASTING METAL CO., LTD</v>
          </cell>
        </row>
        <row r="119">
          <cell r="A119" t="str">
            <v>06602195</v>
          </cell>
          <cell r="B119" t="str">
            <v>O.T. CHEMICAL &amp; PLATING JIGS LTD., PART</v>
          </cell>
        </row>
        <row r="120">
          <cell r="A120" t="str">
            <v>06602223</v>
          </cell>
          <cell r="B120" t="str">
            <v>O.T. PLATING TECHNOLOGY CO.,LTD.</v>
          </cell>
        </row>
        <row r="121">
          <cell r="A121" t="str">
            <v>06602224</v>
          </cell>
          <cell r="B121" t="str">
            <v>MESSRS. CITY'S SPARK LTD.,PART</v>
          </cell>
        </row>
        <row r="122">
          <cell r="A122" t="str">
            <v>06602252</v>
          </cell>
          <cell r="B122" t="str">
            <v>ORAN INTER GROUP CO.,LTD.</v>
          </cell>
        </row>
        <row r="123">
          <cell r="A123" t="str">
            <v>06603094</v>
          </cell>
          <cell r="B123" t="str">
            <v>THAI UNION SWITCHBOARD CO.,LTD.</v>
          </cell>
        </row>
        <row r="124">
          <cell r="A124" t="str">
            <v>06604174</v>
          </cell>
          <cell r="B124" t="str">
            <v>PONGPARA CODAN RUBBER CO.,LTD</v>
          </cell>
        </row>
        <row r="125">
          <cell r="A125" t="str">
            <v>06604180</v>
          </cell>
          <cell r="B125" t="str">
            <v>VEERATHORN CO.,LTD</v>
          </cell>
        </row>
        <row r="126">
          <cell r="A126" t="str">
            <v>06604196</v>
          </cell>
          <cell r="B126" t="str">
            <v>KANEMATSU</v>
          </cell>
        </row>
        <row r="127">
          <cell r="A127" t="str">
            <v>06604198</v>
          </cell>
          <cell r="B127" t="str">
            <v>SIAM LOTUS</v>
          </cell>
        </row>
        <row r="128">
          <cell r="A128" t="str">
            <v>06605192</v>
          </cell>
          <cell r="B128" t="str">
            <v>CEGELEC</v>
          </cell>
        </row>
        <row r="129">
          <cell r="A129" t="str">
            <v>08101162</v>
          </cell>
          <cell r="B129" t="str">
            <v>ASAHI METAL INDUSTRIES,LTD</v>
          </cell>
        </row>
        <row r="130">
          <cell r="A130" t="str">
            <v>08101163</v>
          </cell>
          <cell r="B130" t="str">
            <v>HSAHI METAL</v>
          </cell>
        </row>
        <row r="131">
          <cell r="A131" t="str">
            <v>08101176</v>
          </cell>
          <cell r="B131" t="str">
            <v>DENKI SHOJI CO.,LTD.</v>
          </cell>
        </row>
        <row r="132">
          <cell r="A132" t="str">
            <v>08101250</v>
          </cell>
          <cell r="B132" t="str">
            <v>SUMIDEN ASAHI IND., LTD.</v>
          </cell>
        </row>
        <row r="133">
          <cell r="A133" t="str">
            <v>08101251</v>
          </cell>
          <cell r="B133" t="str">
            <v>TERASAKI ELECTRIC CO.,LTD.</v>
          </cell>
        </row>
        <row r="134">
          <cell r="A134" t="str">
            <v>08101342</v>
          </cell>
          <cell r="B134" t="str">
            <v>KATO METALS TRADING GO., LTD.</v>
          </cell>
        </row>
        <row r="135">
          <cell r="A135" t="str">
            <v>08102197</v>
          </cell>
          <cell r="B135" t="str">
            <v>KANEMATSU METALS LTD.</v>
          </cell>
        </row>
        <row r="136">
          <cell r="A136" t="str">
            <v>08401171</v>
          </cell>
          <cell r="B136" t="str">
            <v>VINA-TAKAOKA</v>
          </cell>
        </row>
        <row r="137">
          <cell r="A137" t="str">
            <v>08601158</v>
          </cell>
          <cell r="B137" t="str">
            <v>WUXI FOREIGN TRADE CORP.</v>
          </cell>
        </row>
        <row r="138">
          <cell r="A138" t="str">
            <v>08601178</v>
          </cell>
          <cell r="B138" t="str">
            <v>HONG KONG SUNTECH REGENT ENTERPRISE CO.</v>
          </cell>
        </row>
        <row r="139">
          <cell r="A139" t="str">
            <v>08601231</v>
          </cell>
          <cell r="B139" t="str">
            <v>ZHEZHONG GROUP</v>
          </cell>
        </row>
        <row r="140">
          <cell r="A140" t="str">
            <v>08601274</v>
          </cell>
          <cell r="B140" t="str">
            <v>UNELECTRA. ELECTRIC. CO., LTD.</v>
          </cell>
        </row>
        <row r="141">
          <cell r="A141" t="str">
            <v>08601296</v>
          </cell>
          <cell r="B141" t="str">
            <v>ABB INDUSTRIAL AND BUILDING SYSTEMS LTD.</v>
          </cell>
        </row>
        <row r="142">
          <cell r="A142" t="str">
            <v>08601307</v>
          </cell>
          <cell r="B142" t="str">
            <v>SCHNEIDER (SHANGHAI) SUPPLY CO.,LTD.</v>
          </cell>
        </row>
        <row r="143">
          <cell r="A143" t="str">
            <v>08601345</v>
          </cell>
          <cell r="B143" t="str">
            <v>SHANGHAI GE GUANGDIAN CO., LTD.</v>
          </cell>
        </row>
        <row r="144">
          <cell r="A144" t="str">
            <v>08602297</v>
          </cell>
          <cell r="B144" t="str">
            <v>SHANGHAI KEY-ROAD GENERAL ELECTRIC CO.,LTD.</v>
          </cell>
        </row>
        <row r="145">
          <cell r="A145" t="str">
            <v>08602338</v>
          </cell>
          <cell r="B145" t="str">
            <v>WUXI CITY POWER INSTRUMENTATION SYSTEM WORKS.</v>
          </cell>
        </row>
        <row r="146">
          <cell r="A146" t="str">
            <v>09101262</v>
          </cell>
          <cell r="B146" t="str">
            <v>SPACEAGE SWITCHGEAR LTD.</v>
          </cell>
        </row>
        <row r="147">
          <cell r="A147" t="str">
            <v>09101319</v>
          </cell>
          <cell r="B147" t="str">
            <v>ASIATIC ELECTRONIC INDUSTRIES</v>
          </cell>
        </row>
        <row r="148">
          <cell r="A148" t="str">
            <v>09101329</v>
          </cell>
          <cell r="B148" t="str">
            <v>MSS INDIA PVT LTD</v>
          </cell>
        </row>
        <row r="149">
          <cell r="A149" t="str">
            <v>09101346</v>
          </cell>
          <cell r="B149" t="str">
            <v>CG ELIN POWER SYSTEMS LTD.</v>
          </cell>
        </row>
        <row r="150">
          <cell r="A150" t="str">
            <v>09102289</v>
          </cell>
          <cell r="B150" t="str">
            <v>ROBINSON INTERNATIONAL</v>
          </cell>
        </row>
        <row r="151">
          <cell r="A151" t="str">
            <v>09102308</v>
          </cell>
          <cell r="B151" t="str">
            <v>SHUBHADA POLYMERS PRODUCTS(PVT.) LTD.</v>
          </cell>
        </row>
        <row r="152">
          <cell r="A152" t="str">
            <v>09201284</v>
          </cell>
          <cell r="B152" t="str">
            <v>ALSTOM PAKISTAN (PVT) LIMITED,</v>
          </cell>
        </row>
        <row r="153">
          <cell r="A153" t="str">
            <v>09201288</v>
          </cell>
          <cell r="B153" t="str">
            <v>J.E.I.  SWITCHGEAR LTD.</v>
          </cell>
        </row>
        <row r="154">
          <cell r="A154" t="str">
            <v>09201290</v>
          </cell>
          <cell r="B154" t="str">
            <v>PAK ELEKTRON LIMITED</v>
          </cell>
        </row>
        <row r="155">
          <cell r="A155" t="str">
            <v>09202081</v>
          </cell>
          <cell r="B155" t="str">
            <v>SIEMENS PAKISTAN</v>
          </cell>
        </row>
        <row r="156">
          <cell r="A156" t="str">
            <v>09301019</v>
          </cell>
          <cell r="B156" t="str">
            <v>CAMSCO ELECTRICAL SWITCHGEAR SDN.BHD.</v>
          </cell>
        </row>
        <row r="157">
          <cell r="A157" t="str">
            <v>09301028</v>
          </cell>
          <cell r="B157" t="str">
            <v>EPE POWER CORPORATION BHD.</v>
          </cell>
        </row>
        <row r="158">
          <cell r="A158" t="str">
            <v>09301029</v>
          </cell>
          <cell r="B158" t="str">
            <v>EPE WILSON TRANSFORMER SDN BHD</v>
          </cell>
        </row>
        <row r="159">
          <cell r="A159" t="str">
            <v>09301032</v>
          </cell>
          <cell r="B159" t="str">
            <v>FURUKAWA SANGYO KAISHA LTD.</v>
          </cell>
        </row>
        <row r="160">
          <cell r="A160" t="str">
            <v>09301033</v>
          </cell>
          <cell r="B160" t="str">
            <v>FURUTEC ELECTRIC SDN. BHD</v>
          </cell>
        </row>
        <row r="161">
          <cell r="A161" t="str">
            <v>09301034</v>
          </cell>
          <cell r="B161" t="str">
            <v>GEC OF MALAYSIA SDN. BHD.</v>
          </cell>
        </row>
        <row r="162">
          <cell r="A162" t="str">
            <v>09301040</v>
          </cell>
          <cell r="B162" t="str">
            <v>JUAN KUANG (M) INDUSTRIAL SDN.BHD.</v>
          </cell>
        </row>
        <row r="163">
          <cell r="A163" t="str">
            <v>09301043</v>
          </cell>
          <cell r="B163" t="str">
            <v>KUM HOI ENGINEERING INDUSTRIES</v>
          </cell>
        </row>
        <row r="164">
          <cell r="A164" t="str">
            <v>09301051</v>
          </cell>
          <cell r="B164" t="str">
            <v>LKM SWITCHGEAR SDN.BHD.</v>
          </cell>
        </row>
        <row r="165">
          <cell r="A165" t="str">
            <v>09301058</v>
          </cell>
          <cell r="B165" t="str">
            <v>MULTI-LINK SDN.BHD.</v>
          </cell>
        </row>
        <row r="166">
          <cell r="A166" t="str">
            <v>09301088</v>
          </cell>
          <cell r="B166" t="str">
            <v>SUN SYSTEM ENGINEERING SDN.BHD.</v>
          </cell>
        </row>
        <row r="167">
          <cell r="A167" t="str">
            <v>09301092</v>
          </cell>
          <cell r="B167" t="str">
            <v>TASUTA INDUSTRIAL HARDWARE SDN. BHD.</v>
          </cell>
        </row>
        <row r="168">
          <cell r="A168" t="str">
            <v>09301101</v>
          </cell>
          <cell r="B168" t="str">
            <v>UEA ENGINEERING SDN.BHD.</v>
          </cell>
        </row>
        <row r="169">
          <cell r="A169" t="str">
            <v>09301106</v>
          </cell>
          <cell r="B169" t="str">
            <v>WINTRAD INDUSTRIES SDN. BHD.</v>
          </cell>
        </row>
        <row r="170">
          <cell r="A170" t="str">
            <v>09301110</v>
          </cell>
          <cell r="B170" t="str">
            <v>ZENITH TRANSFORMER MANUFACTURING SDN.BHD.</v>
          </cell>
        </row>
        <row r="171">
          <cell r="A171" t="str">
            <v>09301113</v>
          </cell>
          <cell r="B171" t="str">
            <v>ITEM INDUSTRIAL ENGINEERING SDN BHD</v>
          </cell>
        </row>
        <row r="172">
          <cell r="A172" t="str">
            <v>09301115</v>
          </cell>
          <cell r="B172" t="str">
            <v>LKH POWER TRANSFORMER</v>
          </cell>
        </row>
        <row r="173">
          <cell r="A173" t="str">
            <v>09301121</v>
          </cell>
          <cell r="B173" t="str">
            <v>ANN JOO METAL SDN BHD</v>
          </cell>
        </row>
        <row r="174">
          <cell r="A174" t="str">
            <v>09301128</v>
          </cell>
          <cell r="B174" t="str">
            <v>HENIKWON CORPORATION SDN BHD</v>
          </cell>
        </row>
        <row r="175">
          <cell r="A175" t="str">
            <v>09301138</v>
          </cell>
          <cell r="B175" t="str">
            <v>TAN TIMUR STAINLESS STEEL DAN COPPER</v>
          </cell>
        </row>
        <row r="176">
          <cell r="A176" t="str">
            <v>09301153</v>
          </cell>
          <cell r="B176" t="str">
            <v>THIAN SOON ENGINEERING HARDWARE SDN.BHD.</v>
          </cell>
        </row>
        <row r="177">
          <cell r="A177" t="str">
            <v>09301160</v>
          </cell>
          <cell r="B177" t="str">
            <v>KEJURTERAAN LETRIKTEKNIK (M) SDN.BHD.</v>
          </cell>
        </row>
        <row r="178">
          <cell r="A178" t="str">
            <v>09301166</v>
          </cell>
          <cell r="B178" t="str">
            <v>KESUAN ENGINEERING (M) SDN.BHD.</v>
          </cell>
        </row>
        <row r="179">
          <cell r="A179" t="str">
            <v>09301182</v>
          </cell>
          <cell r="B179" t="str">
            <v>NOBLE CHAIN  DEVEIOPMENT SDN,BHD.</v>
          </cell>
        </row>
        <row r="180">
          <cell r="A180" t="str">
            <v>09301184</v>
          </cell>
          <cell r="B180" t="str">
            <v>DELTA SWITCHGEAR SDN BHD</v>
          </cell>
        </row>
        <row r="181">
          <cell r="A181" t="str">
            <v>09301193</v>
          </cell>
          <cell r="B181" t="str">
            <v>MAH SWEE TI &amp; SONS (H'WARE) SDN. BHD.</v>
          </cell>
        </row>
        <row r="182">
          <cell r="A182" t="str">
            <v>09301268</v>
          </cell>
          <cell r="B182" t="str">
            <v>HICOBRITE ELECTRICAL ENGINEERING SDN. BHD.</v>
          </cell>
        </row>
        <row r="183">
          <cell r="A183" t="str">
            <v>09301276</v>
          </cell>
          <cell r="B183" t="str">
            <v>DAVIS-BTS INDUSTRIES SDN.BHD.</v>
          </cell>
        </row>
        <row r="184">
          <cell r="A184" t="str">
            <v>09301298</v>
          </cell>
          <cell r="B184" t="str">
            <v>ARMADA CERGAS SDN. BHD.</v>
          </cell>
        </row>
        <row r="185">
          <cell r="A185" t="str">
            <v>09301301</v>
          </cell>
          <cell r="B185" t="str">
            <v>TRANSLITE PROJECT SDN BHD. (180744-H)</v>
          </cell>
        </row>
        <row r="186">
          <cell r="A186" t="str">
            <v>09302038</v>
          </cell>
          <cell r="B186" t="str">
            <v>HEAP SING HUAT METAL &amp; MACHINERY BHD.</v>
          </cell>
        </row>
        <row r="187">
          <cell r="A187" t="str">
            <v>09302087</v>
          </cell>
          <cell r="B187" t="str">
            <v>STRIKER ELECTRIC SDN.BHD.</v>
          </cell>
        </row>
        <row r="188">
          <cell r="A188" t="str">
            <v>09302107</v>
          </cell>
          <cell r="B188" t="str">
            <v>WONG ELECTRICAL &amp; TEAKWOOD SDN.BHD.</v>
          </cell>
        </row>
        <row r="189">
          <cell r="A189" t="str">
            <v>09302234</v>
          </cell>
          <cell r="B189" t="str">
            <v>MAYDUCT TECHNOLOGY SDN. BHD</v>
          </cell>
        </row>
        <row r="190">
          <cell r="A190" t="str">
            <v>09302320</v>
          </cell>
          <cell r="B190" t="str">
            <v>OUTOKUMPU COPPER PRODUCTS (M) SDN BH TELEFAX</v>
          </cell>
        </row>
        <row r="191">
          <cell r="A191" t="str">
            <v>09302334</v>
          </cell>
          <cell r="B191" t="str">
            <v>LUNG KEE METAL (M) SDN BHD</v>
          </cell>
        </row>
        <row r="192">
          <cell r="A192" t="str">
            <v>09303041</v>
          </cell>
          <cell r="B192" t="str">
            <v>KEJURUTERAAN JAYATEK</v>
          </cell>
        </row>
        <row r="193">
          <cell r="A193" t="str">
            <v>09303049</v>
          </cell>
          <cell r="B193" t="str">
            <v>LEVER ELECTRIC &amp; ENGINEERING BHD.</v>
          </cell>
        </row>
        <row r="194">
          <cell r="A194" t="str">
            <v>09303089</v>
          </cell>
          <cell r="B194" t="str">
            <v>TAMCO CORPORATE HOLDING SDN.BHD.</v>
          </cell>
        </row>
        <row r="195">
          <cell r="A195" t="str">
            <v>35301283</v>
          </cell>
          <cell r="B195" t="str">
            <v>BACO METAL CENTRE (DUBLIN) LTD.</v>
          </cell>
        </row>
        <row r="196">
          <cell r="A196" t="str">
            <v>35302332</v>
          </cell>
          <cell r="B196" t="str">
            <v>AMARI DUBLIN</v>
          </cell>
        </row>
        <row r="197">
          <cell r="A197" t="str">
            <v>44101127</v>
          </cell>
          <cell r="B197" t="str">
            <v>AALCO CENTRE AMARI METALS LTD.</v>
          </cell>
        </row>
        <row r="198">
          <cell r="A198" t="str">
            <v>67301065</v>
          </cell>
          <cell r="B198" t="str">
            <v>PKS SDN BHD</v>
          </cell>
        </row>
        <row r="199">
          <cell r="A199" t="str">
            <v>67301352</v>
          </cell>
          <cell r="B199" t="str">
            <v>CE INDUSTRIAL (B) SDN BHD</v>
          </cell>
        </row>
        <row r="200">
          <cell r="A200" t="str">
            <v>84801004</v>
          </cell>
          <cell r="B200" t="str">
            <v>ABB TRANSFORMER LTD.</v>
          </cell>
        </row>
        <row r="201">
          <cell r="A201" t="str">
            <v>84801083</v>
          </cell>
          <cell r="B201" t="str">
            <v>SKODA-ISOVINA CO.,LTD.</v>
          </cell>
        </row>
        <row r="202">
          <cell r="A202" t="str">
            <v>84801124</v>
          </cell>
          <cell r="B202" t="str">
            <v>UNIMEX (HANOI)</v>
          </cell>
        </row>
        <row r="203">
          <cell r="A203" t="str">
            <v>84801157</v>
          </cell>
          <cell r="B203" t="str">
            <v>KHANH HOA GENERAL MATERIALS COMPANY</v>
          </cell>
        </row>
        <row r="204">
          <cell r="A204" t="str">
            <v>84801271</v>
          </cell>
          <cell r="B204" t="str">
            <v>HAMTEXCO</v>
          </cell>
        </row>
        <row r="205">
          <cell r="A205" t="str">
            <v>84801280</v>
          </cell>
          <cell r="B205" t="str">
            <v>ALPHA NAM CO.,LTD.</v>
          </cell>
        </row>
        <row r="206">
          <cell r="A206" t="str">
            <v>84801293</v>
          </cell>
          <cell r="B206" t="str">
            <v>VINACONEX-SAIGON</v>
          </cell>
        </row>
        <row r="207">
          <cell r="A207" t="str">
            <v>84802188</v>
          </cell>
          <cell r="B207" t="str">
            <v>NEW GENERATION CO.,LTD.</v>
          </cell>
        </row>
        <row r="208">
          <cell r="A208" t="str">
            <v>84802333</v>
          </cell>
          <cell r="B208" t="str">
            <v>KIM PHONG HUNG CO.,LTD.</v>
          </cell>
        </row>
        <row r="209">
          <cell r="A209" t="str">
            <v>84804210</v>
          </cell>
          <cell r="B209" t="str">
            <v>FOREIGN TRADE ENTERPRISE (INTIMEX)</v>
          </cell>
        </row>
        <row r="210">
          <cell r="A210" t="str">
            <v>84804269</v>
          </cell>
          <cell r="B210" t="str">
            <v>ZIP INTERNATIONAL</v>
          </cell>
        </row>
        <row r="211">
          <cell r="A211" t="str">
            <v>85201037</v>
          </cell>
          <cell r="B211" t="str">
            <v>HAN FAT NON-FERROUS METALS COMPANY</v>
          </cell>
        </row>
        <row r="212">
          <cell r="A212" t="str">
            <v>85201053</v>
          </cell>
          <cell r="B212" t="str">
            <v>LOY KEE METAL</v>
          </cell>
        </row>
        <row r="213">
          <cell r="A213" t="str">
            <v>85201071</v>
          </cell>
          <cell r="B213" t="str">
            <v>RICKSON ENGINEERING LTD.</v>
          </cell>
        </row>
        <row r="214">
          <cell r="A214" t="str">
            <v>85201099</v>
          </cell>
          <cell r="B214" t="str">
            <v>TUNG YICK METAL CO.</v>
          </cell>
        </row>
        <row r="215">
          <cell r="A215" t="str">
            <v>85201126</v>
          </cell>
          <cell r="B215" t="str">
            <v>MING LEE TOOL-STEEL &amp; MACHINES CO.,LTD.</v>
          </cell>
        </row>
        <row r="216">
          <cell r="A216" t="str">
            <v>85201238</v>
          </cell>
          <cell r="B216" t="str">
            <v>WELD-TECH ELECTRICAL SUPPLIES CO.,LTD.</v>
          </cell>
        </row>
        <row r="217">
          <cell r="A217" t="str">
            <v>85201270</v>
          </cell>
          <cell r="B217" t="str">
            <v>METRIX ENGINEERING CO.,LTD.</v>
          </cell>
        </row>
        <row r="218">
          <cell r="A218" t="str">
            <v>85201281</v>
          </cell>
          <cell r="B218" t="str">
            <v>TAI CHEONG METAL</v>
          </cell>
        </row>
        <row r="219">
          <cell r="A219" t="str">
            <v>85202018</v>
          </cell>
          <cell r="B219" t="str">
            <v>CHEONG WAH METAL CO.,LTD.</v>
          </cell>
        </row>
        <row r="220">
          <cell r="A220" t="str">
            <v>85202020</v>
          </cell>
          <cell r="B220" t="str">
            <v>CHUNG TAI METAL CO.,LTD.</v>
          </cell>
        </row>
        <row r="221">
          <cell r="A221" t="str">
            <v>85202030</v>
          </cell>
          <cell r="B221" t="str">
            <v>FOO YAU (CHEUNG KEE) METAL DEALER CO.,LTD.</v>
          </cell>
        </row>
        <row r="222">
          <cell r="A222" t="str">
            <v>85202036</v>
          </cell>
          <cell r="B222" t="str">
            <v>HAN FAT METAL</v>
          </cell>
        </row>
        <row r="223">
          <cell r="A223" t="str">
            <v>85202045</v>
          </cell>
          <cell r="B223" t="str">
            <v>KWAN HING METAL (OPERATED BY GROWNING IND. LTD.)</v>
          </cell>
        </row>
        <row r="224">
          <cell r="A224" t="str">
            <v>85202046</v>
          </cell>
          <cell r="B224" t="str">
            <v>LAKE-LEAD LIMITED</v>
          </cell>
        </row>
        <row r="225">
          <cell r="A225" t="str">
            <v>85202048</v>
          </cell>
          <cell r="B225" t="str">
            <v>LEE KEE METAL CO.,LTD.</v>
          </cell>
        </row>
        <row r="226">
          <cell r="A226" t="str">
            <v>85202057</v>
          </cell>
          <cell r="B226" t="str">
            <v>MING LEE METAL CO.,LTD.</v>
          </cell>
        </row>
        <row r="227">
          <cell r="A227" t="str">
            <v>85202085</v>
          </cell>
          <cell r="B227" t="str">
            <v>SOUTH CHINA HARDWARE</v>
          </cell>
        </row>
        <row r="228">
          <cell r="A228" t="str">
            <v>85202108</v>
          </cell>
          <cell r="B228" t="str">
            <v>YIU CHEONG METAL CO.</v>
          </cell>
        </row>
        <row r="229">
          <cell r="A229" t="str">
            <v>85202194</v>
          </cell>
          <cell r="B229" t="str">
            <v>BORTON ENTERPRISES LTD.</v>
          </cell>
        </row>
        <row r="230">
          <cell r="A230" t="str">
            <v>85202275</v>
          </cell>
          <cell r="B230" t="str">
            <v>JAWAY  ENTERPRISE  LTD.</v>
          </cell>
        </row>
        <row r="231">
          <cell r="A231" t="str">
            <v>85203023</v>
          </cell>
          <cell r="B231" t="str">
            <v>DRAGON PALACE INTERNATIONAL LTD.</v>
          </cell>
        </row>
        <row r="232">
          <cell r="A232" t="str">
            <v>85203054</v>
          </cell>
          <cell r="B232" t="str">
            <v>LUNG KEE STEEL LTD.</v>
          </cell>
        </row>
        <row r="233">
          <cell r="A233" t="str">
            <v>85204070</v>
          </cell>
          <cell r="B233" t="str">
            <v>HANG MING METAL</v>
          </cell>
        </row>
        <row r="234">
          <cell r="A234" t="str">
            <v>85301133</v>
          </cell>
          <cell r="B234" t="str">
            <v>EFACEC-ORIENTE,LDA</v>
          </cell>
        </row>
        <row r="235">
          <cell r="A235" t="str">
            <v>85301146</v>
          </cell>
          <cell r="B235" t="str">
            <v>AMERY ENTERPRISE LTD.</v>
          </cell>
        </row>
        <row r="236">
          <cell r="A236" t="str">
            <v>88001027</v>
          </cell>
          <cell r="B236" t="str">
            <v>ENERGYPAC ENGINEERING LTD.</v>
          </cell>
        </row>
        <row r="237">
          <cell r="A237" t="str">
            <v>88001079</v>
          </cell>
          <cell r="B237" t="str">
            <v>SIEMENS DHAKA SWITCH BOARD FACTORY</v>
          </cell>
        </row>
        <row r="238">
          <cell r="A238" t="str">
            <v>88001247</v>
          </cell>
          <cell r="B238" t="str">
            <v>MULTIPLE TRADING.</v>
          </cell>
        </row>
        <row r="239">
          <cell r="A239" t="str">
            <v>88001254</v>
          </cell>
          <cell r="B239" t="str">
            <v>THE GENERAL ELECTRIC COMPANY OF BANGLADESH LTD.</v>
          </cell>
        </row>
        <row r="240">
          <cell r="A240" t="str">
            <v>88001305</v>
          </cell>
          <cell r="B240" t="str">
            <v>M/S ENERGYPAC ENGINEERING LTD.</v>
          </cell>
        </row>
        <row r="241">
          <cell r="A241" t="str">
            <v>88003344</v>
          </cell>
          <cell r="B241" t="str">
            <v>AEG ENGINEERING LTD.</v>
          </cell>
        </row>
        <row r="242">
          <cell r="A242" t="str">
            <v>88004246</v>
          </cell>
          <cell r="B242" t="str">
            <v>ACTIVE CORPORATION</v>
          </cell>
        </row>
        <row r="243">
          <cell r="A243" t="str">
            <v>88601009</v>
          </cell>
          <cell r="B243" t="str">
            <v>ALLIS ELECTRIC CO.,LTD.</v>
          </cell>
        </row>
        <row r="244">
          <cell r="A244" t="str">
            <v>88601055</v>
          </cell>
          <cell r="B244" t="str">
            <v>LUXE ELECTRIC CO.,LTD.</v>
          </cell>
        </row>
        <row r="245">
          <cell r="A245" t="str">
            <v>88601120</v>
          </cell>
          <cell r="B245" t="str">
            <v>SHIHLIN</v>
          </cell>
        </row>
        <row r="246">
          <cell r="A246" t="str">
            <v>88601311</v>
          </cell>
          <cell r="B246" t="str">
            <v>TAIAN-ETACOM TECHNOLOGY CO.,LTD.</v>
          </cell>
        </row>
        <row r="247">
          <cell r="A247" t="str">
            <v>88602076</v>
          </cell>
          <cell r="B247" t="str">
            <v>SHIN TAI YAH CO.,LTD.</v>
          </cell>
        </row>
        <row r="248">
          <cell r="A248" t="str">
            <v>88603044</v>
          </cell>
          <cell r="B248" t="str">
            <v>KUNG CHEN TRADING CO.,LTD.</v>
          </cell>
        </row>
        <row r="249">
          <cell r="A249" t="str">
            <v>88603047</v>
          </cell>
          <cell r="B249" t="str">
            <v>LEAD STRONG TRADING CO.,LTD.</v>
          </cell>
        </row>
        <row r="250">
          <cell r="A250" t="str">
            <v>88603091</v>
          </cell>
          <cell r="B250" t="str">
            <v>LONG DAWN ENTERPRISE CO,LTD.</v>
          </cell>
        </row>
        <row r="251">
          <cell r="A251" t="str">
            <v>88603095</v>
          </cell>
          <cell r="B251" t="str">
            <v>TI YA METAL CO.,LTD.</v>
          </cell>
        </row>
        <row r="252">
          <cell r="A252" t="str">
            <v>94101324</v>
          </cell>
          <cell r="B252" t="str">
            <v>K.I.K LANKA (PVT) LTD</v>
          </cell>
        </row>
        <row r="253">
          <cell r="A253" t="str">
            <v>96201145</v>
          </cell>
          <cell r="B253" t="str">
            <v>ZURKIYEH EST.</v>
          </cell>
        </row>
        <row r="254">
          <cell r="A254" t="str">
            <v>96501005</v>
          </cell>
          <cell r="B254" t="str">
            <v>AEG PAKISTAN (PRIVATE) LIMITED</v>
          </cell>
        </row>
        <row r="255">
          <cell r="A255" t="str">
            <v>96501006</v>
          </cell>
          <cell r="B255" t="str">
            <v>AL-AMER ELECTRICAL CO.,LTD.</v>
          </cell>
        </row>
        <row r="256">
          <cell r="A256" t="str">
            <v>96501144</v>
          </cell>
          <cell r="B256" t="str">
            <v>EBOMAC ELECTRICAL BOARDS MANUFACTURING CO K.S.C</v>
          </cell>
        </row>
        <row r="257">
          <cell r="A257" t="str">
            <v>96501151</v>
          </cell>
          <cell r="B257" t="str">
            <v>AL-AHLEIA SWITCHGEAR CO,K.S.C.C.</v>
          </cell>
        </row>
        <row r="258">
          <cell r="A258" t="str">
            <v>96501257</v>
          </cell>
          <cell r="B258" t="str">
            <v>AL-AMMAR &amp; PARTNERS ELECT.CO.</v>
          </cell>
        </row>
        <row r="259">
          <cell r="A259" t="str">
            <v>96501292</v>
          </cell>
          <cell r="B259" t="str">
            <v>NAFISI</v>
          </cell>
        </row>
        <row r="260">
          <cell r="A260" t="str">
            <v>96501318</v>
          </cell>
          <cell r="B260" t="str">
            <v>AL-ESTESHRAF FOR METAL INDUSTRIES COMPANY</v>
          </cell>
        </row>
        <row r="261">
          <cell r="A261" t="str">
            <v>96501325</v>
          </cell>
          <cell r="B261" t="str">
            <v>AHMED ABDULLAH</v>
          </cell>
        </row>
        <row r="262">
          <cell r="A262" t="str">
            <v>96502300</v>
          </cell>
          <cell r="B262" t="str">
            <v>AL FAJR AL JADID FACTORY</v>
          </cell>
        </row>
        <row r="263">
          <cell r="A263" t="str">
            <v>96502343</v>
          </cell>
          <cell r="B263" t="str">
            <v>GENERAL CONTROL GROUP EST.</v>
          </cell>
        </row>
        <row r="264">
          <cell r="A264" t="str">
            <v>96601007</v>
          </cell>
          <cell r="B264" t="str">
            <v>AL-NUWAISER PANELBOARD FACTORY</v>
          </cell>
        </row>
        <row r="265">
          <cell r="A265" t="str">
            <v>96601010</v>
          </cell>
          <cell r="B265" t="str">
            <v>ARABIAN FACTORY FOR ELECTICAL PRODUCTS</v>
          </cell>
        </row>
        <row r="266">
          <cell r="A266" t="str">
            <v>96601024</v>
          </cell>
          <cell r="B266" t="str">
            <v>EAST &amp; WEST FACTORY</v>
          </cell>
        </row>
        <row r="267">
          <cell r="A267" t="str">
            <v>96601026</v>
          </cell>
          <cell r="B267" t="str">
            <v>ELECTRICAL PANELS FACTORY</v>
          </cell>
        </row>
        <row r="268">
          <cell r="A268" t="str">
            <v>96601073</v>
          </cell>
          <cell r="B268" t="str">
            <v>SALEH  AL-HOWAIRINI &amp; MOHAMAD  AL-TURKI</v>
          </cell>
        </row>
        <row r="269">
          <cell r="A269" t="str">
            <v>96601104</v>
          </cell>
          <cell r="B269" t="str">
            <v>WAHAH ELECTRIC SUPPLY CO.OF SAUDI ARABIA LTD. (WESCOSA)</v>
          </cell>
        </row>
        <row r="270">
          <cell r="A270" t="str">
            <v>96601114</v>
          </cell>
          <cell r="B270" t="str">
            <v>NASRINE FACTORY</v>
          </cell>
        </row>
        <row r="271">
          <cell r="A271" t="str">
            <v>96601136</v>
          </cell>
          <cell r="B271" t="str">
            <v>MUSAID SWITCHGEAR FACTORY</v>
          </cell>
        </row>
        <row r="272">
          <cell r="A272" t="str">
            <v>96601137</v>
          </cell>
          <cell r="B272" t="str">
            <v>TECHNICAL FACTORY FOR ELECTRIC PANELBOARDS</v>
          </cell>
        </row>
        <row r="273">
          <cell r="A273" t="str">
            <v>96601140</v>
          </cell>
          <cell r="B273" t="str">
            <v>AFNA ELECTRIC HOUSE EST</v>
          </cell>
        </row>
        <row r="274">
          <cell r="A274" t="str">
            <v>96601165</v>
          </cell>
          <cell r="B274" t="str">
            <v>REMAL ELECTRIC FACTORY</v>
          </cell>
        </row>
        <row r="275">
          <cell r="A275" t="str">
            <v>96601169</v>
          </cell>
          <cell r="B275" t="str">
            <v>THE SAUDI LUCY CO. LTD.</v>
          </cell>
        </row>
        <row r="276">
          <cell r="A276" t="str">
            <v>96601175</v>
          </cell>
          <cell r="B276" t="str">
            <v>GHANDOURAH ATTIJARIAH EST.</v>
          </cell>
        </row>
        <row r="277">
          <cell r="A277" t="str">
            <v>96601201</v>
          </cell>
          <cell r="B277" t="str">
            <v>AKEL AGRICULTURAL INVESTMENT CO. LTD.</v>
          </cell>
        </row>
        <row r="278">
          <cell r="A278" t="str">
            <v>96601208</v>
          </cell>
          <cell r="B278" t="str">
            <v>AL JAZIRA FACTORY CO.</v>
          </cell>
        </row>
        <row r="279">
          <cell r="A279" t="str">
            <v>96601213</v>
          </cell>
          <cell r="B279" t="str">
            <v>E.A.JUFFALI &amp; BROS (DORMAN SMITH)</v>
          </cell>
        </row>
        <row r="280">
          <cell r="A280" t="str">
            <v>96601237</v>
          </cell>
          <cell r="B280" t="str">
            <v>SAUDI ELECTRICAL &amp; ELECTRONIC (SELCO) CO.,LTD.</v>
          </cell>
        </row>
        <row r="281">
          <cell r="A281" t="str">
            <v>96601245</v>
          </cell>
          <cell r="B281" t="str">
            <v>BA'AMER TRADING &amp; CONTRACTING EST.</v>
          </cell>
        </row>
        <row r="282">
          <cell r="A282" t="str">
            <v>96601249</v>
          </cell>
          <cell r="B282" t="str">
            <v>ARABAIN MANUFACTURING &amp; ELECTRICAL (MESCO)</v>
          </cell>
        </row>
        <row r="283">
          <cell r="A283" t="str">
            <v>96601259</v>
          </cell>
          <cell r="B283" t="str">
            <v>MOHAMMED AL-OJAIMI EST.</v>
          </cell>
        </row>
        <row r="284">
          <cell r="A284" t="str">
            <v>96601264</v>
          </cell>
          <cell r="B284" t="str">
            <v>ELECTRIC HOUSE EST.</v>
          </cell>
        </row>
        <row r="285">
          <cell r="A285" t="str">
            <v>96601265</v>
          </cell>
          <cell r="B285" t="str">
            <v>A. ABU  NAYYAN ELECTRIC CORP.</v>
          </cell>
        </row>
        <row r="286">
          <cell r="A286" t="str">
            <v>96601277</v>
          </cell>
          <cell r="B286" t="str">
            <v>ARABIA ELECTRIC LTD (EQUIPMENT)</v>
          </cell>
        </row>
        <row r="287">
          <cell r="A287" t="str">
            <v>96601294</v>
          </cell>
          <cell r="B287" t="str">
            <v>BLUE SEA</v>
          </cell>
        </row>
        <row r="288">
          <cell r="A288" t="str">
            <v>96601303</v>
          </cell>
          <cell r="B288" t="str">
            <v>GULF REYROLLE LIMITED</v>
          </cell>
        </row>
        <row r="289">
          <cell r="A289" t="str">
            <v>96601306</v>
          </cell>
          <cell r="B289" t="str">
            <v>ELECTRONIC &amp; ELECTRICAL INDUSTRIES CORP.(ECO)</v>
          </cell>
        </row>
        <row r="290">
          <cell r="A290" t="str">
            <v>96601315</v>
          </cell>
          <cell r="B290" t="str">
            <v>ABDULAZIZ M. AL OMRAN CORP.</v>
          </cell>
        </row>
        <row r="291">
          <cell r="A291" t="str">
            <v>96601317</v>
          </cell>
          <cell r="B291" t="str">
            <v>POWER CENTER</v>
          </cell>
        </row>
        <row r="292">
          <cell r="A292" t="str">
            <v>96601340</v>
          </cell>
          <cell r="B292" t="str">
            <v>TECHNICAL FACTORY FOR FIBERGLASS PRODUCTS (TECHNOFIBER)</v>
          </cell>
        </row>
        <row r="293">
          <cell r="A293" t="str">
            <v>96602348</v>
          </cell>
          <cell r="B293" t="str">
            <v>SALEH AL-HOWAIRINI&amp;MOHD.AL-TURKI COMM.EST.</v>
          </cell>
        </row>
        <row r="294">
          <cell r="A294" t="str">
            <v>96604351</v>
          </cell>
          <cell r="B294" t="str">
            <v>SABIA FOR TRADING</v>
          </cell>
        </row>
        <row r="295">
          <cell r="A295" t="str">
            <v>96801164</v>
          </cell>
          <cell r="B295" t="str">
            <v>AL HASSAN SWITCHGEAR MANUFACTURING</v>
          </cell>
        </row>
        <row r="296">
          <cell r="A296" t="str">
            <v>96801236</v>
          </cell>
          <cell r="B296" t="str">
            <v>SHARIKAT FANNIYA OMANIYA (MUSCAT) LLC</v>
          </cell>
        </row>
        <row r="297">
          <cell r="A297" t="str">
            <v>96801239</v>
          </cell>
          <cell r="B297" t="str">
            <v>NATIONAL ELECTRICAL INDUSTRIES CO.,LTD</v>
          </cell>
        </row>
        <row r="298">
          <cell r="A298" t="str">
            <v>96802336</v>
          </cell>
          <cell r="B298" t="str">
            <v>TECHNICAL ENGINEERING SERVICES L.L.C</v>
          </cell>
        </row>
        <row r="299">
          <cell r="A299" t="str">
            <v>97201230</v>
          </cell>
          <cell r="B299" t="str">
            <v>ARDAN ELECTRICAL ENGINEEING LTD.</v>
          </cell>
        </row>
        <row r="300">
          <cell r="A300" t="str">
            <v>97301142</v>
          </cell>
          <cell r="B300" t="str">
            <v>CELLMEC</v>
          </cell>
        </row>
        <row r="301">
          <cell r="A301" t="str">
            <v>97301207</v>
          </cell>
          <cell r="B301" t="str">
            <v>AL KHAJAH EST.&amp;FACTORIES</v>
          </cell>
        </row>
        <row r="302">
          <cell r="A302" t="str">
            <v>99901035</v>
          </cell>
          <cell r="B302" t="str">
            <v>GULF DYNAMIC SWITCHGEAR CO.,LTD.</v>
          </cell>
        </row>
        <row r="303">
          <cell r="A303" t="str">
            <v>99901139</v>
          </cell>
          <cell r="B303" t="str">
            <v>GAMA ELECTRO MECHANICS DEVICES</v>
          </cell>
        </row>
        <row r="304">
          <cell r="A304" t="str">
            <v>99901170</v>
          </cell>
          <cell r="B304" t="str">
            <v>AL INSHRA ELECTRICAL</v>
          </cell>
        </row>
        <row r="305">
          <cell r="A305" t="str">
            <v>99901191</v>
          </cell>
          <cell r="B305" t="str">
            <v>IBRAHIM ELECTRICAL EQUIMENTS TRADING</v>
          </cell>
        </row>
        <row r="306">
          <cell r="A306" t="str">
            <v>99901203</v>
          </cell>
          <cell r="B306" t="str">
            <v>DORMAN SMITH SWITCHGEAR</v>
          </cell>
        </row>
        <row r="307">
          <cell r="A307" t="str">
            <v>99901204</v>
          </cell>
          <cell r="B307" t="str">
            <v>MIDDLE EAST SWITCHGEAR  IND LTD</v>
          </cell>
        </row>
        <row r="308">
          <cell r="A308" t="str">
            <v>99901205</v>
          </cell>
          <cell r="B308" t="str">
            <v>MALISCO SWITCHGEAR INDUSTRY LLC.</v>
          </cell>
        </row>
        <row r="309">
          <cell r="A309" t="str">
            <v>99901214</v>
          </cell>
          <cell r="B309" t="str">
            <v>POWERTECH SWITCHGEAR INDUSTRIES (F.Z.E.) (W.L.L.)</v>
          </cell>
        </row>
        <row r="310">
          <cell r="A310" t="str">
            <v>99901215</v>
          </cell>
          <cell r="B310" t="str">
            <v>ELECTRICAL LIGHTING CO. (LL.C.)</v>
          </cell>
        </row>
        <row r="311">
          <cell r="A311" t="str">
            <v>99901216</v>
          </cell>
          <cell r="B311" t="str">
            <v>MBK ELECTRICAL EQUIPMENT TRADING CO. LLC</v>
          </cell>
        </row>
        <row r="312">
          <cell r="A312" t="str">
            <v>99901220</v>
          </cell>
          <cell r="B312" t="str">
            <v>ARABIAN GULF SWITCHGEAR LTD.</v>
          </cell>
        </row>
        <row r="313">
          <cell r="A313" t="str">
            <v>99901229</v>
          </cell>
          <cell r="B313" t="str">
            <v>AL HAMAS TRADING CO. (LLC)</v>
          </cell>
        </row>
        <row r="314">
          <cell r="A314" t="str">
            <v>99901244</v>
          </cell>
          <cell r="B314" t="str">
            <v>AL SAYEGH ENGINEERING EST.</v>
          </cell>
        </row>
        <row r="315">
          <cell r="A315" t="str">
            <v>99901278</v>
          </cell>
          <cell r="B315" t="str">
            <v>VOLTAGE  ELECT. SWITCHGEAR IND. CO. LTD.</v>
          </cell>
        </row>
        <row r="316">
          <cell r="A316" t="str">
            <v>99901279</v>
          </cell>
          <cell r="B316" t="str">
            <v>ELECTRO MECHANICAL EST.</v>
          </cell>
        </row>
        <row r="317">
          <cell r="A317" t="str">
            <v>99901299</v>
          </cell>
          <cell r="B317" t="str">
            <v>RANYA TRADING COMPANY L.L.C.</v>
          </cell>
        </row>
        <row r="318">
          <cell r="A318" t="str">
            <v>99901337</v>
          </cell>
          <cell r="B318" t="str">
            <v>SCIENTECHNIC</v>
          </cell>
        </row>
        <row r="319">
          <cell r="A319" t="str">
            <v>99902243</v>
          </cell>
          <cell r="B319" t="str">
            <v>ADVANCED TECHNOLOGY &amp; POWER INDUSTRIES</v>
          </cell>
        </row>
        <row r="320">
          <cell r="A320" t="str">
            <v>99902261</v>
          </cell>
          <cell r="B320" t="str">
            <v>POWER EQUIPMENT LIMITED</v>
          </cell>
        </row>
        <row r="321">
          <cell r="A321" t="str">
            <v>99902263</v>
          </cell>
          <cell r="B321" t="str">
            <v>SPACEAGE ELECTRICAL SWITCHGEAR CO. W.L.L.</v>
          </cell>
        </row>
        <row r="322">
          <cell r="A322" t="str">
            <v>99902267</v>
          </cell>
          <cell r="B322" t="str">
            <v>JUMA AL MAJID EST.</v>
          </cell>
        </row>
        <row r="323">
          <cell r="A323" t="str">
            <v>99902286</v>
          </cell>
          <cell r="B323" t="str">
            <v>FEDERAL TRANSFORMERS CO. L.L.C.</v>
          </cell>
        </row>
        <row r="324">
          <cell r="A324" t="str">
            <v>99902287</v>
          </cell>
          <cell r="B324" t="str">
            <v>AIKAH INDUSTRIAL EST.</v>
          </cell>
        </row>
        <row r="325">
          <cell r="A325" t="str">
            <v>99902310</v>
          </cell>
          <cell r="B325" t="str">
            <v>BINGHALIB ENGINEERING LLC.</v>
          </cell>
        </row>
        <row r="326">
          <cell r="A326" t="str">
            <v>99902326</v>
          </cell>
          <cell r="B326" t="str">
            <v>TAMCO MIDDLE EAST LIMITED</v>
          </cell>
        </row>
        <row r="327">
          <cell r="A327" t="str">
            <v>99902331</v>
          </cell>
          <cell r="B327" t="str">
            <v>SAFETY ELECTRICAL TRADING CO.(L.L.C.)</v>
          </cell>
        </row>
        <row r="328">
          <cell r="A328" t="str">
            <v>99902347</v>
          </cell>
          <cell r="B328" t="str">
            <v>SUNSHINE TECHNICAL INDUSTRIES &amp; TRADING</v>
          </cell>
        </row>
        <row r="329">
          <cell r="A329" t="str">
            <v>99903179</v>
          </cell>
          <cell r="B329" t="str">
            <v>EMIRATES TRANSFORMER &amp; SWITCHGEAR LTD.</v>
          </cell>
        </row>
        <row r="330">
          <cell r="A330" t="str">
            <v>99904189</v>
          </cell>
          <cell r="B330" t="str">
            <v>AL GHANDI GENERAL TRADING CO. L.L.C.</v>
          </cell>
        </row>
        <row r="331">
          <cell r="A331" t="str">
            <v>99904202</v>
          </cell>
          <cell r="B331" t="str">
            <v>AL BILAD INDUSTRIES &amp; TRADING</v>
          </cell>
        </row>
        <row r="332">
          <cell r="A332" t="str">
            <v>99904218</v>
          </cell>
          <cell r="B332" t="str">
            <v>NEW OILFIELD SERVICESEST</v>
          </cell>
        </row>
        <row r="333">
          <cell r="A333" t="str">
            <v>99904219</v>
          </cell>
          <cell r="B333" t="str">
            <v>BIN GHALIB ENGINEERING ENT.</v>
          </cell>
        </row>
        <row r="334">
          <cell r="A334" t="str">
            <v>99904235</v>
          </cell>
          <cell r="B334" t="str">
            <v>EMIRATES TRADING AGENCY</v>
          </cell>
        </row>
        <row r="335">
          <cell r="A335" t="str">
            <v>99904266</v>
          </cell>
          <cell r="B335" t="str">
            <v>VERGER  ET  DELPORTE  U.A.E. LTD.</v>
          </cell>
        </row>
        <row r="336">
          <cell r="A336" t="str">
            <v>99904273</v>
          </cell>
          <cell r="B336" t="str">
            <v>ABDULLA HASSAN SWITCHGEAR INDUSTRY L.L.C.</v>
          </cell>
        </row>
      </sheetData>
      <sheetData sheetId="1"/>
      <sheetData sheetId="2"/>
      <sheetData sheetId="3"/>
      <sheetData sheetId="4"/>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Set>
  </externalBook>
</externalLink>
</file>

<file path=xl/externalLinks/externalLink1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B_New"/>
      <sheetName val="Adj"/>
      <sheetName val="WP"/>
      <sheetName val="FS"/>
      <sheetName val="CF_Th"/>
      <sheetName val="Note_T"/>
      <sheetName val="10-100"/>
      <sheetName val="Pending "/>
      <sheetName val="FS(Thai)"/>
      <sheetName val="FS (Eng)"/>
      <sheetName val="งบกระแสเงินสด"/>
      <sheetName val="Cash flow"/>
      <sheetName val="Chg. in share(Thai)"/>
      <sheetName val="Chg. in share (eng)"/>
      <sheetName val="Note 12-100"/>
      <sheetName val="Note 12-100 (Eng)"/>
      <sheetName val="UNADJUSTED"/>
      <sheetName val="Sheet1"/>
      <sheetName val="Sheet2"/>
      <sheetName val="Sheet3"/>
      <sheetName val="budget time"/>
      <sheetName val="TAE"/>
      <sheetName val="NEE"/>
      <sheetName val="ประเมินผลงาน"/>
      <sheetName val="Trial Balance-2005"/>
      <sheetName val="Fagor04-A3112t"/>
      <sheetName val="Fagor04-A3112e"/>
      <sheetName val="wbs&amp;wpl"/>
      <sheetName val="AJE"/>
      <sheetName val="RJE"/>
      <sheetName val="3-100"/>
      <sheetName val="6-100"/>
      <sheetName val="6-101"/>
      <sheetName val="6-102"/>
      <sheetName val="6-103"/>
      <sheetName val="8-100"/>
      <sheetName val="9-100"/>
      <sheetName val="9-101"/>
      <sheetName val="payroll "/>
      <sheetName val="Staff payroll 1 "/>
      <sheetName val="Staff payroll  2"/>
      <sheetName val="11-100"/>
      <sheetName val="12-100"/>
      <sheetName val="Test Unit Cost-FG"/>
      <sheetName val="14-100(Inventoty)"/>
      <sheetName val="14-101(Cost Of Sale)"/>
      <sheetName val="14-102(Overhead)"/>
      <sheetName val="14-103(Reconcile cost of sale)"/>
      <sheetName val="14-104(Test LCM)"/>
      <sheetName val="Test System Purchase"/>
      <sheetName val="14-200 A"/>
      <sheetName val="Cut off Sales"/>
      <sheetName val="cut of purchase"/>
      <sheetName val="Analysis ar turnover"/>
      <sheetName val="Payroll"/>
      <sheetName val="Reconcile Vat"/>
      <sheetName val="Test System Sales"/>
      <sheetName val="Analytical GP"/>
      <sheetName val="15-100"/>
      <sheetName val="15-101"/>
      <sheetName val="15-102"/>
      <sheetName val="16-100"/>
      <sheetName val="16-101"/>
      <sheetName val="16-102"/>
      <sheetName val="19-100"/>
      <sheetName val="TMDailyReport"/>
      <sheetName val="JobOrder"/>
      <sheetName val="JobOrderSheet"/>
      <sheetName val="Date"/>
      <sheetName val="Employee"/>
      <sheetName val="Unit"/>
      <sheetName val="Subcontract"/>
      <sheetName val="WorkType"/>
      <sheetName val="ProductName"/>
      <sheetName val="ProductType"/>
      <sheetName val="Customer"/>
      <sheetName val="Mold Makek"/>
      <sheetName val="Quotation Type"/>
      <sheetName val="AJE1"/>
      <sheetName val="AJE2"/>
      <sheetName val="AJE11-14"/>
    </sheetNames>
    <sheetDataSet>
      <sheetData sheetId="0"/>
      <sheetData sheetId="1"/>
      <sheetData sheetId="2" refreshError="1"/>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refreshError="1"/>
      <sheetData sheetId="21" refreshError="1"/>
      <sheetData sheetId="22" refreshError="1"/>
      <sheetData sheetId="23"/>
      <sheetData sheetId="24" refreshError="1"/>
      <sheetData sheetId="25" refreshError="1"/>
      <sheetData sheetId="26"/>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row r="1">
          <cell r="A1" t="str">
            <v>All Product Name</v>
          </cell>
        </row>
        <row r="2">
          <cell r="A2" t="str">
            <v>HPT Repair</v>
          </cell>
        </row>
        <row r="3">
          <cell r="A3" t="str">
            <v>LK 530Body</v>
          </cell>
        </row>
        <row r="4">
          <cell r="A4" t="str">
            <v>JM 341Base</v>
          </cell>
        </row>
        <row r="5">
          <cell r="A5" t="str">
            <v>JM 889Case</v>
          </cell>
        </row>
        <row r="6">
          <cell r="A6" t="str">
            <v>JM 890Case</v>
          </cell>
        </row>
        <row r="7">
          <cell r="A7" t="str">
            <v>JQ 104Bobbin#4</v>
          </cell>
        </row>
        <row r="8">
          <cell r="A8" t="str">
            <v>JQ 429Body#9</v>
          </cell>
        </row>
        <row r="9">
          <cell r="A9" t="str">
            <v>JQ 429Body#2</v>
          </cell>
        </row>
        <row r="10">
          <cell r="A10" t="str">
            <v>JQ 429Body#7</v>
          </cell>
        </row>
        <row r="11">
          <cell r="A11" t="str">
            <v>JTN 740Case</v>
          </cell>
        </row>
        <row r="12">
          <cell r="A12" t="str">
            <v>JW 482Body</v>
          </cell>
        </row>
        <row r="13">
          <cell r="A13" t="str">
            <v>LS 204Bobbin #2</v>
          </cell>
        </row>
        <row r="14">
          <cell r="A14" t="str">
            <v>LS J04Case #2</v>
          </cell>
        </row>
        <row r="15">
          <cell r="A15" t="str">
            <v>LS J77Case</v>
          </cell>
        </row>
        <row r="16">
          <cell r="A16" t="str">
            <v>mini SD Adptor P35Base</v>
          </cell>
        </row>
        <row r="17">
          <cell r="A17" t="str">
            <v>SDIO K77Slider</v>
          </cell>
        </row>
        <row r="18">
          <cell r="A18" t="str">
            <v>SM30 Bobbin</v>
          </cell>
        </row>
        <row r="19">
          <cell r="A19" t="str">
            <v>Lily Qwerty Key</v>
          </cell>
        </row>
        <row r="20">
          <cell r="A20" t="str">
            <v>SMB35 Bobbin</v>
          </cell>
        </row>
        <row r="21">
          <cell r="A21" t="str">
            <v>Shaft Stacker Left</v>
          </cell>
        </row>
        <row r="22">
          <cell r="A22" t="str">
            <v>Guide FFC</v>
          </cell>
        </row>
        <row r="23">
          <cell r="A23" t="str">
            <v>Bush 2</v>
          </cell>
        </row>
        <row r="24">
          <cell r="A24" t="str">
            <v>H91 Cover</v>
          </cell>
        </row>
        <row r="25">
          <cell r="A25" t="str">
            <v>Spacer3766</v>
          </cell>
        </row>
        <row r="26">
          <cell r="A26" t="str">
            <v>LD388 Card</v>
          </cell>
        </row>
        <row r="27">
          <cell r="A27" t="str">
            <v>JQ 104Bobbin#-9</v>
          </cell>
        </row>
        <row r="28">
          <cell r="A28" t="str">
            <v>LSK582Body</v>
          </cell>
        </row>
        <row r="29">
          <cell r="A29" t="str">
            <v>SPACER4717</v>
          </cell>
        </row>
        <row r="30">
          <cell r="A30" t="str">
            <v>HOUSING4717</v>
          </cell>
        </row>
        <row r="31">
          <cell r="A31" t="str">
            <v>500CAP</v>
          </cell>
        </row>
        <row r="32">
          <cell r="A32" t="str">
            <v>MCAP-4</v>
          </cell>
        </row>
        <row r="33">
          <cell r="A33" t="str">
            <v>2mm Pitch Pulg Inner</v>
          </cell>
        </row>
        <row r="34">
          <cell r="A34" t="str">
            <v>LK887Case#1</v>
          </cell>
        </row>
        <row r="35">
          <cell r="A35" t="str">
            <v>LK887Case#2</v>
          </cell>
        </row>
        <row r="36">
          <cell r="A36" t="str">
            <v>COIL BASE A #1</v>
          </cell>
        </row>
        <row r="37">
          <cell r="A37" t="str">
            <v>COIL BASE A #2</v>
          </cell>
        </row>
        <row r="38">
          <cell r="A38" t="str">
            <v>COIL BASE B #1</v>
          </cell>
        </row>
        <row r="39">
          <cell r="A39" t="str">
            <v>COIL BASE B #2</v>
          </cell>
        </row>
        <row r="40">
          <cell r="A40" t="str">
            <v>LK887Case#12</v>
          </cell>
        </row>
        <row r="41">
          <cell r="A41" t="str">
            <v>LK887Case#13</v>
          </cell>
        </row>
        <row r="42">
          <cell r="A42" t="str">
            <v>LK530Body</v>
          </cell>
        </row>
        <row r="43">
          <cell r="A43" t="str">
            <v>LZJ19Case</v>
          </cell>
        </row>
        <row r="44">
          <cell r="A44" t="str">
            <v>LZ753Base</v>
          </cell>
        </row>
        <row r="45">
          <cell r="A45" t="str">
            <v>JW 482Body#</v>
          </cell>
        </row>
        <row r="46">
          <cell r="A46" t="str">
            <v>LZG10Case</v>
          </cell>
        </row>
        <row r="47">
          <cell r="A47" t="str">
            <v>LK332Card</v>
          </cell>
        </row>
        <row r="48">
          <cell r="A48" t="str">
            <v>149Push Button</v>
          </cell>
        </row>
        <row r="49">
          <cell r="A49" t="str">
            <v>029Push Button</v>
          </cell>
        </row>
        <row r="50">
          <cell r="A50" t="str">
            <v>110Plunger</v>
          </cell>
        </row>
        <row r="51">
          <cell r="A51" t="str">
            <v>Pulley Driven</v>
          </cell>
        </row>
        <row r="52">
          <cell r="A52" t="str">
            <v>Holder Pulley Driven</v>
          </cell>
        </row>
        <row r="53">
          <cell r="A53" t="str">
            <v>Lever Detector Pe</v>
          </cell>
        </row>
        <row r="54">
          <cell r="A54" t="str">
            <v>JW482Body#7</v>
          </cell>
        </row>
        <row r="55">
          <cell r="A55" t="str">
            <v>N9210　4.15Key</v>
          </cell>
        </row>
        <row r="56">
          <cell r="A56" t="str">
            <v>VHB30 Bobbin</v>
          </cell>
        </row>
        <row r="57">
          <cell r="A57" t="str">
            <v>SMF35 Bobbin</v>
          </cell>
        </row>
        <row r="58">
          <cell r="A58" t="str">
            <v>Outer Rotor block H76-754-0000-0</v>
          </cell>
        </row>
        <row r="59">
          <cell r="A59" t="str">
            <v>SMB 35 Bobbin A19-410114</v>
          </cell>
        </row>
        <row r="60">
          <cell r="A60" t="str">
            <v>092 Inne Rotor 662-754-0000-0</v>
          </cell>
        </row>
        <row r="61">
          <cell r="A61" t="str">
            <v>Bobbin CB3-4215-000</v>
          </cell>
        </row>
        <row r="62">
          <cell r="A62" t="str">
            <v>Tokyo Nave 5waykey</v>
          </cell>
        </row>
        <row r="63">
          <cell r="A63" t="str">
            <v>Bobbin 2 V33-0085</v>
          </cell>
        </row>
        <row r="64">
          <cell r="A64" t="str">
            <v>Bobbin 2 V33-0085 #2</v>
          </cell>
        </row>
        <row r="65">
          <cell r="A65" t="str">
            <v>SMJ 35 Bobbin  T19-312180</v>
          </cell>
        </row>
      </sheetData>
      <sheetData sheetId="74" refreshError="1"/>
      <sheetData sheetId="75" refreshError="1">
        <row r="1">
          <cell r="A1" t="str">
            <v>Company Name</v>
          </cell>
        </row>
        <row r="2">
          <cell r="A2" t="str">
            <v>Atex</v>
          </cell>
        </row>
        <row r="3">
          <cell r="A3" t="str">
            <v>Canon</v>
          </cell>
        </row>
        <row r="4">
          <cell r="A4" t="str">
            <v>CASIO</v>
          </cell>
        </row>
        <row r="5">
          <cell r="A5" t="str">
            <v>FDK Corp</v>
          </cell>
        </row>
        <row r="6">
          <cell r="A6" t="str">
            <v>HPT</v>
          </cell>
        </row>
        <row r="7">
          <cell r="A7" t="str">
            <v>KITAGAWA</v>
          </cell>
        </row>
        <row r="8">
          <cell r="A8" t="str">
            <v>METCO</v>
          </cell>
        </row>
        <row r="9">
          <cell r="A9" t="str">
            <v>Nidec Copal</v>
          </cell>
        </row>
        <row r="10">
          <cell r="A10" t="str">
            <v>Panasonic E W K (Khonkhen)</v>
          </cell>
        </row>
        <row r="11">
          <cell r="A11" t="str">
            <v>Panasonic E W T (Thailand)</v>
          </cell>
        </row>
        <row r="12">
          <cell r="A12" t="str">
            <v>SIMA</v>
          </cell>
        </row>
        <row r="13">
          <cell r="A13" t="str">
            <v>Sunarrow</v>
          </cell>
        </row>
        <row r="14">
          <cell r="A14" t="str">
            <v>TIT</v>
          </cell>
        </row>
        <row r="15">
          <cell r="A15" t="str">
            <v>TWIN TECH WELD &amp; TOOL</v>
          </cell>
        </row>
        <row r="16">
          <cell r="A16" t="str">
            <v>YUKA</v>
          </cell>
        </row>
      </sheetData>
      <sheetData sheetId="76" refreshError="1"/>
      <sheetData sheetId="77" refreshError="1"/>
      <sheetData sheetId="78" refreshError="1"/>
      <sheetData sheetId="79" refreshError="1"/>
      <sheetData sheetId="80" refreshError="1"/>
    </sheetDataSet>
  </externalBook>
</externalLink>
</file>

<file path=xl/externalLinks/externalLink1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Guidance"/>
      <sheetName val="Use of the workbook"/>
      <sheetName val="Summary"/>
      <sheetName val="Balance Sheet"/>
      <sheetName val="Income Statement"/>
      <sheetName val="Cash Flow"/>
      <sheetName val="Ratios"/>
      <sheetName val="Graphs"/>
      <sheetName val="Graphs Data"/>
      <sheetName val="Other Analytical Procedures"/>
      <sheetName val="Tickmarks"/>
      <sheetName val="Sheet3"/>
    </sheetNames>
    <sheetDataSet>
      <sheetData sheetId="0"/>
      <sheetData sheetId="1">
        <row r="11">
          <cell r="P11">
            <v>0</v>
          </cell>
        </row>
      </sheetData>
      <sheetData sheetId="2">
        <row r="3">
          <cell r="S3" t="str">
            <v>1/1/20XX</v>
          </cell>
        </row>
      </sheetData>
      <sheetData sheetId="3">
        <row r="11">
          <cell r="P11">
            <v>0</v>
          </cell>
          <cell r="Q11">
            <v>0</v>
          </cell>
          <cell r="R11">
            <v>0</v>
          </cell>
        </row>
        <row r="17">
          <cell r="P17">
            <v>0</v>
          </cell>
          <cell r="Q17">
            <v>0</v>
          </cell>
          <cell r="R17">
            <v>0</v>
          </cell>
        </row>
        <row r="24">
          <cell r="P24">
            <v>0</v>
          </cell>
          <cell r="Q24">
            <v>0</v>
          </cell>
          <cell r="R24">
            <v>0</v>
          </cell>
        </row>
        <row r="31">
          <cell r="P31">
            <v>0</v>
          </cell>
          <cell r="Q31">
            <v>0</v>
          </cell>
          <cell r="R31">
            <v>0</v>
          </cell>
        </row>
        <row r="37">
          <cell r="P37">
            <v>0</v>
          </cell>
          <cell r="Q37">
            <v>0</v>
          </cell>
          <cell r="R37">
            <v>0</v>
          </cell>
        </row>
        <row r="39">
          <cell r="P39">
            <v>0</v>
          </cell>
          <cell r="Q39">
            <v>0</v>
          </cell>
          <cell r="R39">
            <v>0</v>
          </cell>
        </row>
      </sheetData>
      <sheetData sheetId="4">
        <row r="3">
          <cell r="S3" t="str">
            <v>1/1/20XX</v>
          </cell>
          <cell r="U3" t="str">
            <v>1/1/20XX</v>
          </cell>
          <cell r="W3" t="str">
            <v>1/1/20XX</v>
          </cell>
        </row>
        <row r="10">
          <cell r="S10">
            <v>0</v>
          </cell>
          <cell r="U10">
            <v>0</v>
          </cell>
          <cell r="W10">
            <v>0</v>
          </cell>
        </row>
        <row r="17">
          <cell r="S17">
            <v>0</v>
          </cell>
          <cell r="U17">
            <v>0</v>
          </cell>
          <cell r="W17">
            <v>0</v>
          </cell>
        </row>
        <row r="21">
          <cell r="S21">
            <v>0</v>
          </cell>
          <cell r="U21">
            <v>0</v>
          </cell>
          <cell r="W21">
            <v>0</v>
          </cell>
        </row>
        <row r="25">
          <cell r="C25">
            <v>0</v>
          </cell>
          <cell r="E25">
            <v>0</v>
          </cell>
          <cell r="L25">
            <v>0</v>
          </cell>
          <cell r="S25">
            <v>0</v>
          </cell>
          <cell r="U25">
            <v>0</v>
          </cell>
          <cell r="W25">
            <v>0</v>
          </cell>
        </row>
        <row r="29">
          <cell r="C29">
            <v>0</v>
          </cell>
          <cell r="E29">
            <v>0</v>
          </cell>
          <cell r="L29">
            <v>0</v>
          </cell>
          <cell r="S29">
            <v>0</v>
          </cell>
          <cell r="U29">
            <v>0</v>
          </cell>
          <cell r="W29">
            <v>0</v>
          </cell>
        </row>
        <row r="33">
          <cell r="C33">
            <v>0</v>
          </cell>
          <cell r="E33">
            <v>0</v>
          </cell>
          <cell r="L33">
            <v>0</v>
          </cell>
          <cell r="S33">
            <v>0</v>
          </cell>
          <cell r="U33">
            <v>0</v>
          </cell>
          <cell r="W33">
            <v>0</v>
          </cell>
        </row>
      </sheetData>
      <sheetData sheetId="5"/>
      <sheetData sheetId="6"/>
      <sheetData sheetId="7"/>
      <sheetData sheetId="8"/>
      <sheetData sheetId="9"/>
      <sheetData sheetId="10"/>
      <sheetData sheetId="11" refreshError="1"/>
    </sheetDataSet>
  </externalBook>
</externalLink>
</file>

<file path=xl/externalLinks/externalLink1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K-1.1 FA Comparision"/>
      <sheetName val="K-1.2 Summary"/>
      <sheetName val="k-2"/>
      <sheetName val="K-2 Addition"/>
      <sheetName val="K-3"/>
      <sheetName val="K-4.1"/>
      <sheetName val="K-4.2"/>
      <sheetName val="k-4.3"/>
      <sheetName val="K-4.3Atax add"/>
      <sheetName val="k4.4"/>
      <sheetName val="k4.5"/>
      <sheetName val="k4.6"/>
      <sheetName val="K-5"/>
      <sheetName val="K-6"/>
      <sheetName val="K-7Repair &amp; Main"/>
      <sheetName val="K-8 Sum Insure"/>
      <sheetName val="Assumption"/>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sheetData sheetId="13" refreshError="1"/>
      <sheetData sheetId="14" refreshError="1"/>
      <sheetData sheetId="15" refreshError="1"/>
      <sheetData sheetId="16" refreshError="1"/>
    </sheetDataSet>
  </externalBook>
</externalLink>
</file>

<file path=xl/externalLinks/externalLink11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O300 "/>
      <sheetName val="O301"/>
      <sheetName val="O302 Bank Confirm Reply"/>
      <sheetName val="O300 Cash and cash equivalent"/>
    </sheetNames>
    <definedNames>
      <definedName name="Data.Top.Left"/>
    </definedNames>
    <sheetDataSet>
      <sheetData sheetId="0"/>
      <sheetData sheetId="1"/>
      <sheetData sheetId="2"/>
      <sheetData sheetId="3" refreshError="1"/>
    </sheetDataSet>
  </externalBook>
</externalLink>
</file>

<file path=xl/externalLinks/externalLink12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oduction Cost ($ per Ton)"/>
      <sheetName val="Breakeven Analysis"/>
      <sheetName val="Total Sales"/>
      <sheetName val="LC Sales"/>
      <sheetName val="MC Sales"/>
      <sheetName val="Sales Detail"/>
      <sheetName val="Production Calendar"/>
      <sheetName val="Refractory"/>
      <sheetName val="Production Info"/>
      <sheetName val="Mass Balance"/>
      <sheetName val="Materials Price"/>
      <sheetName val="Consumption Rate"/>
      <sheetName val="Consumption Basis"/>
      <sheetName val="BASIS Per Heat"/>
      <sheetName val="Cons. by Grade"/>
      <sheetName val="Materials Requirement"/>
      <sheetName val="RM Inventory"/>
      <sheetName val="Metallic Inventory"/>
      <sheetName val="Variable Cost Detail"/>
      <sheetName val="RTM Production Cost"/>
      <sheetName val="RTM Cost"/>
      <sheetName val="Production Cost (Baht)"/>
      <sheetName val="Performance $perTon"/>
      <sheetName val="Performance $perTon (2)"/>
      <sheetName val="Contribution Margin (2)"/>
      <sheetName val="Monthly Performance"/>
      <sheetName val="Income Statement (1)"/>
      <sheetName val="Income Statement (2)"/>
      <sheetName val="Assumptions"/>
      <sheetName val="Balance Sheet (1)"/>
      <sheetName val="Balance Sheet"/>
      <sheetName val="Capital Spending"/>
      <sheetName val="Equity Plan"/>
      <sheetName val="Cash Flow"/>
      <sheetName val="Repair &amp; Maint"/>
      <sheetName val="Current FIXED"/>
      <sheetName val="Current VAR"/>
      <sheetName val="Current TOTAL"/>
      <sheetName val="Expense Allocation"/>
      <sheetName val="Maint Allocation"/>
      <sheetName val="Unallocated Expense"/>
      <sheetName val="Cash Flow Chart"/>
      <sheetName val="Statement of Cash Flows"/>
      <sheetName val="2005 - Net Profit by Month"/>
      <sheetName val="Cash Projection"/>
      <sheetName val="MASTER - 2005 NSM Budget Model_"/>
      <sheetName val="total"/>
      <sheetName val="BUILD95"/>
      <sheetName val="Production_Cost_($_per_Ton)"/>
      <sheetName val="Breakeven_Analysis"/>
      <sheetName val="Total_Sales"/>
      <sheetName val="LC_Sales"/>
      <sheetName val="MC_Sales"/>
      <sheetName val="Sales_Detail"/>
      <sheetName val="Production_Calendar"/>
      <sheetName val="Production_Info"/>
      <sheetName val="Mass_Balance"/>
      <sheetName val="Materials_Price"/>
      <sheetName val="Consumption_Rate"/>
      <sheetName val="Consumption_Basis"/>
      <sheetName val="BASIS_Per_Heat"/>
      <sheetName val="Cons__by_Grade"/>
      <sheetName val="Materials_Requirement"/>
      <sheetName val="RM_Inventory"/>
      <sheetName val="Metallic_Inventory"/>
      <sheetName val="Variable_Cost_Detail"/>
      <sheetName val="RTM_Production_Cost"/>
      <sheetName val="RTM_Cost"/>
      <sheetName val="Production_Cost_(Baht)"/>
      <sheetName val="Performance_$perTon"/>
      <sheetName val="Performance_$perTon_(2)"/>
      <sheetName val="Contribution_Margin_(2)"/>
      <sheetName val="Monthly_Performance"/>
      <sheetName val="Income_Statement_(1)"/>
      <sheetName val="Income_Statement_(2)"/>
      <sheetName val="Balance_Sheet_(1)"/>
      <sheetName val="Balance_Sheet"/>
      <sheetName val="Capital_Spending"/>
      <sheetName val="Equity_Plan"/>
      <sheetName val="Cash_Flow"/>
      <sheetName val="Repair_&amp;_Maint"/>
      <sheetName val="Current_FIXED"/>
      <sheetName val="Current_VAR"/>
      <sheetName val="Current_TOTAL"/>
      <sheetName val="Expense_Allocation"/>
      <sheetName val="Maint_Allocation"/>
      <sheetName val="Unallocated_Expense"/>
      <sheetName val="Cash_Flow_Chart"/>
      <sheetName val="Statement_of_Cash_Flows"/>
      <sheetName val="2005_-_Net_Profit_by_Month"/>
      <sheetName val="Cash_Projection"/>
      <sheetName val="MASTER_-_2005_NSM_Budget_Model_"/>
      <sheetName val="IMQ-001"/>
      <sheetName val="P2対D1"/>
      <sheetName val="MP account"/>
      <sheetName val="LEGAL GUJ"/>
      <sheetName val="Variables"/>
      <sheetName val="MA"/>
      <sheetName val="Trial Balance"/>
      <sheetName val="คีย์ข้อมูลรายละเอียดต่างๆ"/>
      <sheetName val="Ex_Rate"/>
      <sheetName val="Group"/>
      <sheetName val="DF"/>
      <sheetName val="YTD Data"/>
      <sheetName val="Production_Cost_($_per_Ton)1"/>
      <sheetName val="Breakeven_Analysis1"/>
      <sheetName val="Total_Sales1"/>
      <sheetName val="LC_Sales1"/>
      <sheetName val="MC_Sales1"/>
      <sheetName val="Sales_Detail1"/>
      <sheetName val="Production_Calendar1"/>
      <sheetName val="Production_Info1"/>
      <sheetName val="Mass_Balance1"/>
      <sheetName val="Materials_Price1"/>
      <sheetName val="Consumption_Rate1"/>
      <sheetName val="Consumption_Basis1"/>
      <sheetName val="BASIS_Per_Heat1"/>
      <sheetName val="Cons__by_Grade1"/>
      <sheetName val="Materials_Requirement1"/>
      <sheetName val="RM_Inventory1"/>
      <sheetName val="Metallic_Inventory1"/>
      <sheetName val="Variable_Cost_Detail1"/>
      <sheetName val="RTM_Production_Cost1"/>
      <sheetName val="RTM_Cost1"/>
      <sheetName val="Production_Cost_(Baht)1"/>
      <sheetName val="Performance_$perTon1"/>
      <sheetName val="Performance_$perTon_(2)1"/>
      <sheetName val="Contribution_Margin_(2)1"/>
      <sheetName val="Monthly_Performance1"/>
      <sheetName val="Income_Statement_(1)1"/>
      <sheetName val="Income_Statement_(2)1"/>
      <sheetName val="Balance_Sheet_(1)1"/>
      <sheetName val="Balance_Sheet1"/>
      <sheetName val="Capital_Spending1"/>
      <sheetName val="Equity_Plan1"/>
      <sheetName val="Cash_Flow1"/>
      <sheetName val="Repair_&amp;_Maint1"/>
      <sheetName val="Current_FIXED1"/>
      <sheetName val="Current_VAR1"/>
      <sheetName val="Current_TOTAL1"/>
      <sheetName val="Expense_Allocation1"/>
      <sheetName val="Maint_Allocation1"/>
      <sheetName val="Unallocated_Expense1"/>
      <sheetName val="Cash_Flow_Chart1"/>
      <sheetName val="Statement_of_Cash_Flows1"/>
      <sheetName val="2005_-_Net_Profit_by_Month1"/>
      <sheetName val="Cash_Projection1"/>
      <sheetName val="MASTER_-_2005_NSM_Budget_Model1"/>
      <sheetName val="MP_account"/>
      <sheetName val="LEGAL_GUJ"/>
      <sheetName val="Trial_Balance"/>
      <sheetName val="CompanyList"/>
      <sheetName val="Basic_Information"/>
      <sheetName val="Detail-Sep"/>
      <sheetName val="S&amp;S BGT"/>
      <sheetName val="Value"/>
      <sheetName val="Mar"/>
      <sheetName val="April"/>
      <sheetName val="June"/>
      <sheetName val="June (Combination)"/>
      <sheetName val="May"/>
      <sheetName val="Jul (Combination)"/>
      <sheetName val="Aug (Combination)"/>
      <sheetName val="Sep (Combination)"/>
      <sheetName val="Sep (Combination) (2)"/>
      <sheetName val="Sept Final Adj Working"/>
      <sheetName val="Sept Final Adj Final Working"/>
      <sheetName val="After Aud Sep"/>
      <sheetName val="Summary"/>
      <sheetName val="Oct (Combination)"/>
      <sheetName val="GL Oct"/>
      <sheetName val="After Aud Oct"/>
      <sheetName val="Oct Inventories"/>
      <sheetName val="Oct Inv Accrual"/>
      <sheetName val="After Aud Nov"/>
      <sheetName val="Nov Inventories"/>
      <sheetName val="Sheet4"/>
      <sheetName val="After Aud Dec"/>
      <sheetName val="Sheet3"/>
      <sheetName val="After Aud Jan'19"/>
      <sheetName val="Sheet2"/>
      <sheetName val="Sheet1 (2)"/>
      <sheetName val="After Aud Mar'19"/>
      <sheetName val="After Adj Mar'19"/>
      <sheetName val="After Adj Apr'19"/>
      <sheetName val="After Adj Apr'19 (2)"/>
      <sheetName val="After Adj May'19"/>
      <sheetName val="Jun'19"/>
      <sheetName val="Jul'19"/>
      <sheetName val="Aug'19"/>
      <sheetName val="Sept Final Adj Final Workin (2)"/>
      <sheetName val="Sheet1"/>
      <sheetName val="Compensation May"/>
      <sheetName val="Operational May"/>
      <sheetName val="Construction May"/>
      <sheetName val="COS &amp; Inventories Jun'18"/>
      <sheetName val="Land Jun"/>
      <sheetName val="Construction Jun"/>
      <sheetName val="Construction Jul"/>
      <sheetName val="Operational June"/>
      <sheetName val="Infra June"/>
      <sheetName val="Saleable Zone-B"/>
      <sheetName val="Prft&amp;Loss"/>
      <sheetName val="FIN TB_SI"/>
      <sheetName val="RECY"/>
      <sheetName val="ESM ver2"/>
      <sheetName val="สำนักงาน"/>
      <sheetName val="M.1"/>
      <sheetName val="Param"/>
      <sheetName val="DC"/>
      <sheetName val="DG"/>
      <sheetName val="DFA"/>
      <sheetName val="DI"/>
      <sheetName val="DRE - LUCRO"/>
      <sheetName val="EQ4NTV"/>
      <sheetName val="LookUp"/>
      <sheetName val="data"/>
      <sheetName val="A"/>
      <sheetName val="NBCA_2001_Completed"/>
      <sheetName val="10-1 Media"/>
      <sheetName val="10-cut"/>
      <sheetName val="ACTUAL_CurYear"/>
      <sheetName val="PRM"/>
      <sheetName val="PS-1995"/>
      <sheetName val="Base Info"/>
    </sheetNames>
    <sheetDataSet>
      <sheetData sheetId="0" refreshError="1"/>
      <sheetData sheetId="1">
        <row r="17">
          <cell r="D17">
            <v>30</v>
          </cell>
        </row>
      </sheetData>
      <sheetData sheetId="2" refreshError="1"/>
      <sheetData sheetId="3" refreshError="1"/>
      <sheetData sheetId="4" refreshError="1"/>
      <sheetData sheetId="5" refreshError="1"/>
      <sheetData sheetId="6"/>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sheetData sheetId="27" refreshError="1"/>
      <sheetData sheetId="28" refreshError="1"/>
      <sheetData sheetId="29" refreshError="1"/>
      <sheetData sheetId="30" refreshError="1"/>
      <sheetData sheetId="31" refreshError="1"/>
      <sheetData sheetId="32" refreshError="1"/>
      <sheetData sheetId="33"/>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ow r="17">
          <cell r="D17">
            <v>30</v>
          </cell>
        </row>
      </sheetData>
      <sheetData sheetId="49">
        <row r="17">
          <cell r="D17">
            <v>30</v>
          </cell>
        </row>
      </sheetData>
      <sheetData sheetId="50">
        <row r="17">
          <cell r="D17">
            <v>30</v>
          </cell>
        </row>
      </sheetData>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ow r="17">
          <cell r="D17">
            <v>30</v>
          </cell>
        </row>
      </sheetData>
      <sheetData sheetId="105">
        <row r="17">
          <cell r="D17">
            <v>30</v>
          </cell>
        </row>
      </sheetData>
      <sheetData sheetId="106"/>
      <sheetData sheetId="107">
        <row r="17">
          <cell r="D17">
            <v>30</v>
          </cell>
        </row>
      </sheetData>
      <sheetData sheetId="108"/>
      <sheetData sheetId="109">
        <row r="17">
          <cell r="D17">
            <v>30</v>
          </cell>
        </row>
      </sheetData>
      <sheetData sheetId="110"/>
      <sheetData sheetId="111">
        <row r="17">
          <cell r="D17">
            <v>30</v>
          </cell>
        </row>
      </sheetData>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refreshError="1"/>
      <sheetData sheetId="152" refreshError="1"/>
      <sheetData sheetId="153" refreshError="1"/>
      <sheetData sheetId="154" refreshError="1"/>
      <sheetData sheetId="155" refreshError="1"/>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Set>
  </externalBook>
</externalLink>
</file>

<file path=xl/externalLinks/externalLink12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ain"/>
      <sheetName val="L00457-USD"/>
      <sheetName val="516"/>
      <sheetName val="RJE"/>
    </sheetNames>
    <sheetDataSet>
      <sheetData sheetId="0" refreshError="1"/>
      <sheetData sheetId="1" refreshError="1"/>
      <sheetData sheetId="2" refreshError="1"/>
      <sheetData sheetId="3" refreshError="1"/>
    </sheetDataSet>
  </externalBook>
</externalLink>
</file>

<file path=xl/externalLinks/externalLink12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ST1198"/>
      <sheetName val="BS1198"/>
      <sheetName val="AT1_1198"/>
      <sheetName val="AT2_1198"/>
      <sheetName val="AT3_1198"/>
      <sheetName val="PLX1198"/>
      <sheetName val="PL1198"/>
      <sheetName val="Sheet3"/>
      <sheetName val="Income Statement"/>
      <sheetName val="Balance Sheet"/>
    </sheetNames>
    <sheetDataSet>
      <sheetData sheetId="0"/>
      <sheetData sheetId="1"/>
      <sheetData sheetId="2"/>
      <sheetData sheetId="3"/>
      <sheetData sheetId="4"/>
      <sheetData sheetId="5"/>
      <sheetData sheetId="6"/>
      <sheetData sheetId="7" refreshError="1"/>
      <sheetData sheetId="8" refreshError="1"/>
      <sheetData sheetId="9" refreshError="1"/>
    </sheetDataSet>
  </externalBook>
</externalLink>
</file>

<file path=xl/externalLinks/externalLink12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JE786"/>
      <sheetName val="CST1198"/>
    </sheetNames>
    <sheetDataSet>
      <sheetData sheetId="0">
        <row r="3">
          <cell r="C3" t="str">
            <v>300</v>
          </cell>
          <cell r="D3" t="str">
            <v>304</v>
          </cell>
          <cell r="E3" t="str">
            <v>305</v>
          </cell>
          <cell r="F3" t="str">
            <v>925</v>
          </cell>
          <cell r="G3" t="str">
            <v>514</v>
          </cell>
          <cell r="H3" t="str">
            <v>Total</v>
          </cell>
        </row>
        <row r="4">
          <cell r="A4" t="str">
            <v>A/C Code</v>
          </cell>
          <cell r="B4" t="str">
            <v>Description</v>
          </cell>
          <cell r="C4" t="str">
            <v>INR</v>
          </cell>
          <cell r="D4" t="str">
            <v>INR</v>
          </cell>
          <cell r="E4" t="str">
            <v>INR</v>
          </cell>
          <cell r="F4" t="str">
            <v>INR</v>
          </cell>
          <cell r="G4" t="str">
            <v>INR</v>
          </cell>
          <cell r="H4" t="str">
            <v>INR</v>
          </cell>
        </row>
        <row r="5">
          <cell r="A5" t="str">
            <v>1010-09</v>
          </cell>
          <cell r="B5" t="str">
            <v>Bank account - India</v>
          </cell>
          <cell r="H5">
            <v>0</v>
          </cell>
        </row>
        <row r="6">
          <cell r="A6" t="str">
            <v>2041-56</v>
          </cell>
          <cell r="B6" t="str">
            <v>Accrured payroll</v>
          </cell>
          <cell r="H6">
            <v>0</v>
          </cell>
        </row>
        <row r="7">
          <cell r="A7" t="str">
            <v>2178-53</v>
          </cell>
          <cell r="B7" t="str">
            <v>Other accrual - India</v>
          </cell>
          <cell r="C7">
            <v>-465700</v>
          </cell>
          <cell r="D7">
            <v>-936250</v>
          </cell>
          <cell r="E7">
            <v>-822900</v>
          </cell>
          <cell r="F7">
            <v>-1603000</v>
          </cell>
          <cell r="G7">
            <v>-947005</v>
          </cell>
          <cell r="H7">
            <v>-4774855</v>
          </cell>
        </row>
        <row r="8">
          <cell r="A8" t="str">
            <v>2041-20</v>
          </cell>
          <cell r="B8" t="str">
            <v>Salary accrual - India</v>
          </cell>
          <cell r="H8">
            <v>0</v>
          </cell>
        </row>
        <row r="9">
          <cell r="A9" t="str">
            <v>2032-18</v>
          </cell>
          <cell r="B9" t="str">
            <v>Air Freight Expense</v>
          </cell>
          <cell r="H9">
            <v>0</v>
          </cell>
        </row>
        <row r="10">
          <cell r="A10" t="str">
            <v>3900-53</v>
          </cell>
          <cell r="B10" t="str">
            <v>Warehouse Handling Exp</v>
          </cell>
          <cell r="C10">
            <v>0</v>
          </cell>
          <cell r="D10">
            <v>1500</v>
          </cell>
          <cell r="E10">
            <v>30000</v>
          </cell>
          <cell r="F10">
            <v>60000</v>
          </cell>
          <cell r="G10">
            <v>0</v>
          </cell>
          <cell r="H10">
            <v>91500</v>
          </cell>
        </row>
        <row r="11">
          <cell r="A11" t="str">
            <v>3900-63</v>
          </cell>
          <cell r="B11" t="str">
            <v>Cartage Exp - Ocean Exoport</v>
          </cell>
          <cell r="C11">
            <v>0</v>
          </cell>
          <cell r="D11">
            <v>13000</v>
          </cell>
          <cell r="E11">
            <v>42000</v>
          </cell>
          <cell r="F11">
            <v>2000</v>
          </cell>
          <cell r="G11">
            <v>3000</v>
          </cell>
          <cell r="H11">
            <v>60000</v>
          </cell>
        </row>
        <row r="12">
          <cell r="A12" t="str">
            <v>4119-15</v>
          </cell>
          <cell r="B12" t="str">
            <v>Salaries officier</v>
          </cell>
          <cell r="H12">
            <v>0</v>
          </cell>
        </row>
        <row r="13">
          <cell r="A13" t="str">
            <v>4125-10</v>
          </cell>
          <cell r="B13" t="str">
            <v>Salaries - terminal manager</v>
          </cell>
          <cell r="H13">
            <v>0</v>
          </cell>
        </row>
        <row r="14">
          <cell r="A14" t="str">
            <v>4125-20</v>
          </cell>
          <cell r="B14" t="str">
            <v>Salaries - Div manager</v>
          </cell>
          <cell r="H14">
            <v>0</v>
          </cell>
        </row>
        <row r="15">
          <cell r="A15" t="str">
            <v>4135-12</v>
          </cell>
          <cell r="B15" t="str">
            <v>Salaries - terminal operation</v>
          </cell>
          <cell r="H15">
            <v>0</v>
          </cell>
        </row>
        <row r="16">
          <cell r="A16" t="str">
            <v>4137-10</v>
          </cell>
          <cell r="B16" t="str">
            <v>Salaries - terminal sales</v>
          </cell>
          <cell r="H16">
            <v>0</v>
          </cell>
        </row>
        <row r="17">
          <cell r="A17" t="str">
            <v>4139-07</v>
          </cell>
          <cell r="B17" t="str">
            <v>P/R operation accounting</v>
          </cell>
          <cell r="H17">
            <v>0</v>
          </cell>
        </row>
        <row r="18">
          <cell r="A18" t="str">
            <v>4139-10</v>
          </cell>
          <cell r="B18" t="str">
            <v>P/R - accounting</v>
          </cell>
          <cell r="H18">
            <v>0</v>
          </cell>
        </row>
        <row r="19">
          <cell r="A19" t="str">
            <v>4215-05</v>
          </cell>
          <cell r="B19" t="str">
            <v>P/R - office clerial</v>
          </cell>
          <cell r="H19">
            <v>0</v>
          </cell>
        </row>
        <row r="20">
          <cell r="A20" t="str">
            <v>4215-06</v>
          </cell>
          <cell r="B20" t="str">
            <v>P/R - admin clerial</v>
          </cell>
          <cell r="H20">
            <v>0</v>
          </cell>
        </row>
        <row r="21">
          <cell r="A21" t="str">
            <v>4217-05</v>
          </cell>
          <cell r="B21" t="str">
            <v>P/R - customer service</v>
          </cell>
          <cell r="H21">
            <v>0</v>
          </cell>
        </row>
        <row r="22">
          <cell r="A22" t="str">
            <v>4499-20</v>
          </cell>
          <cell r="B22" t="str">
            <v>Employee Welfare Expenses</v>
          </cell>
          <cell r="H22">
            <v>0</v>
          </cell>
        </row>
        <row r="23">
          <cell r="A23" t="str">
            <v>4591-45</v>
          </cell>
          <cell r="B23" t="str">
            <v>Custom Charges</v>
          </cell>
          <cell r="C23">
            <v>5000</v>
          </cell>
          <cell r="D23">
            <v>0</v>
          </cell>
          <cell r="E23">
            <v>0</v>
          </cell>
          <cell r="F23">
            <v>85000</v>
          </cell>
          <cell r="G23">
            <v>520000</v>
          </cell>
          <cell r="H23">
            <v>610000</v>
          </cell>
        </row>
        <row r="24">
          <cell r="A24" t="str">
            <v>4592-20</v>
          </cell>
          <cell r="B24" t="str">
            <v>Loading &amp; unloading</v>
          </cell>
          <cell r="C24">
            <v>1800</v>
          </cell>
          <cell r="D24">
            <v>3500</v>
          </cell>
          <cell r="E24">
            <v>19000</v>
          </cell>
          <cell r="F24">
            <v>23500</v>
          </cell>
          <cell r="G24">
            <v>0</v>
          </cell>
          <cell r="H24">
            <v>47800</v>
          </cell>
        </row>
        <row r="25">
          <cell r="A25" t="str">
            <v>4592-36</v>
          </cell>
          <cell r="B25" t="str">
            <v>Demurrage Expense</v>
          </cell>
          <cell r="C25">
            <v>30000</v>
          </cell>
          <cell r="D25">
            <v>0</v>
          </cell>
          <cell r="E25">
            <v>4000</v>
          </cell>
          <cell r="F25">
            <v>3400</v>
          </cell>
          <cell r="G25">
            <v>0</v>
          </cell>
          <cell r="H25">
            <v>37400</v>
          </cell>
        </row>
        <row r="26">
          <cell r="A26" t="str">
            <v>4595-15</v>
          </cell>
          <cell r="B26" t="str">
            <v>R&amp;M - office F&amp;E</v>
          </cell>
          <cell r="C26">
            <v>5000</v>
          </cell>
          <cell r="D26">
            <v>5000</v>
          </cell>
          <cell r="E26">
            <v>40000</v>
          </cell>
          <cell r="F26">
            <v>18000</v>
          </cell>
          <cell r="G26">
            <v>14000</v>
          </cell>
          <cell r="H26">
            <v>82000</v>
          </cell>
        </row>
        <row r="27">
          <cell r="A27" t="str">
            <v>4595-80</v>
          </cell>
          <cell r="B27" t="str">
            <v>Other Operation supply</v>
          </cell>
          <cell r="H27">
            <v>0</v>
          </cell>
        </row>
        <row r="28">
          <cell r="A28" t="str">
            <v>4595-90</v>
          </cell>
          <cell r="B28" t="str">
            <v>Petty Cash - Term expenses</v>
          </cell>
          <cell r="H28">
            <v>0</v>
          </cell>
        </row>
        <row r="29">
          <cell r="A29" t="str">
            <v>4615-10</v>
          </cell>
          <cell r="B29" t="str">
            <v>Office supplies - term</v>
          </cell>
          <cell r="C29">
            <v>9000</v>
          </cell>
          <cell r="D29">
            <v>40000</v>
          </cell>
          <cell r="E29">
            <v>5000</v>
          </cell>
          <cell r="F29">
            <v>13750</v>
          </cell>
          <cell r="G29">
            <v>35000</v>
          </cell>
          <cell r="H29">
            <v>102750</v>
          </cell>
        </row>
        <row r="30">
          <cell r="A30" t="str">
            <v>4615-26</v>
          </cell>
          <cell r="B30" t="str">
            <v>Courier service</v>
          </cell>
          <cell r="C30">
            <v>5000</v>
          </cell>
          <cell r="D30">
            <v>15000</v>
          </cell>
          <cell r="E30">
            <v>7400</v>
          </cell>
          <cell r="F30">
            <v>14500</v>
          </cell>
          <cell r="G30">
            <v>25000</v>
          </cell>
          <cell r="H30">
            <v>66900</v>
          </cell>
        </row>
        <row r="31">
          <cell r="A31" t="str">
            <v>4615-20</v>
          </cell>
          <cell r="B31" t="str">
            <v>Postage</v>
          </cell>
          <cell r="C31">
            <v>1500</v>
          </cell>
          <cell r="D31">
            <v>2500</v>
          </cell>
          <cell r="E31">
            <v>1300</v>
          </cell>
          <cell r="F31">
            <v>5600</v>
          </cell>
          <cell r="G31">
            <v>0</v>
          </cell>
          <cell r="H31">
            <v>10900</v>
          </cell>
        </row>
        <row r="32">
          <cell r="A32" t="str">
            <v>4637-75</v>
          </cell>
          <cell r="B32" t="str">
            <v>Misc. Advertisement Exp.</v>
          </cell>
          <cell r="H32">
            <v>0</v>
          </cell>
        </row>
        <row r="33">
          <cell r="A33" t="str">
            <v>4647-13</v>
          </cell>
          <cell r="B33" t="str">
            <v>Import Airline service fee</v>
          </cell>
          <cell r="C33">
            <v>56000</v>
          </cell>
          <cell r="D33">
            <v>80000</v>
          </cell>
          <cell r="E33">
            <v>49000</v>
          </cell>
          <cell r="F33">
            <v>500000</v>
          </cell>
          <cell r="G33">
            <v>0</v>
          </cell>
          <cell r="H33">
            <v>685000</v>
          </cell>
        </row>
        <row r="34">
          <cell r="A34" t="str">
            <v>4657-27</v>
          </cell>
          <cell r="B34" t="str">
            <v>sales commission -Intl</v>
          </cell>
          <cell r="C34">
            <v>0</v>
          </cell>
          <cell r="D34">
            <v>0</v>
          </cell>
          <cell r="E34">
            <v>0</v>
          </cell>
          <cell r="F34">
            <v>27000</v>
          </cell>
          <cell r="G34">
            <v>0</v>
          </cell>
          <cell r="H34">
            <v>27000</v>
          </cell>
        </row>
        <row r="35">
          <cell r="A35" t="str">
            <v>4657-37</v>
          </cell>
          <cell r="B35" t="str">
            <v>Agent Handling Fee - I/B CA</v>
          </cell>
          <cell r="C35">
            <v>120000</v>
          </cell>
          <cell r="D35">
            <v>130000</v>
          </cell>
          <cell r="E35">
            <v>80000</v>
          </cell>
          <cell r="F35">
            <v>320000</v>
          </cell>
          <cell r="G35">
            <v>0</v>
          </cell>
          <cell r="H35">
            <v>650000</v>
          </cell>
        </row>
        <row r="36">
          <cell r="A36" t="str">
            <v>4665-50</v>
          </cell>
          <cell r="B36" t="str">
            <v>Travel exp - Term</v>
          </cell>
          <cell r="C36">
            <v>70000</v>
          </cell>
          <cell r="D36">
            <v>180000</v>
          </cell>
          <cell r="E36">
            <v>119000</v>
          </cell>
          <cell r="F36">
            <v>125000</v>
          </cell>
          <cell r="G36">
            <v>0</v>
          </cell>
          <cell r="H36">
            <v>494000</v>
          </cell>
        </row>
        <row r="37">
          <cell r="A37" t="str">
            <v>4665-51</v>
          </cell>
          <cell r="B37" t="str">
            <v>Auto exp - terminal</v>
          </cell>
          <cell r="C37">
            <v>3000</v>
          </cell>
          <cell r="D37">
            <v>34000</v>
          </cell>
          <cell r="E37">
            <v>26000</v>
          </cell>
          <cell r="F37">
            <v>24500</v>
          </cell>
          <cell r="G37">
            <v>118000</v>
          </cell>
          <cell r="H37">
            <v>205500</v>
          </cell>
        </row>
        <row r="38">
          <cell r="A38" t="str">
            <v>4665-53</v>
          </cell>
          <cell r="B38" t="str">
            <v>Entertainment exp - term</v>
          </cell>
          <cell r="C38">
            <v>5000</v>
          </cell>
          <cell r="D38">
            <v>13500</v>
          </cell>
          <cell r="E38">
            <v>5000</v>
          </cell>
          <cell r="F38">
            <v>19500</v>
          </cell>
          <cell r="G38">
            <v>6000</v>
          </cell>
          <cell r="H38">
            <v>49000</v>
          </cell>
        </row>
        <row r="39">
          <cell r="A39" t="str">
            <v>4667-69</v>
          </cell>
          <cell r="B39" t="str">
            <v>Air Transp Expense</v>
          </cell>
          <cell r="H39">
            <v>0</v>
          </cell>
        </row>
        <row r="40">
          <cell r="A40" t="str">
            <v>4667-70</v>
          </cell>
          <cell r="B40" t="str">
            <v>Travel Expense</v>
          </cell>
          <cell r="H40">
            <v>0</v>
          </cell>
        </row>
        <row r="41">
          <cell r="A41" t="str">
            <v>4694-31</v>
          </cell>
          <cell r="B41" t="str">
            <v>Contract Labour</v>
          </cell>
          <cell r="C41">
            <v>4000</v>
          </cell>
          <cell r="D41">
            <v>10000</v>
          </cell>
          <cell r="E41">
            <v>6000</v>
          </cell>
          <cell r="F41">
            <v>10000</v>
          </cell>
          <cell r="G41">
            <v>113500</v>
          </cell>
          <cell r="H41">
            <v>143500</v>
          </cell>
        </row>
        <row r="42">
          <cell r="A42" t="str">
            <v>4695-35</v>
          </cell>
          <cell r="B42" t="str">
            <v>Guard Service</v>
          </cell>
          <cell r="C42">
            <v>4000</v>
          </cell>
          <cell r="D42">
            <v>14000</v>
          </cell>
          <cell r="E42">
            <v>8000</v>
          </cell>
          <cell r="F42">
            <v>14000</v>
          </cell>
          <cell r="G42">
            <v>0</v>
          </cell>
          <cell r="H42">
            <v>40000</v>
          </cell>
        </row>
        <row r="43">
          <cell r="A43" t="str">
            <v>4695-52</v>
          </cell>
          <cell r="B43" t="str">
            <v>Documentation charges</v>
          </cell>
          <cell r="C43">
            <v>0</v>
          </cell>
          <cell r="D43">
            <v>4000</v>
          </cell>
          <cell r="E43">
            <v>8000</v>
          </cell>
          <cell r="F43">
            <v>16000</v>
          </cell>
          <cell r="G43">
            <v>0</v>
          </cell>
          <cell r="H43">
            <v>28000</v>
          </cell>
        </row>
        <row r="44">
          <cell r="A44" t="str">
            <v>4695-80</v>
          </cell>
          <cell r="B44" t="str">
            <v>Misc expense</v>
          </cell>
          <cell r="C44">
            <v>0</v>
          </cell>
          <cell r="D44">
            <v>5000</v>
          </cell>
          <cell r="E44">
            <v>2000</v>
          </cell>
          <cell r="F44">
            <v>13000</v>
          </cell>
          <cell r="G44">
            <v>0</v>
          </cell>
          <cell r="H44">
            <v>20000</v>
          </cell>
        </row>
        <row r="45">
          <cell r="A45" t="str">
            <v>4695-44</v>
          </cell>
          <cell r="B45" t="str">
            <v>Publication expenses</v>
          </cell>
          <cell r="C45">
            <v>0</v>
          </cell>
          <cell r="D45">
            <v>15000</v>
          </cell>
          <cell r="E45">
            <v>7000</v>
          </cell>
          <cell r="F45">
            <v>15000</v>
          </cell>
          <cell r="G45">
            <v>0</v>
          </cell>
          <cell r="H45">
            <v>37000</v>
          </cell>
        </row>
        <row r="46">
          <cell r="A46" t="str">
            <v>4699-19</v>
          </cell>
          <cell r="B46" t="str">
            <v>Bank service charges</v>
          </cell>
          <cell r="C46">
            <v>1600</v>
          </cell>
          <cell r="D46">
            <v>1000</v>
          </cell>
          <cell r="E46">
            <v>200</v>
          </cell>
          <cell r="F46">
            <v>7000</v>
          </cell>
          <cell r="G46">
            <v>0</v>
          </cell>
          <cell r="H46">
            <v>9800</v>
          </cell>
        </row>
        <row r="47">
          <cell r="A47" t="str">
            <v>4699-60</v>
          </cell>
          <cell r="B47" t="str">
            <v>Other general expenses</v>
          </cell>
          <cell r="C47">
            <v>8000</v>
          </cell>
          <cell r="D47">
            <v>36000</v>
          </cell>
          <cell r="E47">
            <v>37000</v>
          </cell>
          <cell r="F47">
            <v>40000</v>
          </cell>
          <cell r="G47">
            <v>505</v>
          </cell>
          <cell r="H47">
            <v>121505</v>
          </cell>
        </row>
        <row r="48">
          <cell r="A48" t="str">
            <v>4898-31</v>
          </cell>
          <cell r="B48" t="str">
            <v>Other insurance</v>
          </cell>
          <cell r="C48">
            <v>500</v>
          </cell>
          <cell r="D48">
            <v>0</v>
          </cell>
          <cell r="E48">
            <v>0</v>
          </cell>
          <cell r="F48">
            <v>0</v>
          </cell>
          <cell r="G48">
            <v>0</v>
          </cell>
          <cell r="H48">
            <v>500</v>
          </cell>
        </row>
        <row r="49">
          <cell r="A49" t="str">
            <v>5115-46</v>
          </cell>
          <cell r="B49" t="str">
            <v>Pager Expense - Terminal</v>
          </cell>
          <cell r="C49">
            <v>800</v>
          </cell>
          <cell r="D49">
            <v>6000</v>
          </cell>
          <cell r="E49">
            <v>0</v>
          </cell>
          <cell r="F49">
            <v>0</v>
          </cell>
          <cell r="G49">
            <v>0</v>
          </cell>
          <cell r="H49">
            <v>6800</v>
          </cell>
        </row>
        <row r="50">
          <cell r="A50" t="str">
            <v>5117-09</v>
          </cell>
          <cell r="B50" t="str">
            <v>Communication expenses</v>
          </cell>
          <cell r="C50">
            <v>100000</v>
          </cell>
          <cell r="D50">
            <v>126250</v>
          </cell>
          <cell r="E50">
            <v>158000</v>
          </cell>
          <cell r="F50">
            <v>76250</v>
          </cell>
          <cell r="G50">
            <v>0</v>
          </cell>
          <cell r="H50">
            <v>460500</v>
          </cell>
        </row>
        <row r="51">
          <cell r="A51" t="str">
            <v>5125-10</v>
          </cell>
          <cell r="B51" t="str">
            <v>Utilities exp- term</v>
          </cell>
          <cell r="C51">
            <v>5500</v>
          </cell>
          <cell r="D51">
            <v>28000</v>
          </cell>
          <cell r="E51">
            <v>39000</v>
          </cell>
          <cell r="F51">
            <v>80000</v>
          </cell>
          <cell r="G51">
            <v>0</v>
          </cell>
          <cell r="H51">
            <v>152500</v>
          </cell>
        </row>
        <row r="52">
          <cell r="A52" t="str">
            <v>5515-10</v>
          </cell>
          <cell r="B52" t="str">
            <v>Building rentals</v>
          </cell>
          <cell r="C52">
            <v>30000</v>
          </cell>
          <cell r="D52">
            <v>165000</v>
          </cell>
          <cell r="E52">
            <v>130000</v>
          </cell>
          <cell r="F52">
            <v>50000</v>
          </cell>
          <cell r="G52">
            <v>112000</v>
          </cell>
          <cell r="H52">
            <v>487000</v>
          </cell>
        </row>
        <row r="53">
          <cell r="A53" t="str">
            <v>5939-82</v>
          </cell>
          <cell r="B53" t="str">
            <v>Professional Charge</v>
          </cell>
          <cell r="C53">
            <v>0</v>
          </cell>
          <cell r="D53">
            <v>8000</v>
          </cell>
          <cell r="E53">
            <v>0</v>
          </cell>
          <cell r="F53">
            <v>40000</v>
          </cell>
          <cell r="G53">
            <v>0</v>
          </cell>
          <cell r="H53">
            <v>48000</v>
          </cell>
        </row>
        <row r="54">
          <cell r="C54">
            <v>0</v>
          </cell>
          <cell r="D54">
            <v>0</v>
          </cell>
          <cell r="E54">
            <v>0</v>
          </cell>
          <cell r="F54">
            <v>0</v>
          </cell>
          <cell r="G54">
            <v>0</v>
          </cell>
          <cell r="H54">
            <v>0</v>
          </cell>
        </row>
      </sheetData>
      <sheetData sheetId="1" refreshError="1"/>
    </sheetDataSet>
  </externalBook>
</externalLink>
</file>

<file path=xl/externalLinks/externalLink12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utoOpen Stub Data"/>
      <sheetName val="Customize Your Purchase Order"/>
      <sheetName val="Purchase Order"/>
      <sheetName val="Macros"/>
      <sheetName val="ATW"/>
      <sheetName val="Lock"/>
      <sheetName val="Intl Data Table"/>
      <sheetName val="TemplateInformation"/>
      <sheetName val="Purchases-April"/>
      <sheetName val="APR'09"/>
      <sheetName val="JobOrder"/>
      <sheetName val="ค่าโทรศัพท์ค้างจ่าย"/>
      <sheetName val="DETAIL "/>
      <sheetName val="SAN REDUCED 1"/>
      <sheetName val="List"/>
      <sheetName val="Boq(1)"/>
      <sheetName val="SH-D"/>
      <sheetName val="SH-G"/>
      <sheetName val="CST1198"/>
      <sheetName val="cu_ผลรวม"/>
      <sheetName val="cu_รหัส"/>
      <sheetName val="cu_วัน"/>
      <sheetName val="Invoice"/>
      <sheetName val="797T輸入部品リスト"/>
      <sheetName val="data list"/>
      <sheetName val="Sheet1 (3)"/>
      <sheetName val="COMMOND LINE"/>
      <sheetName val="SEA"/>
      <sheetName val="Plate_Bumper"/>
      <sheetName val="CrEstimate"/>
      <sheetName val="ConfigModel"/>
      <sheetName val="ResourceModel"/>
      <sheetName val="ＦＣ～FT"/>
      <sheetName val="New DYNA"/>
      <sheetName val="CRITERIA2"/>
      <sheetName val="PRODUCT MIX TRUCK"/>
      <sheetName val="JE786"/>
      <sheetName val="Nov.'02"/>
      <sheetName val="Sheet1"/>
      <sheetName val="Customize Your Invoice"/>
      <sheetName val="e_test_ผลรวม"/>
      <sheetName val="df_ผลรวม"/>
      <sheetName val="df_รหัส"/>
      <sheetName val="df_วัน"/>
      <sheetName val="Cu1_sample"/>
      <sheetName val="DF_sample"/>
      <sheetName val="MK_sample"/>
      <sheetName val="SM"/>
      <sheetName val="SM_sample"/>
      <sheetName val="v_cut_วัน"/>
      <sheetName val="試作台数"/>
      <sheetName val="LOT_ACCP"/>
      <sheetName val="etching_ผลรวม"/>
      <sheetName val="Jan"/>
      <sheetName val="Sample"/>
      <sheetName val="e_test_วัน"/>
      <sheetName val="dr_ผลรวม"/>
      <sheetName val="dr_รหัส"/>
      <sheetName val="dr_วัน"/>
      <sheetName val="e_test_รหัส"/>
      <sheetName val="etching_รหัส"/>
      <sheetName val="etching_วัน"/>
      <sheetName val="f_test_ผลรวม"/>
      <sheetName val="f_test_รหัส"/>
      <sheetName val="f_test_วัน"/>
      <sheetName val="fqc_ผลรวม"/>
      <sheetName val="fqc_รหัส"/>
      <sheetName val="fqc_วัน"/>
      <sheetName val="hl_ผลรวม"/>
      <sheetName val="hl_รหัส"/>
      <sheetName val="hl_วัน"/>
      <sheetName val="mk_ผลรวม"/>
      <sheetName val="mk_รหัส"/>
      <sheetName val="mk_วัน"/>
      <sheetName val="sm_ผลรวม"/>
      <sheetName val="sm_รหัส"/>
      <sheetName val="sm_วัน"/>
      <sheetName val="v_cut_ผลรวม"/>
      <sheetName val="v_cut_รหัส"/>
      <sheetName val=" Sample request (JC41-00834A) -"/>
      <sheetName val="Group"/>
      <sheetName val="MAN"/>
      <sheetName val="Data"/>
      <sheetName val="Manufacturability"/>
      <sheetName val="CODE,NAME"/>
      <sheetName val="Comsole"/>
      <sheetName val="CRITERIA1"/>
      <sheetName val="55435-0D060"/>
      <sheetName val="55436-0D060"/>
      <sheetName val="BOM 043L,351L,299L"/>
      <sheetName val="C-LOAD(L-FACTORY.)"/>
      <sheetName val="summary"/>
      <sheetName val="covere"/>
      <sheetName val="外気負荷"/>
      <sheetName val="ค่าวัสดุ"/>
      <sheetName val="SH-E"/>
      <sheetName val="SH-C"/>
      <sheetName val="Purchase Order1"/>
      <sheetName val="Defect Report(M&amp;E)"/>
      <sheetName val="EXF"/>
      <sheetName val="TABLES"/>
      <sheetName val="建築代価"/>
      <sheetName val="Code"/>
      <sheetName val="Price per model"/>
      <sheetName val="SILICATE"/>
      <sheetName val="A กลาง"/>
      <sheetName val="A กลาง เกสร"/>
      <sheetName val="A แฝด"/>
      <sheetName val="A ริม"/>
      <sheetName val="B กลาง"/>
      <sheetName val="B ริม"/>
      <sheetName val="B แฝด"/>
      <sheetName val="C กลาง"/>
      <sheetName val="C ริม"/>
      <sheetName val="C แฝด"/>
      <sheetName val="สรุป"/>
      <sheetName val="เอกสารแนบ"/>
      <sheetName val="SOR"/>
      <sheetName val="cov-estimate"/>
      <sheetName val="040"/>
      <sheetName val="060"/>
      <sheetName val="Customize_Your_Purchase_Order"/>
      <sheetName val="Purchase_Order"/>
      <sheetName val="AutoOpen_Stub_Data"/>
      <sheetName val="Intl_Data_Table"/>
      <sheetName val="SAN_REDUCED_1"/>
      <sheetName val="DETAIL_"/>
      <sheetName val="C-LOAD(L-FACTORY_)"/>
      <sheetName val="Customize_Your_Purchase_Order1"/>
      <sheetName val="Purchase_Order1"/>
      <sheetName val="AutoOpen_Stub_Data1"/>
      <sheetName val="Intl_Data_Table1"/>
      <sheetName val="SAN_REDUCED_11"/>
      <sheetName val="DETAIL_1"/>
      <sheetName val="C-LOAD(L-FACTORY_)1"/>
      <sheetName val="Customize_Your_Purchase_Order2"/>
      <sheetName val="Purchase_Order2"/>
      <sheetName val="AutoOpen_Stub_Data2"/>
      <sheetName val="Intl_Data_Table2"/>
      <sheetName val="SAN_REDUCED_12"/>
      <sheetName val="DETAIL_2"/>
      <sheetName val="C-LOAD(L-FACTORY_)2"/>
      <sheetName val="Currency Rate"/>
      <sheetName val="BQ-E20-02(Rp)"/>
      <sheetName val="Intro"/>
      <sheetName val="Template"/>
      <sheetName val="Variables"/>
      <sheetName val="Purchase_Order11"/>
      <sheetName val="SOURCE"/>
      <sheetName val="Report"/>
      <sheetName val="Book 1 Summary"/>
      <sheetName val="Total"/>
      <sheetName val="sort2"/>
      <sheetName val="PO(Thai)"/>
      <sheetName val="ARM 39C "/>
      <sheetName val="n"/>
      <sheetName val="Customer"/>
      <sheetName val="ProductName"/>
      <sheetName val="FS(E)"/>
      <sheetName val="รายละเอียดเสาเข็มที่ใช้แต่ละแบบ"/>
      <sheetName val="DailyInput"/>
      <sheetName val="2006"/>
      <sheetName val="Sheet2"/>
      <sheetName val="COMP"/>
      <sheetName val="2.1.1Take pipe"/>
      <sheetName val="2.1.2Take Copper Pipe"/>
      <sheetName val="COA-17"/>
      <sheetName val="C-18"/>
      <sheetName val="Main Summary"/>
      <sheetName val="AC"/>
      <sheetName val="일위대가목차"/>
      <sheetName val="IMV"/>
      <sheetName val="Master"/>
      <sheetName val="Income Statement"/>
      <sheetName val="Balance Sheet"/>
      <sheetName val="Order List"/>
      <sheetName val="Construction cost assumption"/>
      <sheetName val="JLL Assumption"/>
      <sheetName val="Retail Program&amp;Rev Assumption"/>
      <sheetName val="Annual Production"/>
      <sheetName val="POV"/>
      <sheetName val="ＴＦ関連Ｐｒｊ日程表"/>
      <sheetName val="FC"/>
      <sheetName val="日程"/>
      <sheetName val="supp_name"/>
      <sheetName val="Customize_Your_Purchase_Order3"/>
      <sheetName val="Purchase_Order3"/>
      <sheetName val="Customize_Your_Purchase_Order4"/>
      <sheetName val="Purchase_Order4"/>
      <sheetName val="Evaluation"/>
      <sheetName val="Mat"/>
      <sheetName val="AutoOpen_Stub_Data4"/>
      <sheetName val="Customize_Your_Purchase_Order5"/>
      <sheetName val="Purchase_Order5"/>
      <sheetName val="Intl_Data_Table4"/>
      <sheetName val="DETAIL_4"/>
      <sheetName val="AutoOpen_Stub_Data3"/>
      <sheetName val="Intl_Data_Table3"/>
      <sheetName val="DETAIL_3"/>
      <sheetName val="SAN_REDUCED_13"/>
      <sheetName val="C-LOAD(L-FACTORY_)3"/>
      <sheetName val="Purchase_Order12"/>
      <sheetName val="A_กลาง"/>
      <sheetName val="A_กลาง_เกสร"/>
      <sheetName val="A_แฝด"/>
      <sheetName val="A_ริม"/>
      <sheetName val="B_กลาง"/>
      <sheetName val="B_ริม"/>
      <sheetName val="B_แฝด"/>
      <sheetName val="C_กลาง"/>
      <sheetName val="C_ริม"/>
      <sheetName val="C_แฝด"/>
      <sheetName val="Defect_Report(M&amp;E)"/>
      <sheetName val="Price_per_model"/>
      <sheetName val="Currency_Rate"/>
      <sheetName val="Book_1_Summary"/>
      <sheetName val="Sheet1_(3)"/>
      <sheetName val="COMMOND_LINE"/>
      <sheetName val="Nov_'02"/>
      <sheetName val="data_list"/>
      <sheetName val="New_DYNA"/>
      <sheetName val="PRODUCT_MIX_TRUCK"/>
      <sheetName val="BOM_043L,351L,299L"/>
      <sheetName val="Main_Summary"/>
      <sheetName val="2_1_1Take_pipe"/>
      <sheetName val="2_1_2Take_Copper_Pipe"/>
      <sheetName val="Order_List"/>
      <sheetName val="Fill this out first___"/>
      <sheetName val="Cover"/>
      <sheetName val=" ELECTRICAL ROOM CENTER.xlsx"/>
      <sheetName val="SH-F"/>
      <sheetName val="電気設備表"/>
      <sheetName val=""/>
      <sheetName val="ITB COST"/>
      <sheetName val="Supplier Master IF"/>
      <sheetName val="Direct Cost"/>
      <sheetName val="Rate"/>
      <sheetName val="boq"/>
      <sheetName val="Buy vs. Lease Car"/>
      <sheetName val="gvl"/>
      <sheetName val="UP"/>
      <sheetName val="SUM"/>
      <sheetName val="Pipe"/>
      <sheetName val="Sh&amp;Hd"/>
      <sheetName val="Recovered_Sheet1"/>
      <sheetName val="WConso YE19"/>
      <sheetName val="Breakdown"/>
      <sheetName val="PT"/>
      <sheetName val="note_defect"/>
      <sheetName val="3. Effect By Month"/>
      <sheetName val="Machine2,3'04"/>
      <sheetName val="Register_Local"/>
      <sheetName val="Allocate96-98"/>
      <sheetName val="รวมราคาทั้งสิ้น"/>
      <sheetName val="Database"/>
      <sheetName val="Output"/>
      <sheetName val="Data3"/>
      <sheetName val="วงเครดิต 3"/>
      <sheetName val="description"/>
      <sheetName val="FF-3"/>
      <sheetName val="IP標時xls"/>
      <sheetName val="Parameters"/>
      <sheetName val="Fagor04-A3112e"/>
      <sheetName val="112200-Y08"/>
      <sheetName val="1.Basic Data"/>
      <sheetName val="10. Tax basis Balance Sheet"/>
      <sheetName val="3. TAX WS 23"/>
      <sheetName val="5.Tax losses and credits expiry"/>
      <sheetName val="2. Tax WS 82"/>
      <sheetName val="Index"/>
      <sheetName val="Data2"/>
      <sheetName val="Sales"/>
      <sheetName val="ﾕｰｻﾞｰ設定"/>
      <sheetName val="10-1 Media"/>
      <sheetName val="10-cut"/>
      <sheetName val="MOULD"/>
      <sheetName val="Cost_Categories"/>
      <sheetName val="Cost Data"/>
      <sheetName val="Material"/>
      <sheetName val="Waterg"/>
      <sheetName val="A1.2"/>
      <sheetName val="코드관리"/>
      <sheetName val="Interial"/>
      <sheetName val="DETAIL"/>
      <sheetName val="#REF"/>
      <sheetName val="BUR4-Rd"/>
      <sheetName val="BUR3-DrnRC"/>
      <sheetName val="SPT vs PHI"/>
      <sheetName val="노무비"/>
      <sheetName val="GAAP Pru"/>
      <sheetName val="Currency"/>
      <sheetName val="Ceil."/>
      <sheetName val="งานภายนอก"/>
      <sheetName val="Paint."/>
      <sheetName val="Roof"/>
      <sheetName val="Struc."/>
      <sheetName val="SanFix"/>
      <sheetName val="Wall"/>
      <sheetName val="Grand Summary"/>
      <sheetName val="Sub Summary"/>
      <sheetName val="Prelim"/>
      <sheetName val="Hotel A type A"/>
      <sheetName val="Hotel A type B"/>
      <sheetName val="Hotel A type C"/>
      <sheetName val="Hotel B type B"/>
      <sheetName val="Hotel B type C"/>
      <sheetName val="Hote C. type C"/>
      <sheetName val="Hotel A suite"/>
      <sheetName val="Bar&amp;Resturant"/>
      <sheetName val="Gyp Pavilion"/>
      <sheetName val="Reception Pavilion"/>
      <sheetName val="WC. Reception"/>
      <sheetName val="Corridor Hote A."/>
      <sheetName val="Corridor Hote B."/>
      <sheetName val="Corridor Hote C."/>
      <sheetName val="EFR30696"/>
      <sheetName val="main sum (hotel &amp; residences)"/>
      <sheetName val="ตารางส่วนลด EE."/>
      <sheetName val="bk unit rate"/>
      <sheetName val="STMspry"/>
      <sheetName val="PsychroData"/>
      <sheetName val="21"/>
      <sheetName val="inWords"/>
      <sheetName val="Customize_Your_Purchase_Order6"/>
      <sheetName val="Purchase_Order6"/>
      <sheetName val="Sch  3"/>
      <sheetName val="Equipment"/>
      <sheetName val="unitcost"/>
      <sheetName val="402"/>
      <sheetName val="sheetNO"/>
      <sheetName val="Assumptions"/>
      <sheetName val="FORM6"/>
      <sheetName val="FORM8(1)"/>
      <sheetName val="FORM1"/>
      <sheetName val="Employee"/>
      <sheetName val="table"/>
      <sheetName val="Sale 0407"/>
      <sheetName val="Account"/>
      <sheetName val="JOB_FO"/>
      <sheetName val="Table Master"/>
      <sheetName val="HYO"/>
      <sheetName val="PASTE N CUT"/>
      <sheetName val="Sheet1 (2)"/>
      <sheetName val="Amortization Table"/>
      <sheetName val="ExRates"/>
      <sheetName val="Sheet1 _2_"/>
      <sheetName val="Sheet5"/>
      <sheetName val="Sheet3"/>
      <sheetName val="รวม"/>
      <sheetName val="HTP"/>
      <sheetName val="Indicator"/>
      <sheetName val="NAME"/>
      <sheetName val="2. TB-VT-2012"/>
      <sheetName val="4. RE"/>
      <sheetName val="Drop_list"/>
      <sheetName val="AutoOpen_Stub_Data6"/>
      <sheetName val="Customize_Your_Purchase_Order8"/>
      <sheetName val="Purchase_Order8"/>
      <sheetName val="Intl_Data_Table6"/>
      <sheetName val="DETAIL_6"/>
      <sheetName val="SAN_REDUCED_14"/>
      <sheetName val="C-LOAD(L-FACTORY_)4"/>
      <sheetName val="Purchase_Order13"/>
      <sheetName val="A_กลาง1"/>
      <sheetName val="A_กลาง_เกสร1"/>
      <sheetName val="A_แฝด1"/>
      <sheetName val="A_ริม1"/>
      <sheetName val="B_กลาง1"/>
      <sheetName val="B_ริม1"/>
      <sheetName val="B_แฝด1"/>
      <sheetName val="C_กลาง1"/>
      <sheetName val="C_ริม1"/>
      <sheetName val="C_แฝด1"/>
      <sheetName val="Defect_Report(M&amp;E)2"/>
      <sheetName val="Price_per_model1"/>
      <sheetName val="Currency_Rate1"/>
      <sheetName val="Book_1_Summary1"/>
      <sheetName val="Sheet1_(3)2"/>
      <sheetName val="COMMOND_LINE2"/>
      <sheetName val="2_1_1Take_pipe1"/>
      <sheetName val="2_1_2Take_Copper_Pipe1"/>
      <sheetName val="Main_Summary1"/>
      <sheetName val="Nov_'022"/>
      <sheetName val="data_list2"/>
      <sheetName val="New_DYNA2"/>
      <sheetName val="PRODUCT_MIX_TRUCK2"/>
      <sheetName val="BOM_043L,351L,299L2"/>
      <sheetName val="Order_List1"/>
      <sheetName val="Construction_cost_assumption1"/>
      <sheetName val="JLL_Assumption1"/>
      <sheetName val="Retail_Program&amp;Rev_Assumption1"/>
      <sheetName val="Annual_Production1"/>
      <sheetName val="Fill_this_out_first___1"/>
      <sheetName val="ITB_COST1"/>
      <sheetName val="Direct_Cost1"/>
      <sheetName val="_ELECTRICAL_ROOM_CENTER_xlsx1"/>
      <sheetName val="Income_Statement1"/>
      <sheetName val="Balance_Sheet1"/>
      <sheetName val="ARM_39C_1"/>
      <sheetName val="Supplier_Master_IF1"/>
      <sheetName val="Cost_Data1"/>
      <sheetName val="Buy_vs__Lease_Car1"/>
      <sheetName val="AutoOpen_Stub_Data5"/>
      <sheetName val="Customize_Your_Purchase_Order7"/>
      <sheetName val="Purchase_Order7"/>
      <sheetName val="Intl_Data_Table5"/>
      <sheetName val="DETAIL_5"/>
      <sheetName val="Defect_Report(M&amp;E)1"/>
      <sheetName val="Sheet1_(3)1"/>
      <sheetName val="COMMOND_LINE1"/>
      <sheetName val="Nov_'021"/>
      <sheetName val="data_list1"/>
      <sheetName val="New_DYNA1"/>
      <sheetName val="PRODUCT_MIX_TRUCK1"/>
      <sheetName val="BOM_043L,351L,299L1"/>
      <sheetName val="Construction_cost_assumption"/>
      <sheetName val="JLL_Assumption"/>
      <sheetName val="Retail_Program&amp;Rev_Assumption"/>
      <sheetName val="Annual_Production"/>
      <sheetName val="Fill_this_out_first___"/>
      <sheetName val="ITB_COST"/>
      <sheetName val="Direct_Cost"/>
      <sheetName val="_ELECTRICAL_ROOM_CENTER_xlsx"/>
      <sheetName val="Income_Statement"/>
      <sheetName val="Balance_Sheet"/>
      <sheetName val="ARM_39C_"/>
      <sheetName val="Supplier_Master_IF"/>
      <sheetName val="Cost_Data"/>
      <sheetName val="Buy_vs__Lease_Car"/>
      <sheetName val="SH-A"/>
      <sheetName val="stair"/>
      <sheetName val="footing"/>
      <sheetName val="Manpower"/>
      <sheetName val="status"/>
      <sheetName val="ราคาต่ำสุด-721"/>
      <sheetName val="Attendance配合费"/>
      <sheetName val="ELIM"/>
      <sheetName val="K-5"/>
      <sheetName val=" ACE\Purchase Order1]AutoOpen S"/>
      <sheetName val=" ACE\Purchase Order1]Customize "/>
      <sheetName val=" ACE\Purchase Order1]Purchase O"/>
      <sheetName val=" ACE\Purchase Order1]Macros"/>
      <sheetName val=" ACE\Purchase Order1]ATW"/>
      <sheetName val=" ACE\Purchase Order1]Lock"/>
      <sheetName val=" ACE\Purchase Order1]Intl Data "/>
      <sheetName val=" ACE\Purchase Order1]TemplateIn"/>
      <sheetName val=" ACE\Purchase Order1]DETAIL "/>
      <sheetName val=" ACE\Purchase Order1]Data"/>
      <sheetName val=" ACE\Purchase Order1]SAN REDUCE"/>
      <sheetName val=" ACE\Purchase Order1]List"/>
      <sheetName val=" ACE\Purchase Order1]Boq(1)"/>
      <sheetName val=" ACE\Purchase Order1]SH-D"/>
      <sheetName val=" ACE\Purchase Order1]SH-G"/>
      <sheetName val=" ACE\Purchase Order1]外気負荷"/>
      <sheetName val=" ACE\Purchase Order1]ค่าวัสดุ"/>
      <sheetName val=" ACE\Purchase Order1]C-LOAD(L-F"/>
      <sheetName val=" ACE\Purchase Order1]SH-E"/>
      <sheetName val=" ACE\Purchase Order1]SH-C"/>
      <sheetName val=" ACE\Purchase Order1]summary"/>
      <sheetName val=" ACE\Purchase Order1]covere"/>
      <sheetName val=" ACE\Purchase Order1]SOR"/>
      <sheetName val=" ACE\Purchase Order1]040"/>
      <sheetName val=" ACE\Purchase Order1]060"/>
      <sheetName val=" ACE\Purchase Order1]SILICATE"/>
      <sheetName val=" ACE\Purchase Order1]Defect Rep"/>
      <sheetName val=" ACE\Purchase Order1]A กลาง"/>
      <sheetName val=" ACE\Purchase Order1]A กลาง เกส"/>
      <sheetName val=" ACE\Purchase Order1]A แฝด"/>
      <sheetName val=" ACE\Purchase Order1]A ริม"/>
      <sheetName val=" ACE\Purchase Order1]B กลาง"/>
      <sheetName val=" ACE\Purchase Order1]B ริม"/>
      <sheetName val=" ACE\Purchase Order1]B แฝด"/>
      <sheetName val=" ACE\Purchase Order1]C กลาง"/>
      <sheetName val=" ACE\Purchase Order1]C ริม"/>
      <sheetName val=" ACE\Purchase Order1]C แฝด"/>
      <sheetName val=" ACE\Purchase Order1]สรุป"/>
      <sheetName val=" ACE\Purchase Order1]เอกสารแนบ"/>
      <sheetName val=" ACE\Purchase Order1]cov-estima"/>
      <sheetName val=" ACE\Purchase Order1]EXF"/>
      <sheetName val=" ACE\Purchase Order1]CODE,NAME"/>
      <sheetName val=" ACE\Purchase Order1]CST1198"/>
      <sheetName val=" ACE\Purchase Order1]Currency R"/>
      <sheetName val=" ACE\Purchase Order1]BQ-E20-02("/>
      <sheetName val=" ACE\Purchase Order1]Code"/>
      <sheetName val=" ACE\Purchase Order1]Price per "/>
      <sheetName val=" ACE\Purchase Order1]建築代価"/>
      <sheetName val=" ACE\Purchase Order1]Intro"/>
      <sheetName val=" ACE\Purchase Order1]Template"/>
      <sheetName val=" ACE\Purchase Order1]Variables"/>
      <sheetName val=" ACE\Purchase Order1]Report"/>
      <sheetName val=" ACE\Purchase Order1]Customize_"/>
      <sheetName val=" ACE\Purchase Order1]Purchase_O"/>
      <sheetName val=" ACE\Purchase Order1]AutoOpen_S"/>
      <sheetName val=" ACE\Purchase Order1]Intl_Data_"/>
      <sheetName val=" ACE\Purchase Order1]DETAIL_"/>
      <sheetName val=" ACE\Purchase Order1]SAN_REDUCE"/>
      <sheetName val=" ACE\Purchase Order1]DETAIL_1"/>
      <sheetName val=" ACE\Purchase Order1]TABLES"/>
      <sheetName val=" ACE\Purchase Order1]SOURCE"/>
      <sheetName val=" ACE\Purchase Order1]Invoice"/>
      <sheetName val=" ACE\Purchase Order1]Sheet1 (3)"/>
      <sheetName val=" ACE\Purchase Order1]APR'09"/>
      <sheetName val=" ACE\Purchase Order1]COMMOND LI"/>
      <sheetName val=" ACE\Purchase Order1]CrEstimate"/>
      <sheetName val=" ACE\Purchase Order1]Nov.'02"/>
      <sheetName val=" ACE\Purchase Order1]Comsole"/>
      <sheetName val=" ACE\Purchase Order1]55435-0D06"/>
      <sheetName val=" ACE\Purchase Order1]55436-0D06"/>
      <sheetName val=" ACE\Purchase Order1]797T輸入部品リス"/>
      <sheetName val=" ACE\Purchase Order1]data list"/>
      <sheetName val=" ACE\Purchase Order1]Plate_Bump"/>
      <sheetName val=" ACE\Purchase Order1]CRITERIA1"/>
      <sheetName val=" ACE\Purchase Order1]ConfigMode"/>
      <sheetName val=" ACE\Purchase Order1]ResourceMo"/>
      <sheetName val=" ACE\Purchase Order1]ＦＣ～FT"/>
      <sheetName val=" ACE\Purchase Order1]New DYNA"/>
      <sheetName val=" ACE\Purchase Order1]CRITERIA2"/>
      <sheetName val=" ACE\Purchase Order1]PRODUCT MI"/>
      <sheetName val=" ACE\Purchase Order1]BOM 043L,3"/>
      <sheetName val=" ACE\Purchase Order1]DailyInput"/>
      <sheetName val=" ACE\Purchase Order1] ACE\Purch"/>
      <sheetName val="10150001"/>
      <sheetName val="ACTABLE"/>
      <sheetName val="COMMON"/>
      <sheetName val="ytd"/>
      <sheetName val="TB_GEN"/>
      <sheetName val="Loan Amortization Schedule"/>
      <sheetName val="Budget 2008"/>
      <sheetName val="Phase 2 project"/>
      <sheetName val="INPUTS2 "/>
      <sheetName val="MILESTONE_BOQ306-Q406"/>
      <sheetName val="DecTopAgedPvt"/>
      <sheetName val="DCD Kits"/>
      <sheetName val="configuration"/>
      <sheetName val="Data Sheet"/>
      <sheetName val="1-C,D"/>
      <sheetName val="200-110"/>
      <sheetName val="งบการเงิน"/>
      <sheetName val="SAN_REDUCED_15"/>
      <sheetName val="C-LOAD(L-FACTORY_)5"/>
      <sheetName val="Purchase_Order14"/>
      <sheetName val="A_กลาง2"/>
      <sheetName val="A_กลาง_เกสร2"/>
      <sheetName val="A_แฝด2"/>
      <sheetName val="A_ริม2"/>
      <sheetName val="B_กลาง2"/>
      <sheetName val="B_ริม2"/>
      <sheetName val="B_แฝด2"/>
      <sheetName val="C_กลาง2"/>
      <sheetName val="C_ริม2"/>
      <sheetName val="C_แฝด2"/>
      <sheetName val="Currency_Rate2"/>
      <sheetName val="Price_per_model2"/>
      <sheetName val="SAN_REDUCED_16"/>
      <sheetName val="C-LOAD(L-FACTORY_)6"/>
      <sheetName val="Purchase_Order15"/>
      <sheetName val="A_กลาง3"/>
      <sheetName val="A_กลาง_เกสร3"/>
      <sheetName val="A_แฝด3"/>
      <sheetName val="A_ริม3"/>
      <sheetName val="B_กลาง3"/>
      <sheetName val="B_ริม3"/>
      <sheetName val="B_แฝด3"/>
      <sheetName val="C_กลาง3"/>
      <sheetName val="C_ริม3"/>
      <sheetName val="C_แฝด3"/>
      <sheetName val="Defect_Report(M&amp;E)3"/>
      <sheetName val="Currency_Rate3"/>
      <sheetName val="Price_per_model3"/>
      <sheetName val="Weekly CHART"/>
      <sheetName val="เพิ่มข้อมูลe-Pro"/>
      <sheetName val="ข้อมูลรหัสลูกค้า-องค์กร"/>
      <sheetName val="ข้อมูลหน่วยงาน-เเผนก"/>
      <sheetName val="Cert1"/>
      <sheetName val="2nd"/>
      <sheetName val="A1_2"/>
      <sheetName val="_Sample_request_(JC41-00834A)_-"/>
      <sheetName val="GAAP_Pru"/>
      <sheetName val="Consl"/>
      <sheetName val="Formula"/>
      <sheetName val="DuctWork Summary"/>
      <sheetName val="Branch"/>
      <sheetName val="Data Dep1"/>
      <sheetName val="Production info"/>
      <sheetName val="Profit_Budget"/>
      <sheetName val="Revised 021099"/>
      <sheetName val="ob_complete"/>
      <sheetName val="SCHEDULE_2"/>
      <sheetName val="QS-Payment"/>
      <sheetName val="full pot"/>
      <sheetName val="Project Data"/>
      <sheetName val="ｺｽﾄｾﾝﾀｰ別設備稼働費ﾚｰﾄ算出表"/>
      <sheetName val="基準ｲﾝﾌﾟｯﾄ"/>
      <sheetName val="bp bill"/>
      <sheetName val="A1_Summary"/>
      <sheetName val="A"/>
      <sheetName val="Discounted Cash Flow"/>
      <sheetName val="LpC"/>
      <sheetName val="Form"/>
      <sheetName val="Structure"/>
      <sheetName val="Artisan一类材料进度表-丽萍更新"/>
      <sheetName val="中日程"/>
      <sheetName val="Book_1_Summary2"/>
      <sheetName val="Main_Summary2"/>
      <sheetName val="2_1_1Take_pipe2"/>
      <sheetName val="2_1_2Take_Copper_Pipe2"/>
      <sheetName val="S"/>
      <sheetName val="Input"/>
      <sheetName val="ALLME"/>
      <sheetName val="P-200 Grid"/>
      <sheetName val="DATA BASE"/>
      <sheetName val="BG"/>
      <sheetName val="Level"/>
      <sheetName val="Loading"/>
      <sheetName val="Check C"/>
      <sheetName val="Customize_Your_Invoice"/>
      <sheetName val="Info"/>
      <sheetName val="nsc"/>
      <sheetName val="Warehouse"/>
      <sheetName val="3 Cost Summary with classes"/>
      <sheetName val="PRICE LIST"/>
      <sheetName val="DetEst"/>
      <sheetName val="labour"/>
      <sheetName val="GiaVL"/>
      <sheetName val="AutoOpen_Stub_Data7"/>
      <sheetName val="Customize_Your_Purchase_Order9"/>
      <sheetName val="Purchase_Order9"/>
      <sheetName val="Intl_Data_Table7"/>
      <sheetName val="DETAIL_7"/>
      <sheetName val="Sheet1_(3)3"/>
      <sheetName val="COMMOND_LINE3"/>
      <sheetName val="Order_List2"/>
      <sheetName val="Nov_'023"/>
      <sheetName val="data_list3"/>
      <sheetName val="New_DYNA3"/>
      <sheetName val="PRODUCT_MIX_TRUCK3"/>
      <sheetName val="BOM_043L,351L,299L3"/>
      <sheetName val="Construction_cost_assumption2"/>
      <sheetName val="JLL_Assumption2"/>
      <sheetName val="Retail_Program&amp;Rev_Assumption2"/>
      <sheetName val="Annual_Production2"/>
      <sheetName val="ARM_39C_2"/>
      <sheetName val="Supplier_Master_IF2"/>
      <sheetName val="Fill_this_out_first___2"/>
      <sheetName val="ITB_COST2"/>
      <sheetName val="_ELECTRICAL_ROOM_CENTER_xlsx2"/>
      <sheetName val="Buy_vs__Lease_Car2"/>
      <sheetName val="Direct_Cost2"/>
      <sheetName val="Income_Statement2"/>
      <sheetName val="Balance_Sheet2"/>
      <sheetName val="Cost_Data2"/>
      <sheetName val="Grand_Summary"/>
      <sheetName val="Sub_Summary"/>
      <sheetName val="Hotel_A_type_A"/>
      <sheetName val="Hotel_A_type_B"/>
      <sheetName val="Hotel_A_type_C"/>
      <sheetName val="Hotel_B_type_B"/>
      <sheetName val="Hotel_B_type_C"/>
      <sheetName val="Hote_C__type_C"/>
      <sheetName val="Hotel_A_suite"/>
      <sheetName val="Gyp_Pavilion"/>
      <sheetName val="Reception_Pavilion"/>
      <sheetName val="WC__Reception"/>
      <sheetName val="Corridor_Hote_A_"/>
      <sheetName val="Corridor_Hote_B_"/>
      <sheetName val="Corridor_Hote_C_"/>
      <sheetName val="SPT_vs_PHI"/>
      <sheetName val="main_sum_(hotel_&amp;_residences)"/>
      <sheetName val="ตารางส่วนลด_EE_"/>
      <sheetName val="bk_unit_rate"/>
      <sheetName val="Ceil_"/>
      <sheetName val="Paint_"/>
      <sheetName val="Struc_"/>
      <sheetName val="Sch__3"/>
      <sheetName val="AutoOpen_Stub_Data8"/>
      <sheetName val="Customize_Your_Purchase_Order10"/>
      <sheetName val="Purchase_Order10"/>
      <sheetName val="Intl_Data_Table8"/>
      <sheetName val="DETAIL_8"/>
      <sheetName val="Defect_Report(M&amp;E)4"/>
      <sheetName val="Book_1_Summary3"/>
      <sheetName val="Sheet1_(3)4"/>
      <sheetName val="COMMOND_LINE4"/>
      <sheetName val="Main_Summary3"/>
      <sheetName val="2_1_1Take_pipe3"/>
      <sheetName val="2_1_2Take_Copper_Pipe3"/>
      <sheetName val="Order_List3"/>
      <sheetName val="Nov_'024"/>
      <sheetName val="data_list4"/>
      <sheetName val="New_DYNA4"/>
      <sheetName val="PRODUCT_MIX_TRUCK4"/>
      <sheetName val="BOM_043L,351L,299L4"/>
      <sheetName val="Construction_cost_assumption3"/>
      <sheetName val="JLL_Assumption3"/>
      <sheetName val="Retail_Program&amp;Rev_Assumption3"/>
      <sheetName val="Annual_Production3"/>
      <sheetName val="Direct_Cost3"/>
      <sheetName val="_ELECTRICAL_ROOM_CENTER_xlsx3"/>
      <sheetName val="Fill_this_out_first___3"/>
      <sheetName val="ITB_COST3"/>
      <sheetName val="Buy_vs__Lease_Car3"/>
      <sheetName val="Income_Statement3"/>
      <sheetName val="Balance_Sheet3"/>
      <sheetName val="Cost_Data3"/>
      <sheetName val="ARM_39C_3"/>
      <sheetName val="Supplier_Master_IF3"/>
      <sheetName val="main_sum_(hotel_&amp;_residences)1"/>
      <sheetName val="ตารางส่วนลด_EE_1"/>
      <sheetName val="bk_unit_rate1"/>
      <sheetName val="GAAP_Pru1"/>
      <sheetName val="Sch__31"/>
      <sheetName val="_Sample_request_(JC41-00834A)_1"/>
      <sheetName val="A1_21"/>
      <sheetName val="Customize_Your_Invoice1"/>
      <sheetName val="SPT_vs_PHI1"/>
      <sheetName val="Grand_Summary1"/>
      <sheetName val="Sub_Summary1"/>
      <sheetName val="Hotel_A_type_A1"/>
      <sheetName val="Hotel_A_type_B1"/>
      <sheetName val="Hotel_A_type_C1"/>
      <sheetName val="Hotel_B_type_B1"/>
      <sheetName val="Hotel_B_type_C1"/>
      <sheetName val="Hote_C__type_C1"/>
      <sheetName val="Hotel_A_suite1"/>
      <sheetName val="Gyp_Pavilion1"/>
      <sheetName val="Reception_Pavilion1"/>
      <sheetName val="WC__Reception1"/>
      <sheetName val="Corridor_Hote_A_1"/>
      <sheetName val="Corridor_Hote_B_1"/>
      <sheetName val="Corridor_Hote_C_1"/>
      <sheetName val="Ceil_1"/>
      <sheetName val="Paint_1"/>
      <sheetName val="Struc_1"/>
      <sheetName val="Bill No. 2 - Carpark"/>
      <sheetName val="Cctmst"/>
      <sheetName val="SAN_REDUCED_17"/>
      <sheetName val="C-LOAD(L-FACTORY_)7"/>
      <sheetName val="Purchase_Order16"/>
      <sheetName val="A_กลาง4"/>
      <sheetName val="A_กลาง_เกสร4"/>
      <sheetName val="A_แฝด4"/>
      <sheetName val="A_ริม4"/>
      <sheetName val="B_กลาง4"/>
      <sheetName val="B_ริม4"/>
      <sheetName val="B_แฝด4"/>
      <sheetName val="C_กลาง4"/>
      <sheetName val="C_ริม4"/>
      <sheetName val="C_แฝด4"/>
      <sheetName val="Currency_Rate4"/>
      <sheetName val="Price_per_model4"/>
      <sheetName val="SITE-E"/>
      <sheetName val="ภูมิทัศน์"/>
      <sheetName val="Material Cost"/>
      <sheetName val="Decking"/>
      <sheetName val="Transport"/>
      <sheetName val="Ridge Ventilation"/>
      <sheetName val="fr"/>
      <sheetName val="Loan_Amortization_Schedule"/>
      <sheetName val="IBM"/>
      <sheetName val="Status Plan"/>
      <sheetName val="P375-Ranger"/>
      <sheetName val="U375-Everest"/>
      <sheetName val="4A-Consume List Rev.6"/>
      <sheetName val="In-house assy TKD"/>
      <sheetName val="In-house assy TEC"/>
      <sheetName val="MA"/>
      <sheetName val=" ACE_Purchase Order1_AutoOpen S"/>
      <sheetName val=" ACE_Purchase Order1_Customize "/>
      <sheetName val=" ACE_Purchase Order1_Purchase O"/>
      <sheetName val=" ACE_Purchase Order1_Macros"/>
      <sheetName val=" ACE_Purchase Order1_ATW"/>
      <sheetName val=" ACE_Purchase Order1_Lock"/>
      <sheetName val=" ACE_Purchase Order1_Intl Data "/>
      <sheetName val=" ACE_Purchase Order1_TemplateIn"/>
      <sheetName val=" ACE_Purchase Order1_DETAIL "/>
      <sheetName val=" ACE_Purchase Order1_Data"/>
      <sheetName val=" ACE_Purchase Order1_SAN REDUCE"/>
      <sheetName val=" ACE_Purchase Order1_List"/>
      <sheetName val=" ACE_Purchase Order1_Boq(1)"/>
      <sheetName val=" ACE_Purchase Order1_SH-D"/>
      <sheetName val=" ACE_Purchase Order1_SH-G"/>
      <sheetName val=" ACE_Purchase Order1_外気負荷"/>
      <sheetName val=" ACE_Purchase Order1_ค่าวัสดุ"/>
      <sheetName val=" ACE_Purchase Order1_C-LOAD(L-F"/>
      <sheetName val=" ACE_Purchase Order1_SH-E"/>
      <sheetName val=" ACE_Purchase Order1_SH-C"/>
      <sheetName val=" ACE_Purchase Order1_summary"/>
      <sheetName val=" ACE_Purchase Order1_covere"/>
      <sheetName val=" ACE_Purchase Order1_SOR"/>
      <sheetName val=" ACE_Purchase Order1_040"/>
      <sheetName val=" ACE_Purchase Order1_060"/>
      <sheetName val=" ACE_Purchase Order1_SILICATE"/>
      <sheetName val=" ACE_Purchase Order1_Defect Rep"/>
      <sheetName val=" ACE_Purchase Order1_A กลาง"/>
      <sheetName val=" ACE_Purchase Order1_A กลาง เกส"/>
      <sheetName val=" ACE_Purchase Order1_A แฝด"/>
      <sheetName val=" ACE_Purchase Order1_A ริม"/>
      <sheetName val=" ACE_Purchase Order1_B กลาง"/>
      <sheetName val=" ACE_Purchase Order1_B ริม"/>
      <sheetName val=" ACE_Purchase Order1_B แฝด"/>
      <sheetName val=" ACE_Purchase Order1_C กลาง"/>
      <sheetName val=" ACE_Purchase Order1_C ริม"/>
      <sheetName val=" ACE_Purchase Order1_C แฝด"/>
      <sheetName val=" ACE_Purchase Order1_สรุป"/>
      <sheetName val=" ACE_Purchase Order1_เอกสารแนบ"/>
      <sheetName val=" ACE_Purchase Order1_cov-estima"/>
      <sheetName val=" ACE_Purchase Order1_EXF"/>
      <sheetName val=" ACE_Purchase Order1_CODE,NAME"/>
      <sheetName val=" ACE_Purchase Order1_CST1198"/>
      <sheetName val=" ACE_Purchase Order1_Currency R"/>
      <sheetName val=" ACE_Purchase Order1_BQ-E20-02("/>
      <sheetName val=" ACE_Purchase Order1_Code"/>
      <sheetName val=" ACE_Purchase Order1_Price per "/>
      <sheetName val=" ACE_Purchase Order1_建築代価"/>
      <sheetName val=" ACE_Purchase Order1_Intro"/>
      <sheetName val=" ACE_Purchase Order1_Template"/>
      <sheetName val=" ACE_Purchase Order1_Variables"/>
      <sheetName val=" ACE_Purchase Order1_Report"/>
      <sheetName val=" ACE_Purchase Order1_Customize_"/>
      <sheetName val=" ACE_Purchase Order1_Purchase_O"/>
      <sheetName val=" ACE_Purchase Order1_AutoOpen_S"/>
      <sheetName val=" ACE_Purchase Order1_Intl_Data_"/>
      <sheetName val=" ACE_Purchase Order1_DETAIL_"/>
      <sheetName val=" ACE_Purchase Order1_SAN_REDUCE"/>
      <sheetName val=" ACE_Purchase Order1_DETAIL_1"/>
      <sheetName val=" ACE_Purchase Order1_TABLES"/>
      <sheetName val=" ACE_Purchase Order1_SOURCE"/>
      <sheetName val=" ACE_Purchase Order1_Invoice"/>
      <sheetName val=" ACE_Purchase Order1_Sheet1 (3)"/>
      <sheetName val=" ACE_Purchase Order1_APR'09"/>
      <sheetName val=" ACE_Purchase Order1_COMMOND LI"/>
      <sheetName val=" ACE_Purchase Order1_CrEstimate"/>
      <sheetName val=" ACE_Purchase Order1_Nov.'02"/>
      <sheetName val=" ACE_Purchase Order1_Comsole"/>
      <sheetName val=" ACE_Purchase Order1_55435-0D06"/>
      <sheetName val=" ACE_Purchase Order1_55436-0D06"/>
      <sheetName val=" ACE_Purchase Order1_797T輸入部品リス"/>
      <sheetName val=" ACE_Purchase Order1_data list"/>
      <sheetName val=" ACE_Purchase Order1_Plate_Bump"/>
      <sheetName val=" ACE_Purchase Order1_CRITERIA1"/>
      <sheetName val=" ACE_Purchase Order1_ConfigMode"/>
      <sheetName val=" ACE_Purchase Order1_ResourceMo"/>
      <sheetName val="[Purchase Order1]_ACE_Purchas_2"/>
      <sheetName val="[Purchase Order1]_ACE_Purchas_3"/>
      <sheetName val="[Purchase Order1]_ACE_Purchas_4"/>
      <sheetName val="[Purchase Order1]_ACE_Purchas_5"/>
      <sheetName val="[Purchase Order1]_ACE_Purchas_6"/>
      <sheetName val="[Purchase Order1]_ACE_Purchas_7"/>
      <sheetName val="[Purchase Order1]_ACE_Purchas_8"/>
      <sheetName val="[Purchase Order1]_ACE_Purchas_9"/>
      <sheetName val="[Purchase Order1]_ACE_Purcha_10"/>
      <sheetName val="[Purchase Order1]_ACE_Purcha_11"/>
      <sheetName val="[Purchase Order1]_ACE_Purcha_12"/>
      <sheetName val="[Purchase Order1]_ACE_Purcha_13"/>
      <sheetName val="[Purchase Order1]_ACE_Purcha_14"/>
      <sheetName val="[Purchase Order1]_ACE_Purcha_15"/>
      <sheetName val="[Purchase Order1]_ACE_Purcha_16"/>
      <sheetName val="[Purchase Order1]_ACE_Purcha_17"/>
      <sheetName val="[Purchase Order1]_ACE_Purcha_18"/>
      <sheetName val="[Purchase Order1]_ACE_Purcha_19"/>
      <sheetName val="[Purchase Order1]_ACE_Purcha_20"/>
      <sheetName val="[Purchase Order1]_ACE_Purcha_21"/>
      <sheetName val="[Purchase Order1]_ACE_Purcha_22"/>
      <sheetName val="[Purchase Order1]_ACE_Purcha_23"/>
      <sheetName val="[Purchase Order1]_ACE_Purcha_24"/>
      <sheetName val="[Purchase Order1]_ACE_Purcha_25"/>
      <sheetName val="[Purchase Order1]_ACE_Purcha_26"/>
      <sheetName val="[Purchase Order1]_ACE_Purcha_27"/>
      <sheetName val="[Purchase Order1]_ACE_Purcha_28"/>
      <sheetName val="[Purchase Order1]_ACE_Purcha_29"/>
      <sheetName val="[Purchase Order1]_ACE_Purcha_30"/>
      <sheetName val="[Purchase Order1]_ACE_Purcha_31"/>
      <sheetName val="[Purchase Order1]_ACE_Purcha_32"/>
      <sheetName val="[Purchase Order1]_ACE_Purcha_33"/>
      <sheetName val="[Purchase Order1]_ACE_Purcha_34"/>
      <sheetName val="[Purchase Order1]_ACE_Purcha_35"/>
      <sheetName val="[Purchase Order1]_ACE_Purcha_36"/>
      <sheetName val="[Purchase Order1]_ACE_Purcha_37"/>
      <sheetName val="[Purchase Order1]_ACE_Purcha_38"/>
      <sheetName val="[Purchase Order1]_ACE_Purcha_39"/>
      <sheetName val="[Purchase Order1]_ACE_Purcha_40"/>
      <sheetName val="[Purchase Order1]_ACE_Purcha_41"/>
      <sheetName val="[Purchase Order1]_ACE_Purcha_42"/>
      <sheetName val="[Purchase Order1]_ACE_Purcha_43"/>
      <sheetName val="[Purchase Order1]_ACE_Purcha_44"/>
      <sheetName val="[Purchase Order1]_ACE_Purcha_45"/>
      <sheetName val="[Purchase Order1]_ACE_Purcha_46"/>
      <sheetName val="[Purchase Order1]_ACE_Purcha_47"/>
      <sheetName val="[Purchase Order1]_ACE_Purcha_48"/>
      <sheetName val="[Purchase Order1]_ACE_Purcha_49"/>
      <sheetName val="[Purchase Order1]_ACE_Purcha_50"/>
      <sheetName val="[Purchase Order1]_ACE_Purcha_51"/>
      <sheetName val="[Purchase Order1]_ACE_Purcha_52"/>
      <sheetName val="[Purchase Order1]_ACE_Purcha_53"/>
      <sheetName val="[Purchase Order1]_ACE_Purcha_54"/>
      <sheetName val="[Purchase Order1]_ACE_Purcha_55"/>
      <sheetName val="[Purchase Order1]_ACE_Purcha_56"/>
      <sheetName val="[Purchase Order1]_ACE_Purcha_57"/>
      <sheetName val="[Purchase Order1]_ACE_Purcha_58"/>
      <sheetName val="[Purchase Order1]_ACE_Purcha_59"/>
      <sheetName val="[Purchase Order1]_ACE_Purcha_60"/>
      <sheetName val="[Purchase Order1]_ACE_Purcha_61"/>
      <sheetName val="[Purchase Order1]_ACE_Purcha_62"/>
      <sheetName val="[Purchase Order1]_ACE_Purcha_63"/>
      <sheetName val="[Purchase Order1]_ACE_Purcha_64"/>
      <sheetName val="[Purchase Order1]_ACE_Purcha_65"/>
      <sheetName val="[Purchase Order1]_ACE_Purcha_66"/>
      <sheetName val="[Purchase Order1]_ACE_Purcha_67"/>
      <sheetName val="[Purchase Order1]_ACE_Purcha_68"/>
      <sheetName val="[Purchase Order1]_ACE_Purcha_69"/>
      <sheetName val="[Purchase Order1]_ACE_Purcha_70"/>
      <sheetName val="[Purchase Order1]_ACE_Purcha_71"/>
      <sheetName val="[Purchase Order1]_ACE_Purcha_72"/>
      <sheetName val="[Purchase Order1]_ACE_Purcha_73"/>
      <sheetName val="[Purchase Order1]_ACE_Purcha_74"/>
      <sheetName val="[Purchase Order1]_ACE_Purcha_75"/>
      <sheetName val="[Purchase Order1]_ACE_Purcha_76"/>
      <sheetName val="[Purchase Order1]_ACE_Purcha_77"/>
      <sheetName val="[Purchase Order1]_ACE_Purcha_78"/>
      <sheetName val="[Purchase Order1]_ACE_Purcha_79"/>
      <sheetName val="[Purchase Order1]_ACE_Purcha_80"/>
      <sheetName val="[Purchase Order1]_ACE_Purcha_81"/>
      <sheetName val="[Purchase Order1]_ACE_Purcha_82"/>
      <sheetName val="[Purchase Order1]_ACE_Purcha_83"/>
      <sheetName val="[Purchase Order1]_ACE_Purcha_84"/>
      <sheetName val=" ACE_Purchase Order1_ＦＣ～FT"/>
      <sheetName val=" ACE_Purchase Order1_New DYNA"/>
      <sheetName val=" ACE_Purchase Order1_CRITERIA2"/>
      <sheetName val=" ACE_Purchase Order1_PRODUCT MI"/>
      <sheetName val=" ACE_Purchase Order1_BOM 043L,3"/>
      <sheetName val=" ACE_Purchase Order1_DailyInput"/>
      <sheetName val=" ACE_Purchase Order1_ ACE_Purch"/>
      <sheetName val="Daily_Record"/>
      <sheetName val="13  N"/>
      <sheetName val="每日工場數W"/>
      <sheetName val="Dates"/>
      <sheetName val="EPR"/>
      <sheetName val="VSAMS Summary"/>
      <sheetName val="Glossary"/>
      <sheetName val="Contents"/>
      <sheetName val="PT Eng_FY-00"/>
      <sheetName val="Time_Measurement"/>
      <sheetName val="電設"/>
      <sheetName val="cham cong朝のタイムシット"/>
      <sheetName val="Ｃ。Ｃ ca dem夜のタイムシット"/>
      <sheetName val="DSNV　社員メンバー"/>
      <sheetName val="TTDN会社の情報"/>
      <sheetName val="TCa残業"/>
      <sheetName val="Tca dem夜の残業"/>
      <sheetName val="P&amp;L HCM"/>
      <sheetName val="NKChungTu"/>
      <sheetName val="#REF!"/>
      <sheetName val="PL"/>
      <sheetName val="Table_Master"/>
      <sheetName val="PASTE_N_CUT"/>
      <sheetName val="Avensis+d seg  in &amp; out of UK+F"/>
      <sheetName val="DuctWork_Summary"/>
      <sheetName val="Data_Dep1"/>
      <sheetName val="Production_info"/>
      <sheetName val="P-200_Grid"/>
      <sheetName val="Check_C"/>
      <sheetName val="Revised_021099"/>
      <sheetName val="full_pot"/>
      <sheetName val="Project_Data"/>
      <sheetName val="bp_bill"/>
      <sheetName val="Discounted_Cash_Flow"/>
      <sheetName val="DATA_BASE"/>
      <sheetName val="Corp-Eng"/>
      <sheetName val="SthBank"/>
      <sheetName val="UGRNQ"/>
      <sheetName val="HK"/>
      <sheetName val="NZ"/>
      <sheetName val="MT"/>
      <sheetName val="Preston"/>
      <sheetName val="KMC"/>
      <sheetName val="Milperra"/>
      <sheetName val="RATES"/>
      <sheetName val="Project Status Overview"/>
      <sheetName val="Cover Page"/>
      <sheetName val="COST SUM"/>
      <sheetName val="GFA"/>
      <sheetName val="Costmaster"/>
      <sheetName val="Sale_0407"/>
      <sheetName val="Sheet1__2_"/>
      <sheetName val="Sheet1_(2)"/>
      <sheetName val="Amortization_Table"/>
      <sheetName val="วงเครดิต_3"/>
      <sheetName val="Customize_Your_Invoice2"/>
      <sheetName val="Record"/>
      <sheetName val="3-ADJ"/>
      <sheetName val="AKS-1826"/>
      <sheetName val="Pareto 7-2"/>
      <sheetName val="新製品10-3価）"/>
      <sheetName val="Name list"/>
      <sheetName val="ราคาต่อหน่วย"/>
      <sheetName val="ค่าวัสดุ&amp;ค่าแรง"/>
      <sheetName val="สรุป2"/>
      <sheetName val="หมวดที่1"/>
      <sheetName val="Cost"/>
      <sheetName val="Unit Cost ที่ไม่ใช้"/>
      <sheetName val="WACC"/>
      <sheetName val="PRICE_LIST"/>
      <sheetName val="I-slab"/>
      <sheetName val="STAIR-A"/>
      <sheetName val="UKG Graph Regional"/>
      <sheetName val="SH-B"/>
      <sheetName val="UKG All"/>
      <sheetName val="MFA"/>
      <sheetName val="Loan Data"/>
      <sheetName val="95삼성급(본사)"/>
      <sheetName val="START"/>
      <sheetName val="Prm"/>
      <sheetName val="COST_RM_0208"/>
      <sheetName val="Sale_04071"/>
      <sheetName val="Table_Master1"/>
      <sheetName val="PASTE_N_CUT1"/>
      <sheetName val="Sheet1__2_1"/>
      <sheetName val="Sheet1_(2)1"/>
      <sheetName val="Amortization_Table1"/>
      <sheetName val="วงเครดิต_31"/>
      <sheetName val="cham_cong朝のタイムシット"/>
      <sheetName val="Ｃ。Ｃ_ca_dem夜のタイムシット"/>
      <sheetName val="Tca_dem夜の残業"/>
      <sheetName val="P&amp;L_HCM"/>
      <sheetName val="物性"/>
      <sheetName val="Sheet1 _3_"/>
      <sheetName val="OT"/>
      <sheetName val="mnly"/>
      <sheetName val="13__N"/>
      <sheetName val="塗装不良"/>
      <sheetName val="AutoOpen_Stub_Data15"/>
      <sheetName val="Customize_Your_Purchase_Order17"/>
      <sheetName val="Purchase_Order24"/>
      <sheetName val="Intl_Data_Table15"/>
      <sheetName val="Sheet1_(3)11"/>
      <sheetName val="COMMOND_LINE11"/>
      <sheetName val="Nov_'0211"/>
      <sheetName val="data_list11"/>
      <sheetName val="New_DYNA11"/>
      <sheetName val="PRODUCT_MIX_TRUCK11"/>
      <sheetName val="BOM_043L,351L,299L11"/>
      <sheetName val="DETAIL_15"/>
      <sheetName val="C-LOAD(L-FACTORY_)14"/>
      <sheetName val="SAN_REDUCED_114"/>
      <sheetName val="Purchase_Order115"/>
      <sheetName val="Defect_Report(M&amp;E)11"/>
      <sheetName val="Price_per_model11"/>
      <sheetName val="A_กลาง11"/>
      <sheetName val="A_กลาง_เกสร11"/>
      <sheetName val="A_แฝด11"/>
      <sheetName val="A_ริม11"/>
      <sheetName val="B_กลาง11"/>
      <sheetName val="B_ริม11"/>
      <sheetName val="B_แฝด11"/>
      <sheetName val="C_กลาง11"/>
      <sheetName val="C_ริม11"/>
      <sheetName val="C_แฝด11"/>
      <sheetName val="Currency_Rate11"/>
      <sheetName val="Book_1_Summary10"/>
      <sheetName val="ARM_39C_10"/>
      <sheetName val="Customize_Your_Invoice8"/>
      <sheetName val="Sale_04078"/>
      <sheetName val="2_1_1Take_pipe10"/>
      <sheetName val="2_1_2Take_Copper_Pipe10"/>
      <sheetName val="Main_Summary10"/>
      <sheetName val="Order_List10"/>
      <sheetName val="Construction_cost_assumption10"/>
      <sheetName val="JLL_Assumption10"/>
      <sheetName val="Retail_Program&amp;Rev_Assumption10"/>
      <sheetName val="Annual_Production10"/>
      <sheetName val="GAAP_Pru8"/>
      <sheetName val="Fill_this_out_first___10"/>
      <sheetName val="ITB_COST10"/>
      <sheetName val="Direct_Cost10"/>
      <sheetName val="Table_Master8"/>
      <sheetName val="Supplier_Master_IF10"/>
      <sheetName val="PASTE_N_CUT8"/>
      <sheetName val="Buy_vs__Lease_Car10"/>
      <sheetName val="_ELECTRICAL_ROOM_CENTER_xlsx10"/>
      <sheetName val="Income_Statement10"/>
      <sheetName val="Balance_Sheet10"/>
      <sheetName val="Sheet1__2_8"/>
      <sheetName val="Sheet1_(2)8"/>
      <sheetName val="Amortization_Table8"/>
      <sheetName val="วงเครดิต_38"/>
      <sheetName val="Cost_Data10"/>
      <sheetName val="main_sum_(hotel_&amp;_residences)8"/>
      <sheetName val="ตารางส่วนลด_EE_8"/>
      <sheetName val="bk_unit_rate8"/>
      <sheetName val="_Sample_request_(JC41-00834A)_8"/>
      <sheetName val="cham_cong朝のタイムシット7"/>
      <sheetName val="Ｃ。Ｃ_ca_dem夜のタイムシット7"/>
      <sheetName val="Tca_dem夜の残業7"/>
      <sheetName val="P&amp;L_HCM7"/>
      <sheetName val="A1_28"/>
      <sheetName val="SPT_vs_PHI8"/>
      <sheetName val="Sch__38"/>
      <sheetName val="Grand_Summary8"/>
      <sheetName val="Sub_Summary8"/>
      <sheetName val="Hotel_A_type_A8"/>
      <sheetName val="Hotel_A_type_B8"/>
      <sheetName val="Hotel_A_type_C8"/>
      <sheetName val="Hotel_B_type_B8"/>
      <sheetName val="Hotel_B_type_C8"/>
      <sheetName val="Hote_C__type_C8"/>
      <sheetName val="Hotel_A_suite8"/>
      <sheetName val="Gyp_Pavilion8"/>
      <sheetName val="Reception_Pavilion8"/>
      <sheetName val="WC__Reception8"/>
      <sheetName val="Corridor_Hote_A_8"/>
      <sheetName val="Corridor_Hote_B_8"/>
      <sheetName val="Corridor_Hote_C_8"/>
      <sheetName val="Ceil_8"/>
      <sheetName val="Paint_8"/>
      <sheetName val="Struc_8"/>
      <sheetName val="DuctWork_Summary7"/>
      <sheetName val="Data_Dep17"/>
      <sheetName val="Production_info7"/>
      <sheetName val="DATA_BASE7"/>
      <sheetName val="P-200_Grid7"/>
      <sheetName val="Check_C7"/>
      <sheetName val="bp_bill7"/>
      <sheetName val="Discounted_Cash_Flow7"/>
      <sheetName val="Revised_0210997"/>
      <sheetName val="full_pot7"/>
      <sheetName val="Project_Data7"/>
      <sheetName val="3_Cost_Summary_with_classes6"/>
      <sheetName val="VSAMS_Summary6"/>
      <sheetName val="PT_Eng_FY-006"/>
      <sheetName val="13__N6"/>
      <sheetName val="Avensis+d_seg__in_&amp;_out_of_UK+6"/>
      <sheetName val="PRICE_LIST6"/>
      <sheetName val="Bill_No__2_-_Carpark6"/>
      <sheetName val="Loan_Amortization_Schedule7"/>
      <sheetName val="Material_Cost6"/>
      <sheetName val="Ridge_Ventilation6"/>
      <sheetName val="Project_Status_Overview6"/>
      <sheetName val="Cover_Page6"/>
      <sheetName val="COST_SUM6"/>
      <sheetName val="Weekly_CHART6"/>
      <sheetName val="1_Basic_Data6"/>
      <sheetName val="10__Tax_basis_Balance_Sheet6"/>
      <sheetName val="3__TAX_WS_236"/>
      <sheetName val="5_Tax_losses_and_credits_expir6"/>
      <sheetName val="2__Tax_WS_826"/>
      <sheetName val="WConso_YE196"/>
      <sheetName val="10-1_Media6"/>
      <sheetName val="3__Effect_By_Month6"/>
      <sheetName val="Status_Plan6"/>
      <sheetName val="4A-Consume_List_Rev_66"/>
      <sheetName val="In-house_assy_TKD6"/>
      <sheetName val="In-house_assy_TEC6"/>
      <sheetName val="AutoOpen_Stub_Data14"/>
      <sheetName val="Customize_Your_Purchase_Order16"/>
      <sheetName val="Purchase_Order23"/>
      <sheetName val="Intl_Data_Table14"/>
      <sheetName val="Sheet1_(3)10"/>
      <sheetName val="COMMOND_LINE10"/>
      <sheetName val="Nov_'0210"/>
      <sheetName val="data_list10"/>
      <sheetName val="New_DYNA10"/>
      <sheetName val="PRODUCT_MIX_TRUCK10"/>
      <sheetName val="BOM_043L,351L,299L10"/>
      <sheetName val="DETAIL_14"/>
      <sheetName val="C-LOAD(L-FACTORY_)13"/>
      <sheetName val="SAN_REDUCED_113"/>
      <sheetName val="Purchase_Order114"/>
      <sheetName val="Defect_Report(M&amp;E)10"/>
      <sheetName val="Price_per_model10"/>
      <sheetName val="A_กลาง10"/>
      <sheetName val="A_กลาง_เกสร10"/>
      <sheetName val="A_แฝด10"/>
      <sheetName val="A_ริม10"/>
      <sheetName val="B_กลาง10"/>
      <sheetName val="B_ริม10"/>
      <sheetName val="B_แฝด10"/>
      <sheetName val="C_กลาง10"/>
      <sheetName val="C_ริม10"/>
      <sheetName val="C_แฝด10"/>
      <sheetName val="Currency_Rate10"/>
      <sheetName val="Book_1_Summary9"/>
      <sheetName val="ARM_39C_9"/>
      <sheetName val="Customize_Your_Invoice7"/>
      <sheetName val="Sale_04077"/>
      <sheetName val="2_1_1Take_pipe9"/>
      <sheetName val="2_1_2Take_Copper_Pipe9"/>
      <sheetName val="Main_Summary9"/>
      <sheetName val="Order_List9"/>
      <sheetName val="Construction_cost_assumption9"/>
      <sheetName val="JLL_Assumption9"/>
      <sheetName val="Retail_Program&amp;Rev_Assumption9"/>
      <sheetName val="Annual_Production9"/>
      <sheetName val="GAAP_Pru7"/>
      <sheetName val="Fill_this_out_first___9"/>
      <sheetName val="ITB_COST9"/>
      <sheetName val="Direct_Cost9"/>
      <sheetName val="Table_Master7"/>
      <sheetName val="Supplier_Master_IF9"/>
      <sheetName val="PASTE_N_CUT7"/>
      <sheetName val="Buy_vs__Lease_Car9"/>
      <sheetName val="_ELECTRICAL_ROOM_CENTER_xlsx9"/>
      <sheetName val="Income_Statement9"/>
      <sheetName val="Balance_Sheet9"/>
      <sheetName val="Sheet1__2_7"/>
      <sheetName val="Sheet1_(2)7"/>
      <sheetName val="Amortization_Table7"/>
      <sheetName val="วงเครดิต_37"/>
      <sheetName val="Cost_Data9"/>
      <sheetName val="main_sum_(hotel_&amp;_residences)7"/>
      <sheetName val="ตารางส่วนลด_EE_7"/>
      <sheetName val="bk_unit_rate7"/>
      <sheetName val="_Sample_request_(JC41-00834A)_7"/>
      <sheetName val="cham_cong朝のタイムシット6"/>
      <sheetName val="Ｃ。Ｃ_ca_dem夜のタイムシット6"/>
      <sheetName val="Tca_dem夜の残業6"/>
      <sheetName val="P&amp;L_HCM6"/>
      <sheetName val="A1_27"/>
      <sheetName val="SPT_vs_PHI7"/>
      <sheetName val="Sch__37"/>
      <sheetName val="Grand_Summary7"/>
      <sheetName val="Sub_Summary7"/>
      <sheetName val="Hotel_A_type_A7"/>
      <sheetName val="Hotel_A_type_B7"/>
      <sheetName val="Hotel_A_type_C7"/>
      <sheetName val="Hotel_B_type_B7"/>
      <sheetName val="Hotel_B_type_C7"/>
      <sheetName val="Hote_C__type_C7"/>
      <sheetName val="Hotel_A_suite7"/>
      <sheetName val="Gyp_Pavilion7"/>
      <sheetName val="Reception_Pavilion7"/>
      <sheetName val="WC__Reception7"/>
      <sheetName val="Corridor_Hote_A_7"/>
      <sheetName val="Corridor_Hote_B_7"/>
      <sheetName val="Corridor_Hote_C_7"/>
      <sheetName val="Ceil_7"/>
      <sheetName val="Paint_7"/>
      <sheetName val="Struc_7"/>
      <sheetName val="DuctWork_Summary6"/>
      <sheetName val="Data_Dep16"/>
      <sheetName val="Production_info6"/>
      <sheetName val="DATA_BASE6"/>
      <sheetName val="P-200_Grid6"/>
      <sheetName val="Check_C6"/>
      <sheetName val="bp_bill6"/>
      <sheetName val="Discounted_Cash_Flow6"/>
      <sheetName val="Revised_0210996"/>
      <sheetName val="full_pot6"/>
      <sheetName val="Project_Data6"/>
      <sheetName val="3_Cost_Summary_with_classes5"/>
      <sheetName val="VSAMS_Summary5"/>
      <sheetName val="PT_Eng_FY-005"/>
      <sheetName val="13__N5"/>
      <sheetName val="Avensis+d_seg__in_&amp;_out_of_UK+5"/>
      <sheetName val="PRICE_LIST5"/>
      <sheetName val="Bill_No__2_-_Carpark5"/>
      <sheetName val="Loan_Amortization_Schedule6"/>
      <sheetName val="Material_Cost5"/>
      <sheetName val="Ridge_Ventilation5"/>
      <sheetName val="Project_Status_Overview5"/>
      <sheetName val="Cover_Page5"/>
      <sheetName val="COST_SUM5"/>
      <sheetName val="Weekly_CHART5"/>
      <sheetName val="1_Basic_Data5"/>
      <sheetName val="10__Tax_basis_Balance_Sheet5"/>
      <sheetName val="3__TAX_WS_235"/>
      <sheetName val="5_Tax_losses_and_credits_expir5"/>
      <sheetName val="2__Tax_WS_825"/>
      <sheetName val="WConso_YE195"/>
      <sheetName val="10-1_Media5"/>
      <sheetName val="3__Effect_By_Month5"/>
      <sheetName val="Status_Plan5"/>
      <sheetName val="4A-Consume_List_Rev_65"/>
      <sheetName val="In-house_assy_TKD5"/>
      <sheetName val="In-house_assy_TEC5"/>
      <sheetName val="AutoOpen_Stub_Data12"/>
      <sheetName val="Customize_Your_Purchase_Order14"/>
      <sheetName val="Purchase_Order21"/>
      <sheetName val="Intl_Data_Table12"/>
      <sheetName val="Sheet1_(3)8"/>
      <sheetName val="COMMOND_LINE8"/>
      <sheetName val="Nov_'028"/>
      <sheetName val="data_list8"/>
      <sheetName val="New_DYNA8"/>
      <sheetName val="PRODUCT_MIX_TRUCK8"/>
      <sheetName val="BOM_043L,351L,299L8"/>
      <sheetName val="DETAIL_12"/>
      <sheetName val="C-LOAD(L-FACTORY_)11"/>
      <sheetName val="SAN_REDUCED_111"/>
      <sheetName val="Purchase_Order112"/>
      <sheetName val="Defect_Report(M&amp;E)8"/>
      <sheetName val="Price_per_model8"/>
      <sheetName val="A_กลาง8"/>
      <sheetName val="A_กลาง_เกสร8"/>
      <sheetName val="A_แฝด8"/>
      <sheetName val="A_ริม8"/>
      <sheetName val="B_กลาง8"/>
      <sheetName val="B_ริม8"/>
      <sheetName val="B_แฝด8"/>
      <sheetName val="C_กลาง8"/>
      <sheetName val="C_ริม8"/>
      <sheetName val="C_แฝด8"/>
      <sheetName val="Currency_Rate8"/>
      <sheetName val="Book_1_Summary7"/>
      <sheetName val="ARM_39C_7"/>
      <sheetName val="Customize_Your_Invoice5"/>
      <sheetName val="Sale_04075"/>
      <sheetName val="2_1_1Take_pipe7"/>
      <sheetName val="2_1_2Take_Copper_Pipe7"/>
      <sheetName val="Main_Summary7"/>
      <sheetName val="Order_List7"/>
      <sheetName val="Construction_cost_assumption7"/>
      <sheetName val="JLL_Assumption7"/>
      <sheetName val="Retail_Program&amp;Rev_Assumption7"/>
      <sheetName val="Annual_Production7"/>
      <sheetName val="GAAP_Pru5"/>
      <sheetName val="Fill_this_out_first___7"/>
      <sheetName val="ITB_COST7"/>
      <sheetName val="Direct_Cost7"/>
      <sheetName val="Table_Master5"/>
      <sheetName val="Supplier_Master_IF7"/>
      <sheetName val="PASTE_N_CUT5"/>
      <sheetName val="Buy_vs__Lease_Car7"/>
      <sheetName val="_ELECTRICAL_ROOM_CENTER_xlsx7"/>
      <sheetName val="Income_Statement7"/>
      <sheetName val="Balance_Sheet7"/>
      <sheetName val="Sheet1__2_5"/>
      <sheetName val="Sheet1_(2)5"/>
      <sheetName val="Amortization_Table5"/>
      <sheetName val="วงเครดิต_35"/>
      <sheetName val="Cost_Data7"/>
      <sheetName val="main_sum_(hotel_&amp;_residences)5"/>
      <sheetName val="ตารางส่วนลด_EE_5"/>
      <sheetName val="bk_unit_rate5"/>
      <sheetName val="_Sample_request_(JC41-00834A)_5"/>
      <sheetName val="cham_cong朝のタイムシット4"/>
      <sheetName val="Ｃ。Ｃ_ca_dem夜のタイムシット4"/>
      <sheetName val="Tca_dem夜の残業4"/>
      <sheetName val="P&amp;L_HCM4"/>
      <sheetName val="A1_25"/>
      <sheetName val="SPT_vs_PHI5"/>
      <sheetName val="Sch__35"/>
      <sheetName val="Grand_Summary5"/>
      <sheetName val="Sub_Summary5"/>
      <sheetName val="Hotel_A_type_A5"/>
      <sheetName val="Hotel_A_type_B5"/>
      <sheetName val="Hotel_A_type_C5"/>
      <sheetName val="Hotel_B_type_B5"/>
      <sheetName val="Hotel_B_type_C5"/>
      <sheetName val="Hote_C__type_C5"/>
      <sheetName val="Hotel_A_suite5"/>
      <sheetName val="Gyp_Pavilion5"/>
      <sheetName val="Reception_Pavilion5"/>
      <sheetName val="WC__Reception5"/>
      <sheetName val="Corridor_Hote_A_5"/>
      <sheetName val="Corridor_Hote_B_5"/>
      <sheetName val="Corridor_Hote_C_5"/>
      <sheetName val="Ceil_5"/>
      <sheetName val="Paint_5"/>
      <sheetName val="Struc_5"/>
      <sheetName val="DuctWork_Summary4"/>
      <sheetName val="Data_Dep14"/>
      <sheetName val="Production_info4"/>
      <sheetName val="DATA_BASE4"/>
      <sheetName val="P-200_Grid4"/>
      <sheetName val="Check_C4"/>
      <sheetName val="bp_bill4"/>
      <sheetName val="Discounted_Cash_Flow4"/>
      <sheetName val="Revised_0210994"/>
      <sheetName val="full_pot4"/>
      <sheetName val="Project_Data4"/>
      <sheetName val="3_Cost_Summary_with_classes3"/>
      <sheetName val="VSAMS_Summary3"/>
      <sheetName val="PT_Eng_FY-003"/>
      <sheetName val="13__N3"/>
      <sheetName val="Avensis+d_seg__in_&amp;_out_of_UK+3"/>
      <sheetName val="PRICE_LIST3"/>
      <sheetName val="Bill_No__2_-_Carpark3"/>
      <sheetName val="Loan_Amortization_Schedule4"/>
      <sheetName val="Material_Cost3"/>
      <sheetName val="Ridge_Ventilation3"/>
      <sheetName val="Project_Status_Overview3"/>
      <sheetName val="Cover_Page3"/>
      <sheetName val="COST_SUM3"/>
      <sheetName val="Weekly_CHART3"/>
      <sheetName val="1_Basic_Data3"/>
      <sheetName val="10__Tax_basis_Balance_Sheet3"/>
      <sheetName val="3__TAX_WS_233"/>
      <sheetName val="5_Tax_losses_and_credits_expir3"/>
      <sheetName val="2__Tax_WS_823"/>
      <sheetName val="WConso_YE193"/>
      <sheetName val="10-1_Media3"/>
      <sheetName val="3__Effect_By_Month3"/>
      <sheetName val="Status_Plan3"/>
      <sheetName val="4A-Consume_List_Rev_63"/>
      <sheetName val="In-house_assy_TKD3"/>
      <sheetName val="In-house_assy_TEC3"/>
      <sheetName val="AutoOpen_Stub_Data10"/>
      <sheetName val="Customize_Your_Purchase_Order12"/>
      <sheetName val="Purchase_Order19"/>
      <sheetName val="Intl_Data_Table10"/>
      <sheetName val="Sheet1_(3)6"/>
      <sheetName val="COMMOND_LINE6"/>
      <sheetName val="Nov_'026"/>
      <sheetName val="data_list6"/>
      <sheetName val="New_DYNA6"/>
      <sheetName val="PRODUCT_MIX_TRUCK6"/>
      <sheetName val="BOM_043L,351L,299L6"/>
      <sheetName val="DETAIL_10"/>
      <sheetName val="C-LOAD(L-FACTORY_)9"/>
      <sheetName val="SAN_REDUCED_19"/>
      <sheetName val="Purchase_Order110"/>
      <sheetName val="Defect_Report(M&amp;E)6"/>
      <sheetName val="Price_per_model6"/>
      <sheetName val="A_กลาง6"/>
      <sheetName val="A_กลาง_เกสร6"/>
      <sheetName val="A_แฝด6"/>
      <sheetName val="A_ริม6"/>
      <sheetName val="B_กลาง6"/>
      <sheetName val="B_ริม6"/>
      <sheetName val="B_แฝด6"/>
      <sheetName val="C_กลาง6"/>
      <sheetName val="C_ริม6"/>
      <sheetName val="C_แฝด6"/>
      <sheetName val="Currency_Rate6"/>
      <sheetName val="Book_1_Summary5"/>
      <sheetName val="ARM_39C_5"/>
      <sheetName val="Customize_Your_Invoice3"/>
      <sheetName val="Sale_04073"/>
      <sheetName val="2_1_1Take_pipe5"/>
      <sheetName val="2_1_2Take_Copper_Pipe5"/>
      <sheetName val="Main_Summary5"/>
      <sheetName val="Order_List5"/>
      <sheetName val="Construction_cost_assumption5"/>
      <sheetName val="JLL_Assumption5"/>
      <sheetName val="Retail_Program&amp;Rev_Assumption5"/>
      <sheetName val="Annual_Production5"/>
      <sheetName val="GAAP_Pru3"/>
      <sheetName val="Fill_this_out_first___5"/>
      <sheetName val="ITB_COST5"/>
      <sheetName val="Direct_Cost5"/>
      <sheetName val="Table_Master3"/>
      <sheetName val="Supplier_Master_IF5"/>
      <sheetName val="PASTE_N_CUT3"/>
      <sheetName val="Buy_vs__Lease_Car5"/>
      <sheetName val="_ELECTRICAL_ROOM_CENTER_xlsx5"/>
      <sheetName val="Income_Statement5"/>
      <sheetName val="Balance_Sheet5"/>
      <sheetName val="Sheet1__2_3"/>
      <sheetName val="Sheet1_(2)3"/>
      <sheetName val="Amortization_Table3"/>
      <sheetName val="วงเครดิต_33"/>
      <sheetName val="Cost_Data5"/>
      <sheetName val="main_sum_(hotel_&amp;_residences)3"/>
      <sheetName val="ตารางส่วนลด_EE_3"/>
      <sheetName val="bk_unit_rate3"/>
      <sheetName val="_Sample_request_(JC41-00834A)_3"/>
      <sheetName val="cham_cong朝のタイムシット2"/>
      <sheetName val="Ｃ。Ｃ_ca_dem夜のタイムシット2"/>
      <sheetName val="Tca_dem夜の残業2"/>
      <sheetName val="P&amp;L_HCM2"/>
      <sheetName val="A1_23"/>
      <sheetName val="SPT_vs_PHI3"/>
      <sheetName val="Sch__33"/>
      <sheetName val="Grand_Summary3"/>
      <sheetName val="Sub_Summary3"/>
      <sheetName val="Hotel_A_type_A3"/>
      <sheetName val="Hotel_A_type_B3"/>
      <sheetName val="Hotel_A_type_C3"/>
      <sheetName val="Hotel_B_type_B3"/>
      <sheetName val="Hotel_B_type_C3"/>
      <sheetName val="Hote_C__type_C3"/>
      <sheetName val="Hotel_A_suite3"/>
      <sheetName val="Gyp_Pavilion3"/>
      <sheetName val="Reception_Pavilion3"/>
      <sheetName val="WC__Reception3"/>
      <sheetName val="Corridor_Hote_A_3"/>
      <sheetName val="Corridor_Hote_B_3"/>
      <sheetName val="Corridor_Hote_C_3"/>
      <sheetName val="Ceil_3"/>
      <sheetName val="Paint_3"/>
      <sheetName val="Struc_3"/>
      <sheetName val="DuctWork_Summary2"/>
      <sheetName val="Data_Dep12"/>
      <sheetName val="Production_info2"/>
      <sheetName val="DATA_BASE2"/>
      <sheetName val="P-200_Grid2"/>
      <sheetName val="Check_C2"/>
      <sheetName val="bp_bill2"/>
      <sheetName val="Discounted_Cash_Flow2"/>
      <sheetName val="Revised_0210992"/>
      <sheetName val="full_pot2"/>
      <sheetName val="Project_Data2"/>
      <sheetName val="3_Cost_Summary_with_classes1"/>
      <sheetName val="VSAMS_Summary1"/>
      <sheetName val="PT_Eng_FY-001"/>
      <sheetName val="13__N1"/>
      <sheetName val="Avensis+d_seg__in_&amp;_out_of_UK+1"/>
      <sheetName val="PRICE_LIST1"/>
      <sheetName val="Bill_No__2_-_Carpark1"/>
      <sheetName val="Loan_Amortization_Schedule2"/>
      <sheetName val="Material_Cost1"/>
      <sheetName val="Ridge_Ventilation1"/>
      <sheetName val="Project_Status_Overview1"/>
      <sheetName val="Cover_Page1"/>
      <sheetName val="COST_SUM1"/>
      <sheetName val="Weekly_CHART1"/>
      <sheetName val="1_Basic_Data1"/>
      <sheetName val="10__Tax_basis_Balance_Sheet1"/>
      <sheetName val="3__TAX_WS_231"/>
      <sheetName val="5_Tax_losses_and_credits_expir1"/>
      <sheetName val="2__Tax_WS_821"/>
      <sheetName val="WConso_YE191"/>
      <sheetName val="10-1_Media1"/>
      <sheetName val="3__Effect_By_Month1"/>
      <sheetName val="Status_Plan1"/>
      <sheetName val="4A-Consume_List_Rev_61"/>
      <sheetName val="In-house_assy_TKD1"/>
      <sheetName val="In-house_assy_TEC1"/>
      <sheetName val="AutoOpen_Stub_Data9"/>
      <sheetName val="Customize_Your_Purchase_Order11"/>
      <sheetName val="Purchase_Order17"/>
      <sheetName val="Intl_Data_Table9"/>
      <sheetName val="Sheet1_(3)5"/>
      <sheetName val="COMMOND_LINE5"/>
      <sheetName val="Nov_'025"/>
      <sheetName val="data_list5"/>
      <sheetName val="New_DYNA5"/>
      <sheetName val="PRODUCT_MIX_TRUCK5"/>
      <sheetName val="BOM_043L,351L,299L5"/>
      <sheetName val="DETAIL_9"/>
      <sheetName val="C-LOAD(L-FACTORY_)8"/>
      <sheetName val="SAN_REDUCED_18"/>
      <sheetName val="Purchase_Order18"/>
      <sheetName val="Defect_Report(M&amp;E)5"/>
      <sheetName val="Price_per_model5"/>
      <sheetName val="A_กลาง5"/>
      <sheetName val="A_กลาง_เกสร5"/>
      <sheetName val="A_แฝด5"/>
      <sheetName val="A_ริม5"/>
      <sheetName val="B_กลาง5"/>
      <sheetName val="B_ริม5"/>
      <sheetName val="B_แฝด5"/>
      <sheetName val="C_กลาง5"/>
      <sheetName val="C_ริม5"/>
      <sheetName val="C_แฝด5"/>
      <sheetName val="Currency_Rate5"/>
      <sheetName val="Book_1_Summary4"/>
      <sheetName val="ARM_39C_4"/>
      <sheetName val="Sale_04072"/>
      <sheetName val="2_1_1Take_pipe4"/>
      <sheetName val="2_1_2Take_Copper_Pipe4"/>
      <sheetName val="Main_Summary4"/>
      <sheetName val="Order_List4"/>
      <sheetName val="Construction_cost_assumption4"/>
      <sheetName val="JLL_Assumption4"/>
      <sheetName val="Retail_Program&amp;Rev_Assumption4"/>
      <sheetName val="Annual_Production4"/>
      <sheetName val="GAAP_Pru2"/>
      <sheetName val="Fill_this_out_first___4"/>
      <sheetName val="ITB_COST4"/>
      <sheetName val="Direct_Cost4"/>
      <sheetName val="Table_Master2"/>
      <sheetName val="Supplier_Master_IF4"/>
      <sheetName val="PASTE_N_CUT2"/>
      <sheetName val="Buy_vs__Lease_Car4"/>
      <sheetName val="_ELECTRICAL_ROOM_CENTER_xlsx4"/>
      <sheetName val="Income_Statement4"/>
      <sheetName val="Balance_Sheet4"/>
      <sheetName val="Sheet1__2_2"/>
      <sheetName val="Sheet1_(2)2"/>
      <sheetName val="Amortization_Table2"/>
      <sheetName val="วงเครดิต_32"/>
      <sheetName val="Cost_Data4"/>
      <sheetName val="main_sum_(hotel_&amp;_residences)2"/>
      <sheetName val="ตารางส่วนลด_EE_2"/>
      <sheetName val="bk_unit_rate2"/>
      <sheetName val="_Sample_request_(JC41-00834A)_2"/>
      <sheetName val="cham_cong朝のタイムシット1"/>
      <sheetName val="Ｃ。Ｃ_ca_dem夜のタイムシット1"/>
      <sheetName val="Tca_dem夜の残業1"/>
      <sheetName val="P&amp;L_HCM1"/>
      <sheetName val="A1_22"/>
      <sheetName val="SPT_vs_PHI2"/>
      <sheetName val="Sch__32"/>
      <sheetName val="Grand_Summary2"/>
      <sheetName val="Sub_Summary2"/>
      <sheetName val="Hotel_A_type_A2"/>
      <sheetName val="Hotel_A_type_B2"/>
      <sheetName val="Hotel_A_type_C2"/>
      <sheetName val="Hotel_B_type_B2"/>
      <sheetName val="Hotel_B_type_C2"/>
      <sheetName val="Hote_C__type_C2"/>
      <sheetName val="Hotel_A_suite2"/>
      <sheetName val="Gyp_Pavilion2"/>
      <sheetName val="Reception_Pavilion2"/>
      <sheetName val="WC__Reception2"/>
      <sheetName val="Corridor_Hote_A_2"/>
      <sheetName val="Corridor_Hote_B_2"/>
      <sheetName val="Corridor_Hote_C_2"/>
      <sheetName val="Ceil_2"/>
      <sheetName val="Paint_2"/>
      <sheetName val="Struc_2"/>
      <sheetName val="DuctWork_Summary1"/>
      <sheetName val="Data_Dep11"/>
      <sheetName val="Production_info1"/>
      <sheetName val="DATA_BASE1"/>
      <sheetName val="P-200_Grid1"/>
      <sheetName val="Check_C1"/>
      <sheetName val="bp_bill1"/>
      <sheetName val="Discounted_Cash_Flow1"/>
      <sheetName val="Revised_0210991"/>
      <sheetName val="full_pot1"/>
      <sheetName val="Project_Data1"/>
      <sheetName val="3_Cost_Summary_with_classes"/>
      <sheetName val="VSAMS_Summary"/>
      <sheetName val="PT_Eng_FY-00"/>
      <sheetName val="Avensis+d_seg__in_&amp;_out_of_UK+F"/>
      <sheetName val="Bill_No__2_-_Carpark"/>
      <sheetName val="Loan_Amortization_Schedule1"/>
      <sheetName val="Material_Cost"/>
      <sheetName val="Ridge_Ventilation"/>
      <sheetName val="Project_Status_Overview"/>
      <sheetName val="Cover_Page"/>
      <sheetName val="COST_SUM"/>
      <sheetName val="Weekly_CHART"/>
      <sheetName val="1_Basic_Data"/>
      <sheetName val="10__Tax_basis_Balance_Sheet"/>
      <sheetName val="3__TAX_WS_23"/>
      <sheetName val="5_Tax_losses_and_credits_expiry"/>
      <sheetName val="2__Tax_WS_82"/>
      <sheetName val="WConso_YE19"/>
      <sheetName val="10-1_Media"/>
      <sheetName val="3__Effect_By_Month"/>
      <sheetName val="Status_Plan"/>
      <sheetName val="4A-Consume_List_Rev_6"/>
      <sheetName val="In-house_assy_TKD"/>
      <sheetName val="In-house_assy_TEC"/>
      <sheetName val="AutoOpen_Stub_Data11"/>
      <sheetName val="Customize_Your_Purchase_Order13"/>
      <sheetName val="Purchase_Order20"/>
      <sheetName val="Intl_Data_Table11"/>
      <sheetName val="Sheet1_(3)7"/>
      <sheetName val="COMMOND_LINE7"/>
      <sheetName val="Nov_'027"/>
      <sheetName val="data_list7"/>
      <sheetName val="New_DYNA7"/>
      <sheetName val="PRODUCT_MIX_TRUCK7"/>
      <sheetName val="BOM_043L,351L,299L7"/>
      <sheetName val="DETAIL_11"/>
      <sheetName val="C-LOAD(L-FACTORY_)10"/>
      <sheetName val="SAN_REDUCED_110"/>
      <sheetName val="Purchase_Order111"/>
      <sheetName val="Defect_Report(M&amp;E)7"/>
      <sheetName val="Price_per_model7"/>
      <sheetName val="A_กลาง7"/>
      <sheetName val="A_กลาง_เกสร7"/>
      <sheetName val="A_แฝด7"/>
      <sheetName val="A_ริม7"/>
      <sheetName val="B_กลาง7"/>
      <sheetName val="B_ริม7"/>
      <sheetName val="B_แฝด7"/>
      <sheetName val="C_กลาง7"/>
      <sheetName val="C_ริม7"/>
      <sheetName val="C_แฝด7"/>
      <sheetName val="Currency_Rate7"/>
      <sheetName val="Book_1_Summary6"/>
      <sheetName val="ARM_39C_6"/>
      <sheetName val="Customize_Your_Invoice4"/>
      <sheetName val="Sale_04074"/>
      <sheetName val="2_1_1Take_pipe6"/>
      <sheetName val="2_1_2Take_Copper_Pipe6"/>
      <sheetName val="Main_Summary6"/>
      <sheetName val="Order_List6"/>
      <sheetName val="Construction_cost_assumption6"/>
      <sheetName val="JLL_Assumption6"/>
      <sheetName val="Retail_Program&amp;Rev_Assumption6"/>
      <sheetName val="Annual_Production6"/>
      <sheetName val="GAAP_Pru4"/>
      <sheetName val="Fill_this_out_first___6"/>
      <sheetName val="ITB_COST6"/>
      <sheetName val="Direct_Cost6"/>
      <sheetName val="Table_Master4"/>
      <sheetName val="Supplier_Master_IF6"/>
      <sheetName val="PASTE_N_CUT4"/>
      <sheetName val="Buy_vs__Lease_Car6"/>
      <sheetName val="_ELECTRICAL_ROOM_CENTER_xlsx6"/>
      <sheetName val="Income_Statement6"/>
      <sheetName val="Balance_Sheet6"/>
      <sheetName val="Sheet1__2_4"/>
      <sheetName val="Sheet1_(2)4"/>
      <sheetName val="Amortization_Table4"/>
      <sheetName val="วงเครดิต_34"/>
      <sheetName val="Cost_Data6"/>
      <sheetName val="main_sum_(hotel_&amp;_residences)4"/>
      <sheetName val="ตารางส่วนลด_EE_4"/>
      <sheetName val="bk_unit_rate4"/>
      <sheetName val="_Sample_request_(JC41-00834A)_4"/>
      <sheetName val="cham_cong朝のタイムシット3"/>
      <sheetName val="Ｃ。Ｃ_ca_dem夜のタイムシット3"/>
      <sheetName val="Tca_dem夜の残業3"/>
      <sheetName val="P&amp;L_HCM3"/>
      <sheetName val="A1_24"/>
      <sheetName val="SPT_vs_PHI4"/>
      <sheetName val="Sch__34"/>
      <sheetName val="Grand_Summary4"/>
      <sheetName val="Sub_Summary4"/>
      <sheetName val="Hotel_A_type_A4"/>
      <sheetName val="Hotel_A_type_B4"/>
      <sheetName val="Hotel_A_type_C4"/>
      <sheetName val="Hotel_B_type_B4"/>
      <sheetName val="Hotel_B_type_C4"/>
      <sheetName val="Hote_C__type_C4"/>
      <sheetName val="Hotel_A_suite4"/>
      <sheetName val="Gyp_Pavilion4"/>
      <sheetName val="Reception_Pavilion4"/>
      <sheetName val="WC__Reception4"/>
      <sheetName val="Corridor_Hote_A_4"/>
      <sheetName val="Corridor_Hote_B_4"/>
      <sheetName val="Corridor_Hote_C_4"/>
      <sheetName val="Ceil_4"/>
      <sheetName val="Paint_4"/>
      <sheetName val="Struc_4"/>
      <sheetName val="DuctWork_Summary3"/>
      <sheetName val="Data_Dep13"/>
      <sheetName val="Production_info3"/>
      <sheetName val="DATA_BASE3"/>
      <sheetName val="P-200_Grid3"/>
      <sheetName val="Check_C3"/>
      <sheetName val="bp_bill3"/>
      <sheetName val="Discounted_Cash_Flow3"/>
      <sheetName val="Revised_0210993"/>
      <sheetName val="full_pot3"/>
      <sheetName val="Project_Data3"/>
      <sheetName val="3_Cost_Summary_with_classes2"/>
      <sheetName val="VSAMS_Summary2"/>
      <sheetName val="PT_Eng_FY-002"/>
      <sheetName val="13__N2"/>
      <sheetName val="Avensis+d_seg__in_&amp;_out_of_UK+2"/>
      <sheetName val="PRICE_LIST2"/>
      <sheetName val="Bill_No__2_-_Carpark2"/>
      <sheetName val="Loan_Amortization_Schedule3"/>
      <sheetName val="Material_Cost2"/>
      <sheetName val="Ridge_Ventilation2"/>
      <sheetName val="Project_Status_Overview2"/>
      <sheetName val="Cover_Page2"/>
      <sheetName val="COST_SUM2"/>
      <sheetName val="Weekly_CHART2"/>
      <sheetName val="1_Basic_Data2"/>
      <sheetName val="10__Tax_basis_Balance_Sheet2"/>
      <sheetName val="3__TAX_WS_232"/>
      <sheetName val="5_Tax_losses_and_credits_expir2"/>
      <sheetName val="2__Tax_WS_822"/>
      <sheetName val="WConso_YE192"/>
      <sheetName val="10-1_Media2"/>
      <sheetName val="3__Effect_By_Month2"/>
      <sheetName val="Status_Plan2"/>
      <sheetName val="4A-Consume_List_Rev_62"/>
      <sheetName val="In-house_assy_TKD2"/>
      <sheetName val="In-house_assy_TEC2"/>
      <sheetName val="AutoOpen_Stub_Data13"/>
      <sheetName val="Customize_Your_Purchase_Order15"/>
      <sheetName val="Purchase_Order22"/>
      <sheetName val="Intl_Data_Table13"/>
      <sheetName val="Sheet1_(3)9"/>
      <sheetName val="COMMOND_LINE9"/>
      <sheetName val="Nov_'029"/>
      <sheetName val="data_list9"/>
      <sheetName val="New_DYNA9"/>
      <sheetName val="PRODUCT_MIX_TRUCK9"/>
      <sheetName val="BOM_043L,351L,299L9"/>
      <sheetName val="DETAIL_13"/>
      <sheetName val="C-LOAD(L-FACTORY_)12"/>
      <sheetName val="SAN_REDUCED_112"/>
      <sheetName val="Purchase_Order113"/>
      <sheetName val="Defect_Report(M&amp;E)9"/>
      <sheetName val="Price_per_model9"/>
      <sheetName val="A_กลาง9"/>
      <sheetName val="A_กลาง_เกสร9"/>
      <sheetName val="A_แฝด9"/>
      <sheetName val="A_ริม9"/>
      <sheetName val="B_กลาง9"/>
      <sheetName val="B_ริม9"/>
      <sheetName val="B_แฝด9"/>
      <sheetName val="C_กลาง9"/>
      <sheetName val="C_ริม9"/>
      <sheetName val="C_แฝด9"/>
      <sheetName val="Currency_Rate9"/>
      <sheetName val="Book_1_Summary8"/>
      <sheetName val="ARM_39C_8"/>
      <sheetName val="Customize_Your_Invoice6"/>
      <sheetName val="Sale_04076"/>
      <sheetName val="2_1_1Take_pipe8"/>
      <sheetName val="2_1_2Take_Copper_Pipe8"/>
      <sheetName val="Main_Summary8"/>
      <sheetName val="Order_List8"/>
      <sheetName val="Construction_cost_assumption8"/>
      <sheetName val="JLL_Assumption8"/>
      <sheetName val="Retail_Program&amp;Rev_Assumption8"/>
      <sheetName val="Annual_Production8"/>
      <sheetName val="GAAP_Pru6"/>
      <sheetName val="Fill_this_out_first___8"/>
      <sheetName val="ITB_COST8"/>
      <sheetName val="Direct_Cost8"/>
      <sheetName val="Table_Master6"/>
      <sheetName val="Supplier_Master_IF8"/>
      <sheetName val="PASTE_N_CUT6"/>
      <sheetName val="Buy_vs__Lease_Car8"/>
      <sheetName val="_ELECTRICAL_ROOM_CENTER_xlsx8"/>
      <sheetName val="Income_Statement8"/>
      <sheetName val="Balance_Sheet8"/>
      <sheetName val="Sheet1__2_6"/>
      <sheetName val="Sheet1_(2)6"/>
      <sheetName val="Amortization_Table6"/>
      <sheetName val="วงเครดิต_36"/>
      <sheetName val="Cost_Data8"/>
      <sheetName val="main_sum_(hotel_&amp;_residences)6"/>
      <sheetName val="ตารางส่วนลด_EE_6"/>
      <sheetName val="bk_unit_rate6"/>
      <sheetName val="_Sample_request_(JC41-00834A)_6"/>
      <sheetName val="cham_cong朝のタイムシット5"/>
      <sheetName val="Ｃ。Ｃ_ca_dem夜のタイムシット5"/>
      <sheetName val="Tca_dem夜の残業5"/>
      <sheetName val="P&amp;L_HCM5"/>
      <sheetName val="A1_26"/>
      <sheetName val="SPT_vs_PHI6"/>
      <sheetName val="Sch__36"/>
      <sheetName val="Grand_Summary6"/>
      <sheetName val="Sub_Summary6"/>
      <sheetName val="Hotel_A_type_A6"/>
      <sheetName val="Hotel_A_type_B6"/>
      <sheetName val="Hotel_A_type_C6"/>
      <sheetName val="Hotel_B_type_B6"/>
      <sheetName val="Hotel_B_type_C6"/>
      <sheetName val="Hote_C__type_C6"/>
      <sheetName val="Hotel_A_suite6"/>
      <sheetName val="Gyp_Pavilion6"/>
      <sheetName val="Reception_Pavilion6"/>
      <sheetName val="WC__Reception6"/>
      <sheetName val="Corridor_Hote_A_6"/>
      <sheetName val="Corridor_Hote_B_6"/>
      <sheetName val="Corridor_Hote_C_6"/>
      <sheetName val="Ceil_6"/>
      <sheetName val="Paint_6"/>
      <sheetName val="Struc_6"/>
      <sheetName val="DuctWork_Summary5"/>
      <sheetName val="Data_Dep15"/>
      <sheetName val="Production_info5"/>
      <sheetName val="DATA_BASE5"/>
      <sheetName val="P-200_Grid5"/>
      <sheetName val="Check_C5"/>
      <sheetName val="bp_bill5"/>
      <sheetName val="Discounted_Cash_Flow5"/>
      <sheetName val="Revised_0210995"/>
      <sheetName val="full_pot5"/>
      <sheetName val="Project_Data5"/>
      <sheetName val="3_Cost_Summary_with_classes4"/>
      <sheetName val="VSAMS_Summary4"/>
      <sheetName val="PT_Eng_FY-004"/>
      <sheetName val="13__N4"/>
      <sheetName val="Avensis+d_seg__in_&amp;_out_of_UK+4"/>
      <sheetName val="PRICE_LIST4"/>
      <sheetName val="Bill_No__2_-_Carpark4"/>
      <sheetName val="Loan_Amortization_Schedule5"/>
      <sheetName val="Material_Cost4"/>
      <sheetName val="Ridge_Ventilation4"/>
      <sheetName val="Project_Status_Overview4"/>
      <sheetName val="Cover_Page4"/>
      <sheetName val="COST_SUM4"/>
      <sheetName val="Weekly_CHART4"/>
      <sheetName val="1_Basic_Data4"/>
      <sheetName val="10__Tax_basis_Balance_Sheet4"/>
      <sheetName val="3__TAX_WS_234"/>
      <sheetName val="5_Tax_losses_and_credits_expir4"/>
      <sheetName val="2__Tax_WS_824"/>
      <sheetName val="WConso_YE194"/>
      <sheetName val="10-1_Media4"/>
      <sheetName val="3__Effect_By_Month4"/>
      <sheetName val="Status_Plan4"/>
      <sheetName val="4A-Consume_List_Rev_64"/>
      <sheetName val="In-house_assy_TKD4"/>
      <sheetName val="In-house_assy_TEC4"/>
      <sheetName val="PRE"/>
      <sheetName val="4-Series - Control Model"/>
      <sheetName val="SM-04"/>
      <sheetName val="Models"/>
      <sheetName val="計算結果"/>
      <sheetName val="bm"/>
      <sheetName val="ราคาวัสดุ"/>
      <sheetName val="concrete&amp;งานไม้แบบ"/>
      <sheetName val="ส่วนลดระบบไฟฟ้า"/>
      <sheetName val="VENDER (2)"/>
      <sheetName val="SELL"/>
      <sheetName val="sum-sys"/>
      <sheetName val="EXCLUDE"/>
      <sheetName val="VENDER"/>
      <sheetName val="DATA "/>
      <sheetName val="SITE OFFICE"/>
      <sheetName val="DONGIA"/>
      <sheetName val="5a.)LTV_1002-4001"/>
      <sheetName val="หมวด 6(2)"/>
      <sheetName val="หมวด 2"/>
      <sheetName val="Control"/>
      <sheetName val="ปริมาณดินที่ต้องใช้ (2)"/>
      <sheetName val="Commissioning Disc Progress"/>
      <sheetName val="LMB Forecast plan"/>
      <sheetName val="Customize_Your_Purchase_Order18"/>
      <sheetName val="Purchase_Order25"/>
      <sheetName val="wk prgs"/>
      <sheetName val="Mock up "/>
      <sheetName val="Unit rate Architecture"/>
      <sheetName val="付款进度表"/>
      <sheetName val="科目列表"/>
      <sheetName val="无合同工程及销费"/>
      <sheetName val="   合同台账  "/>
      <sheetName val="Quotation"/>
      <sheetName val="磨煤加压"/>
      <sheetName val="Lookup Formula"/>
      <sheetName val="Référentiel"/>
      <sheetName val="Store"/>
      <sheetName val="(2)AIR"/>
      <sheetName val="calc_menu_déroulant"/>
      <sheetName val="corbeldatail"/>
      <sheetName val="Infra"/>
      <sheetName val="BQ1"/>
      <sheetName val="BQ9"/>
      <sheetName val="BQ12"/>
      <sheetName val="BQ3"/>
      <sheetName val="BQ4"/>
      <sheetName val="BQ8"/>
      <sheetName val="Blk A"/>
      <sheetName val="Road"/>
      <sheetName val="bq-pk1"/>
      <sheetName val="1B"/>
      <sheetName val="QuantitySegment"/>
      <sheetName val="schedule "/>
      <sheetName val="Master01"/>
      <sheetName val="Prod-1"/>
      <sheetName val="CABLE"/>
      <sheetName val="FAB별"/>
      <sheetName val="3.1 Piling"/>
      <sheetName val="area converter"/>
      <sheetName val="5101"/>
      <sheetName val="Kihon-Jiko"/>
      <sheetName val="Sheraton Reef Village"/>
      <sheetName val="(A)min"/>
      <sheetName val="SKA"/>
      <sheetName val="Company Info"/>
      <sheetName val="APR99"/>
      <sheetName val="AUG99"/>
      <sheetName val="DEC99"/>
      <sheetName val="FEB99"/>
      <sheetName val="JAN99"/>
      <sheetName val="JUL99"/>
      <sheetName val="JUN99"/>
      <sheetName val="MAR99"/>
      <sheetName val="MAY99"/>
      <sheetName val="1999 Base-std"/>
      <sheetName val="NOV99"/>
      <sheetName val="OCT99"/>
      <sheetName val="SEP99"/>
      <sheetName val="TBPL"/>
      <sheetName val="เงินกู้ธนชาติ"/>
      <sheetName val="Ending April 2015"/>
      <sheetName val="Ending_April_2015"/>
      <sheetName val="Asset register-Nov'10"/>
      <sheetName val="CF RECONCILE - 1"/>
      <sheetName val="VariableII  period"/>
      <sheetName val="Drop Down List"/>
      <sheetName val="CT Thang Mo"/>
      <sheetName val="CT  PL"/>
      <sheetName val="12 Sep'19"/>
      <sheetName val="13 Sep'19 "/>
      <sheetName val="1-10-19"/>
      <sheetName val="2-10-19"/>
      <sheetName val="3-10-19 "/>
      <sheetName val="FM-HRS-352 REV.00 (2)"/>
      <sheetName val="แบบฟอร์ม"/>
      <sheetName val="รายชื่อ 9.9.19"/>
      <sheetName val="รายชื่อ 26.8.19 (2)"/>
      <sheetName val="รายชื่อ 11.9.19 "/>
      <sheetName val="รายชื่อ 17.9.19  "/>
      <sheetName val="รายชื่อ 20.9.19"/>
      <sheetName val="รายชื่อ 17.9.19   (2)"/>
      <sheetName val="รายชื่อ 17.9.19   (3)"/>
      <sheetName val="Macrůs"/>
      <sheetName val="완성차 미수금"/>
      <sheetName val="HC Facilities"/>
      <sheetName val="Borrower"/>
      <sheetName val="ST_Table"/>
      <sheetName val="dev_3"/>
      <sheetName val="dev_4"/>
      <sheetName val="dev_5"/>
      <sheetName val="dev_1"/>
      <sheetName val="dev_2"/>
      <sheetName val="Dropdown List"/>
      <sheetName val="Store List"/>
      <sheetName val="หัวข้อเหตุผล"/>
      <sheetName val="D_Overview"/>
      <sheetName val="Lube - Price (ICICS)"/>
      <sheetName val="TB"/>
      <sheetName val="Apr04-raw"/>
      <sheetName val="4960"/>
      <sheetName val="Companies"/>
      <sheetName val="it-support"/>
      <sheetName val="Marketing Costs"/>
      <sheetName val="[Purchase Order1]_ACE_Purcha_85"/>
      <sheetName val="[Purchase Order1]_ACE_Purcha_86"/>
      <sheetName val="[Purchase Order1]_ACE_Purcha_87"/>
      <sheetName val="[Purchase Order1]_ACE_Purcha_88"/>
      <sheetName val="[Purchase Order1]_ACE_Purcha_89"/>
      <sheetName val="[Purchase Order1]_ACE_Purcha_90"/>
      <sheetName val="[Purchase Order1]_ACE_Purcha_91"/>
      <sheetName val="[Purchase Order1]_ACE_Purcha_92"/>
      <sheetName val="[Purchase Order1]_ACE_Purcha_93"/>
      <sheetName val="[Purchase Order1]_ACE_Purcha_94"/>
      <sheetName val="[Purchase Order1]_ACE_Purcha_95"/>
      <sheetName val="[Purchase Order1]_ACE_Purcha_96"/>
      <sheetName val="[Purchase Order1]_ACE_Purcha_97"/>
      <sheetName val="[Purchase Order1]_ACE_Purcha_98"/>
      <sheetName val="[Purchase Order1]_ACE_Purcha_99"/>
      <sheetName val="[Purchase Order1]_ACE_Purch_100"/>
      <sheetName val="[Purchase Order1]_ACE_Purch_101"/>
      <sheetName val="[Purchase Order1]_ACE_Purch_102"/>
      <sheetName val="[Purchase Order1]_ACE_Purch_103"/>
      <sheetName val="[Purchase Order1]_ACE_Purch_104"/>
      <sheetName val="[Purchase Order1]_ACE_Purch_105"/>
      <sheetName val="[Purchase Order1]_ACE_Purch_106"/>
      <sheetName val="[Purchase Order1]_ACE_Purch_107"/>
      <sheetName val="[Purchase Order1]_ACE_Purch_108"/>
      <sheetName val="[Purchase Order1]_ACE_Purch_109"/>
      <sheetName val="[Purchase Order1]_ACE_Purch_110"/>
      <sheetName val="[Purchase Order1]_ACE_Purch_111"/>
      <sheetName val="[Purchase Order1]_ACE_Purch_112"/>
      <sheetName val="[Purchase Order1]_ACE_Purch_113"/>
      <sheetName val="[Purchase Order1]_ACE_Purch_114"/>
      <sheetName val="[Purchase Order1]_ACE_Purch_115"/>
      <sheetName val="[Purchase Order1]_ACE_Purch_116"/>
      <sheetName val="[Purchase Order1]_ACE_Purch_117"/>
      <sheetName val="[Purchase Order1]_ACE_Purch_118"/>
      <sheetName val="[Purchase Order1]_ACE_Purch_119"/>
      <sheetName val="[Purchase Order1]_ACE_Purch_120"/>
      <sheetName val="[Purchase Order1]_ACE_Purch_121"/>
      <sheetName val="[Purchase Order1]_ACE_Purch_122"/>
      <sheetName val="[Purchase Order1]_ACE_Purch_123"/>
      <sheetName val="[Purchase Order1]_ACE_Purch_124"/>
      <sheetName val="[Purchase Order1]_ACE_Purch_125"/>
      <sheetName val="[Purchase Order1]_ACE_Purch_126"/>
      <sheetName val="[Purchase Order1]_ACE_Purch_127"/>
      <sheetName val="[Purchase Order1]_ACE_Purch_128"/>
      <sheetName val="[Purchase Order1]_ACE_Purch_129"/>
      <sheetName val="[Purchase Order1]_ACE_Purch_130"/>
      <sheetName val="[Purchase Order1]_ACE_Purch_131"/>
      <sheetName val="[Purchase Order1]_ACE_Purch_132"/>
      <sheetName val="[Purchase Order1]_ACE_Purch_133"/>
      <sheetName val="[Purchase Order1]_ACE_Purch_134"/>
      <sheetName val="[Purchase Order1]_ACE_Purch_135"/>
      <sheetName val="[Purchase Order1]_ACE_Purch_136"/>
      <sheetName val="[Purchase Order1]_ACE_Purch_137"/>
      <sheetName val="[Purchase Order1]_ACE_Purch_138"/>
      <sheetName val="[Purchase Order1]_ACE_Purch_139"/>
      <sheetName val="[Purchase Order1]_ACE_Purch_140"/>
      <sheetName val="[Purchase Order1]_ACE_Purch_141"/>
      <sheetName val="[Purchase Order1]_ACE_Purch_142"/>
      <sheetName val="[Purchase Order1]_ACE_Purch_143"/>
      <sheetName val="[Purchase Order1]_ACE_Purch_144"/>
      <sheetName val="[Purchase Order1]_ACE_Purch_145"/>
      <sheetName val="[Purchase Order1]_ACE_Purch_146"/>
      <sheetName val="[Purchase Order1]_ACE_Purch_147"/>
      <sheetName val="[Purchase Order1]_ACE_Purch_148"/>
      <sheetName val="[Purchase Order1]_ACE_Purch_149"/>
      <sheetName val="[Purchase Order1]_ACE_Purch_150"/>
      <sheetName val="[Purchase Order1]_ACE_Purch_151"/>
      <sheetName val="[Purchase Order1]_ACE_Purch_152"/>
      <sheetName val="[Purchase Order1]_ACE_Purch_153"/>
      <sheetName val="[Purchase Order1]_ACE_Purch_154"/>
      <sheetName val="[Purchase Order1]_ACE_Purch_155"/>
      <sheetName val="[Purchase Order1]_ACE_Purch_156"/>
      <sheetName val="[Purchase Order1]_ACE_Purch_157"/>
      <sheetName val="[Purchase Order1]_ACE_Purch_158"/>
      <sheetName val="[Purchase Order1]_ACE_Purch_159"/>
      <sheetName val="[Purchase Order1]_ACE_Purch_160"/>
      <sheetName val="[Purchase Order1]_ACE_Purch_161"/>
      <sheetName val="[Purchase Order1]_ACE_Purch_162"/>
      <sheetName val="[Purchase Order1]_ACE_Purch_163"/>
      <sheetName val="[Purchase Order1]_ACE_Purch_164"/>
      <sheetName val="[Purchase Order1]_ACE_Purch_165"/>
      <sheetName val="[Purchase Order1]_ACE_Purch_166"/>
      <sheetName val="[Purchase Order1]_ACE_Purch_167"/>
      <sheetName val="[Purchase Order1]_ACE_Purch_168"/>
      <sheetName val="[Purchase Order1]_ACE_Purch_169"/>
      <sheetName val="[Purchase Order1]_ACE_Purch_170"/>
      <sheetName val="[Purchase Order1]_ACE_Purch_171"/>
      <sheetName val="[Purchase Order1]_ACE_Purch_172"/>
      <sheetName val="[Purchase Order1]_ACE_Purch_173"/>
      <sheetName val="[Purchase Order1]_ACE_Purch_174"/>
      <sheetName val="[Purchase Order1]_ACE_Purch_175"/>
      <sheetName val="[Purchase Order1]_ACE_Purch_176"/>
      <sheetName val="[Purchase Order1]_ACE_Purch_177"/>
      <sheetName val="[Purchase Order1]_ACE_Purch_178"/>
      <sheetName val="[Purchase Order1]_ACE_Purch_179"/>
      <sheetName val="[Purchase Order1]_ACE_Purch_180"/>
      <sheetName val="[Purchase Order1]_ACE_Purch_181"/>
      <sheetName val="[Purchase Order1]_ACE_Purch_182"/>
      <sheetName val="[Purchase Order1]_ACE_Purch_183"/>
      <sheetName val="[Purchase Order1]_ACE_Purch_184"/>
      <sheetName val="[Purchase Order1]_ACE_Purch_185"/>
      <sheetName val="[Purchase Order1]_ACE_Purch_186"/>
      <sheetName val="[Purchase Order1]_ACE_Purch_187"/>
      <sheetName val="[Purchase Order1]_ACE_Purch_188"/>
      <sheetName val="[Purchase Order1]_ACE_Purch_189"/>
      <sheetName val="[Purchase Order1]_ACE_Purch_190"/>
      <sheetName val="[Purchase Order1]_ACE_Purch_191"/>
      <sheetName val="[Purchase Order1]_ACE_Purch_192"/>
      <sheetName val="[Purchase Order1]_ACE_Purch_193"/>
      <sheetName val="[Purchase Order1]_ACE_Purch_194"/>
      <sheetName val="[Purchase Order1]_ACE_Purch_195"/>
      <sheetName val="[Purchase Order1]_ACE_Purch_196"/>
      <sheetName val="[Purchase Order1]_ACE_Purch_197"/>
      <sheetName val="[Purchase Order1]_ACE_Purch_198"/>
      <sheetName val="[Purchase Order1]_ACE_Purch_199"/>
      <sheetName val="[Purchase Order1]_ACE_Purch_200"/>
      <sheetName val="[Purchase Order1]_ACE_Purch_201"/>
      <sheetName val="[Purchase Order1]_ACE_Purch_202"/>
      <sheetName val="[Purchase Order1]_ACE_Purch_203"/>
      <sheetName val="[Purchase Order1]_ACE_Purch_204"/>
      <sheetName val="[Purchase Order1]_ACE_Purch_205"/>
      <sheetName val="[Purchase Order1]_ACE_Purch_206"/>
      <sheetName val="[Purchase Order1]_ACE_Purch_207"/>
      <sheetName val="[Purchase Order1]_ACE_Purch_208"/>
      <sheetName val="[Purchase Order1]_ACE_Purch_209"/>
      <sheetName val="[Purchase Order1]_ACE_Purch_210"/>
      <sheetName val="[Purchase Order1]_ACE_Purch_211"/>
      <sheetName val="[Purchase Order1]_ACE_Purch_212"/>
      <sheetName val="[Purchase Order1]_ACE_Purch_213"/>
      <sheetName val="[Purchase Order1]_ACE_Purch_214"/>
      <sheetName val="[Purchase Order1]_ACE_Purch_215"/>
      <sheetName val="[Purchase Order1]_ACE_Purch_216"/>
      <sheetName val="[Purchase Order1]_ACE_Purch_217"/>
      <sheetName val="[Purchase Order1]_ACE_Purch_218"/>
      <sheetName val="[Purchase Order1]_ACE_Purch_219"/>
      <sheetName val="[Purchase Order1]_ACE_Purch_220"/>
      <sheetName val="[Purchase Order1]_ACE_Purch_221"/>
      <sheetName val="[Purchase Order1]_ACE_Purch_222"/>
      <sheetName val="[Purchase Order1]_ACE_Purch_223"/>
      <sheetName val="[Purchase Order1]_ACE_Purch_224"/>
      <sheetName val="[Purchase Order1]_ACE_Purch_225"/>
      <sheetName val="[Purchase Order1]_ACE_Purch_226"/>
      <sheetName val="[Purchase Order1]_ACE_Purch_227"/>
      <sheetName val="[Purchase Order1]_ACE_Purch_228"/>
      <sheetName val="[Purchase Order1]_ACE_Purch_229"/>
      <sheetName val="[Purchase Order1]_ACE_Purch_230"/>
      <sheetName val="[Purchase Order1]_ACE_Purch_231"/>
      <sheetName val="[Purchase Order1]_ACE_Purch_232"/>
      <sheetName val="[Purchase Order1]_ACE_Purch_233"/>
      <sheetName val="[Purchase Order1]_ACE_Purch_234"/>
      <sheetName val="[Purchase Order1]_ACE_Purch_235"/>
      <sheetName val="[Purchase Order1]_ACE_Purch_236"/>
      <sheetName val="[Purchase Order1]_ACE_Purch_237"/>
      <sheetName val="[Purchase Order1]_ACE_Purch_238"/>
      <sheetName val="[Purchase Order1]_ACE_Purch_239"/>
      <sheetName val="[Purchase Order1]_ACE_Purch_240"/>
      <sheetName val="[Purchase Order1]_ACE_Purch_241"/>
      <sheetName val="[Purchase Order1]_ACE_Purch_242"/>
      <sheetName val="[Purchase Order1]_ACE_Purch_243"/>
      <sheetName val="[Purchase Order1]_ACE_Purch_244"/>
      <sheetName val="[Purchase Order1]_ACE_Purch_245"/>
      <sheetName val="[Purchase Order1]_ACE_Purch_246"/>
      <sheetName val="[Purchase Order1]_ACE_Purch_247"/>
      <sheetName val="[Purchase Order1]_ACE_Purch_248"/>
      <sheetName val="[Purchase Order1]_ACE_Purch_249"/>
      <sheetName val="[Purchase Order1]_ACE_Purch_250"/>
      <sheetName val="[Purchase Order1]_ACE_Purch_251"/>
      <sheetName val="[Purchase Order1]_ACE_Purch_252"/>
      <sheetName val="[Purchase Order1]_ACE_Purch_253"/>
      <sheetName val="[Purchase Order1]_ACE_Purch_254"/>
      <sheetName val="[Purchase Order1]_ACE_Purch_255"/>
      <sheetName val="[Purchase Order1]_ACE_Purch_256"/>
      <sheetName val="[Purchase Order1]_ACE_Purch_257"/>
      <sheetName val="[Purchase Order1]_ACE_Purch_258"/>
      <sheetName val="[Purchase Order1]_ACE_Purch_259"/>
      <sheetName val="[Purchase Order1]_ACE_Purch_260"/>
      <sheetName val="[Purchase Order1]_ACE_Purch_261"/>
      <sheetName val="[Purchase Order1]_ACE_Purch_262"/>
      <sheetName val="[Purchase Order1]_ACE_Purch_263"/>
      <sheetName val="[Purchase Order1]_ACE_Purch_264"/>
      <sheetName val="[Purchase Order1]_ACE_Purch_265"/>
      <sheetName val="[Purchase Order1]_ACE_Purch_266"/>
      <sheetName val="[Purchase Order1]_ACE_Purch_267"/>
      <sheetName val="[Purchase Order1]_ACE_Purch_268"/>
      <sheetName val="[Purchase Order1]_ACE_Purch_269"/>
      <sheetName val="[Purchase Order1]_ACE_Purch_270"/>
      <sheetName val="[Purchase Order1]_ACE_Purch_271"/>
      <sheetName val="[Purchase Order1]_ACE_Purch_272"/>
      <sheetName val="[Purchase Order1]_ACE_Purch_273"/>
      <sheetName val="[Purchase Order1]_ACE_Purch_274"/>
      <sheetName val="[Purchase Order1]_ACE_Purch_275"/>
      <sheetName val="[Purchase Order1]_ACE_Purch_276"/>
      <sheetName val="[Purchase Order1]_ACE_Purch_277"/>
      <sheetName val="[Purchase Order1]_ACE_Purch_278"/>
      <sheetName val="[Purchase Order1]_ACE_Purch_279"/>
      <sheetName val="[Purchase Order1]_ACE_Purch_280"/>
      <sheetName val="[Purchase Order1]_ACE_Purch_281"/>
      <sheetName val="[Purchase Order1]_ACE_Purch_282"/>
      <sheetName val="[Purchase Order1]_ACE_Purch_283"/>
      <sheetName val="[Purchase Order1]_ACE_Purch_284"/>
      <sheetName val="[Purchase Order1]_ACE_Purch_285"/>
      <sheetName val="[Purchase Order1]_ACE_Purch_286"/>
      <sheetName val="[Purchase Order1]_ACE_Purch_287"/>
      <sheetName val="[Purchase Order1]_ACE_Purch_288"/>
      <sheetName val="[Purchase Order1]_ACE_Purch_289"/>
      <sheetName val="[Purchase Order1]_ACE_Purch_290"/>
      <sheetName val="[Purchase Order1]_ACE_Purch_291"/>
      <sheetName val="[Purchase Order1]_ACE_Purch_292"/>
      <sheetName val="[Purchase Order1]_ACE_Purch_293"/>
      <sheetName val="[Purchase Order1]_ACE_Purch_294"/>
      <sheetName val="[Purchase Order1]_ACE_Purch_295"/>
      <sheetName val="[Purchase Order1]_ACE_Purch_296"/>
      <sheetName val="[Purchase Order1]_ACE_Purch_297"/>
      <sheetName val="[Purchase Order1]_ACE_Purch_298"/>
      <sheetName val="[Purchase Order1]_ACE_Purch_299"/>
      <sheetName val="[Purchase Order1]_ACE_Purch_300"/>
      <sheetName val="[Purchase Order1]_ACE_Purch_301"/>
      <sheetName val="[Purchase Order1]_ACE_Purch_302"/>
      <sheetName val="[Purchase Order1]_ACE_Purch_303"/>
      <sheetName val="[Purchase Order1]_ACE_Purch_304"/>
      <sheetName val="[Purchase Order1]_ACE_Purch_305"/>
      <sheetName val="[Purchase Order1]_ACE_Purch_306"/>
      <sheetName val="[Purchase Order1]_ACE_Purch_307"/>
      <sheetName val="[Purchase Order1]_ACE_Purch_308"/>
      <sheetName val="[Purchase Order1]_ACE_Purch_309"/>
      <sheetName val="[Purchase Order1]_ACE_Purch_310"/>
      <sheetName val="[Purchase Order1]_ACE_Purch_311"/>
      <sheetName val="[Purchase Order1]_ACE_Purch_312"/>
      <sheetName val="[Purchase Order1]_ACE_Purch_313"/>
      <sheetName val="[Purchase Order1]_ACE_Purch_314"/>
      <sheetName val="[Purchase Order1]_ACE_Purch_315"/>
      <sheetName val="[Purchase Order1]_ACE_Purch_316"/>
      <sheetName val="[Purchase Order1]_ACE_Purch_317"/>
      <sheetName val="[Purchase Order1]_ACE_Purch_318"/>
      <sheetName val="[Purchase Order1]_ACE_Purch_319"/>
      <sheetName val="[Purchase Order1]_ACE_Purch_320"/>
      <sheetName val="[Purchase Order1]_ACE_Purch_321"/>
      <sheetName val="[Purchase Order1]_ACE_Purch_322"/>
      <sheetName val="[Purchase Order1]_ACE_Purch_323"/>
      <sheetName val="[Purchase Order1]_ACE_Purch_324"/>
      <sheetName val="[Purchase Order1]_ACE_Purch_325"/>
      <sheetName val="[Purchase Order1]_ACE_Purch_326"/>
      <sheetName val="[Purchase Order1]_ACE_Purch_327"/>
      <sheetName val="[Purchase Order1]_ACE_Purch_328"/>
      <sheetName val="[Purchase Order1]_ACE_Purch_329"/>
      <sheetName val="[Purchase Order1]_ACE_Purch_330"/>
      <sheetName val="[Purchase Order1]_ACE_Purch_331"/>
      <sheetName val="[Purchase Order1]_ACE_Purch_332"/>
      <sheetName val="[Purchase Order1]_ACE_Purch_333"/>
      <sheetName val="Man7"/>
      <sheetName val="Ref"/>
      <sheetName val="CD340 p2f"/>
      <sheetName val="T_GetOperating_Schedule"/>
      <sheetName val="VIOS"/>
      <sheetName val="KLUGER"/>
      <sheetName val="IPSAION"/>
      <sheetName val="315W"/>
      <sheetName val="LAPIN_AERIO"/>
      <sheetName val="ALTO_YN3"/>
      <sheetName val="HIACE"/>
      <sheetName val="ISIS"/>
      <sheetName val="Sap_Actual"/>
      <sheetName val="3_FS"/>
      <sheetName val="OB2"/>
      <sheetName val="Preliminaries "/>
      <sheetName val="SUM-AIR-Submit"/>
      <sheetName val="FORM-VAR"/>
      <sheetName val="Appendix A.2"/>
      <sheetName val="Model"/>
      <sheetName val="SA Lifecycle Inputs"/>
      <sheetName val="Key Stats Timeline"/>
      <sheetName val="SA FM Inputs"/>
      <sheetName val="Internal Input"/>
      <sheetName val="SA SPC Summary Inputs"/>
      <sheetName val="Key Data"/>
      <sheetName val="JAN2002"/>
      <sheetName val="Criteria"/>
      <sheetName val="Danamon LK"/>
      <sheetName val="May 31, 2005"/>
      <sheetName val="_Sample_request__JC41_00834A__2"/>
      <sheetName val="_Sample_request__JC41_00834A__3"/>
      <sheetName val="Sheet202"/>
      <sheetName val="May_31,_2005"/>
      <sheetName val="①　BP vs SPR (TTL Impact)"/>
      <sheetName val="Asset Balance in Jun.20"/>
      <sheetName val="BPR"/>
    </sheetNames>
    <sheetDataSet>
      <sheetData sheetId="0" refreshError="1"/>
      <sheetData sheetId="1" refreshError="1">
        <row r="21">
          <cell r="E21" t="b">
            <v>0</v>
          </cell>
        </row>
        <row r="23">
          <cell r="F23" t="str">
            <v>State</v>
          </cell>
        </row>
        <row r="24">
          <cell r="F24">
            <v>0.05</v>
          </cell>
        </row>
        <row r="25">
          <cell r="E25" t="b">
            <v>1</v>
          </cell>
        </row>
        <row r="29">
          <cell r="E29" t="b">
            <v>0</v>
          </cell>
        </row>
      </sheetData>
      <sheetData sheetId="2" refreshError="1">
        <row r="23">
          <cell r="F23" t="str">
            <v>State</v>
          </cell>
        </row>
        <row r="40">
          <cell r="E40">
            <v>1</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sheetData sheetId="129" refreshError="1"/>
      <sheetData sheetId="130" refreshError="1"/>
      <sheetData sheetId="131" refreshError="1"/>
      <sheetData sheetId="132" refreshError="1"/>
      <sheetData sheetId="133" refreshError="1"/>
      <sheetData sheetId="134"/>
      <sheetData sheetId="135" refreshError="1"/>
      <sheetData sheetId="136"/>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sheetData sheetId="188"/>
      <sheetData sheetId="189" refreshError="1"/>
      <sheetData sheetId="190" refreshError="1"/>
      <sheetData sheetId="191" refreshError="1"/>
      <sheetData sheetId="192" refreshError="1"/>
      <sheetData sheetId="193" refreshError="1"/>
      <sheetData sheetId="194" refreshError="1"/>
      <sheetData sheetId="195" refreshError="1"/>
      <sheetData sheetId="196"/>
      <sheetData sheetId="197"/>
      <sheetData sheetId="198"/>
      <sheetData sheetId="199">
        <row r="23">
          <cell r="F23" t="str">
            <v>State</v>
          </cell>
        </row>
      </sheetData>
      <sheetData sheetId="200">
        <row r="23">
          <cell r="F23" t="str">
            <v>State</v>
          </cell>
        </row>
      </sheetData>
      <sheetData sheetId="201">
        <row r="23">
          <cell r="F23" t="str">
            <v>State</v>
          </cell>
        </row>
      </sheetData>
      <sheetData sheetId="202">
        <row r="23">
          <cell r="F23" t="str">
            <v>State</v>
          </cell>
        </row>
      </sheetData>
      <sheetData sheetId="203">
        <row r="23">
          <cell r="F23" t="str">
            <v>State</v>
          </cell>
        </row>
      </sheetData>
      <sheetData sheetId="204">
        <row r="23">
          <cell r="F23" t="str">
            <v>State</v>
          </cell>
        </row>
      </sheetData>
      <sheetData sheetId="205">
        <row r="23">
          <cell r="F23" t="str">
            <v>State</v>
          </cell>
        </row>
      </sheetData>
      <sheetData sheetId="206">
        <row r="23">
          <cell r="F23" t="str">
            <v>State</v>
          </cell>
        </row>
      </sheetData>
      <sheetData sheetId="207">
        <row r="23">
          <cell r="F23" t="str">
            <v>State</v>
          </cell>
        </row>
      </sheetData>
      <sheetData sheetId="208">
        <row r="23">
          <cell r="F23" t="str">
            <v>State</v>
          </cell>
        </row>
      </sheetData>
      <sheetData sheetId="209">
        <row r="23">
          <cell r="F23" t="str">
            <v>State</v>
          </cell>
        </row>
      </sheetData>
      <sheetData sheetId="210">
        <row r="23">
          <cell r="F23" t="str">
            <v>State</v>
          </cell>
        </row>
      </sheetData>
      <sheetData sheetId="211">
        <row r="23">
          <cell r="F23" t="str">
            <v>State</v>
          </cell>
        </row>
      </sheetData>
      <sheetData sheetId="212">
        <row r="23">
          <cell r="F23" t="str">
            <v>State</v>
          </cell>
        </row>
      </sheetData>
      <sheetData sheetId="213">
        <row r="23">
          <cell r="F23" t="str">
            <v>State</v>
          </cell>
        </row>
      </sheetData>
      <sheetData sheetId="214">
        <row r="23">
          <cell r="F23" t="str">
            <v>State</v>
          </cell>
        </row>
      </sheetData>
      <sheetData sheetId="215">
        <row r="23">
          <cell r="F23" t="str">
            <v>State</v>
          </cell>
        </row>
      </sheetData>
      <sheetData sheetId="216">
        <row r="23">
          <cell r="F23" t="str">
            <v>State</v>
          </cell>
        </row>
      </sheetData>
      <sheetData sheetId="217"/>
      <sheetData sheetId="218"/>
      <sheetData sheetId="219"/>
      <sheetData sheetId="220"/>
      <sheetData sheetId="221"/>
      <sheetData sheetId="222">
        <row r="23">
          <cell r="F23" t="str">
            <v>State</v>
          </cell>
        </row>
      </sheetData>
      <sheetData sheetId="223">
        <row r="23">
          <cell r="F23">
            <v>0</v>
          </cell>
        </row>
      </sheetData>
      <sheetData sheetId="224">
        <row r="23">
          <cell r="F23" t="str">
            <v>State</v>
          </cell>
        </row>
      </sheetData>
      <sheetData sheetId="225">
        <row r="23">
          <cell r="F23" t="str">
            <v>State</v>
          </cell>
        </row>
      </sheetData>
      <sheetData sheetId="226">
        <row r="23">
          <cell r="F23" t="str">
            <v>State</v>
          </cell>
        </row>
      </sheetData>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sheetData sheetId="508"/>
      <sheetData sheetId="509"/>
      <sheetData sheetId="510"/>
      <sheetData sheetId="511"/>
      <sheetData sheetId="512"/>
      <sheetData sheetId="513"/>
      <sheetData sheetId="514"/>
      <sheetData sheetId="515"/>
      <sheetData sheetId="516"/>
      <sheetData sheetId="517"/>
      <sheetData sheetId="518"/>
      <sheetData sheetId="519"/>
      <sheetData sheetId="520"/>
      <sheetData sheetId="521">
        <row r="23">
          <cell r="F23" t="str">
            <v>State</v>
          </cell>
        </row>
      </sheetData>
      <sheetData sheetId="522">
        <row r="23">
          <cell r="F23" t="str">
            <v>State</v>
          </cell>
        </row>
      </sheetData>
      <sheetData sheetId="523">
        <row r="23">
          <cell r="F23" t="str">
            <v>State</v>
          </cell>
        </row>
      </sheetData>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ow r="23">
          <cell r="F23" t="str">
            <v>State</v>
          </cell>
        </row>
      </sheetData>
      <sheetData sheetId="539">
        <row r="23">
          <cell r="F23" t="str">
            <v>State</v>
          </cell>
        </row>
      </sheetData>
      <sheetData sheetId="540">
        <row r="23">
          <cell r="F23" t="str">
            <v>State</v>
          </cell>
        </row>
      </sheetData>
      <sheetData sheetId="541">
        <row r="23">
          <cell r="F23" t="str">
            <v>State</v>
          </cell>
        </row>
      </sheetData>
      <sheetData sheetId="542">
        <row r="23">
          <cell r="F23" t="str">
            <v>State</v>
          </cell>
        </row>
      </sheetData>
      <sheetData sheetId="543">
        <row r="23">
          <cell r="F23" t="str">
            <v>State</v>
          </cell>
        </row>
      </sheetData>
      <sheetData sheetId="544">
        <row r="23">
          <cell r="F23" t="str">
            <v>State</v>
          </cell>
        </row>
      </sheetData>
      <sheetData sheetId="545">
        <row r="23">
          <cell r="F23" t="str">
            <v>State</v>
          </cell>
        </row>
      </sheetData>
      <sheetData sheetId="546">
        <row r="23">
          <cell r="F23" t="str">
            <v>State</v>
          </cell>
        </row>
      </sheetData>
      <sheetData sheetId="547">
        <row r="23">
          <cell r="F23" t="str">
            <v>State</v>
          </cell>
        </row>
      </sheetData>
      <sheetData sheetId="548">
        <row r="23">
          <cell r="F23" t="str">
            <v>State</v>
          </cell>
        </row>
      </sheetData>
      <sheetData sheetId="549">
        <row r="23">
          <cell r="F23" t="str">
            <v>State</v>
          </cell>
        </row>
      </sheetData>
      <sheetData sheetId="550">
        <row r="23">
          <cell r="F23" t="str">
            <v>State</v>
          </cell>
        </row>
      </sheetData>
      <sheetData sheetId="551">
        <row r="23">
          <cell r="F23" t="str">
            <v>State</v>
          </cell>
        </row>
      </sheetData>
      <sheetData sheetId="552">
        <row r="23">
          <cell r="F23" t="str">
            <v>State</v>
          </cell>
        </row>
      </sheetData>
      <sheetData sheetId="553">
        <row r="23">
          <cell r="F23" t="str">
            <v>State</v>
          </cell>
        </row>
      </sheetData>
      <sheetData sheetId="554">
        <row r="23">
          <cell r="F23" t="str">
            <v>State</v>
          </cell>
        </row>
      </sheetData>
      <sheetData sheetId="555">
        <row r="23">
          <cell r="F23" t="str">
            <v>State</v>
          </cell>
        </row>
      </sheetData>
      <sheetData sheetId="556">
        <row r="23">
          <cell r="F23" t="str">
            <v>State</v>
          </cell>
        </row>
      </sheetData>
      <sheetData sheetId="557">
        <row r="23">
          <cell r="F23" t="str">
            <v>State</v>
          </cell>
        </row>
      </sheetData>
      <sheetData sheetId="558">
        <row r="23">
          <cell r="F23" t="str">
            <v>State</v>
          </cell>
        </row>
      </sheetData>
      <sheetData sheetId="559">
        <row r="23">
          <cell r="F23" t="str">
            <v>State</v>
          </cell>
        </row>
      </sheetData>
      <sheetData sheetId="560">
        <row r="23">
          <cell r="F23" t="str">
            <v>State</v>
          </cell>
        </row>
      </sheetData>
      <sheetData sheetId="561">
        <row r="23">
          <cell r="F23" t="str">
            <v>State</v>
          </cell>
        </row>
      </sheetData>
      <sheetData sheetId="562">
        <row r="23">
          <cell r="F23" t="str">
            <v>State</v>
          </cell>
        </row>
      </sheetData>
      <sheetData sheetId="563">
        <row r="23">
          <cell r="F23" t="str">
            <v>State</v>
          </cell>
        </row>
      </sheetData>
      <sheetData sheetId="564">
        <row r="23">
          <cell r="F23" t="str">
            <v>State</v>
          </cell>
        </row>
      </sheetData>
      <sheetData sheetId="565">
        <row r="23">
          <cell r="F23" t="str">
            <v>State</v>
          </cell>
        </row>
      </sheetData>
      <sheetData sheetId="566">
        <row r="23">
          <cell r="F23" t="str">
            <v>State</v>
          </cell>
        </row>
      </sheetData>
      <sheetData sheetId="567">
        <row r="23">
          <cell r="F23" t="str">
            <v>State</v>
          </cell>
        </row>
      </sheetData>
      <sheetData sheetId="568">
        <row r="23">
          <cell r="F23" t="str">
            <v>State</v>
          </cell>
        </row>
      </sheetData>
      <sheetData sheetId="569" refreshError="1"/>
      <sheetData sheetId="570"/>
      <sheetData sheetId="571">
        <row r="23">
          <cell r="F23" t="str">
            <v>บริษัท มิลเลนเนียม ออโต้ จำกัด</v>
          </cell>
        </row>
      </sheetData>
      <sheetData sheetId="572">
        <row r="23">
          <cell r="F23" t="str">
            <v>State</v>
          </cell>
        </row>
      </sheetData>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ow r="23">
          <cell r="F23" t="str">
            <v>State</v>
          </cell>
        </row>
      </sheetData>
      <sheetData sheetId="603">
        <row r="23">
          <cell r="F23" t="str">
            <v>State</v>
          </cell>
        </row>
      </sheetData>
      <sheetData sheetId="604">
        <row r="23">
          <cell r="F23" t="str">
            <v>State</v>
          </cell>
        </row>
      </sheetData>
      <sheetData sheetId="605">
        <row r="23">
          <cell r="F23" t="str">
            <v>State</v>
          </cell>
        </row>
      </sheetData>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ow r="23">
          <cell r="F23" t="str">
            <v>State</v>
          </cell>
        </row>
      </sheetData>
      <sheetData sheetId="616" refreshError="1"/>
      <sheetData sheetId="617" refreshError="1"/>
      <sheetData sheetId="618" refreshError="1"/>
      <sheetData sheetId="619">
        <row r="23">
          <cell r="F23" t="str">
            <v>State</v>
          </cell>
        </row>
      </sheetData>
      <sheetData sheetId="620" refreshError="1"/>
      <sheetData sheetId="621" refreshError="1"/>
      <sheetData sheetId="622" refreshError="1"/>
      <sheetData sheetId="623" refreshError="1"/>
      <sheetData sheetId="624">
        <row r="23">
          <cell r="F23" t="str">
            <v>State</v>
          </cell>
        </row>
      </sheetData>
      <sheetData sheetId="625">
        <row r="23">
          <cell r="F23" t="str">
            <v>State</v>
          </cell>
        </row>
      </sheetData>
      <sheetData sheetId="626">
        <row r="23">
          <cell r="F23" t="str">
            <v>State</v>
          </cell>
        </row>
      </sheetData>
      <sheetData sheetId="627">
        <row r="23">
          <cell r="F23" t="str">
            <v>State</v>
          </cell>
        </row>
      </sheetData>
      <sheetData sheetId="628">
        <row r="23">
          <cell r="F23" t="str">
            <v>State</v>
          </cell>
        </row>
      </sheetData>
      <sheetData sheetId="629">
        <row r="23">
          <cell r="F23" t="str">
            <v>State</v>
          </cell>
        </row>
      </sheetData>
      <sheetData sheetId="630">
        <row r="23">
          <cell r="F23" t="str">
            <v>State</v>
          </cell>
        </row>
      </sheetData>
      <sheetData sheetId="631">
        <row r="23">
          <cell r="F23" t="str">
            <v>State</v>
          </cell>
        </row>
      </sheetData>
      <sheetData sheetId="632">
        <row r="23">
          <cell r="F23" t="str">
            <v>State</v>
          </cell>
        </row>
      </sheetData>
      <sheetData sheetId="633">
        <row r="23">
          <cell r="F23" t="str">
            <v>State</v>
          </cell>
        </row>
      </sheetData>
      <sheetData sheetId="634">
        <row r="23">
          <cell r="F23" t="str">
            <v>State</v>
          </cell>
        </row>
      </sheetData>
      <sheetData sheetId="635">
        <row r="23">
          <cell r="F23" t="str">
            <v>State</v>
          </cell>
        </row>
      </sheetData>
      <sheetData sheetId="636">
        <row r="23">
          <cell r="F23" t="str">
            <v>State</v>
          </cell>
        </row>
      </sheetData>
      <sheetData sheetId="637">
        <row r="23">
          <cell r="F23" t="str">
            <v>State</v>
          </cell>
        </row>
      </sheetData>
      <sheetData sheetId="638">
        <row r="23">
          <cell r="F23" t="str">
            <v>State</v>
          </cell>
        </row>
      </sheetData>
      <sheetData sheetId="639">
        <row r="23">
          <cell r="F23" t="str">
            <v>State</v>
          </cell>
        </row>
      </sheetData>
      <sheetData sheetId="640">
        <row r="23">
          <cell r="F23" t="str">
            <v>State</v>
          </cell>
        </row>
      </sheetData>
      <sheetData sheetId="641">
        <row r="23">
          <cell r="F23" t="str">
            <v>State</v>
          </cell>
        </row>
      </sheetData>
      <sheetData sheetId="642">
        <row r="23">
          <cell r="F23" t="str">
            <v>State</v>
          </cell>
        </row>
      </sheetData>
      <sheetData sheetId="643">
        <row r="23">
          <cell r="F23" t="str">
            <v>State</v>
          </cell>
        </row>
      </sheetData>
      <sheetData sheetId="644">
        <row r="23">
          <cell r="F23" t="str">
            <v>State</v>
          </cell>
        </row>
      </sheetData>
      <sheetData sheetId="645">
        <row r="23">
          <cell r="F23" t="str">
            <v>State</v>
          </cell>
        </row>
      </sheetData>
      <sheetData sheetId="646">
        <row r="23">
          <cell r="F23" t="str">
            <v>State</v>
          </cell>
        </row>
      </sheetData>
      <sheetData sheetId="647">
        <row r="23">
          <cell r="F23" t="str">
            <v>State</v>
          </cell>
        </row>
      </sheetData>
      <sheetData sheetId="648">
        <row r="23">
          <cell r="F23" t="str">
            <v>State</v>
          </cell>
        </row>
      </sheetData>
      <sheetData sheetId="649">
        <row r="23">
          <cell r="F23" t="str">
            <v>State</v>
          </cell>
        </row>
      </sheetData>
      <sheetData sheetId="650">
        <row r="23">
          <cell r="F23" t="str">
            <v>State</v>
          </cell>
        </row>
      </sheetData>
      <sheetData sheetId="651">
        <row r="23">
          <cell r="F23" t="str">
            <v>State</v>
          </cell>
        </row>
      </sheetData>
      <sheetData sheetId="652">
        <row r="23">
          <cell r="F23" t="str">
            <v>State</v>
          </cell>
        </row>
      </sheetData>
      <sheetData sheetId="653">
        <row r="23">
          <cell r="F23" t="str">
            <v>State</v>
          </cell>
        </row>
      </sheetData>
      <sheetData sheetId="654">
        <row r="23">
          <cell r="F23" t="str">
            <v>State</v>
          </cell>
        </row>
      </sheetData>
      <sheetData sheetId="655">
        <row r="23">
          <cell r="F23" t="str">
            <v>State</v>
          </cell>
        </row>
      </sheetData>
      <sheetData sheetId="656">
        <row r="23">
          <cell r="F23" t="str">
            <v>State</v>
          </cell>
        </row>
      </sheetData>
      <sheetData sheetId="657">
        <row r="23">
          <cell r="F23" t="str">
            <v>State</v>
          </cell>
        </row>
      </sheetData>
      <sheetData sheetId="658">
        <row r="23">
          <cell r="F23" t="str">
            <v>State</v>
          </cell>
        </row>
      </sheetData>
      <sheetData sheetId="659">
        <row r="23">
          <cell r="F23" t="str">
            <v>State</v>
          </cell>
        </row>
      </sheetData>
      <sheetData sheetId="660">
        <row r="23">
          <cell r="F23" t="str">
            <v>State</v>
          </cell>
        </row>
      </sheetData>
      <sheetData sheetId="661">
        <row r="23">
          <cell r="F23" t="str">
            <v>State</v>
          </cell>
        </row>
      </sheetData>
      <sheetData sheetId="662">
        <row r="23">
          <cell r="F23" t="str">
            <v>State</v>
          </cell>
        </row>
      </sheetData>
      <sheetData sheetId="663">
        <row r="23">
          <cell r="F23" t="str">
            <v>State</v>
          </cell>
        </row>
      </sheetData>
      <sheetData sheetId="664">
        <row r="23">
          <cell r="F23" t="str">
            <v>State</v>
          </cell>
        </row>
      </sheetData>
      <sheetData sheetId="665">
        <row r="23">
          <cell r="F23" t="str">
            <v>State</v>
          </cell>
        </row>
      </sheetData>
      <sheetData sheetId="666">
        <row r="23">
          <cell r="F23" t="str">
            <v>State</v>
          </cell>
        </row>
      </sheetData>
      <sheetData sheetId="667">
        <row r="23">
          <cell r="F23" t="str">
            <v>State</v>
          </cell>
        </row>
      </sheetData>
      <sheetData sheetId="668">
        <row r="23">
          <cell r="F23" t="str">
            <v>State</v>
          </cell>
        </row>
      </sheetData>
      <sheetData sheetId="669">
        <row r="23">
          <cell r="F23" t="str">
            <v>State</v>
          </cell>
        </row>
      </sheetData>
      <sheetData sheetId="670">
        <row r="23">
          <cell r="F23" t="str">
            <v>State</v>
          </cell>
        </row>
      </sheetData>
      <sheetData sheetId="671">
        <row r="23">
          <cell r="F23" t="str">
            <v>State</v>
          </cell>
        </row>
      </sheetData>
      <sheetData sheetId="672">
        <row r="23">
          <cell r="F23" t="str">
            <v>State</v>
          </cell>
        </row>
      </sheetData>
      <sheetData sheetId="673">
        <row r="23">
          <cell r="F23" t="str">
            <v>State</v>
          </cell>
        </row>
      </sheetData>
      <sheetData sheetId="674">
        <row r="23">
          <cell r="F23" t="str">
            <v>State</v>
          </cell>
        </row>
      </sheetData>
      <sheetData sheetId="675">
        <row r="23">
          <cell r="F23" t="str">
            <v>State</v>
          </cell>
        </row>
      </sheetData>
      <sheetData sheetId="676">
        <row r="23">
          <cell r="F23" t="str">
            <v>State</v>
          </cell>
        </row>
      </sheetData>
      <sheetData sheetId="677">
        <row r="23">
          <cell r="F23" t="str">
            <v>State</v>
          </cell>
        </row>
      </sheetData>
      <sheetData sheetId="678">
        <row r="23">
          <cell r="F23" t="str">
            <v>State</v>
          </cell>
        </row>
      </sheetData>
      <sheetData sheetId="679">
        <row r="23">
          <cell r="F23" t="str">
            <v>State</v>
          </cell>
        </row>
      </sheetData>
      <sheetData sheetId="680">
        <row r="23">
          <cell r="F23" t="str">
            <v>State</v>
          </cell>
        </row>
      </sheetData>
      <sheetData sheetId="681">
        <row r="23">
          <cell r="F23" t="str">
            <v>State</v>
          </cell>
        </row>
      </sheetData>
      <sheetData sheetId="682">
        <row r="23">
          <cell r="F23" t="str">
            <v>State</v>
          </cell>
        </row>
      </sheetData>
      <sheetData sheetId="683">
        <row r="23">
          <cell r="F23" t="str">
            <v>State</v>
          </cell>
        </row>
      </sheetData>
      <sheetData sheetId="684">
        <row r="23">
          <cell r="F23" t="str">
            <v>State</v>
          </cell>
        </row>
      </sheetData>
      <sheetData sheetId="685">
        <row r="23">
          <cell r="F23" t="str">
            <v>State</v>
          </cell>
        </row>
      </sheetData>
      <sheetData sheetId="686">
        <row r="23">
          <cell r="F23" t="str">
            <v>State</v>
          </cell>
        </row>
      </sheetData>
      <sheetData sheetId="687">
        <row r="23">
          <cell r="F23" t="str">
            <v>State</v>
          </cell>
        </row>
      </sheetData>
      <sheetData sheetId="688">
        <row r="23">
          <cell r="F23" t="str">
            <v>State</v>
          </cell>
        </row>
      </sheetData>
      <sheetData sheetId="689">
        <row r="23">
          <cell r="F23" t="str">
            <v>State</v>
          </cell>
        </row>
      </sheetData>
      <sheetData sheetId="690">
        <row r="23">
          <cell r="F23" t="str">
            <v>State</v>
          </cell>
        </row>
      </sheetData>
      <sheetData sheetId="691">
        <row r="23">
          <cell r="F23" t="str">
            <v>State</v>
          </cell>
        </row>
      </sheetData>
      <sheetData sheetId="692">
        <row r="23">
          <cell r="F23" t="str">
            <v>State</v>
          </cell>
        </row>
      </sheetData>
      <sheetData sheetId="693">
        <row r="23">
          <cell r="F23" t="str">
            <v>State</v>
          </cell>
        </row>
      </sheetData>
      <sheetData sheetId="694">
        <row r="23">
          <cell r="F23" t="str">
            <v>State</v>
          </cell>
        </row>
      </sheetData>
      <sheetData sheetId="695">
        <row r="23">
          <cell r="F23" t="str">
            <v>State</v>
          </cell>
        </row>
      </sheetData>
      <sheetData sheetId="696">
        <row r="23">
          <cell r="F23" t="str">
            <v>State</v>
          </cell>
        </row>
      </sheetData>
      <sheetData sheetId="697">
        <row r="23">
          <cell r="F23" t="str">
            <v>State</v>
          </cell>
        </row>
      </sheetData>
      <sheetData sheetId="698">
        <row r="23">
          <cell r="F23" t="str">
            <v>State</v>
          </cell>
        </row>
      </sheetData>
      <sheetData sheetId="699">
        <row r="23">
          <cell r="F23" t="str">
            <v>State</v>
          </cell>
        </row>
      </sheetData>
      <sheetData sheetId="700">
        <row r="23">
          <cell r="F23" t="str">
            <v>State</v>
          </cell>
        </row>
      </sheetData>
      <sheetData sheetId="701">
        <row r="23">
          <cell r="F23" t="str">
            <v>State</v>
          </cell>
        </row>
      </sheetData>
      <sheetData sheetId="702">
        <row r="23">
          <cell r="F23" t="str">
            <v>State</v>
          </cell>
        </row>
      </sheetData>
      <sheetData sheetId="703">
        <row r="23">
          <cell r="F23" t="str">
            <v>State</v>
          </cell>
        </row>
      </sheetData>
      <sheetData sheetId="704">
        <row r="23">
          <cell r="F23" t="str">
            <v>State</v>
          </cell>
        </row>
      </sheetData>
      <sheetData sheetId="705">
        <row r="23">
          <cell r="F23" t="str">
            <v>State</v>
          </cell>
        </row>
      </sheetData>
      <sheetData sheetId="706">
        <row r="23">
          <cell r="F23" t="str">
            <v>State</v>
          </cell>
        </row>
      </sheetData>
      <sheetData sheetId="707">
        <row r="23">
          <cell r="F23" t="str">
            <v>State</v>
          </cell>
        </row>
      </sheetData>
      <sheetData sheetId="708">
        <row r="23">
          <cell r="F23" t="str">
            <v>State</v>
          </cell>
        </row>
      </sheetData>
      <sheetData sheetId="709">
        <row r="23">
          <cell r="F23" t="str">
            <v>State</v>
          </cell>
        </row>
      </sheetData>
      <sheetData sheetId="710">
        <row r="23">
          <cell r="F23" t="str">
            <v>State</v>
          </cell>
        </row>
      </sheetData>
      <sheetData sheetId="711">
        <row r="23">
          <cell r="F23" t="str">
            <v>State</v>
          </cell>
        </row>
      </sheetData>
      <sheetData sheetId="712">
        <row r="23">
          <cell r="F23" t="str">
            <v>State</v>
          </cell>
        </row>
      </sheetData>
      <sheetData sheetId="713">
        <row r="23">
          <cell r="F23" t="str">
            <v>State</v>
          </cell>
        </row>
      </sheetData>
      <sheetData sheetId="714">
        <row r="23">
          <cell r="F23" t="str">
            <v>State</v>
          </cell>
        </row>
      </sheetData>
      <sheetData sheetId="715">
        <row r="23">
          <cell r="F23" t="str">
            <v>State</v>
          </cell>
        </row>
      </sheetData>
      <sheetData sheetId="716">
        <row r="23">
          <cell r="F23" t="str">
            <v>State</v>
          </cell>
        </row>
      </sheetData>
      <sheetData sheetId="717">
        <row r="23">
          <cell r="F23" t="str">
            <v>State</v>
          </cell>
        </row>
      </sheetData>
      <sheetData sheetId="718">
        <row r="23">
          <cell r="F23" t="str">
            <v>State</v>
          </cell>
        </row>
      </sheetData>
      <sheetData sheetId="719">
        <row r="23">
          <cell r="F23" t="str">
            <v>State</v>
          </cell>
        </row>
      </sheetData>
      <sheetData sheetId="720">
        <row r="23">
          <cell r="F23" t="str">
            <v>State</v>
          </cell>
        </row>
      </sheetData>
      <sheetData sheetId="721">
        <row r="23">
          <cell r="F23" t="str">
            <v>State</v>
          </cell>
        </row>
      </sheetData>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ow r="23">
          <cell r="F23" t="str">
            <v>State</v>
          </cell>
        </row>
      </sheetData>
      <sheetData sheetId="736">
        <row r="23">
          <cell r="F23" t="str">
            <v>State</v>
          </cell>
        </row>
      </sheetData>
      <sheetData sheetId="737">
        <row r="23">
          <cell r="F23" t="str">
            <v>State</v>
          </cell>
        </row>
      </sheetData>
      <sheetData sheetId="738">
        <row r="23">
          <cell r="F23" t="str">
            <v>State</v>
          </cell>
        </row>
      </sheetData>
      <sheetData sheetId="739">
        <row r="23">
          <cell r="F23" t="str">
            <v>State</v>
          </cell>
        </row>
      </sheetData>
      <sheetData sheetId="740">
        <row r="23">
          <cell r="F23" t="str">
            <v>State</v>
          </cell>
        </row>
      </sheetData>
      <sheetData sheetId="741">
        <row r="23">
          <cell r="F23" t="str">
            <v>State</v>
          </cell>
        </row>
      </sheetData>
      <sheetData sheetId="742">
        <row r="23">
          <cell r="F23" t="str">
            <v>State</v>
          </cell>
        </row>
      </sheetData>
      <sheetData sheetId="743">
        <row r="23">
          <cell r="F23" t="str">
            <v>State</v>
          </cell>
        </row>
      </sheetData>
      <sheetData sheetId="744">
        <row r="23">
          <cell r="F23" t="str">
            <v>State</v>
          </cell>
        </row>
      </sheetData>
      <sheetData sheetId="745">
        <row r="23">
          <cell r="F23" t="str">
            <v>State</v>
          </cell>
        </row>
      </sheetData>
      <sheetData sheetId="746">
        <row r="23">
          <cell r="F23" t="str">
            <v>State</v>
          </cell>
        </row>
      </sheetData>
      <sheetData sheetId="747">
        <row r="23">
          <cell r="F23" t="str">
            <v>State</v>
          </cell>
        </row>
      </sheetData>
      <sheetData sheetId="748">
        <row r="23">
          <cell r="F23" t="str">
            <v>State</v>
          </cell>
        </row>
      </sheetData>
      <sheetData sheetId="749">
        <row r="23">
          <cell r="F23" t="str">
            <v>State</v>
          </cell>
        </row>
      </sheetData>
      <sheetData sheetId="750">
        <row r="23">
          <cell r="F23" t="str">
            <v>State</v>
          </cell>
        </row>
      </sheetData>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ow r="40">
          <cell r="E40">
            <v>0</v>
          </cell>
        </row>
      </sheetData>
      <sheetData sheetId="760"/>
      <sheetData sheetId="761">
        <row r="23">
          <cell r="F23" t="str">
            <v>EB3B 3600 NJ3JPP</v>
          </cell>
        </row>
      </sheetData>
      <sheetData sheetId="762">
        <row r="40">
          <cell r="E40">
            <v>0</v>
          </cell>
        </row>
      </sheetData>
      <sheetData sheetId="763"/>
      <sheetData sheetId="764"/>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 sheetId="811" refreshError="1"/>
      <sheetData sheetId="812" refreshError="1"/>
      <sheetData sheetId="813" refreshError="1"/>
      <sheetData sheetId="814" refreshError="1"/>
      <sheetData sheetId="815" refreshError="1"/>
      <sheetData sheetId="816" refreshError="1"/>
      <sheetData sheetId="817" refreshError="1"/>
      <sheetData sheetId="818" refreshError="1"/>
      <sheetData sheetId="819" refreshError="1"/>
      <sheetData sheetId="820" refreshError="1"/>
      <sheetData sheetId="821" refreshError="1"/>
      <sheetData sheetId="822" refreshError="1"/>
      <sheetData sheetId="823" refreshError="1"/>
      <sheetData sheetId="824" refreshError="1"/>
      <sheetData sheetId="825" refreshError="1"/>
      <sheetData sheetId="826" refreshError="1"/>
      <sheetData sheetId="827" refreshError="1"/>
      <sheetData sheetId="828" refreshError="1"/>
      <sheetData sheetId="829" refreshError="1"/>
      <sheetData sheetId="830" refreshError="1"/>
      <sheetData sheetId="831" refreshError="1"/>
      <sheetData sheetId="832" refreshError="1"/>
      <sheetData sheetId="833" refreshError="1"/>
      <sheetData sheetId="834" refreshError="1"/>
      <sheetData sheetId="835" refreshError="1"/>
      <sheetData sheetId="836" refreshError="1"/>
      <sheetData sheetId="837" refreshError="1"/>
      <sheetData sheetId="838" refreshError="1"/>
      <sheetData sheetId="839" refreshError="1"/>
      <sheetData sheetId="840" refreshError="1"/>
      <sheetData sheetId="841" refreshError="1"/>
      <sheetData sheetId="842" refreshError="1"/>
      <sheetData sheetId="843" refreshError="1"/>
      <sheetData sheetId="844" refreshError="1"/>
      <sheetData sheetId="845" refreshError="1"/>
      <sheetData sheetId="846" refreshError="1"/>
      <sheetData sheetId="847" refreshError="1"/>
      <sheetData sheetId="848" refreshError="1"/>
      <sheetData sheetId="849" refreshError="1"/>
      <sheetData sheetId="850" refreshError="1"/>
      <sheetData sheetId="851" refreshError="1"/>
      <sheetData sheetId="852" refreshError="1"/>
      <sheetData sheetId="853" refreshError="1"/>
      <sheetData sheetId="854" refreshError="1"/>
      <sheetData sheetId="855" refreshError="1"/>
      <sheetData sheetId="856" refreshError="1"/>
      <sheetData sheetId="857" refreshError="1"/>
      <sheetData sheetId="858" refreshError="1"/>
      <sheetData sheetId="859" refreshError="1"/>
      <sheetData sheetId="860" refreshError="1"/>
      <sheetData sheetId="861" refreshError="1"/>
      <sheetData sheetId="862" refreshError="1"/>
      <sheetData sheetId="863" refreshError="1"/>
      <sheetData sheetId="864" refreshError="1"/>
      <sheetData sheetId="865" refreshError="1"/>
      <sheetData sheetId="866" refreshError="1"/>
      <sheetData sheetId="867" refreshError="1"/>
      <sheetData sheetId="868" refreshError="1"/>
      <sheetData sheetId="869" refreshError="1"/>
      <sheetData sheetId="870" refreshError="1"/>
      <sheetData sheetId="871" refreshError="1"/>
      <sheetData sheetId="872" refreshError="1"/>
      <sheetData sheetId="873" refreshError="1"/>
      <sheetData sheetId="874" refreshError="1"/>
      <sheetData sheetId="875" refreshError="1"/>
      <sheetData sheetId="876" refreshError="1"/>
      <sheetData sheetId="877" refreshError="1"/>
      <sheetData sheetId="878" refreshError="1"/>
      <sheetData sheetId="879" refreshError="1"/>
      <sheetData sheetId="880" refreshError="1"/>
      <sheetData sheetId="881" refreshError="1"/>
      <sheetData sheetId="882" refreshError="1"/>
      <sheetData sheetId="883" refreshError="1"/>
      <sheetData sheetId="884" refreshError="1"/>
      <sheetData sheetId="885" refreshError="1"/>
      <sheetData sheetId="886" refreshError="1"/>
      <sheetData sheetId="887" refreshError="1"/>
      <sheetData sheetId="888" refreshError="1"/>
      <sheetData sheetId="889" refreshError="1"/>
      <sheetData sheetId="890" refreshError="1"/>
      <sheetData sheetId="891" refreshError="1"/>
      <sheetData sheetId="892" refreshError="1"/>
      <sheetData sheetId="893" refreshError="1"/>
      <sheetData sheetId="894" refreshError="1"/>
      <sheetData sheetId="895" refreshError="1"/>
      <sheetData sheetId="896" refreshError="1"/>
      <sheetData sheetId="897" refreshError="1"/>
      <sheetData sheetId="898" refreshError="1"/>
      <sheetData sheetId="899" refreshError="1"/>
      <sheetData sheetId="900" refreshError="1"/>
      <sheetData sheetId="901" refreshError="1"/>
      <sheetData sheetId="902" refreshError="1"/>
      <sheetData sheetId="903" refreshError="1"/>
      <sheetData sheetId="904" refreshError="1"/>
      <sheetData sheetId="905" refreshError="1"/>
      <sheetData sheetId="906" refreshError="1"/>
      <sheetData sheetId="907" refreshError="1"/>
      <sheetData sheetId="908" refreshError="1"/>
      <sheetData sheetId="909" refreshError="1"/>
      <sheetData sheetId="910" refreshError="1"/>
      <sheetData sheetId="911" refreshError="1"/>
      <sheetData sheetId="912" refreshError="1"/>
      <sheetData sheetId="913" refreshError="1"/>
      <sheetData sheetId="914" refreshError="1"/>
      <sheetData sheetId="915" refreshError="1"/>
      <sheetData sheetId="916" refreshError="1"/>
      <sheetData sheetId="917" refreshError="1"/>
      <sheetData sheetId="918" refreshError="1"/>
      <sheetData sheetId="919" refreshError="1"/>
      <sheetData sheetId="920" refreshError="1"/>
      <sheetData sheetId="921" refreshError="1"/>
      <sheetData sheetId="922" refreshError="1"/>
      <sheetData sheetId="923" refreshError="1"/>
      <sheetData sheetId="924" refreshError="1"/>
      <sheetData sheetId="925" refreshError="1"/>
      <sheetData sheetId="926" refreshError="1"/>
      <sheetData sheetId="927" refreshError="1"/>
      <sheetData sheetId="928" refreshError="1"/>
      <sheetData sheetId="929" refreshError="1"/>
      <sheetData sheetId="930" refreshError="1"/>
      <sheetData sheetId="931" refreshError="1"/>
      <sheetData sheetId="932" refreshError="1"/>
      <sheetData sheetId="933" refreshError="1"/>
      <sheetData sheetId="934" refreshError="1"/>
      <sheetData sheetId="935" refreshError="1"/>
      <sheetData sheetId="936" refreshError="1"/>
      <sheetData sheetId="937" refreshError="1"/>
      <sheetData sheetId="938" refreshError="1"/>
      <sheetData sheetId="939" refreshError="1"/>
      <sheetData sheetId="940" refreshError="1"/>
      <sheetData sheetId="941" refreshError="1"/>
      <sheetData sheetId="942" refreshError="1"/>
      <sheetData sheetId="943" refreshError="1"/>
      <sheetData sheetId="944" refreshError="1"/>
      <sheetData sheetId="945" refreshError="1"/>
      <sheetData sheetId="946" refreshError="1"/>
      <sheetData sheetId="947" refreshError="1"/>
      <sheetData sheetId="948" refreshError="1"/>
      <sheetData sheetId="949" refreshError="1"/>
      <sheetData sheetId="950" refreshError="1"/>
      <sheetData sheetId="951" refreshError="1"/>
      <sheetData sheetId="952" refreshError="1"/>
      <sheetData sheetId="953" refreshError="1"/>
      <sheetData sheetId="954" refreshError="1"/>
      <sheetData sheetId="955">
        <row r="23">
          <cell r="F23" t="str">
            <v>State</v>
          </cell>
        </row>
      </sheetData>
      <sheetData sheetId="956" refreshError="1"/>
      <sheetData sheetId="957" refreshError="1"/>
      <sheetData sheetId="958" refreshError="1"/>
      <sheetData sheetId="959" refreshError="1"/>
      <sheetData sheetId="960" refreshError="1"/>
      <sheetData sheetId="961" refreshError="1"/>
      <sheetData sheetId="962" refreshError="1"/>
      <sheetData sheetId="963" refreshError="1"/>
      <sheetData sheetId="964" refreshError="1"/>
      <sheetData sheetId="965" refreshError="1"/>
      <sheetData sheetId="966" refreshError="1"/>
      <sheetData sheetId="967" refreshError="1"/>
      <sheetData sheetId="968" refreshError="1"/>
      <sheetData sheetId="969" refreshError="1"/>
      <sheetData sheetId="970" refreshError="1"/>
      <sheetData sheetId="971" refreshError="1"/>
      <sheetData sheetId="972" refreshError="1"/>
      <sheetData sheetId="973" refreshError="1"/>
      <sheetData sheetId="974" refreshError="1"/>
      <sheetData sheetId="975" refreshError="1"/>
      <sheetData sheetId="976" refreshError="1"/>
      <sheetData sheetId="977" refreshError="1"/>
      <sheetData sheetId="978" refreshError="1"/>
      <sheetData sheetId="979" refreshError="1"/>
      <sheetData sheetId="980" refreshError="1"/>
      <sheetData sheetId="981" refreshError="1"/>
      <sheetData sheetId="982" refreshError="1"/>
      <sheetData sheetId="983"/>
      <sheetData sheetId="984" refreshError="1"/>
      <sheetData sheetId="985">
        <row r="23">
          <cell r="F23" t="str">
            <v>EB3B 3600 NJ3JPP</v>
          </cell>
        </row>
      </sheetData>
      <sheetData sheetId="986">
        <row r="23">
          <cell r="F23" t="str">
            <v>EB3B 3600 NJ3JPP</v>
          </cell>
        </row>
      </sheetData>
      <sheetData sheetId="987">
        <row r="23">
          <cell r="F23" t="str">
            <v>State</v>
          </cell>
        </row>
      </sheetData>
      <sheetData sheetId="988" refreshError="1"/>
      <sheetData sheetId="989" refreshError="1"/>
      <sheetData sheetId="990"/>
      <sheetData sheetId="991" refreshError="1"/>
      <sheetData sheetId="992" refreshError="1"/>
      <sheetData sheetId="993" refreshError="1"/>
      <sheetData sheetId="994" refreshError="1"/>
      <sheetData sheetId="995" refreshError="1"/>
      <sheetData sheetId="996" refreshError="1"/>
      <sheetData sheetId="997" refreshError="1"/>
      <sheetData sheetId="998" refreshError="1"/>
      <sheetData sheetId="999" refreshError="1"/>
      <sheetData sheetId="1000" refreshError="1"/>
      <sheetData sheetId="1001" refreshError="1"/>
      <sheetData sheetId="1002"/>
      <sheetData sheetId="1003"/>
      <sheetData sheetId="1004" refreshError="1"/>
      <sheetData sheetId="1005" refreshError="1"/>
      <sheetData sheetId="1006" refreshError="1"/>
      <sheetData sheetId="1007" refreshError="1"/>
      <sheetData sheetId="1008" refreshError="1"/>
      <sheetData sheetId="1009" refreshError="1"/>
      <sheetData sheetId="1010" refreshError="1"/>
      <sheetData sheetId="1011" refreshError="1"/>
      <sheetData sheetId="1012" refreshError="1"/>
      <sheetData sheetId="1013">
        <row r="23">
          <cell r="F23" t="str">
            <v>State</v>
          </cell>
        </row>
      </sheetData>
      <sheetData sheetId="1014">
        <row r="23">
          <cell r="F23" t="str">
            <v>State</v>
          </cell>
        </row>
      </sheetData>
      <sheetData sheetId="1015">
        <row r="23">
          <cell r="F23" t="str">
            <v>State</v>
          </cell>
        </row>
      </sheetData>
      <sheetData sheetId="1016">
        <row r="23">
          <cell r="F23" t="str">
            <v>State</v>
          </cell>
        </row>
      </sheetData>
      <sheetData sheetId="1017">
        <row r="23">
          <cell r="F23" t="str">
            <v>State</v>
          </cell>
        </row>
      </sheetData>
      <sheetData sheetId="1018">
        <row r="23">
          <cell r="F23" t="str">
            <v>State</v>
          </cell>
        </row>
      </sheetData>
      <sheetData sheetId="1019">
        <row r="23">
          <cell r="F23" t="str">
            <v>State</v>
          </cell>
        </row>
      </sheetData>
      <sheetData sheetId="1020">
        <row r="23">
          <cell r="F23" t="str">
            <v>State</v>
          </cell>
        </row>
      </sheetData>
      <sheetData sheetId="1021">
        <row r="23">
          <cell r="F23" t="str">
            <v>State</v>
          </cell>
        </row>
      </sheetData>
      <sheetData sheetId="1022">
        <row r="23">
          <cell r="F23" t="str">
            <v>State</v>
          </cell>
        </row>
      </sheetData>
      <sheetData sheetId="1023">
        <row r="23">
          <cell r="F23" t="str">
            <v>State</v>
          </cell>
        </row>
      </sheetData>
      <sheetData sheetId="1024" refreshError="1"/>
      <sheetData sheetId="1025">
        <row r="23">
          <cell r="F23" t="str">
            <v>State</v>
          </cell>
        </row>
      </sheetData>
      <sheetData sheetId="1026">
        <row r="23">
          <cell r="F23" t="str">
            <v>State</v>
          </cell>
        </row>
      </sheetData>
      <sheetData sheetId="1027"/>
      <sheetData sheetId="1028">
        <row r="23">
          <cell r="F23" t="str">
            <v>State</v>
          </cell>
        </row>
      </sheetData>
      <sheetData sheetId="1029">
        <row r="23">
          <cell r="F23" t="str">
            <v>State</v>
          </cell>
        </row>
      </sheetData>
      <sheetData sheetId="1030">
        <row r="23">
          <cell r="F23" t="str">
            <v>State</v>
          </cell>
        </row>
      </sheetData>
      <sheetData sheetId="1031">
        <row r="23">
          <cell r="F23" t="str">
            <v>State</v>
          </cell>
        </row>
      </sheetData>
      <sheetData sheetId="1032">
        <row r="23">
          <cell r="F23" t="str">
            <v>State</v>
          </cell>
        </row>
      </sheetData>
      <sheetData sheetId="1033">
        <row r="23">
          <cell r="F23" t="str">
            <v>State</v>
          </cell>
        </row>
      </sheetData>
      <sheetData sheetId="1034">
        <row r="23">
          <cell r="F23" t="str">
            <v>State</v>
          </cell>
        </row>
      </sheetData>
      <sheetData sheetId="1035">
        <row r="23">
          <cell r="F23" t="str">
            <v>State</v>
          </cell>
        </row>
      </sheetData>
      <sheetData sheetId="1036">
        <row r="23">
          <cell r="F23" t="str">
            <v>State</v>
          </cell>
        </row>
      </sheetData>
      <sheetData sheetId="1037">
        <row r="23">
          <cell r="F23" t="str">
            <v>State</v>
          </cell>
        </row>
      </sheetData>
      <sheetData sheetId="1038">
        <row r="23">
          <cell r="F23" t="str">
            <v>State</v>
          </cell>
        </row>
      </sheetData>
      <sheetData sheetId="1039">
        <row r="23">
          <cell r="F23" t="str">
            <v>State</v>
          </cell>
        </row>
      </sheetData>
      <sheetData sheetId="1040">
        <row r="23">
          <cell r="F23" t="str">
            <v>State</v>
          </cell>
        </row>
      </sheetData>
      <sheetData sheetId="1041">
        <row r="23">
          <cell r="F23" t="str">
            <v>State</v>
          </cell>
        </row>
      </sheetData>
      <sheetData sheetId="1042">
        <row r="23">
          <cell r="F23" t="str">
            <v>State</v>
          </cell>
        </row>
      </sheetData>
      <sheetData sheetId="1043">
        <row r="23">
          <cell r="F23" t="str">
            <v>State</v>
          </cell>
        </row>
      </sheetData>
      <sheetData sheetId="1044">
        <row r="23">
          <cell r="F23" t="str">
            <v>State</v>
          </cell>
        </row>
      </sheetData>
      <sheetData sheetId="1045">
        <row r="23">
          <cell r="F23" t="str">
            <v>State</v>
          </cell>
        </row>
      </sheetData>
      <sheetData sheetId="1046">
        <row r="23">
          <cell r="F23" t="str">
            <v>State</v>
          </cell>
        </row>
      </sheetData>
      <sheetData sheetId="1047">
        <row r="23">
          <cell r="F23" t="str">
            <v>State</v>
          </cell>
        </row>
      </sheetData>
      <sheetData sheetId="1048">
        <row r="23">
          <cell r="F23" t="str">
            <v>State</v>
          </cell>
        </row>
      </sheetData>
      <sheetData sheetId="1049">
        <row r="23">
          <cell r="F23" t="str">
            <v>State</v>
          </cell>
        </row>
      </sheetData>
      <sheetData sheetId="1050">
        <row r="23">
          <cell r="F23" t="str">
            <v>State</v>
          </cell>
        </row>
      </sheetData>
      <sheetData sheetId="1051">
        <row r="23">
          <cell r="F23" t="str">
            <v>State</v>
          </cell>
        </row>
      </sheetData>
      <sheetData sheetId="1052">
        <row r="23">
          <cell r="F23" t="str">
            <v>State</v>
          </cell>
        </row>
      </sheetData>
      <sheetData sheetId="1053">
        <row r="23">
          <cell r="F23" t="str">
            <v>State</v>
          </cell>
        </row>
      </sheetData>
      <sheetData sheetId="1054">
        <row r="23">
          <cell r="F23" t="str">
            <v>State</v>
          </cell>
        </row>
      </sheetData>
      <sheetData sheetId="1055">
        <row r="23">
          <cell r="F23" t="str">
            <v>State</v>
          </cell>
        </row>
      </sheetData>
      <sheetData sheetId="1056">
        <row r="23">
          <cell r="F23" t="str">
            <v>State</v>
          </cell>
        </row>
      </sheetData>
      <sheetData sheetId="1057">
        <row r="23">
          <cell r="F23" t="str">
            <v>State</v>
          </cell>
        </row>
      </sheetData>
      <sheetData sheetId="1058">
        <row r="23">
          <cell r="F23" t="str">
            <v>State</v>
          </cell>
        </row>
      </sheetData>
      <sheetData sheetId="1059">
        <row r="23">
          <cell r="F23" t="str">
            <v>State</v>
          </cell>
        </row>
      </sheetData>
      <sheetData sheetId="1060">
        <row r="23">
          <cell r="F23" t="str">
            <v>State</v>
          </cell>
        </row>
      </sheetData>
      <sheetData sheetId="1061">
        <row r="23">
          <cell r="F23" t="str">
            <v>State</v>
          </cell>
        </row>
      </sheetData>
      <sheetData sheetId="1062">
        <row r="23">
          <cell r="F23" t="str">
            <v>State</v>
          </cell>
        </row>
      </sheetData>
      <sheetData sheetId="1063">
        <row r="23">
          <cell r="F23" t="str">
            <v>State</v>
          </cell>
        </row>
      </sheetData>
      <sheetData sheetId="1064">
        <row r="23">
          <cell r="F23" t="str">
            <v>State</v>
          </cell>
        </row>
      </sheetData>
      <sheetData sheetId="1065">
        <row r="23">
          <cell r="F23" t="str">
            <v>State</v>
          </cell>
        </row>
      </sheetData>
      <sheetData sheetId="1066">
        <row r="23">
          <cell r="F23" t="str">
            <v>State</v>
          </cell>
        </row>
      </sheetData>
      <sheetData sheetId="1067">
        <row r="23">
          <cell r="F23" t="str">
            <v>State</v>
          </cell>
        </row>
      </sheetData>
      <sheetData sheetId="1068">
        <row r="23">
          <cell r="F23" t="str">
            <v>State</v>
          </cell>
        </row>
      </sheetData>
      <sheetData sheetId="1069">
        <row r="23">
          <cell r="F23" t="str">
            <v>State</v>
          </cell>
        </row>
      </sheetData>
      <sheetData sheetId="1070">
        <row r="23">
          <cell r="F23" t="str">
            <v>State</v>
          </cell>
        </row>
      </sheetData>
      <sheetData sheetId="1071">
        <row r="23">
          <cell r="F23" t="str">
            <v>State</v>
          </cell>
        </row>
      </sheetData>
      <sheetData sheetId="1072">
        <row r="23">
          <cell r="F23" t="str">
            <v>State</v>
          </cell>
        </row>
      </sheetData>
      <sheetData sheetId="1073">
        <row r="23">
          <cell r="F23" t="str">
            <v>State</v>
          </cell>
        </row>
      </sheetData>
      <sheetData sheetId="1074">
        <row r="23">
          <cell r="F23" t="str">
            <v>State</v>
          </cell>
        </row>
      </sheetData>
      <sheetData sheetId="1075">
        <row r="23">
          <cell r="F23" t="str">
            <v>State</v>
          </cell>
        </row>
      </sheetData>
      <sheetData sheetId="1076">
        <row r="23">
          <cell r="F23" t="str">
            <v>State</v>
          </cell>
        </row>
      </sheetData>
      <sheetData sheetId="1077">
        <row r="23">
          <cell r="F23" t="str">
            <v>State</v>
          </cell>
        </row>
      </sheetData>
      <sheetData sheetId="1078">
        <row r="23">
          <cell r="F23" t="str">
            <v>State</v>
          </cell>
        </row>
      </sheetData>
      <sheetData sheetId="1079">
        <row r="23">
          <cell r="F23" t="str">
            <v>State</v>
          </cell>
        </row>
      </sheetData>
      <sheetData sheetId="1080">
        <row r="23">
          <cell r="F23" t="str">
            <v>State</v>
          </cell>
        </row>
      </sheetData>
      <sheetData sheetId="1081">
        <row r="23">
          <cell r="F23" t="str">
            <v>State</v>
          </cell>
        </row>
      </sheetData>
      <sheetData sheetId="1082">
        <row r="23">
          <cell r="F23" t="str">
            <v>State</v>
          </cell>
        </row>
      </sheetData>
      <sheetData sheetId="1083">
        <row r="23">
          <cell r="F23" t="str">
            <v>State</v>
          </cell>
        </row>
      </sheetData>
      <sheetData sheetId="1084">
        <row r="23">
          <cell r="F23" t="str">
            <v>State</v>
          </cell>
        </row>
      </sheetData>
      <sheetData sheetId="1085">
        <row r="23">
          <cell r="F23" t="str">
            <v>State</v>
          </cell>
        </row>
      </sheetData>
      <sheetData sheetId="1086">
        <row r="23">
          <cell r="F23" t="str">
            <v>State</v>
          </cell>
        </row>
      </sheetData>
      <sheetData sheetId="1087">
        <row r="23">
          <cell r="F23" t="str">
            <v>State</v>
          </cell>
        </row>
      </sheetData>
      <sheetData sheetId="1088">
        <row r="23">
          <cell r="F23" t="str">
            <v>State</v>
          </cell>
        </row>
      </sheetData>
      <sheetData sheetId="1089">
        <row r="23">
          <cell r="F23" t="str">
            <v>State</v>
          </cell>
        </row>
      </sheetData>
      <sheetData sheetId="1090">
        <row r="23">
          <cell r="F23" t="str">
            <v>State</v>
          </cell>
        </row>
      </sheetData>
      <sheetData sheetId="1091">
        <row r="23">
          <cell r="F23" t="str">
            <v>State</v>
          </cell>
        </row>
      </sheetData>
      <sheetData sheetId="1092">
        <row r="23">
          <cell r="F23" t="str">
            <v>State</v>
          </cell>
        </row>
      </sheetData>
      <sheetData sheetId="1093">
        <row r="23">
          <cell r="F23" t="str">
            <v>State</v>
          </cell>
        </row>
      </sheetData>
      <sheetData sheetId="1094">
        <row r="23">
          <cell r="F23" t="str">
            <v>State</v>
          </cell>
        </row>
      </sheetData>
      <sheetData sheetId="1095">
        <row r="23">
          <cell r="F23" t="str">
            <v>State</v>
          </cell>
        </row>
      </sheetData>
      <sheetData sheetId="1096">
        <row r="23">
          <cell r="F23" t="str">
            <v>State</v>
          </cell>
        </row>
      </sheetData>
      <sheetData sheetId="1097">
        <row r="23">
          <cell r="F23" t="str">
            <v>State</v>
          </cell>
        </row>
      </sheetData>
      <sheetData sheetId="1098">
        <row r="23">
          <cell r="F23" t="str">
            <v>State</v>
          </cell>
        </row>
      </sheetData>
      <sheetData sheetId="1099">
        <row r="23">
          <cell r="F23" t="str">
            <v>State</v>
          </cell>
        </row>
      </sheetData>
      <sheetData sheetId="1100">
        <row r="23">
          <cell r="F23" t="str">
            <v>State</v>
          </cell>
        </row>
      </sheetData>
      <sheetData sheetId="1101">
        <row r="23">
          <cell r="F23" t="str">
            <v>State</v>
          </cell>
        </row>
      </sheetData>
      <sheetData sheetId="1102">
        <row r="23">
          <cell r="F23" t="str">
            <v>State</v>
          </cell>
        </row>
      </sheetData>
      <sheetData sheetId="1103">
        <row r="23">
          <cell r="F23" t="str">
            <v>State</v>
          </cell>
        </row>
      </sheetData>
      <sheetData sheetId="1104">
        <row r="23">
          <cell r="F23" t="str">
            <v>State</v>
          </cell>
        </row>
      </sheetData>
      <sheetData sheetId="1105">
        <row r="23">
          <cell r="F23" t="str">
            <v>State</v>
          </cell>
        </row>
      </sheetData>
      <sheetData sheetId="1106">
        <row r="23">
          <cell r="F23" t="str">
            <v>State</v>
          </cell>
        </row>
      </sheetData>
      <sheetData sheetId="1107">
        <row r="23">
          <cell r="F23" t="str">
            <v>State</v>
          </cell>
        </row>
      </sheetData>
      <sheetData sheetId="1108">
        <row r="23">
          <cell r="F23" t="str">
            <v>State</v>
          </cell>
        </row>
      </sheetData>
      <sheetData sheetId="1109">
        <row r="23">
          <cell r="F23" t="str">
            <v>State</v>
          </cell>
        </row>
      </sheetData>
      <sheetData sheetId="1110">
        <row r="23">
          <cell r="F23" t="str">
            <v>State</v>
          </cell>
        </row>
      </sheetData>
      <sheetData sheetId="1111">
        <row r="23">
          <cell r="F23" t="str">
            <v>State</v>
          </cell>
        </row>
      </sheetData>
      <sheetData sheetId="1112">
        <row r="23">
          <cell r="F23" t="str">
            <v>State</v>
          </cell>
        </row>
      </sheetData>
      <sheetData sheetId="1113">
        <row r="23">
          <cell r="F23" t="str">
            <v>State</v>
          </cell>
        </row>
      </sheetData>
      <sheetData sheetId="1114">
        <row r="23">
          <cell r="F23" t="str">
            <v>State</v>
          </cell>
        </row>
      </sheetData>
      <sheetData sheetId="1115">
        <row r="23">
          <cell r="F23" t="str">
            <v>State</v>
          </cell>
        </row>
      </sheetData>
      <sheetData sheetId="1116">
        <row r="23">
          <cell r="F23" t="str">
            <v>State</v>
          </cell>
        </row>
      </sheetData>
      <sheetData sheetId="1117">
        <row r="23">
          <cell r="F23" t="str">
            <v>State</v>
          </cell>
        </row>
      </sheetData>
      <sheetData sheetId="1118">
        <row r="23">
          <cell r="F23" t="str">
            <v>State</v>
          </cell>
        </row>
      </sheetData>
      <sheetData sheetId="1119">
        <row r="23">
          <cell r="F23" t="str">
            <v>State</v>
          </cell>
        </row>
      </sheetData>
      <sheetData sheetId="1120">
        <row r="23">
          <cell r="F23" t="str">
            <v>State</v>
          </cell>
        </row>
      </sheetData>
      <sheetData sheetId="1121">
        <row r="23">
          <cell r="F23" t="str">
            <v>State</v>
          </cell>
        </row>
      </sheetData>
      <sheetData sheetId="1122">
        <row r="23">
          <cell r="F23" t="str">
            <v>State</v>
          </cell>
        </row>
      </sheetData>
      <sheetData sheetId="1123">
        <row r="23">
          <cell r="F23" t="str">
            <v>State</v>
          </cell>
        </row>
      </sheetData>
      <sheetData sheetId="1124">
        <row r="23">
          <cell r="F23" t="str">
            <v>State</v>
          </cell>
        </row>
      </sheetData>
      <sheetData sheetId="1125">
        <row r="23">
          <cell r="F23" t="str">
            <v>State</v>
          </cell>
        </row>
      </sheetData>
      <sheetData sheetId="1126">
        <row r="23">
          <cell r="F23" t="str">
            <v>State</v>
          </cell>
        </row>
      </sheetData>
      <sheetData sheetId="1127">
        <row r="23">
          <cell r="F23" t="str">
            <v>State</v>
          </cell>
        </row>
      </sheetData>
      <sheetData sheetId="1128">
        <row r="23">
          <cell r="F23" t="str">
            <v>State</v>
          </cell>
        </row>
      </sheetData>
      <sheetData sheetId="1129">
        <row r="23">
          <cell r="F23" t="str">
            <v>State</v>
          </cell>
        </row>
      </sheetData>
      <sheetData sheetId="1130">
        <row r="23">
          <cell r="F23" t="str">
            <v>State</v>
          </cell>
        </row>
      </sheetData>
      <sheetData sheetId="1131">
        <row r="23">
          <cell r="F23" t="str">
            <v>State</v>
          </cell>
        </row>
      </sheetData>
      <sheetData sheetId="1132">
        <row r="23">
          <cell r="F23" t="str">
            <v>State</v>
          </cell>
        </row>
      </sheetData>
      <sheetData sheetId="1133">
        <row r="23">
          <cell r="F23" t="str">
            <v>State</v>
          </cell>
        </row>
      </sheetData>
      <sheetData sheetId="1134">
        <row r="23">
          <cell r="F23" t="str">
            <v>State</v>
          </cell>
        </row>
      </sheetData>
      <sheetData sheetId="1135">
        <row r="23">
          <cell r="F23" t="str">
            <v>State</v>
          </cell>
        </row>
      </sheetData>
      <sheetData sheetId="1136">
        <row r="23">
          <cell r="F23" t="str">
            <v>State</v>
          </cell>
        </row>
      </sheetData>
      <sheetData sheetId="1137">
        <row r="23">
          <cell r="F23" t="str">
            <v>State</v>
          </cell>
        </row>
      </sheetData>
      <sheetData sheetId="1138">
        <row r="23">
          <cell r="F23" t="str">
            <v>State</v>
          </cell>
        </row>
      </sheetData>
      <sheetData sheetId="1139">
        <row r="23">
          <cell r="F23" t="str">
            <v>State</v>
          </cell>
        </row>
      </sheetData>
      <sheetData sheetId="1140">
        <row r="23">
          <cell r="F23" t="str">
            <v>State</v>
          </cell>
        </row>
      </sheetData>
      <sheetData sheetId="1141">
        <row r="23">
          <cell r="F23" t="str">
            <v>State</v>
          </cell>
        </row>
      </sheetData>
      <sheetData sheetId="1142">
        <row r="23">
          <cell r="F23" t="str">
            <v>State</v>
          </cell>
        </row>
      </sheetData>
      <sheetData sheetId="1143">
        <row r="23">
          <cell r="F23" t="str">
            <v>State</v>
          </cell>
        </row>
      </sheetData>
      <sheetData sheetId="1144">
        <row r="23">
          <cell r="F23" t="str">
            <v>State</v>
          </cell>
        </row>
      </sheetData>
      <sheetData sheetId="1145">
        <row r="23">
          <cell r="F23" t="str">
            <v>State</v>
          </cell>
        </row>
      </sheetData>
      <sheetData sheetId="1146">
        <row r="23">
          <cell r="F23" t="str">
            <v>State</v>
          </cell>
        </row>
      </sheetData>
      <sheetData sheetId="1147">
        <row r="23">
          <cell r="F23" t="str">
            <v>State</v>
          </cell>
        </row>
      </sheetData>
      <sheetData sheetId="1148">
        <row r="23">
          <cell r="F23" t="str">
            <v>State</v>
          </cell>
        </row>
      </sheetData>
      <sheetData sheetId="1149">
        <row r="23">
          <cell r="F23" t="str">
            <v>State</v>
          </cell>
        </row>
      </sheetData>
      <sheetData sheetId="1150">
        <row r="23">
          <cell r="F23" t="str">
            <v>State</v>
          </cell>
        </row>
      </sheetData>
      <sheetData sheetId="1151">
        <row r="23">
          <cell r="F23" t="str">
            <v>State</v>
          </cell>
        </row>
      </sheetData>
      <sheetData sheetId="1152">
        <row r="23">
          <cell r="F23" t="str">
            <v>State</v>
          </cell>
        </row>
      </sheetData>
      <sheetData sheetId="1153">
        <row r="23">
          <cell r="F23" t="str">
            <v>State</v>
          </cell>
        </row>
      </sheetData>
      <sheetData sheetId="1154">
        <row r="23">
          <cell r="F23" t="str">
            <v>State</v>
          </cell>
        </row>
      </sheetData>
      <sheetData sheetId="1155">
        <row r="23">
          <cell r="F23" t="str">
            <v>State</v>
          </cell>
        </row>
      </sheetData>
      <sheetData sheetId="1156">
        <row r="23">
          <cell r="F23" t="str">
            <v>State</v>
          </cell>
        </row>
      </sheetData>
      <sheetData sheetId="1157">
        <row r="23">
          <cell r="F23" t="str">
            <v>State</v>
          </cell>
        </row>
      </sheetData>
      <sheetData sheetId="1158">
        <row r="23">
          <cell r="F23" t="str">
            <v>State</v>
          </cell>
        </row>
      </sheetData>
      <sheetData sheetId="1159">
        <row r="23">
          <cell r="F23" t="str">
            <v>State</v>
          </cell>
        </row>
      </sheetData>
      <sheetData sheetId="1160">
        <row r="23">
          <cell r="F23" t="str">
            <v>State</v>
          </cell>
        </row>
      </sheetData>
      <sheetData sheetId="1161">
        <row r="23">
          <cell r="F23" t="str">
            <v>State</v>
          </cell>
        </row>
      </sheetData>
      <sheetData sheetId="1162">
        <row r="23">
          <cell r="F23" t="str">
            <v>State</v>
          </cell>
        </row>
      </sheetData>
      <sheetData sheetId="1163">
        <row r="23">
          <cell r="F23" t="str">
            <v>State</v>
          </cell>
        </row>
      </sheetData>
      <sheetData sheetId="1164">
        <row r="23">
          <cell r="F23" t="str">
            <v>State</v>
          </cell>
        </row>
      </sheetData>
      <sheetData sheetId="1165">
        <row r="23">
          <cell r="F23" t="str">
            <v>State</v>
          </cell>
        </row>
      </sheetData>
      <sheetData sheetId="1166">
        <row r="23">
          <cell r="F23" t="str">
            <v>State</v>
          </cell>
        </row>
      </sheetData>
      <sheetData sheetId="1167">
        <row r="23">
          <cell r="F23" t="str">
            <v>State</v>
          </cell>
        </row>
      </sheetData>
      <sheetData sheetId="1168">
        <row r="23">
          <cell r="F23" t="str">
            <v>State</v>
          </cell>
        </row>
      </sheetData>
      <sheetData sheetId="1169">
        <row r="23">
          <cell r="F23" t="str">
            <v>State</v>
          </cell>
        </row>
      </sheetData>
      <sheetData sheetId="1170">
        <row r="23">
          <cell r="F23" t="str">
            <v>State</v>
          </cell>
        </row>
      </sheetData>
      <sheetData sheetId="1171">
        <row r="23">
          <cell r="F23" t="str">
            <v>State</v>
          </cell>
        </row>
      </sheetData>
      <sheetData sheetId="1172">
        <row r="23">
          <cell r="F23" t="str">
            <v>State</v>
          </cell>
        </row>
      </sheetData>
      <sheetData sheetId="1173">
        <row r="23">
          <cell r="F23" t="str">
            <v>State</v>
          </cell>
        </row>
      </sheetData>
      <sheetData sheetId="1174">
        <row r="23">
          <cell r="F23" t="str">
            <v>State</v>
          </cell>
        </row>
      </sheetData>
      <sheetData sheetId="1175">
        <row r="23">
          <cell r="F23" t="str">
            <v>State</v>
          </cell>
        </row>
      </sheetData>
      <sheetData sheetId="1176">
        <row r="23">
          <cell r="F23" t="str">
            <v>State</v>
          </cell>
        </row>
      </sheetData>
      <sheetData sheetId="1177">
        <row r="23">
          <cell r="F23" t="str">
            <v>State</v>
          </cell>
        </row>
      </sheetData>
      <sheetData sheetId="1178">
        <row r="23">
          <cell r="F23" t="str">
            <v>State</v>
          </cell>
        </row>
      </sheetData>
      <sheetData sheetId="1179">
        <row r="23">
          <cell r="F23" t="str">
            <v>State</v>
          </cell>
        </row>
      </sheetData>
      <sheetData sheetId="1180">
        <row r="23">
          <cell r="F23" t="str">
            <v>State</v>
          </cell>
        </row>
      </sheetData>
      <sheetData sheetId="1181">
        <row r="23">
          <cell r="F23" t="str">
            <v>State</v>
          </cell>
        </row>
      </sheetData>
      <sheetData sheetId="1182">
        <row r="23">
          <cell r="F23" t="str">
            <v>State</v>
          </cell>
        </row>
      </sheetData>
      <sheetData sheetId="1183">
        <row r="23">
          <cell r="F23" t="str">
            <v>State</v>
          </cell>
        </row>
      </sheetData>
      <sheetData sheetId="1184">
        <row r="23">
          <cell r="F23" t="str">
            <v>State</v>
          </cell>
        </row>
      </sheetData>
      <sheetData sheetId="1185">
        <row r="23">
          <cell r="F23" t="str">
            <v>State</v>
          </cell>
        </row>
      </sheetData>
      <sheetData sheetId="1186">
        <row r="23">
          <cell r="F23" t="str">
            <v>State</v>
          </cell>
        </row>
      </sheetData>
      <sheetData sheetId="1187">
        <row r="23">
          <cell r="F23" t="str">
            <v>State</v>
          </cell>
        </row>
      </sheetData>
      <sheetData sheetId="1188">
        <row r="23">
          <cell r="F23" t="str">
            <v>State</v>
          </cell>
        </row>
      </sheetData>
      <sheetData sheetId="1189">
        <row r="23">
          <cell r="F23" t="str">
            <v>State</v>
          </cell>
        </row>
      </sheetData>
      <sheetData sheetId="1190">
        <row r="23">
          <cell r="F23" t="str">
            <v>State</v>
          </cell>
        </row>
      </sheetData>
      <sheetData sheetId="1191">
        <row r="23">
          <cell r="F23" t="str">
            <v>State</v>
          </cell>
        </row>
      </sheetData>
      <sheetData sheetId="1192">
        <row r="23">
          <cell r="F23" t="str">
            <v>State</v>
          </cell>
        </row>
      </sheetData>
      <sheetData sheetId="1193">
        <row r="23">
          <cell r="F23" t="str">
            <v>State</v>
          </cell>
        </row>
      </sheetData>
      <sheetData sheetId="1194">
        <row r="23">
          <cell r="F23" t="str">
            <v>State</v>
          </cell>
        </row>
      </sheetData>
      <sheetData sheetId="1195">
        <row r="23">
          <cell r="F23" t="str">
            <v>State</v>
          </cell>
        </row>
      </sheetData>
      <sheetData sheetId="1196">
        <row r="23">
          <cell r="F23" t="str">
            <v>State</v>
          </cell>
        </row>
      </sheetData>
      <sheetData sheetId="1197">
        <row r="23">
          <cell r="F23" t="str">
            <v>State</v>
          </cell>
        </row>
      </sheetData>
      <sheetData sheetId="1198">
        <row r="23">
          <cell r="F23" t="str">
            <v>State</v>
          </cell>
        </row>
      </sheetData>
      <sheetData sheetId="1199">
        <row r="23">
          <cell r="F23" t="str">
            <v>State</v>
          </cell>
        </row>
      </sheetData>
      <sheetData sheetId="1200">
        <row r="23">
          <cell r="F23" t="str">
            <v>State</v>
          </cell>
        </row>
      </sheetData>
      <sheetData sheetId="1201">
        <row r="23">
          <cell r="F23" t="str">
            <v>State</v>
          </cell>
        </row>
      </sheetData>
      <sheetData sheetId="1202">
        <row r="23">
          <cell r="F23" t="str">
            <v>State</v>
          </cell>
        </row>
      </sheetData>
      <sheetData sheetId="1203">
        <row r="23">
          <cell r="F23" t="str">
            <v>State</v>
          </cell>
        </row>
      </sheetData>
      <sheetData sheetId="1204">
        <row r="23">
          <cell r="F23" t="str">
            <v>State</v>
          </cell>
        </row>
      </sheetData>
      <sheetData sheetId="1205">
        <row r="23">
          <cell r="F23" t="str">
            <v>State</v>
          </cell>
        </row>
      </sheetData>
      <sheetData sheetId="1206">
        <row r="23">
          <cell r="F23" t="str">
            <v>State</v>
          </cell>
        </row>
      </sheetData>
      <sheetData sheetId="1207">
        <row r="23">
          <cell r="F23" t="str">
            <v>State</v>
          </cell>
        </row>
      </sheetData>
      <sheetData sheetId="1208">
        <row r="23">
          <cell r="F23" t="str">
            <v>State</v>
          </cell>
        </row>
      </sheetData>
      <sheetData sheetId="1209">
        <row r="23">
          <cell r="F23" t="str">
            <v>State</v>
          </cell>
        </row>
      </sheetData>
      <sheetData sheetId="1210">
        <row r="23">
          <cell r="F23" t="str">
            <v>State</v>
          </cell>
        </row>
      </sheetData>
      <sheetData sheetId="1211">
        <row r="23">
          <cell r="F23" t="str">
            <v>State</v>
          </cell>
        </row>
      </sheetData>
      <sheetData sheetId="1212">
        <row r="23">
          <cell r="F23" t="str">
            <v>State</v>
          </cell>
        </row>
      </sheetData>
      <sheetData sheetId="1213">
        <row r="23">
          <cell r="F23" t="str">
            <v>State</v>
          </cell>
        </row>
      </sheetData>
      <sheetData sheetId="1214">
        <row r="23">
          <cell r="F23" t="str">
            <v>State</v>
          </cell>
        </row>
      </sheetData>
      <sheetData sheetId="1215">
        <row r="23">
          <cell r="F23" t="str">
            <v>State</v>
          </cell>
        </row>
      </sheetData>
      <sheetData sheetId="1216">
        <row r="23">
          <cell r="F23" t="str">
            <v>State</v>
          </cell>
        </row>
      </sheetData>
      <sheetData sheetId="1217">
        <row r="23">
          <cell r="F23" t="str">
            <v>State</v>
          </cell>
        </row>
      </sheetData>
      <sheetData sheetId="1218">
        <row r="23">
          <cell r="F23" t="str">
            <v>State</v>
          </cell>
        </row>
      </sheetData>
      <sheetData sheetId="1219">
        <row r="23">
          <cell r="F23" t="str">
            <v>State</v>
          </cell>
        </row>
      </sheetData>
      <sheetData sheetId="1220">
        <row r="23">
          <cell r="F23" t="str">
            <v>State</v>
          </cell>
        </row>
      </sheetData>
      <sheetData sheetId="1221">
        <row r="23">
          <cell r="F23" t="str">
            <v>State</v>
          </cell>
        </row>
      </sheetData>
      <sheetData sheetId="1222">
        <row r="23">
          <cell r="F23" t="str">
            <v>State</v>
          </cell>
        </row>
      </sheetData>
      <sheetData sheetId="1223">
        <row r="23">
          <cell r="F23" t="str">
            <v>State</v>
          </cell>
        </row>
      </sheetData>
      <sheetData sheetId="1224">
        <row r="23">
          <cell r="F23" t="str">
            <v>State</v>
          </cell>
        </row>
      </sheetData>
      <sheetData sheetId="1225">
        <row r="23">
          <cell r="F23" t="str">
            <v>State</v>
          </cell>
        </row>
      </sheetData>
      <sheetData sheetId="1226">
        <row r="23">
          <cell r="F23" t="str">
            <v>State</v>
          </cell>
        </row>
      </sheetData>
      <sheetData sheetId="1227">
        <row r="23">
          <cell r="F23" t="str">
            <v>State</v>
          </cell>
        </row>
      </sheetData>
      <sheetData sheetId="1228">
        <row r="23">
          <cell r="F23" t="str">
            <v>State</v>
          </cell>
        </row>
      </sheetData>
      <sheetData sheetId="1229">
        <row r="23">
          <cell r="F23" t="str">
            <v>State</v>
          </cell>
        </row>
      </sheetData>
      <sheetData sheetId="1230">
        <row r="23">
          <cell r="F23" t="str">
            <v>State</v>
          </cell>
        </row>
      </sheetData>
      <sheetData sheetId="1231">
        <row r="23">
          <cell r="F23" t="str">
            <v>State</v>
          </cell>
        </row>
      </sheetData>
      <sheetData sheetId="1232">
        <row r="23">
          <cell r="F23" t="str">
            <v>State</v>
          </cell>
        </row>
      </sheetData>
      <sheetData sheetId="1233">
        <row r="23">
          <cell r="F23" t="str">
            <v>State</v>
          </cell>
        </row>
      </sheetData>
      <sheetData sheetId="1234">
        <row r="23">
          <cell r="F23" t="str">
            <v>State</v>
          </cell>
        </row>
      </sheetData>
      <sheetData sheetId="1235">
        <row r="23">
          <cell r="F23" t="str">
            <v>State</v>
          </cell>
        </row>
      </sheetData>
      <sheetData sheetId="1236">
        <row r="23">
          <cell r="F23" t="str">
            <v>State</v>
          </cell>
        </row>
      </sheetData>
      <sheetData sheetId="1237">
        <row r="23">
          <cell r="F23" t="str">
            <v>State</v>
          </cell>
        </row>
      </sheetData>
      <sheetData sheetId="1238">
        <row r="23">
          <cell r="F23" t="str">
            <v>State</v>
          </cell>
        </row>
      </sheetData>
      <sheetData sheetId="1239">
        <row r="23">
          <cell r="F23" t="str">
            <v>State</v>
          </cell>
        </row>
      </sheetData>
      <sheetData sheetId="1240">
        <row r="23">
          <cell r="F23" t="str">
            <v>State</v>
          </cell>
        </row>
      </sheetData>
      <sheetData sheetId="1241">
        <row r="23">
          <cell r="F23" t="str">
            <v>State</v>
          </cell>
        </row>
      </sheetData>
      <sheetData sheetId="1242">
        <row r="23">
          <cell r="F23" t="str">
            <v>State</v>
          </cell>
        </row>
      </sheetData>
      <sheetData sheetId="1243">
        <row r="23">
          <cell r="F23" t="str">
            <v>State</v>
          </cell>
        </row>
      </sheetData>
      <sheetData sheetId="1244">
        <row r="23">
          <cell r="F23" t="str">
            <v>State</v>
          </cell>
        </row>
      </sheetData>
      <sheetData sheetId="1245">
        <row r="23">
          <cell r="F23" t="str">
            <v>State</v>
          </cell>
        </row>
      </sheetData>
      <sheetData sheetId="1246">
        <row r="23">
          <cell r="F23" t="str">
            <v>State</v>
          </cell>
        </row>
      </sheetData>
      <sheetData sheetId="1247">
        <row r="23">
          <cell r="F23" t="str">
            <v>State</v>
          </cell>
        </row>
      </sheetData>
      <sheetData sheetId="1248">
        <row r="23">
          <cell r="F23" t="str">
            <v>State</v>
          </cell>
        </row>
      </sheetData>
      <sheetData sheetId="1249">
        <row r="23">
          <cell r="F23" t="str">
            <v>State</v>
          </cell>
        </row>
      </sheetData>
      <sheetData sheetId="1250">
        <row r="23">
          <cell r="F23" t="str">
            <v>State</v>
          </cell>
        </row>
      </sheetData>
      <sheetData sheetId="1251">
        <row r="23">
          <cell r="F23" t="str">
            <v>State</v>
          </cell>
        </row>
      </sheetData>
      <sheetData sheetId="1252">
        <row r="23">
          <cell r="F23" t="str">
            <v>State</v>
          </cell>
        </row>
      </sheetData>
      <sheetData sheetId="1253">
        <row r="23">
          <cell r="F23" t="str">
            <v>State</v>
          </cell>
        </row>
      </sheetData>
      <sheetData sheetId="1254">
        <row r="23">
          <cell r="F23" t="str">
            <v>State</v>
          </cell>
        </row>
      </sheetData>
      <sheetData sheetId="1255">
        <row r="23">
          <cell r="F23" t="str">
            <v>State</v>
          </cell>
        </row>
      </sheetData>
      <sheetData sheetId="1256">
        <row r="23">
          <cell r="F23" t="str">
            <v>State</v>
          </cell>
        </row>
      </sheetData>
      <sheetData sheetId="1257">
        <row r="23">
          <cell r="F23" t="str">
            <v>State</v>
          </cell>
        </row>
      </sheetData>
      <sheetData sheetId="1258">
        <row r="23">
          <cell r="F23" t="str">
            <v>State</v>
          </cell>
        </row>
      </sheetData>
      <sheetData sheetId="1259">
        <row r="23">
          <cell r="F23" t="str">
            <v>State</v>
          </cell>
        </row>
      </sheetData>
      <sheetData sheetId="1260">
        <row r="23">
          <cell r="F23" t="str">
            <v>State</v>
          </cell>
        </row>
      </sheetData>
      <sheetData sheetId="1261">
        <row r="23">
          <cell r="F23" t="str">
            <v>State</v>
          </cell>
        </row>
      </sheetData>
      <sheetData sheetId="1262">
        <row r="23">
          <cell r="F23" t="str">
            <v>State</v>
          </cell>
        </row>
      </sheetData>
      <sheetData sheetId="1263">
        <row r="23">
          <cell r="F23" t="str">
            <v>State</v>
          </cell>
        </row>
      </sheetData>
      <sheetData sheetId="1264">
        <row r="23">
          <cell r="F23" t="str">
            <v>State</v>
          </cell>
        </row>
      </sheetData>
      <sheetData sheetId="1265">
        <row r="23">
          <cell r="F23" t="str">
            <v>State</v>
          </cell>
        </row>
      </sheetData>
      <sheetData sheetId="1266">
        <row r="23">
          <cell r="F23" t="str">
            <v>State</v>
          </cell>
        </row>
      </sheetData>
      <sheetData sheetId="1267">
        <row r="23">
          <cell r="F23" t="str">
            <v>State</v>
          </cell>
        </row>
      </sheetData>
      <sheetData sheetId="1268">
        <row r="23">
          <cell r="F23" t="str">
            <v>State</v>
          </cell>
        </row>
      </sheetData>
      <sheetData sheetId="1269">
        <row r="23">
          <cell r="F23" t="str">
            <v>State</v>
          </cell>
        </row>
      </sheetData>
      <sheetData sheetId="1270">
        <row r="23">
          <cell r="F23" t="str">
            <v>State</v>
          </cell>
        </row>
      </sheetData>
      <sheetData sheetId="1271">
        <row r="23">
          <cell r="F23" t="str">
            <v>State</v>
          </cell>
        </row>
      </sheetData>
      <sheetData sheetId="1272">
        <row r="23">
          <cell r="F23" t="str">
            <v>State</v>
          </cell>
        </row>
      </sheetData>
      <sheetData sheetId="1273">
        <row r="23">
          <cell r="F23" t="str">
            <v>State</v>
          </cell>
        </row>
      </sheetData>
      <sheetData sheetId="1274">
        <row r="23">
          <cell r="F23" t="str">
            <v>State</v>
          </cell>
        </row>
      </sheetData>
      <sheetData sheetId="1275">
        <row r="23">
          <cell r="F23" t="str">
            <v>State</v>
          </cell>
        </row>
      </sheetData>
      <sheetData sheetId="1276">
        <row r="23">
          <cell r="F23" t="str">
            <v>State</v>
          </cell>
        </row>
      </sheetData>
      <sheetData sheetId="1277">
        <row r="23">
          <cell r="F23" t="str">
            <v>State</v>
          </cell>
        </row>
      </sheetData>
      <sheetData sheetId="1278">
        <row r="23">
          <cell r="F23" t="str">
            <v>State</v>
          </cell>
        </row>
      </sheetData>
      <sheetData sheetId="1279">
        <row r="23">
          <cell r="F23" t="str">
            <v>State</v>
          </cell>
        </row>
      </sheetData>
      <sheetData sheetId="1280">
        <row r="23">
          <cell r="F23" t="str">
            <v>State</v>
          </cell>
        </row>
      </sheetData>
      <sheetData sheetId="1281">
        <row r="23">
          <cell r="F23" t="str">
            <v>State</v>
          </cell>
        </row>
      </sheetData>
      <sheetData sheetId="1282">
        <row r="23">
          <cell r="F23" t="str">
            <v>State</v>
          </cell>
        </row>
      </sheetData>
      <sheetData sheetId="1283">
        <row r="23">
          <cell r="F23" t="str">
            <v>State</v>
          </cell>
        </row>
      </sheetData>
      <sheetData sheetId="1284">
        <row r="23">
          <cell r="F23" t="str">
            <v>State</v>
          </cell>
        </row>
      </sheetData>
      <sheetData sheetId="1285">
        <row r="23">
          <cell r="F23" t="str">
            <v>State</v>
          </cell>
        </row>
      </sheetData>
      <sheetData sheetId="1286">
        <row r="23">
          <cell r="F23" t="str">
            <v>State</v>
          </cell>
        </row>
      </sheetData>
      <sheetData sheetId="1287">
        <row r="23">
          <cell r="F23" t="str">
            <v>State</v>
          </cell>
        </row>
      </sheetData>
      <sheetData sheetId="1288">
        <row r="23">
          <cell r="F23" t="str">
            <v>State</v>
          </cell>
        </row>
      </sheetData>
      <sheetData sheetId="1289">
        <row r="23">
          <cell r="F23" t="str">
            <v>State</v>
          </cell>
        </row>
      </sheetData>
      <sheetData sheetId="1290">
        <row r="23">
          <cell r="F23" t="str">
            <v>State</v>
          </cell>
        </row>
      </sheetData>
      <sheetData sheetId="1291">
        <row r="23">
          <cell r="F23" t="str">
            <v>State</v>
          </cell>
        </row>
      </sheetData>
      <sheetData sheetId="1292">
        <row r="23">
          <cell r="F23" t="str">
            <v>State</v>
          </cell>
        </row>
      </sheetData>
      <sheetData sheetId="1293">
        <row r="23">
          <cell r="F23" t="str">
            <v>State</v>
          </cell>
        </row>
      </sheetData>
      <sheetData sheetId="1294">
        <row r="23">
          <cell r="F23" t="str">
            <v>State</v>
          </cell>
        </row>
      </sheetData>
      <sheetData sheetId="1295">
        <row r="23">
          <cell r="F23" t="str">
            <v>State</v>
          </cell>
        </row>
      </sheetData>
      <sheetData sheetId="1296">
        <row r="23">
          <cell r="F23" t="str">
            <v>State</v>
          </cell>
        </row>
      </sheetData>
      <sheetData sheetId="1297">
        <row r="23">
          <cell r="F23" t="str">
            <v>State</v>
          </cell>
        </row>
      </sheetData>
      <sheetData sheetId="1298">
        <row r="23">
          <cell r="F23" t="str">
            <v>State</v>
          </cell>
        </row>
      </sheetData>
      <sheetData sheetId="1299">
        <row r="23">
          <cell r="F23" t="str">
            <v>State</v>
          </cell>
        </row>
      </sheetData>
      <sheetData sheetId="1300">
        <row r="23">
          <cell r="F23" t="str">
            <v>State</v>
          </cell>
        </row>
      </sheetData>
      <sheetData sheetId="1301">
        <row r="23">
          <cell r="F23" t="str">
            <v>State</v>
          </cell>
        </row>
      </sheetData>
      <sheetData sheetId="1302">
        <row r="23">
          <cell r="F23" t="str">
            <v>State</v>
          </cell>
        </row>
      </sheetData>
      <sheetData sheetId="1303">
        <row r="23">
          <cell r="F23" t="str">
            <v>State</v>
          </cell>
        </row>
      </sheetData>
      <sheetData sheetId="1304">
        <row r="23">
          <cell r="F23" t="str">
            <v>State</v>
          </cell>
        </row>
      </sheetData>
      <sheetData sheetId="1305">
        <row r="23">
          <cell r="F23" t="str">
            <v>State</v>
          </cell>
        </row>
      </sheetData>
      <sheetData sheetId="1306">
        <row r="23">
          <cell r="F23" t="str">
            <v>State</v>
          </cell>
        </row>
      </sheetData>
      <sheetData sheetId="1307">
        <row r="23">
          <cell r="F23" t="str">
            <v>State</v>
          </cell>
        </row>
      </sheetData>
      <sheetData sheetId="1308">
        <row r="23">
          <cell r="F23" t="str">
            <v>State</v>
          </cell>
        </row>
      </sheetData>
      <sheetData sheetId="1309">
        <row r="23">
          <cell r="F23" t="str">
            <v>State</v>
          </cell>
        </row>
      </sheetData>
      <sheetData sheetId="1310">
        <row r="23">
          <cell r="F23" t="str">
            <v>State</v>
          </cell>
        </row>
      </sheetData>
      <sheetData sheetId="1311">
        <row r="23">
          <cell r="F23" t="str">
            <v>State</v>
          </cell>
        </row>
      </sheetData>
      <sheetData sheetId="1312">
        <row r="23">
          <cell r="F23" t="str">
            <v>State</v>
          </cell>
        </row>
      </sheetData>
      <sheetData sheetId="1313">
        <row r="23">
          <cell r="F23" t="str">
            <v>State</v>
          </cell>
        </row>
      </sheetData>
      <sheetData sheetId="1314">
        <row r="23">
          <cell r="F23" t="str">
            <v>State</v>
          </cell>
        </row>
      </sheetData>
      <sheetData sheetId="1315">
        <row r="23">
          <cell r="F23" t="str">
            <v>State</v>
          </cell>
        </row>
      </sheetData>
      <sheetData sheetId="1316">
        <row r="23">
          <cell r="F23" t="str">
            <v>State</v>
          </cell>
        </row>
      </sheetData>
      <sheetData sheetId="1317">
        <row r="23">
          <cell r="F23" t="str">
            <v>State</v>
          </cell>
        </row>
      </sheetData>
      <sheetData sheetId="1318">
        <row r="23">
          <cell r="F23" t="str">
            <v>State</v>
          </cell>
        </row>
      </sheetData>
      <sheetData sheetId="1319">
        <row r="23">
          <cell r="F23" t="str">
            <v>State</v>
          </cell>
        </row>
      </sheetData>
      <sheetData sheetId="1320">
        <row r="23">
          <cell r="F23" t="str">
            <v>State</v>
          </cell>
        </row>
      </sheetData>
      <sheetData sheetId="1321">
        <row r="23">
          <cell r="F23" t="str">
            <v>State</v>
          </cell>
        </row>
      </sheetData>
      <sheetData sheetId="1322">
        <row r="23">
          <cell r="F23" t="str">
            <v>State</v>
          </cell>
        </row>
      </sheetData>
      <sheetData sheetId="1323">
        <row r="23">
          <cell r="F23" t="str">
            <v>State</v>
          </cell>
        </row>
      </sheetData>
      <sheetData sheetId="1324">
        <row r="23">
          <cell r="F23" t="str">
            <v>State</v>
          </cell>
        </row>
      </sheetData>
      <sheetData sheetId="1325">
        <row r="23">
          <cell r="F23" t="str">
            <v>State</v>
          </cell>
        </row>
      </sheetData>
      <sheetData sheetId="1326">
        <row r="23">
          <cell r="F23" t="str">
            <v>State</v>
          </cell>
        </row>
      </sheetData>
      <sheetData sheetId="1327">
        <row r="23">
          <cell r="F23" t="str">
            <v>State</v>
          </cell>
        </row>
      </sheetData>
      <sheetData sheetId="1328">
        <row r="23">
          <cell r="F23" t="str">
            <v>State</v>
          </cell>
        </row>
      </sheetData>
      <sheetData sheetId="1329">
        <row r="23">
          <cell r="F23" t="str">
            <v>State</v>
          </cell>
        </row>
      </sheetData>
      <sheetData sheetId="1330">
        <row r="23">
          <cell r="F23" t="str">
            <v>State</v>
          </cell>
        </row>
      </sheetData>
      <sheetData sheetId="1331">
        <row r="23">
          <cell r="F23" t="str">
            <v>State</v>
          </cell>
        </row>
      </sheetData>
      <sheetData sheetId="1332">
        <row r="23">
          <cell r="F23" t="str">
            <v>State</v>
          </cell>
        </row>
      </sheetData>
      <sheetData sheetId="1333">
        <row r="23">
          <cell r="F23" t="str">
            <v>State</v>
          </cell>
        </row>
      </sheetData>
      <sheetData sheetId="1334">
        <row r="23">
          <cell r="F23" t="str">
            <v>State</v>
          </cell>
        </row>
      </sheetData>
      <sheetData sheetId="1335">
        <row r="23">
          <cell r="F23" t="str">
            <v>State</v>
          </cell>
        </row>
      </sheetData>
      <sheetData sheetId="1336">
        <row r="23">
          <cell r="F23" t="str">
            <v>State</v>
          </cell>
        </row>
      </sheetData>
      <sheetData sheetId="1337">
        <row r="23">
          <cell r="F23" t="str">
            <v>State</v>
          </cell>
        </row>
      </sheetData>
      <sheetData sheetId="1338">
        <row r="23">
          <cell r="F23" t="str">
            <v>State</v>
          </cell>
        </row>
      </sheetData>
      <sheetData sheetId="1339">
        <row r="23">
          <cell r="F23" t="str">
            <v>State</v>
          </cell>
        </row>
      </sheetData>
      <sheetData sheetId="1340">
        <row r="23">
          <cell r="F23" t="str">
            <v>State</v>
          </cell>
        </row>
      </sheetData>
      <sheetData sheetId="1341">
        <row r="23">
          <cell r="F23" t="str">
            <v>State</v>
          </cell>
        </row>
      </sheetData>
      <sheetData sheetId="1342">
        <row r="23">
          <cell r="F23" t="str">
            <v>State</v>
          </cell>
        </row>
      </sheetData>
      <sheetData sheetId="1343">
        <row r="23">
          <cell r="F23" t="str">
            <v>State</v>
          </cell>
        </row>
      </sheetData>
      <sheetData sheetId="1344">
        <row r="23">
          <cell r="F23" t="str">
            <v>State</v>
          </cell>
        </row>
      </sheetData>
      <sheetData sheetId="1345">
        <row r="23">
          <cell r="F23" t="str">
            <v>State</v>
          </cell>
        </row>
      </sheetData>
      <sheetData sheetId="1346">
        <row r="23">
          <cell r="F23" t="str">
            <v>State</v>
          </cell>
        </row>
      </sheetData>
      <sheetData sheetId="1347">
        <row r="23">
          <cell r="F23" t="str">
            <v>State</v>
          </cell>
        </row>
      </sheetData>
      <sheetData sheetId="1348">
        <row r="23">
          <cell r="F23" t="str">
            <v>State</v>
          </cell>
        </row>
      </sheetData>
      <sheetData sheetId="1349">
        <row r="23">
          <cell r="F23" t="str">
            <v>State</v>
          </cell>
        </row>
      </sheetData>
      <sheetData sheetId="1350">
        <row r="23">
          <cell r="F23" t="str">
            <v>State</v>
          </cell>
        </row>
      </sheetData>
      <sheetData sheetId="1351">
        <row r="23">
          <cell r="F23" t="str">
            <v>State</v>
          </cell>
        </row>
      </sheetData>
      <sheetData sheetId="1352">
        <row r="23">
          <cell r="F23" t="str">
            <v>State</v>
          </cell>
        </row>
      </sheetData>
      <sheetData sheetId="1353">
        <row r="23">
          <cell r="F23" t="str">
            <v>State</v>
          </cell>
        </row>
      </sheetData>
      <sheetData sheetId="1354">
        <row r="23">
          <cell r="F23" t="str">
            <v>State</v>
          </cell>
        </row>
      </sheetData>
      <sheetData sheetId="1355">
        <row r="23">
          <cell r="F23" t="str">
            <v>State</v>
          </cell>
        </row>
      </sheetData>
      <sheetData sheetId="1356">
        <row r="23">
          <cell r="F23" t="str">
            <v>State</v>
          </cell>
        </row>
      </sheetData>
      <sheetData sheetId="1357">
        <row r="23">
          <cell r="F23" t="str">
            <v>State</v>
          </cell>
        </row>
      </sheetData>
      <sheetData sheetId="1358">
        <row r="23">
          <cell r="F23" t="str">
            <v>State</v>
          </cell>
        </row>
      </sheetData>
      <sheetData sheetId="1359">
        <row r="23">
          <cell r="F23" t="str">
            <v>State</v>
          </cell>
        </row>
      </sheetData>
      <sheetData sheetId="1360">
        <row r="23">
          <cell r="F23" t="str">
            <v>State</v>
          </cell>
        </row>
      </sheetData>
      <sheetData sheetId="1361">
        <row r="23">
          <cell r="F23" t="str">
            <v>State</v>
          </cell>
        </row>
      </sheetData>
      <sheetData sheetId="1362">
        <row r="23">
          <cell r="F23" t="str">
            <v>State</v>
          </cell>
        </row>
      </sheetData>
      <sheetData sheetId="1363">
        <row r="23">
          <cell r="F23" t="str">
            <v>State</v>
          </cell>
        </row>
      </sheetData>
      <sheetData sheetId="1364">
        <row r="23">
          <cell r="F23" t="str">
            <v>State</v>
          </cell>
        </row>
      </sheetData>
      <sheetData sheetId="1365">
        <row r="23">
          <cell r="F23" t="str">
            <v>State</v>
          </cell>
        </row>
      </sheetData>
      <sheetData sheetId="1366">
        <row r="23">
          <cell r="F23" t="str">
            <v>State</v>
          </cell>
        </row>
      </sheetData>
      <sheetData sheetId="1367">
        <row r="23">
          <cell r="F23" t="str">
            <v>State</v>
          </cell>
        </row>
      </sheetData>
      <sheetData sheetId="1368">
        <row r="23">
          <cell r="F23" t="str">
            <v>State</v>
          </cell>
        </row>
      </sheetData>
      <sheetData sheetId="1369">
        <row r="23">
          <cell r="F23" t="str">
            <v>State</v>
          </cell>
        </row>
      </sheetData>
      <sheetData sheetId="1370">
        <row r="23">
          <cell r="F23" t="str">
            <v>State</v>
          </cell>
        </row>
      </sheetData>
      <sheetData sheetId="1371">
        <row r="23">
          <cell r="F23" t="str">
            <v>State</v>
          </cell>
        </row>
      </sheetData>
      <sheetData sheetId="1372">
        <row r="23">
          <cell r="F23" t="str">
            <v>State</v>
          </cell>
        </row>
      </sheetData>
      <sheetData sheetId="1373">
        <row r="23">
          <cell r="F23" t="str">
            <v>State</v>
          </cell>
        </row>
      </sheetData>
      <sheetData sheetId="1374">
        <row r="23">
          <cell r="F23" t="str">
            <v>State</v>
          </cell>
        </row>
      </sheetData>
      <sheetData sheetId="1375">
        <row r="23">
          <cell r="F23" t="str">
            <v>State</v>
          </cell>
        </row>
      </sheetData>
      <sheetData sheetId="1376">
        <row r="23">
          <cell r="F23" t="str">
            <v>State</v>
          </cell>
        </row>
      </sheetData>
      <sheetData sheetId="1377">
        <row r="23">
          <cell r="F23" t="str">
            <v>State</v>
          </cell>
        </row>
      </sheetData>
      <sheetData sheetId="1378">
        <row r="23">
          <cell r="F23" t="str">
            <v>State</v>
          </cell>
        </row>
      </sheetData>
      <sheetData sheetId="1379">
        <row r="23">
          <cell r="F23" t="str">
            <v>State</v>
          </cell>
        </row>
      </sheetData>
      <sheetData sheetId="1380">
        <row r="23">
          <cell r="F23" t="str">
            <v>State</v>
          </cell>
        </row>
      </sheetData>
      <sheetData sheetId="1381">
        <row r="23">
          <cell r="F23" t="str">
            <v>State</v>
          </cell>
        </row>
      </sheetData>
      <sheetData sheetId="1382">
        <row r="23">
          <cell r="F23" t="str">
            <v>State</v>
          </cell>
        </row>
      </sheetData>
      <sheetData sheetId="1383">
        <row r="23">
          <cell r="F23" t="str">
            <v>State</v>
          </cell>
        </row>
      </sheetData>
      <sheetData sheetId="1384">
        <row r="23">
          <cell r="F23" t="str">
            <v>State</v>
          </cell>
        </row>
      </sheetData>
      <sheetData sheetId="1385">
        <row r="23">
          <cell r="F23" t="str">
            <v>State</v>
          </cell>
        </row>
      </sheetData>
      <sheetData sheetId="1386">
        <row r="23">
          <cell r="F23" t="str">
            <v>State</v>
          </cell>
        </row>
      </sheetData>
      <sheetData sheetId="1387">
        <row r="23">
          <cell r="F23" t="str">
            <v>State</v>
          </cell>
        </row>
      </sheetData>
      <sheetData sheetId="1388">
        <row r="23">
          <cell r="F23" t="str">
            <v>State</v>
          </cell>
        </row>
      </sheetData>
      <sheetData sheetId="1389">
        <row r="23">
          <cell r="F23" t="str">
            <v>State</v>
          </cell>
        </row>
      </sheetData>
      <sheetData sheetId="1390">
        <row r="23">
          <cell r="F23" t="str">
            <v>State</v>
          </cell>
        </row>
      </sheetData>
      <sheetData sheetId="1391">
        <row r="23">
          <cell r="F23" t="str">
            <v>State</v>
          </cell>
        </row>
      </sheetData>
      <sheetData sheetId="1392">
        <row r="23">
          <cell r="F23" t="str">
            <v>State</v>
          </cell>
        </row>
      </sheetData>
      <sheetData sheetId="1393">
        <row r="23">
          <cell r="F23" t="str">
            <v>State</v>
          </cell>
        </row>
      </sheetData>
      <sheetData sheetId="1394">
        <row r="23">
          <cell r="F23" t="str">
            <v>State</v>
          </cell>
        </row>
      </sheetData>
      <sheetData sheetId="1395">
        <row r="23">
          <cell r="F23" t="str">
            <v>State</v>
          </cell>
        </row>
      </sheetData>
      <sheetData sheetId="1396">
        <row r="23">
          <cell r="F23" t="str">
            <v>State</v>
          </cell>
        </row>
      </sheetData>
      <sheetData sheetId="1397">
        <row r="23">
          <cell r="F23" t="str">
            <v>State</v>
          </cell>
        </row>
      </sheetData>
      <sheetData sheetId="1398">
        <row r="23">
          <cell r="F23" t="str">
            <v>State</v>
          </cell>
        </row>
      </sheetData>
      <sheetData sheetId="1399">
        <row r="23">
          <cell r="F23" t="str">
            <v>State</v>
          </cell>
        </row>
      </sheetData>
      <sheetData sheetId="1400">
        <row r="23">
          <cell r="F23" t="str">
            <v>State</v>
          </cell>
        </row>
      </sheetData>
      <sheetData sheetId="1401">
        <row r="23">
          <cell r="F23" t="str">
            <v>State</v>
          </cell>
        </row>
      </sheetData>
      <sheetData sheetId="1402">
        <row r="23">
          <cell r="F23" t="str">
            <v>State</v>
          </cell>
        </row>
      </sheetData>
      <sheetData sheetId="1403">
        <row r="23">
          <cell r="F23" t="str">
            <v>State</v>
          </cell>
        </row>
      </sheetData>
      <sheetData sheetId="1404">
        <row r="23">
          <cell r="F23" t="str">
            <v>State</v>
          </cell>
        </row>
      </sheetData>
      <sheetData sheetId="1405">
        <row r="23">
          <cell r="F23" t="str">
            <v>State</v>
          </cell>
        </row>
      </sheetData>
      <sheetData sheetId="1406">
        <row r="23">
          <cell r="F23" t="str">
            <v>State</v>
          </cell>
        </row>
      </sheetData>
      <sheetData sheetId="1407">
        <row r="23">
          <cell r="F23" t="str">
            <v>State</v>
          </cell>
        </row>
      </sheetData>
      <sheetData sheetId="1408">
        <row r="23">
          <cell r="F23" t="str">
            <v>State</v>
          </cell>
        </row>
      </sheetData>
      <sheetData sheetId="1409">
        <row r="23">
          <cell r="F23" t="str">
            <v>State</v>
          </cell>
        </row>
      </sheetData>
      <sheetData sheetId="1410">
        <row r="23">
          <cell r="F23" t="str">
            <v>State</v>
          </cell>
        </row>
      </sheetData>
      <sheetData sheetId="1411">
        <row r="23">
          <cell r="F23" t="str">
            <v>State</v>
          </cell>
        </row>
      </sheetData>
      <sheetData sheetId="1412">
        <row r="23">
          <cell r="F23" t="str">
            <v>State</v>
          </cell>
        </row>
      </sheetData>
      <sheetData sheetId="1413">
        <row r="23">
          <cell r="F23" t="str">
            <v>State</v>
          </cell>
        </row>
      </sheetData>
      <sheetData sheetId="1414">
        <row r="23">
          <cell r="F23" t="str">
            <v>State</v>
          </cell>
        </row>
      </sheetData>
      <sheetData sheetId="1415">
        <row r="23">
          <cell r="F23" t="str">
            <v>State</v>
          </cell>
        </row>
      </sheetData>
      <sheetData sheetId="1416">
        <row r="23">
          <cell r="F23" t="str">
            <v>State</v>
          </cell>
        </row>
      </sheetData>
      <sheetData sheetId="1417">
        <row r="23">
          <cell r="F23" t="str">
            <v>State</v>
          </cell>
        </row>
      </sheetData>
      <sheetData sheetId="1418">
        <row r="23">
          <cell r="F23" t="str">
            <v>State</v>
          </cell>
        </row>
      </sheetData>
      <sheetData sheetId="1419">
        <row r="23">
          <cell r="F23" t="str">
            <v>State</v>
          </cell>
        </row>
      </sheetData>
      <sheetData sheetId="1420">
        <row r="23">
          <cell r="F23" t="str">
            <v>State</v>
          </cell>
        </row>
      </sheetData>
      <sheetData sheetId="1421">
        <row r="23">
          <cell r="F23" t="str">
            <v>State</v>
          </cell>
        </row>
      </sheetData>
      <sheetData sheetId="1422">
        <row r="23">
          <cell r="F23" t="str">
            <v>State</v>
          </cell>
        </row>
      </sheetData>
      <sheetData sheetId="1423">
        <row r="23">
          <cell r="F23" t="str">
            <v>State</v>
          </cell>
        </row>
      </sheetData>
      <sheetData sheetId="1424">
        <row r="23">
          <cell r="F23" t="str">
            <v>State</v>
          </cell>
        </row>
      </sheetData>
      <sheetData sheetId="1425">
        <row r="23">
          <cell r="F23" t="str">
            <v>State</v>
          </cell>
        </row>
      </sheetData>
      <sheetData sheetId="1426">
        <row r="23">
          <cell r="F23" t="str">
            <v>State</v>
          </cell>
        </row>
      </sheetData>
      <sheetData sheetId="1427">
        <row r="23">
          <cell r="F23" t="str">
            <v>State</v>
          </cell>
        </row>
      </sheetData>
      <sheetData sheetId="1428">
        <row r="23">
          <cell r="F23" t="str">
            <v>State</v>
          </cell>
        </row>
      </sheetData>
      <sheetData sheetId="1429">
        <row r="23">
          <cell r="F23" t="str">
            <v>State</v>
          </cell>
        </row>
      </sheetData>
      <sheetData sheetId="1430">
        <row r="23">
          <cell r="F23" t="str">
            <v>State</v>
          </cell>
        </row>
      </sheetData>
      <sheetData sheetId="1431">
        <row r="23">
          <cell r="F23" t="str">
            <v>State</v>
          </cell>
        </row>
      </sheetData>
      <sheetData sheetId="1432">
        <row r="23">
          <cell r="F23" t="str">
            <v>State</v>
          </cell>
        </row>
      </sheetData>
      <sheetData sheetId="1433">
        <row r="23">
          <cell r="F23" t="str">
            <v>State</v>
          </cell>
        </row>
      </sheetData>
      <sheetData sheetId="1434">
        <row r="23">
          <cell r="F23" t="str">
            <v>State</v>
          </cell>
        </row>
      </sheetData>
      <sheetData sheetId="1435">
        <row r="23">
          <cell r="F23" t="str">
            <v>State</v>
          </cell>
        </row>
      </sheetData>
      <sheetData sheetId="1436">
        <row r="23">
          <cell r="F23" t="str">
            <v>State</v>
          </cell>
        </row>
      </sheetData>
      <sheetData sheetId="1437">
        <row r="23">
          <cell r="F23" t="str">
            <v>State</v>
          </cell>
        </row>
      </sheetData>
      <sheetData sheetId="1438">
        <row r="23">
          <cell r="F23" t="str">
            <v>State</v>
          </cell>
        </row>
      </sheetData>
      <sheetData sheetId="1439">
        <row r="23">
          <cell r="F23" t="str">
            <v>State</v>
          </cell>
        </row>
      </sheetData>
      <sheetData sheetId="1440">
        <row r="23">
          <cell r="F23" t="str">
            <v>State</v>
          </cell>
        </row>
      </sheetData>
      <sheetData sheetId="1441">
        <row r="23">
          <cell r="F23" t="str">
            <v>State</v>
          </cell>
        </row>
      </sheetData>
      <sheetData sheetId="1442">
        <row r="23">
          <cell r="F23" t="str">
            <v>State</v>
          </cell>
        </row>
      </sheetData>
      <sheetData sheetId="1443">
        <row r="23">
          <cell r="F23" t="str">
            <v>State</v>
          </cell>
        </row>
      </sheetData>
      <sheetData sheetId="1444">
        <row r="23">
          <cell r="F23" t="str">
            <v>State</v>
          </cell>
        </row>
      </sheetData>
      <sheetData sheetId="1445">
        <row r="23">
          <cell r="F23" t="str">
            <v>State</v>
          </cell>
        </row>
      </sheetData>
      <sheetData sheetId="1446">
        <row r="23">
          <cell r="F23" t="str">
            <v>State</v>
          </cell>
        </row>
      </sheetData>
      <sheetData sheetId="1447">
        <row r="23">
          <cell r="F23" t="str">
            <v>State</v>
          </cell>
        </row>
      </sheetData>
      <sheetData sheetId="1448">
        <row r="23">
          <cell r="F23" t="str">
            <v>State</v>
          </cell>
        </row>
      </sheetData>
      <sheetData sheetId="1449">
        <row r="23">
          <cell r="F23" t="str">
            <v>State</v>
          </cell>
        </row>
      </sheetData>
      <sheetData sheetId="1450">
        <row r="23">
          <cell r="F23" t="str">
            <v>State</v>
          </cell>
        </row>
      </sheetData>
      <sheetData sheetId="1451">
        <row r="23">
          <cell r="F23" t="str">
            <v>State</v>
          </cell>
        </row>
      </sheetData>
      <sheetData sheetId="1452">
        <row r="23">
          <cell r="F23" t="str">
            <v>State</v>
          </cell>
        </row>
      </sheetData>
      <sheetData sheetId="1453">
        <row r="23">
          <cell r="F23" t="str">
            <v>State</v>
          </cell>
        </row>
      </sheetData>
      <sheetData sheetId="1454">
        <row r="23">
          <cell r="F23" t="str">
            <v>State</v>
          </cell>
        </row>
      </sheetData>
      <sheetData sheetId="1455">
        <row r="23">
          <cell r="F23" t="str">
            <v>State</v>
          </cell>
        </row>
      </sheetData>
      <sheetData sheetId="1456">
        <row r="23">
          <cell r="F23" t="str">
            <v>State</v>
          </cell>
        </row>
      </sheetData>
      <sheetData sheetId="1457">
        <row r="23">
          <cell r="F23" t="str">
            <v>State</v>
          </cell>
        </row>
      </sheetData>
      <sheetData sheetId="1458">
        <row r="23">
          <cell r="F23" t="str">
            <v>State</v>
          </cell>
        </row>
      </sheetData>
      <sheetData sheetId="1459">
        <row r="23">
          <cell r="F23" t="str">
            <v>State</v>
          </cell>
        </row>
      </sheetData>
      <sheetData sheetId="1460">
        <row r="23">
          <cell r="F23" t="str">
            <v>State</v>
          </cell>
        </row>
      </sheetData>
      <sheetData sheetId="1461">
        <row r="23">
          <cell r="F23" t="str">
            <v>State</v>
          </cell>
        </row>
      </sheetData>
      <sheetData sheetId="1462">
        <row r="23">
          <cell r="F23" t="str">
            <v>State</v>
          </cell>
        </row>
      </sheetData>
      <sheetData sheetId="1463">
        <row r="23">
          <cell r="F23" t="str">
            <v>State</v>
          </cell>
        </row>
      </sheetData>
      <sheetData sheetId="1464">
        <row r="23">
          <cell r="F23" t="str">
            <v>State</v>
          </cell>
        </row>
      </sheetData>
      <sheetData sheetId="1465">
        <row r="23">
          <cell r="F23" t="str">
            <v>State</v>
          </cell>
        </row>
      </sheetData>
      <sheetData sheetId="1466">
        <row r="23">
          <cell r="F23" t="str">
            <v>State</v>
          </cell>
        </row>
      </sheetData>
      <sheetData sheetId="1467">
        <row r="23">
          <cell r="F23" t="str">
            <v>State</v>
          </cell>
        </row>
      </sheetData>
      <sheetData sheetId="1468">
        <row r="23">
          <cell r="F23" t="str">
            <v>State</v>
          </cell>
        </row>
      </sheetData>
      <sheetData sheetId="1469">
        <row r="23">
          <cell r="F23" t="str">
            <v>State</v>
          </cell>
        </row>
      </sheetData>
      <sheetData sheetId="1470">
        <row r="23">
          <cell r="F23" t="str">
            <v>State</v>
          </cell>
        </row>
      </sheetData>
      <sheetData sheetId="1471">
        <row r="23">
          <cell r="F23" t="str">
            <v>State</v>
          </cell>
        </row>
      </sheetData>
      <sheetData sheetId="1472">
        <row r="23">
          <cell r="F23" t="str">
            <v>State</v>
          </cell>
        </row>
      </sheetData>
      <sheetData sheetId="1473">
        <row r="23">
          <cell r="F23" t="str">
            <v>State</v>
          </cell>
        </row>
      </sheetData>
      <sheetData sheetId="1474">
        <row r="23">
          <cell r="F23" t="str">
            <v>State</v>
          </cell>
        </row>
      </sheetData>
      <sheetData sheetId="1475">
        <row r="23">
          <cell r="F23" t="str">
            <v>State</v>
          </cell>
        </row>
      </sheetData>
      <sheetData sheetId="1476">
        <row r="23">
          <cell r="F23" t="str">
            <v>State</v>
          </cell>
        </row>
      </sheetData>
      <sheetData sheetId="1477">
        <row r="23">
          <cell r="F23" t="str">
            <v>State</v>
          </cell>
        </row>
      </sheetData>
      <sheetData sheetId="1478">
        <row r="23">
          <cell r="F23" t="str">
            <v>State</v>
          </cell>
        </row>
      </sheetData>
      <sheetData sheetId="1479">
        <row r="23">
          <cell r="F23" t="str">
            <v>State</v>
          </cell>
        </row>
      </sheetData>
      <sheetData sheetId="1480">
        <row r="23">
          <cell r="F23" t="str">
            <v>State</v>
          </cell>
        </row>
      </sheetData>
      <sheetData sheetId="1481">
        <row r="23">
          <cell r="F23" t="str">
            <v>State</v>
          </cell>
        </row>
      </sheetData>
      <sheetData sheetId="1482">
        <row r="23">
          <cell r="F23" t="str">
            <v>State</v>
          </cell>
        </row>
      </sheetData>
      <sheetData sheetId="1483">
        <row r="23">
          <cell r="F23" t="str">
            <v>State</v>
          </cell>
        </row>
      </sheetData>
      <sheetData sheetId="1484">
        <row r="23">
          <cell r="F23" t="str">
            <v>State</v>
          </cell>
        </row>
      </sheetData>
      <sheetData sheetId="1485">
        <row r="23">
          <cell r="F23" t="str">
            <v>State</v>
          </cell>
        </row>
      </sheetData>
      <sheetData sheetId="1486">
        <row r="23">
          <cell r="F23" t="str">
            <v>State</v>
          </cell>
        </row>
      </sheetData>
      <sheetData sheetId="1487">
        <row r="23">
          <cell r="F23" t="str">
            <v>State</v>
          </cell>
        </row>
      </sheetData>
      <sheetData sheetId="1488">
        <row r="23">
          <cell r="F23" t="str">
            <v>State</v>
          </cell>
        </row>
      </sheetData>
      <sheetData sheetId="1489">
        <row r="23">
          <cell r="F23" t="str">
            <v>State</v>
          </cell>
        </row>
      </sheetData>
      <sheetData sheetId="1490">
        <row r="23">
          <cell r="F23" t="str">
            <v>State</v>
          </cell>
        </row>
      </sheetData>
      <sheetData sheetId="1491">
        <row r="23">
          <cell r="F23" t="str">
            <v>State</v>
          </cell>
        </row>
      </sheetData>
      <sheetData sheetId="1492" refreshError="1"/>
      <sheetData sheetId="1493">
        <row r="23">
          <cell r="F23" t="str">
            <v>State</v>
          </cell>
        </row>
      </sheetData>
      <sheetData sheetId="1494">
        <row r="23">
          <cell r="F23" t="str">
            <v>State</v>
          </cell>
        </row>
      </sheetData>
      <sheetData sheetId="1495">
        <row r="23">
          <cell r="F23" t="str">
            <v>State</v>
          </cell>
        </row>
      </sheetData>
      <sheetData sheetId="1496">
        <row r="23">
          <cell r="F23" t="str">
            <v>State</v>
          </cell>
        </row>
      </sheetData>
      <sheetData sheetId="1497">
        <row r="23">
          <cell r="F23" t="str">
            <v>State</v>
          </cell>
        </row>
      </sheetData>
      <sheetData sheetId="1498">
        <row r="23">
          <cell r="F23" t="str">
            <v>State</v>
          </cell>
        </row>
      </sheetData>
      <sheetData sheetId="1499">
        <row r="23">
          <cell r="F23" t="str">
            <v>State</v>
          </cell>
        </row>
      </sheetData>
      <sheetData sheetId="1500">
        <row r="23">
          <cell r="F23" t="str">
            <v>State</v>
          </cell>
        </row>
      </sheetData>
      <sheetData sheetId="1501">
        <row r="23">
          <cell r="F23" t="str">
            <v>State</v>
          </cell>
        </row>
      </sheetData>
      <sheetData sheetId="1502">
        <row r="23">
          <cell r="F23" t="str">
            <v>State</v>
          </cell>
        </row>
      </sheetData>
      <sheetData sheetId="1503">
        <row r="23">
          <cell r="F23" t="str">
            <v>State</v>
          </cell>
        </row>
      </sheetData>
      <sheetData sheetId="1504">
        <row r="23">
          <cell r="F23" t="str">
            <v>State</v>
          </cell>
        </row>
      </sheetData>
      <sheetData sheetId="1505">
        <row r="23">
          <cell r="F23" t="str">
            <v>State</v>
          </cell>
        </row>
      </sheetData>
      <sheetData sheetId="1506">
        <row r="23">
          <cell r="F23" t="str">
            <v>State</v>
          </cell>
        </row>
      </sheetData>
      <sheetData sheetId="1507">
        <row r="23">
          <cell r="F23" t="str">
            <v>State</v>
          </cell>
        </row>
      </sheetData>
      <sheetData sheetId="1508">
        <row r="23">
          <cell r="F23" t="str">
            <v>State</v>
          </cell>
        </row>
      </sheetData>
      <sheetData sheetId="1509">
        <row r="23">
          <cell r="F23" t="str">
            <v>State</v>
          </cell>
        </row>
      </sheetData>
      <sheetData sheetId="1510">
        <row r="23">
          <cell r="F23" t="str">
            <v>State</v>
          </cell>
        </row>
      </sheetData>
      <sheetData sheetId="1511">
        <row r="23">
          <cell r="F23" t="str">
            <v>State</v>
          </cell>
        </row>
      </sheetData>
      <sheetData sheetId="1512">
        <row r="23">
          <cell r="F23" t="str">
            <v>State</v>
          </cell>
        </row>
      </sheetData>
      <sheetData sheetId="1513">
        <row r="23">
          <cell r="F23" t="str">
            <v>State</v>
          </cell>
        </row>
      </sheetData>
      <sheetData sheetId="1514">
        <row r="23">
          <cell r="F23" t="str">
            <v>State</v>
          </cell>
        </row>
      </sheetData>
      <sheetData sheetId="1515">
        <row r="23">
          <cell r="F23" t="str">
            <v>State</v>
          </cell>
        </row>
      </sheetData>
      <sheetData sheetId="1516">
        <row r="23">
          <cell r="F23" t="str">
            <v>State</v>
          </cell>
        </row>
      </sheetData>
      <sheetData sheetId="1517">
        <row r="23">
          <cell r="F23" t="str">
            <v>State</v>
          </cell>
        </row>
      </sheetData>
      <sheetData sheetId="1518">
        <row r="23">
          <cell r="F23" t="str">
            <v>State</v>
          </cell>
        </row>
      </sheetData>
      <sheetData sheetId="1519">
        <row r="23">
          <cell r="F23" t="str">
            <v>State</v>
          </cell>
        </row>
      </sheetData>
      <sheetData sheetId="1520">
        <row r="23">
          <cell r="F23" t="str">
            <v>State</v>
          </cell>
        </row>
      </sheetData>
      <sheetData sheetId="1521">
        <row r="23">
          <cell r="F23" t="str">
            <v>State</v>
          </cell>
        </row>
      </sheetData>
      <sheetData sheetId="1522">
        <row r="23">
          <cell r="F23" t="str">
            <v>State</v>
          </cell>
        </row>
      </sheetData>
      <sheetData sheetId="1523">
        <row r="23">
          <cell r="F23" t="str">
            <v>State</v>
          </cell>
        </row>
      </sheetData>
      <sheetData sheetId="1524">
        <row r="23">
          <cell r="F23" t="str">
            <v>State</v>
          </cell>
        </row>
      </sheetData>
      <sheetData sheetId="1525">
        <row r="23">
          <cell r="F23" t="str">
            <v>State</v>
          </cell>
        </row>
      </sheetData>
      <sheetData sheetId="1526">
        <row r="23">
          <cell r="F23" t="str">
            <v>State</v>
          </cell>
        </row>
      </sheetData>
      <sheetData sheetId="1527">
        <row r="23">
          <cell r="F23" t="str">
            <v>State</v>
          </cell>
        </row>
      </sheetData>
      <sheetData sheetId="1528">
        <row r="23">
          <cell r="F23" t="str">
            <v>State</v>
          </cell>
        </row>
      </sheetData>
      <sheetData sheetId="1529">
        <row r="23">
          <cell r="F23" t="str">
            <v>State</v>
          </cell>
        </row>
      </sheetData>
      <sheetData sheetId="1530">
        <row r="23">
          <cell r="F23" t="str">
            <v>State</v>
          </cell>
        </row>
      </sheetData>
      <sheetData sheetId="1531">
        <row r="23">
          <cell r="F23" t="str">
            <v>State</v>
          </cell>
        </row>
      </sheetData>
      <sheetData sheetId="1532">
        <row r="23">
          <cell r="F23" t="str">
            <v>State</v>
          </cell>
        </row>
      </sheetData>
      <sheetData sheetId="1533"/>
      <sheetData sheetId="1534">
        <row r="23">
          <cell r="F23" t="str">
            <v>State</v>
          </cell>
        </row>
      </sheetData>
      <sheetData sheetId="1535">
        <row r="23">
          <cell r="F23" t="str">
            <v>State</v>
          </cell>
        </row>
      </sheetData>
      <sheetData sheetId="1536">
        <row r="23">
          <cell r="F23" t="str">
            <v>State</v>
          </cell>
        </row>
      </sheetData>
      <sheetData sheetId="1537">
        <row r="23">
          <cell r="F23" t="str">
            <v>State</v>
          </cell>
        </row>
      </sheetData>
      <sheetData sheetId="1538">
        <row r="23">
          <cell r="F23" t="str">
            <v>State</v>
          </cell>
        </row>
      </sheetData>
      <sheetData sheetId="1539">
        <row r="23">
          <cell r="F23" t="str">
            <v>State</v>
          </cell>
        </row>
      </sheetData>
      <sheetData sheetId="1540"/>
      <sheetData sheetId="1541">
        <row r="23">
          <cell r="F23" t="str">
            <v>State</v>
          </cell>
        </row>
      </sheetData>
      <sheetData sheetId="1542">
        <row r="23">
          <cell r="F23" t="str">
            <v>State</v>
          </cell>
        </row>
      </sheetData>
      <sheetData sheetId="1543"/>
      <sheetData sheetId="1544">
        <row r="23">
          <cell r="F23">
            <v>0</v>
          </cell>
        </row>
      </sheetData>
      <sheetData sheetId="1545">
        <row r="25">
          <cell r="E25">
            <v>0</v>
          </cell>
        </row>
      </sheetData>
      <sheetData sheetId="1546">
        <row r="23">
          <cell r="F23" t="str">
            <v>State</v>
          </cell>
        </row>
      </sheetData>
      <sheetData sheetId="1547">
        <row r="23">
          <cell r="F23" t="str">
            <v>State</v>
          </cell>
        </row>
      </sheetData>
      <sheetData sheetId="1548" refreshError="1"/>
      <sheetData sheetId="1549">
        <row r="23">
          <cell r="F23" t="str">
            <v>State</v>
          </cell>
        </row>
      </sheetData>
      <sheetData sheetId="1550">
        <row r="23">
          <cell r="F23" t="str">
            <v>State</v>
          </cell>
        </row>
      </sheetData>
      <sheetData sheetId="1551">
        <row r="23">
          <cell r="F23" t="str">
            <v>State</v>
          </cell>
        </row>
      </sheetData>
      <sheetData sheetId="1552">
        <row r="23">
          <cell r="F23" t="str">
            <v>State</v>
          </cell>
        </row>
      </sheetData>
      <sheetData sheetId="1553">
        <row r="23">
          <cell r="F23" t="str">
            <v>State</v>
          </cell>
        </row>
      </sheetData>
      <sheetData sheetId="1554">
        <row r="23">
          <cell r="F23" t="str">
            <v>State</v>
          </cell>
        </row>
      </sheetData>
      <sheetData sheetId="1555">
        <row r="23">
          <cell r="F23" t="str">
            <v>State</v>
          </cell>
        </row>
      </sheetData>
      <sheetData sheetId="1556">
        <row r="23">
          <cell r="F23" t="str">
            <v>State</v>
          </cell>
        </row>
      </sheetData>
      <sheetData sheetId="1557">
        <row r="23">
          <cell r="F23" t="str">
            <v>State</v>
          </cell>
        </row>
      </sheetData>
      <sheetData sheetId="1558">
        <row r="23">
          <cell r="F23" t="str">
            <v>State</v>
          </cell>
        </row>
      </sheetData>
      <sheetData sheetId="1559">
        <row r="23">
          <cell r="F23" t="str">
            <v>State</v>
          </cell>
        </row>
      </sheetData>
      <sheetData sheetId="1560">
        <row r="23">
          <cell r="F23" t="str">
            <v>State</v>
          </cell>
        </row>
      </sheetData>
      <sheetData sheetId="1561">
        <row r="23">
          <cell r="F23" t="str">
            <v>State</v>
          </cell>
        </row>
      </sheetData>
      <sheetData sheetId="1562">
        <row r="23">
          <cell r="F23" t="str">
            <v>State</v>
          </cell>
        </row>
      </sheetData>
      <sheetData sheetId="1563">
        <row r="23">
          <cell r="F23" t="str">
            <v>State</v>
          </cell>
        </row>
      </sheetData>
      <sheetData sheetId="1564">
        <row r="23">
          <cell r="F23" t="str">
            <v>State</v>
          </cell>
        </row>
      </sheetData>
      <sheetData sheetId="1565">
        <row r="23">
          <cell r="F23" t="str">
            <v>State</v>
          </cell>
        </row>
      </sheetData>
      <sheetData sheetId="1566">
        <row r="23">
          <cell r="F23" t="str">
            <v>State</v>
          </cell>
        </row>
      </sheetData>
      <sheetData sheetId="1567">
        <row r="23">
          <cell r="F23" t="str">
            <v>State</v>
          </cell>
        </row>
      </sheetData>
      <sheetData sheetId="1568"/>
      <sheetData sheetId="1569" refreshError="1"/>
      <sheetData sheetId="1570" refreshError="1"/>
      <sheetData sheetId="1571" refreshError="1"/>
      <sheetData sheetId="1572">
        <row r="23">
          <cell r="F23" t="str">
            <v>State</v>
          </cell>
        </row>
      </sheetData>
      <sheetData sheetId="1573">
        <row r="23">
          <cell r="F23" t="str">
            <v>State</v>
          </cell>
        </row>
      </sheetData>
      <sheetData sheetId="1574">
        <row r="23">
          <cell r="F23" t="str">
            <v>State</v>
          </cell>
        </row>
      </sheetData>
      <sheetData sheetId="1575">
        <row r="23">
          <cell r="F23" t="str">
            <v>State</v>
          </cell>
        </row>
      </sheetData>
      <sheetData sheetId="1576">
        <row r="23">
          <cell r="F23" t="str">
            <v>State</v>
          </cell>
        </row>
      </sheetData>
      <sheetData sheetId="1577" refreshError="1"/>
      <sheetData sheetId="1578" refreshError="1"/>
      <sheetData sheetId="1579" refreshError="1"/>
      <sheetData sheetId="1580" refreshError="1"/>
      <sheetData sheetId="1581">
        <row r="23">
          <cell r="F23" t="str">
            <v>State</v>
          </cell>
        </row>
      </sheetData>
      <sheetData sheetId="1582">
        <row r="23">
          <cell r="F23" t="str">
            <v>State</v>
          </cell>
        </row>
      </sheetData>
      <sheetData sheetId="1583">
        <row r="23">
          <cell r="F23" t="str">
            <v>State</v>
          </cell>
        </row>
      </sheetData>
      <sheetData sheetId="1584">
        <row r="23">
          <cell r="F23" t="str">
            <v>State</v>
          </cell>
        </row>
      </sheetData>
      <sheetData sheetId="1585">
        <row r="23">
          <cell r="F23" t="str">
            <v>State</v>
          </cell>
        </row>
      </sheetData>
      <sheetData sheetId="1586">
        <row r="23">
          <cell r="F23" t="str">
            <v>State</v>
          </cell>
        </row>
      </sheetData>
      <sheetData sheetId="1587">
        <row r="23">
          <cell r="F23" t="str">
            <v>State</v>
          </cell>
        </row>
      </sheetData>
      <sheetData sheetId="1588">
        <row r="23">
          <cell r="F23" t="str">
            <v>State</v>
          </cell>
        </row>
      </sheetData>
      <sheetData sheetId="1589">
        <row r="23">
          <cell r="F23" t="str">
            <v>State</v>
          </cell>
        </row>
      </sheetData>
      <sheetData sheetId="1590">
        <row r="23">
          <cell r="F23" t="str">
            <v>State</v>
          </cell>
        </row>
      </sheetData>
      <sheetData sheetId="1591">
        <row r="23">
          <cell r="F23" t="str">
            <v>State</v>
          </cell>
        </row>
      </sheetData>
      <sheetData sheetId="1592">
        <row r="23">
          <cell r="F23" t="str">
            <v>State</v>
          </cell>
        </row>
      </sheetData>
      <sheetData sheetId="1593">
        <row r="23">
          <cell r="F23" t="str">
            <v>State</v>
          </cell>
        </row>
      </sheetData>
      <sheetData sheetId="1594">
        <row r="23">
          <cell r="F23" t="str">
            <v>State</v>
          </cell>
        </row>
      </sheetData>
      <sheetData sheetId="1595">
        <row r="23">
          <cell r="F23" t="str">
            <v>State</v>
          </cell>
        </row>
      </sheetData>
      <sheetData sheetId="1596">
        <row r="23">
          <cell r="F23" t="str">
            <v>State</v>
          </cell>
        </row>
      </sheetData>
      <sheetData sheetId="1597">
        <row r="23">
          <cell r="F23" t="str">
            <v>State</v>
          </cell>
        </row>
      </sheetData>
      <sheetData sheetId="1598">
        <row r="23">
          <cell r="F23" t="str">
            <v>State</v>
          </cell>
        </row>
      </sheetData>
      <sheetData sheetId="1599">
        <row r="23">
          <cell r="F23" t="str">
            <v>State</v>
          </cell>
        </row>
      </sheetData>
      <sheetData sheetId="1600">
        <row r="23">
          <cell r="F23" t="str">
            <v>State</v>
          </cell>
        </row>
      </sheetData>
      <sheetData sheetId="1601">
        <row r="23">
          <cell r="F23" t="str">
            <v>State</v>
          </cell>
        </row>
      </sheetData>
      <sheetData sheetId="1602">
        <row r="23">
          <cell r="F23" t="str">
            <v>State</v>
          </cell>
        </row>
      </sheetData>
      <sheetData sheetId="1603">
        <row r="23">
          <cell r="F23" t="str">
            <v>State</v>
          </cell>
        </row>
      </sheetData>
      <sheetData sheetId="1604">
        <row r="23">
          <cell r="F23" t="str">
            <v>State</v>
          </cell>
        </row>
      </sheetData>
      <sheetData sheetId="1605"/>
      <sheetData sheetId="1606">
        <row r="23">
          <cell r="F23" t="str">
            <v>State</v>
          </cell>
        </row>
      </sheetData>
      <sheetData sheetId="1607">
        <row r="23">
          <cell r="F23" t="str">
            <v>State</v>
          </cell>
        </row>
      </sheetData>
      <sheetData sheetId="1608"/>
      <sheetData sheetId="1609"/>
      <sheetData sheetId="1610"/>
      <sheetData sheetId="1611"/>
      <sheetData sheetId="1612">
        <row r="23">
          <cell r="F23" t="str">
            <v>State</v>
          </cell>
        </row>
      </sheetData>
      <sheetData sheetId="1613">
        <row r="23">
          <cell r="F23" t="str">
            <v>State</v>
          </cell>
        </row>
      </sheetData>
      <sheetData sheetId="1614" refreshError="1"/>
      <sheetData sheetId="1615" refreshError="1"/>
      <sheetData sheetId="1616" refreshError="1"/>
      <sheetData sheetId="1617"/>
      <sheetData sheetId="1618"/>
      <sheetData sheetId="1619"/>
      <sheetData sheetId="1620"/>
      <sheetData sheetId="1621"/>
      <sheetData sheetId="1622"/>
      <sheetData sheetId="1623" refreshError="1"/>
      <sheetData sheetId="1624" refreshError="1"/>
      <sheetData sheetId="1625" refreshError="1"/>
      <sheetData sheetId="1626" refreshError="1"/>
      <sheetData sheetId="1627" refreshError="1"/>
      <sheetData sheetId="1628" refreshError="1"/>
      <sheetData sheetId="1629" refreshError="1"/>
      <sheetData sheetId="1630" refreshError="1"/>
      <sheetData sheetId="1631" refreshError="1"/>
      <sheetData sheetId="1632" refreshError="1"/>
      <sheetData sheetId="1633" refreshError="1"/>
      <sheetData sheetId="1634" refreshError="1"/>
      <sheetData sheetId="1635" refreshError="1"/>
      <sheetData sheetId="1636" refreshError="1"/>
      <sheetData sheetId="1637">
        <row r="23">
          <cell r="F23" t="str">
            <v>State</v>
          </cell>
        </row>
      </sheetData>
      <sheetData sheetId="1638">
        <row r="23">
          <cell r="F23" t="str">
            <v>State</v>
          </cell>
        </row>
      </sheetData>
      <sheetData sheetId="1639">
        <row r="23">
          <cell r="F23" t="str">
            <v>State</v>
          </cell>
        </row>
      </sheetData>
      <sheetData sheetId="1640">
        <row r="23">
          <cell r="F23" t="str">
            <v>State</v>
          </cell>
        </row>
      </sheetData>
      <sheetData sheetId="1641">
        <row r="23">
          <cell r="F23" t="str">
            <v>EB3B 3600 NJ3JPP</v>
          </cell>
        </row>
      </sheetData>
      <sheetData sheetId="1642">
        <row r="23">
          <cell r="F23" t="str">
            <v>State</v>
          </cell>
        </row>
      </sheetData>
      <sheetData sheetId="1643">
        <row r="23">
          <cell r="F23" t="str">
            <v>State</v>
          </cell>
        </row>
      </sheetData>
      <sheetData sheetId="1644">
        <row r="23">
          <cell r="F23" t="str">
            <v>State</v>
          </cell>
        </row>
      </sheetData>
      <sheetData sheetId="1645">
        <row r="23">
          <cell r="F23" t="str">
            <v>State</v>
          </cell>
        </row>
      </sheetData>
      <sheetData sheetId="1646">
        <row r="23">
          <cell r="F23" t="str">
            <v>State</v>
          </cell>
        </row>
      </sheetData>
      <sheetData sheetId="1647">
        <row r="23">
          <cell r="F23" t="str">
            <v>State</v>
          </cell>
        </row>
      </sheetData>
      <sheetData sheetId="1648">
        <row r="23">
          <cell r="F23" t="str">
            <v>State</v>
          </cell>
        </row>
      </sheetData>
      <sheetData sheetId="1649">
        <row r="23">
          <cell r="F23" t="str">
            <v>State</v>
          </cell>
        </row>
      </sheetData>
      <sheetData sheetId="1650">
        <row r="23">
          <cell r="F23" t="str">
            <v>State</v>
          </cell>
        </row>
      </sheetData>
      <sheetData sheetId="1651">
        <row r="23">
          <cell r="F23" t="str">
            <v>State</v>
          </cell>
        </row>
      </sheetData>
      <sheetData sheetId="1652">
        <row r="23">
          <cell r="F23" t="str">
            <v>State</v>
          </cell>
        </row>
      </sheetData>
      <sheetData sheetId="1653">
        <row r="23">
          <cell r="F23" t="str">
            <v>State</v>
          </cell>
        </row>
      </sheetData>
      <sheetData sheetId="1654">
        <row r="23">
          <cell r="F23" t="str">
            <v>State</v>
          </cell>
        </row>
      </sheetData>
      <sheetData sheetId="1655">
        <row r="23">
          <cell r="F23" t="str">
            <v>State</v>
          </cell>
        </row>
      </sheetData>
      <sheetData sheetId="1656">
        <row r="23">
          <cell r="F23" t="str">
            <v>State</v>
          </cell>
        </row>
      </sheetData>
      <sheetData sheetId="1657">
        <row r="23">
          <cell r="F23" t="str">
            <v>State</v>
          </cell>
        </row>
      </sheetData>
      <sheetData sheetId="1658">
        <row r="23">
          <cell r="F23" t="str">
            <v>State</v>
          </cell>
        </row>
      </sheetData>
      <sheetData sheetId="1659">
        <row r="23">
          <cell r="F23" t="str">
            <v>State</v>
          </cell>
        </row>
      </sheetData>
      <sheetData sheetId="1660">
        <row r="23">
          <cell r="F23" t="str">
            <v>State</v>
          </cell>
        </row>
      </sheetData>
      <sheetData sheetId="1661">
        <row r="23">
          <cell r="F23" t="str">
            <v>State</v>
          </cell>
        </row>
      </sheetData>
      <sheetData sheetId="1662">
        <row r="23">
          <cell r="F23" t="str">
            <v>State</v>
          </cell>
        </row>
      </sheetData>
      <sheetData sheetId="1663">
        <row r="23">
          <cell r="F23" t="str">
            <v>State</v>
          </cell>
        </row>
      </sheetData>
      <sheetData sheetId="1664">
        <row r="23">
          <cell r="F23" t="str">
            <v>State</v>
          </cell>
        </row>
      </sheetData>
      <sheetData sheetId="1665">
        <row r="23">
          <cell r="F23" t="str">
            <v>State</v>
          </cell>
        </row>
      </sheetData>
      <sheetData sheetId="1666">
        <row r="23">
          <cell r="F23" t="str">
            <v>State</v>
          </cell>
        </row>
      </sheetData>
      <sheetData sheetId="1667">
        <row r="23">
          <cell r="F23" t="str">
            <v>State</v>
          </cell>
        </row>
      </sheetData>
      <sheetData sheetId="1668" refreshError="1"/>
      <sheetData sheetId="1669">
        <row r="23">
          <cell r="F23" t="str">
            <v>State</v>
          </cell>
        </row>
      </sheetData>
      <sheetData sheetId="1670">
        <row r="23">
          <cell r="F23" t="str">
            <v>State</v>
          </cell>
        </row>
      </sheetData>
      <sheetData sheetId="1671">
        <row r="23">
          <cell r="F23" t="str">
            <v>State</v>
          </cell>
        </row>
      </sheetData>
      <sheetData sheetId="1672">
        <row r="23">
          <cell r="F23" t="str">
            <v>State</v>
          </cell>
        </row>
      </sheetData>
      <sheetData sheetId="1673">
        <row r="23">
          <cell r="F23" t="str">
            <v>State</v>
          </cell>
        </row>
      </sheetData>
      <sheetData sheetId="1674">
        <row r="23">
          <cell r="F23" t="str">
            <v>State</v>
          </cell>
        </row>
      </sheetData>
      <sheetData sheetId="1675">
        <row r="23">
          <cell r="F23" t="str">
            <v>State</v>
          </cell>
        </row>
      </sheetData>
      <sheetData sheetId="1676">
        <row r="23">
          <cell r="F23" t="str">
            <v>State</v>
          </cell>
        </row>
      </sheetData>
      <sheetData sheetId="1677">
        <row r="23">
          <cell r="F23" t="str">
            <v>State</v>
          </cell>
        </row>
      </sheetData>
      <sheetData sheetId="1678">
        <row r="23">
          <cell r="F23" t="str">
            <v>State</v>
          </cell>
        </row>
      </sheetData>
      <sheetData sheetId="1679">
        <row r="23">
          <cell r="F23" t="str">
            <v>State</v>
          </cell>
        </row>
      </sheetData>
      <sheetData sheetId="1680">
        <row r="23">
          <cell r="F23" t="str">
            <v>State</v>
          </cell>
        </row>
      </sheetData>
      <sheetData sheetId="1681"/>
      <sheetData sheetId="1682">
        <row r="23">
          <cell r="F23" t="str">
            <v>State</v>
          </cell>
        </row>
      </sheetData>
      <sheetData sheetId="1683"/>
      <sheetData sheetId="1684">
        <row r="23">
          <cell r="F23" t="str">
            <v>State</v>
          </cell>
        </row>
      </sheetData>
      <sheetData sheetId="1685">
        <row r="23">
          <cell r="F23" t="str">
            <v>State</v>
          </cell>
        </row>
      </sheetData>
      <sheetData sheetId="1686">
        <row r="23">
          <cell r="F23" t="str">
            <v>State</v>
          </cell>
        </row>
      </sheetData>
      <sheetData sheetId="1687">
        <row r="23">
          <cell r="F23" t="str">
            <v>State</v>
          </cell>
        </row>
      </sheetData>
      <sheetData sheetId="1688"/>
      <sheetData sheetId="1689" refreshError="1"/>
      <sheetData sheetId="1690" refreshError="1"/>
      <sheetData sheetId="1691" refreshError="1"/>
      <sheetData sheetId="1692">
        <row r="23">
          <cell r="F23" t="str">
            <v>State</v>
          </cell>
        </row>
      </sheetData>
      <sheetData sheetId="1693">
        <row r="23">
          <cell r="F23" t="str">
            <v>State</v>
          </cell>
        </row>
      </sheetData>
      <sheetData sheetId="1694">
        <row r="23">
          <cell r="F23" t="str">
            <v>State</v>
          </cell>
        </row>
      </sheetData>
      <sheetData sheetId="1695">
        <row r="23">
          <cell r="F23" t="str">
            <v>State</v>
          </cell>
        </row>
      </sheetData>
      <sheetData sheetId="1696">
        <row r="23">
          <cell r="F23" t="str">
            <v>State</v>
          </cell>
        </row>
      </sheetData>
      <sheetData sheetId="1697" refreshError="1"/>
      <sheetData sheetId="1698" refreshError="1"/>
      <sheetData sheetId="1699" refreshError="1"/>
      <sheetData sheetId="1700" refreshError="1"/>
      <sheetData sheetId="1701">
        <row r="23">
          <cell r="F23" t="str">
            <v>State</v>
          </cell>
        </row>
      </sheetData>
      <sheetData sheetId="1702">
        <row r="23">
          <cell r="F23" t="str">
            <v>State</v>
          </cell>
        </row>
      </sheetData>
      <sheetData sheetId="1703">
        <row r="23">
          <cell r="F23" t="str">
            <v>State</v>
          </cell>
        </row>
      </sheetData>
      <sheetData sheetId="1704">
        <row r="23">
          <cell r="F23" t="str">
            <v>State</v>
          </cell>
        </row>
      </sheetData>
      <sheetData sheetId="1705">
        <row r="23">
          <cell r="F23" t="str">
            <v>State</v>
          </cell>
        </row>
      </sheetData>
      <sheetData sheetId="1706">
        <row r="23">
          <cell r="F23" t="str">
            <v>State</v>
          </cell>
        </row>
      </sheetData>
      <sheetData sheetId="1707">
        <row r="23">
          <cell r="F23" t="str">
            <v>State</v>
          </cell>
        </row>
      </sheetData>
      <sheetData sheetId="1708">
        <row r="23">
          <cell r="F23" t="str">
            <v>State</v>
          </cell>
        </row>
      </sheetData>
      <sheetData sheetId="1709">
        <row r="23">
          <cell r="F23" t="str">
            <v>State</v>
          </cell>
        </row>
      </sheetData>
      <sheetData sheetId="1710">
        <row r="23">
          <cell r="F23" t="str">
            <v>State</v>
          </cell>
        </row>
      </sheetData>
      <sheetData sheetId="1711">
        <row r="23">
          <cell r="F23" t="str">
            <v>State</v>
          </cell>
        </row>
      </sheetData>
      <sheetData sheetId="1712">
        <row r="23">
          <cell r="F23" t="str">
            <v>State</v>
          </cell>
        </row>
      </sheetData>
      <sheetData sheetId="1713">
        <row r="23">
          <cell r="F23" t="str">
            <v>State</v>
          </cell>
        </row>
      </sheetData>
      <sheetData sheetId="1714">
        <row r="23">
          <cell r="F23" t="str">
            <v>State</v>
          </cell>
        </row>
      </sheetData>
      <sheetData sheetId="1715">
        <row r="23">
          <cell r="F23" t="str">
            <v>State</v>
          </cell>
        </row>
      </sheetData>
      <sheetData sheetId="1716">
        <row r="23">
          <cell r="F23" t="str">
            <v>State</v>
          </cell>
        </row>
      </sheetData>
      <sheetData sheetId="1717">
        <row r="23">
          <cell r="F23" t="str">
            <v>State</v>
          </cell>
        </row>
      </sheetData>
      <sheetData sheetId="1718">
        <row r="23">
          <cell r="F23" t="str">
            <v>State</v>
          </cell>
        </row>
      </sheetData>
      <sheetData sheetId="1719">
        <row r="23">
          <cell r="F23" t="str">
            <v>State</v>
          </cell>
        </row>
      </sheetData>
      <sheetData sheetId="1720">
        <row r="23">
          <cell r="F23" t="str">
            <v>State</v>
          </cell>
        </row>
      </sheetData>
      <sheetData sheetId="1721">
        <row r="23">
          <cell r="F23" t="str">
            <v>State</v>
          </cell>
        </row>
      </sheetData>
      <sheetData sheetId="1722" refreshError="1"/>
      <sheetData sheetId="1723" refreshError="1"/>
      <sheetData sheetId="1724" refreshError="1"/>
      <sheetData sheetId="1725"/>
      <sheetData sheetId="1726"/>
      <sheetData sheetId="1727" refreshError="1"/>
      <sheetData sheetId="1728" refreshError="1"/>
      <sheetData sheetId="1729" refreshError="1"/>
      <sheetData sheetId="1730" refreshError="1"/>
      <sheetData sheetId="1731"/>
      <sheetData sheetId="1732"/>
      <sheetData sheetId="1733"/>
      <sheetData sheetId="1734" refreshError="1"/>
      <sheetData sheetId="1735" refreshError="1"/>
      <sheetData sheetId="1736" refreshError="1"/>
      <sheetData sheetId="1737" refreshError="1"/>
      <sheetData sheetId="1738">
        <row r="23">
          <cell r="F23" t="str">
            <v>State</v>
          </cell>
        </row>
      </sheetData>
      <sheetData sheetId="1739" refreshError="1"/>
      <sheetData sheetId="1740"/>
      <sheetData sheetId="1741"/>
      <sheetData sheetId="1742"/>
      <sheetData sheetId="1743" refreshError="1"/>
      <sheetData sheetId="1744" refreshError="1"/>
      <sheetData sheetId="1745" refreshError="1"/>
      <sheetData sheetId="1746" refreshError="1"/>
      <sheetData sheetId="1747" refreshError="1"/>
      <sheetData sheetId="1748" refreshError="1"/>
      <sheetData sheetId="1749" refreshError="1"/>
      <sheetData sheetId="1750" refreshError="1"/>
      <sheetData sheetId="1751" refreshError="1"/>
      <sheetData sheetId="1752" refreshError="1"/>
      <sheetData sheetId="1753" refreshError="1"/>
      <sheetData sheetId="1754" refreshError="1"/>
      <sheetData sheetId="1755" refreshError="1"/>
      <sheetData sheetId="1756" refreshError="1"/>
      <sheetData sheetId="1757" refreshError="1"/>
      <sheetData sheetId="1758" refreshError="1"/>
      <sheetData sheetId="1759"/>
      <sheetData sheetId="1760">
        <row r="23">
          <cell r="F23" t="str">
            <v>State</v>
          </cell>
        </row>
      </sheetData>
      <sheetData sheetId="1761">
        <row r="23">
          <cell r="F23" t="str">
            <v>State</v>
          </cell>
        </row>
      </sheetData>
      <sheetData sheetId="1762"/>
      <sheetData sheetId="1763"/>
      <sheetData sheetId="1764"/>
      <sheetData sheetId="1765"/>
      <sheetData sheetId="1766"/>
      <sheetData sheetId="1767"/>
      <sheetData sheetId="1768"/>
      <sheetData sheetId="1769"/>
      <sheetData sheetId="1770"/>
      <sheetData sheetId="1771"/>
      <sheetData sheetId="1772"/>
      <sheetData sheetId="1773"/>
      <sheetData sheetId="1774"/>
      <sheetData sheetId="1775"/>
      <sheetData sheetId="1776"/>
      <sheetData sheetId="1777"/>
      <sheetData sheetId="1778"/>
      <sheetData sheetId="1779"/>
      <sheetData sheetId="1780"/>
      <sheetData sheetId="1781"/>
      <sheetData sheetId="1782"/>
      <sheetData sheetId="1783"/>
      <sheetData sheetId="1784"/>
      <sheetData sheetId="1785"/>
      <sheetData sheetId="1786"/>
      <sheetData sheetId="1787"/>
      <sheetData sheetId="1788"/>
      <sheetData sheetId="1789"/>
      <sheetData sheetId="1790" refreshError="1"/>
      <sheetData sheetId="1791"/>
      <sheetData sheetId="1792"/>
      <sheetData sheetId="1793"/>
      <sheetData sheetId="1794"/>
      <sheetData sheetId="1795"/>
      <sheetData sheetId="1796"/>
      <sheetData sheetId="1797"/>
      <sheetData sheetId="1798"/>
      <sheetData sheetId="1799"/>
      <sheetData sheetId="1800"/>
      <sheetData sheetId="1801"/>
      <sheetData sheetId="1802"/>
      <sheetData sheetId="1803"/>
      <sheetData sheetId="1804"/>
      <sheetData sheetId="1805"/>
      <sheetData sheetId="1806"/>
      <sheetData sheetId="1807"/>
      <sheetData sheetId="1808"/>
      <sheetData sheetId="1809"/>
      <sheetData sheetId="1810" refreshError="1"/>
      <sheetData sheetId="1811" refreshError="1"/>
      <sheetData sheetId="1812" refreshError="1"/>
      <sheetData sheetId="1813" refreshError="1"/>
      <sheetData sheetId="1814"/>
      <sheetData sheetId="1815"/>
      <sheetData sheetId="1816"/>
      <sheetData sheetId="1817"/>
      <sheetData sheetId="1818"/>
      <sheetData sheetId="1819" refreshError="1"/>
      <sheetData sheetId="1820" refreshError="1"/>
      <sheetData sheetId="1821" refreshError="1"/>
      <sheetData sheetId="1822" refreshError="1"/>
      <sheetData sheetId="1823"/>
      <sheetData sheetId="1824"/>
      <sheetData sheetId="1825"/>
      <sheetData sheetId="1826"/>
      <sheetData sheetId="1827"/>
      <sheetData sheetId="1828"/>
      <sheetData sheetId="1829"/>
      <sheetData sheetId="1830"/>
      <sheetData sheetId="1831"/>
      <sheetData sheetId="1832"/>
      <sheetData sheetId="1833"/>
      <sheetData sheetId="1834"/>
      <sheetData sheetId="1835"/>
      <sheetData sheetId="1836"/>
      <sheetData sheetId="1837"/>
      <sheetData sheetId="1838"/>
      <sheetData sheetId="1839"/>
      <sheetData sheetId="1840"/>
      <sheetData sheetId="1841"/>
      <sheetData sheetId="1842"/>
      <sheetData sheetId="1843"/>
      <sheetData sheetId="1844"/>
      <sheetData sheetId="1845"/>
      <sheetData sheetId="1846"/>
      <sheetData sheetId="1847"/>
      <sheetData sheetId="1848"/>
      <sheetData sheetId="1849"/>
      <sheetData sheetId="1850"/>
      <sheetData sheetId="1851"/>
      <sheetData sheetId="1852"/>
      <sheetData sheetId="1853"/>
      <sheetData sheetId="1854"/>
      <sheetData sheetId="1855"/>
      <sheetData sheetId="1856" refreshError="1"/>
      <sheetData sheetId="1857" refreshError="1"/>
      <sheetData sheetId="1858" refreshError="1"/>
      <sheetData sheetId="1859" refreshError="1"/>
      <sheetData sheetId="1860">
        <row r="23">
          <cell r="F23" t="str">
            <v>State</v>
          </cell>
        </row>
      </sheetData>
      <sheetData sheetId="1861"/>
      <sheetData sheetId="1862" refreshError="1"/>
      <sheetData sheetId="1863"/>
      <sheetData sheetId="1864"/>
      <sheetData sheetId="1865" refreshError="1"/>
      <sheetData sheetId="1866" refreshError="1"/>
      <sheetData sheetId="1867" refreshError="1"/>
      <sheetData sheetId="1868" refreshError="1"/>
      <sheetData sheetId="1869" refreshError="1"/>
      <sheetData sheetId="1870" refreshError="1"/>
      <sheetData sheetId="1871" refreshError="1"/>
      <sheetData sheetId="1872" refreshError="1"/>
      <sheetData sheetId="1873" refreshError="1"/>
      <sheetData sheetId="1874" refreshError="1"/>
      <sheetData sheetId="1875" refreshError="1"/>
      <sheetData sheetId="1876" refreshError="1"/>
      <sheetData sheetId="1877" refreshError="1"/>
      <sheetData sheetId="1878" refreshError="1"/>
      <sheetData sheetId="1879" refreshError="1"/>
      <sheetData sheetId="1880" refreshError="1"/>
      <sheetData sheetId="1881" refreshError="1"/>
      <sheetData sheetId="1882" refreshError="1"/>
      <sheetData sheetId="1883" refreshError="1"/>
      <sheetData sheetId="1884" refreshError="1"/>
      <sheetData sheetId="1885" refreshError="1"/>
      <sheetData sheetId="1886" refreshError="1"/>
      <sheetData sheetId="1887"/>
      <sheetData sheetId="1888" refreshError="1"/>
      <sheetData sheetId="1889" refreshError="1"/>
      <sheetData sheetId="1890" refreshError="1"/>
      <sheetData sheetId="1891" refreshError="1"/>
      <sheetData sheetId="1892" refreshError="1"/>
      <sheetData sheetId="1893" refreshError="1"/>
      <sheetData sheetId="1894" refreshError="1"/>
      <sheetData sheetId="1895" refreshError="1"/>
      <sheetData sheetId="1896" refreshError="1"/>
      <sheetData sheetId="1897" refreshError="1"/>
      <sheetData sheetId="1898" refreshError="1"/>
      <sheetData sheetId="1899" refreshError="1"/>
      <sheetData sheetId="1900" refreshError="1"/>
      <sheetData sheetId="1901" refreshError="1"/>
      <sheetData sheetId="1902" refreshError="1"/>
      <sheetData sheetId="1903" refreshError="1"/>
      <sheetData sheetId="1904" refreshError="1"/>
      <sheetData sheetId="1905">
        <row r="23">
          <cell r="F23" t="str">
            <v>State</v>
          </cell>
        </row>
      </sheetData>
      <sheetData sheetId="1906">
        <row r="23">
          <cell r="F23" t="str">
            <v>State</v>
          </cell>
        </row>
      </sheetData>
      <sheetData sheetId="1907" refreshError="1"/>
      <sheetData sheetId="1908" refreshError="1"/>
      <sheetData sheetId="1909" refreshError="1"/>
      <sheetData sheetId="1910" refreshError="1"/>
      <sheetData sheetId="1911" refreshError="1"/>
      <sheetData sheetId="1912" refreshError="1"/>
      <sheetData sheetId="1913" refreshError="1"/>
      <sheetData sheetId="1914" refreshError="1"/>
      <sheetData sheetId="1915" refreshError="1"/>
      <sheetData sheetId="1916" refreshError="1"/>
      <sheetData sheetId="1917" refreshError="1"/>
      <sheetData sheetId="1918" refreshError="1"/>
      <sheetData sheetId="1919" refreshError="1"/>
      <sheetData sheetId="1920" refreshError="1"/>
      <sheetData sheetId="1921" refreshError="1"/>
      <sheetData sheetId="1922" refreshError="1"/>
      <sheetData sheetId="1923" refreshError="1"/>
      <sheetData sheetId="1924" refreshError="1"/>
      <sheetData sheetId="1925" refreshError="1"/>
      <sheetData sheetId="1926" refreshError="1"/>
      <sheetData sheetId="1927" refreshError="1"/>
      <sheetData sheetId="1928" refreshError="1"/>
      <sheetData sheetId="1929" refreshError="1"/>
      <sheetData sheetId="1930" refreshError="1"/>
      <sheetData sheetId="1931" refreshError="1"/>
      <sheetData sheetId="1932" refreshError="1"/>
      <sheetData sheetId="1933" refreshError="1"/>
      <sheetData sheetId="1934" refreshError="1"/>
      <sheetData sheetId="1935" refreshError="1"/>
      <sheetData sheetId="1936" refreshError="1"/>
      <sheetData sheetId="1937">
        <row r="23">
          <cell r="F23" t="str">
            <v>State</v>
          </cell>
        </row>
      </sheetData>
      <sheetData sheetId="1938">
        <row r="23">
          <cell r="F23" t="str">
            <v>State</v>
          </cell>
        </row>
      </sheetData>
      <sheetData sheetId="1939">
        <row r="23">
          <cell r="F23" t="str">
            <v>State</v>
          </cell>
        </row>
      </sheetData>
      <sheetData sheetId="1940">
        <row r="23">
          <cell r="F23" t="str">
            <v>State</v>
          </cell>
        </row>
      </sheetData>
      <sheetData sheetId="1941" refreshError="1"/>
      <sheetData sheetId="1942" refreshError="1"/>
      <sheetData sheetId="1943" refreshError="1"/>
      <sheetData sheetId="1944" refreshError="1"/>
      <sheetData sheetId="1945" refreshError="1"/>
      <sheetData sheetId="1946" refreshError="1"/>
      <sheetData sheetId="1947" refreshError="1"/>
      <sheetData sheetId="1948" refreshError="1"/>
      <sheetData sheetId="1949" refreshError="1"/>
      <sheetData sheetId="1950" refreshError="1"/>
      <sheetData sheetId="1951" refreshError="1"/>
      <sheetData sheetId="1952" refreshError="1"/>
      <sheetData sheetId="1953" refreshError="1"/>
      <sheetData sheetId="1954" refreshError="1"/>
      <sheetData sheetId="1955" refreshError="1"/>
      <sheetData sheetId="1956" refreshError="1"/>
      <sheetData sheetId="1957" refreshError="1"/>
      <sheetData sheetId="1958" refreshError="1"/>
      <sheetData sheetId="1959" refreshError="1"/>
      <sheetData sheetId="1960" refreshError="1"/>
      <sheetData sheetId="1961" refreshError="1"/>
      <sheetData sheetId="1962" refreshError="1"/>
      <sheetData sheetId="1963" refreshError="1"/>
      <sheetData sheetId="1964" refreshError="1"/>
      <sheetData sheetId="1965" refreshError="1"/>
      <sheetData sheetId="1966" refreshError="1"/>
      <sheetData sheetId="1967" refreshError="1"/>
      <sheetData sheetId="1968" refreshError="1"/>
      <sheetData sheetId="1969" refreshError="1"/>
      <sheetData sheetId="1970">
        <row r="40">
          <cell r="E40" t="e">
            <v>#N/A</v>
          </cell>
        </row>
      </sheetData>
      <sheetData sheetId="1971"/>
      <sheetData sheetId="1972"/>
      <sheetData sheetId="1973">
        <row r="23">
          <cell r="F23" t="e">
            <v>#N/A</v>
          </cell>
        </row>
      </sheetData>
      <sheetData sheetId="1974">
        <row r="23">
          <cell r="F23" t="str">
            <v>State</v>
          </cell>
        </row>
      </sheetData>
      <sheetData sheetId="1975">
        <row r="23">
          <cell r="F23">
            <v>0</v>
          </cell>
        </row>
      </sheetData>
      <sheetData sheetId="1976">
        <row r="25">
          <cell r="E25">
            <v>0</v>
          </cell>
        </row>
      </sheetData>
      <sheetData sheetId="1977"/>
      <sheetData sheetId="1978">
        <row r="23">
          <cell r="F23" t="e">
            <v>#N/A</v>
          </cell>
        </row>
      </sheetData>
      <sheetData sheetId="1979"/>
      <sheetData sheetId="1980"/>
      <sheetData sheetId="1981">
        <row r="23">
          <cell r="F23">
            <v>0</v>
          </cell>
        </row>
      </sheetData>
      <sheetData sheetId="1982">
        <row r="25">
          <cell r="E25">
            <v>0</v>
          </cell>
        </row>
      </sheetData>
      <sheetData sheetId="1983"/>
      <sheetData sheetId="1984" refreshError="1"/>
      <sheetData sheetId="1985" refreshError="1"/>
      <sheetData sheetId="1986" refreshError="1"/>
      <sheetData sheetId="1987" refreshError="1"/>
      <sheetData sheetId="1988" refreshError="1"/>
      <sheetData sheetId="1989" refreshError="1"/>
      <sheetData sheetId="1990" refreshError="1"/>
      <sheetData sheetId="1991" refreshError="1"/>
      <sheetData sheetId="1992" refreshError="1"/>
      <sheetData sheetId="1993" refreshError="1"/>
      <sheetData sheetId="1994" refreshError="1"/>
      <sheetData sheetId="1995" refreshError="1"/>
      <sheetData sheetId="1996" refreshError="1"/>
      <sheetData sheetId="1997" refreshError="1"/>
      <sheetData sheetId="1998" refreshError="1"/>
      <sheetData sheetId="1999" refreshError="1"/>
      <sheetData sheetId="2000" refreshError="1"/>
      <sheetData sheetId="2001" refreshError="1"/>
      <sheetData sheetId="2002" refreshError="1"/>
      <sheetData sheetId="2003" refreshError="1"/>
      <sheetData sheetId="2004" refreshError="1"/>
      <sheetData sheetId="2005"/>
      <sheetData sheetId="2006"/>
      <sheetData sheetId="2007"/>
      <sheetData sheetId="2008"/>
      <sheetData sheetId="2009"/>
      <sheetData sheetId="2010"/>
      <sheetData sheetId="2011"/>
      <sheetData sheetId="2012"/>
      <sheetData sheetId="2013"/>
      <sheetData sheetId="2014"/>
      <sheetData sheetId="2015"/>
      <sheetData sheetId="2016"/>
      <sheetData sheetId="2017"/>
      <sheetData sheetId="2018"/>
      <sheetData sheetId="2019"/>
      <sheetData sheetId="2020"/>
      <sheetData sheetId="2021"/>
      <sheetData sheetId="2022"/>
      <sheetData sheetId="2023"/>
      <sheetData sheetId="2024"/>
      <sheetData sheetId="2025" refreshError="1"/>
      <sheetData sheetId="2026" refreshError="1"/>
      <sheetData sheetId="2027" refreshError="1"/>
      <sheetData sheetId="2028" refreshError="1"/>
      <sheetData sheetId="2029" refreshError="1"/>
      <sheetData sheetId="2030" refreshError="1"/>
      <sheetData sheetId="2031" refreshError="1"/>
      <sheetData sheetId="2032" refreshError="1"/>
      <sheetData sheetId="2033" refreshError="1"/>
      <sheetData sheetId="2034" refreshError="1"/>
      <sheetData sheetId="2035" refreshError="1"/>
      <sheetData sheetId="2036" refreshError="1"/>
      <sheetData sheetId="2037" refreshError="1"/>
      <sheetData sheetId="2038" refreshError="1"/>
      <sheetData sheetId="2039" refreshError="1"/>
      <sheetData sheetId="2040" refreshError="1"/>
      <sheetData sheetId="2041" refreshError="1"/>
      <sheetData sheetId="2042" refreshError="1"/>
      <sheetData sheetId="2043" refreshError="1"/>
      <sheetData sheetId="2044" refreshError="1"/>
      <sheetData sheetId="2045" refreshError="1"/>
      <sheetData sheetId="2046" refreshError="1"/>
      <sheetData sheetId="2047" refreshError="1"/>
      <sheetData sheetId="2048" refreshError="1"/>
      <sheetData sheetId="2049" refreshError="1"/>
      <sheetData sheetId="2050" refreshError="1"/>
      <sheetData sheetId="2051" refreshError="1"/>
      <sheetData sheetId="2052" refreshError="1"/>
      <sheetData sheetId="2053" refreshError="1"/>
      <sheetData sheetId="2054" refreshError="1"/>
      <sheetData sheetId="2055" refreshError="1"/>
      <sheetData sheetId="2056" refreshError="1"/>
      <sheetData sheetId="2057" refreshError="1"/>
      <sheetData sheetId="2058" refreshError="1"/>
      <sheetData sheetId="2059" refreshError="1"/>
      <sheetData sheetId="2060" refreshError="1"/>
      <sheetData sheetId="2061" refreshError="1"/>
      <sheetData sheetId="2062" refreshError="1"/>
      <sheetData sheetId="2063" refreshError="1"/>
      <sheetData sheetId="2064" refreshError="1"/>
      <sheetData sheetId="2065" refreshError="1"/>
      <sheetData sheetId="2066" refreshError="1"/>
      <sheetData sheetId="2067" refreshError="1"/>
      <sheetData sheetId="2068" refreshError="1"/>
      <sheetData sheetId="2069" refreshError="1"/>
      <sheetData sheetId="2070" refreshError="1"/>
      <sheetData sheetId="2071" refreshError="1"/>
      <sheetData sheetId="2072" refreshError="1"/>
      <sheetData sheetId="2073" refreshError="1"/>
      <sheetData sheetId="2074" refreshError="1"/>
      <sheetData sheetId="2075" refreshError="1"/>
      <sheetData sheetId="2076" refreshError="1"/>
      <sheetData sheetId="2077" refreshError="1"/>
      <sheetData sheetId="2078" refreshError="1"/>
      <sheetData sheetId="2079" refreshError="1"/>
      <sheetData sheetId="2080" refreshError="1"/>
      <sheetData sheetId="2081" refreshError="1"/>
      <sheetData sheetId="2082" refreshError="1"/>
      <sheetData sheetId="2083" refreshError="1"/>
      <sheetData sheetId="2084" refreshError="1"/>
      <sheetData sheetId="2085" refreshError="1"/>
      <sheetData sheetId="2086" refreshError="1"/>
      <sheetData sheetId="2087" refreshError="1"/>
      <sheetData sheetId="2088" refreshError="1"/>
      <sheetData sheetId="2089" refreshError="1"/>
      <sheetData sheetId="2090" refreshError="1"/>
      <sheetData sheetId="2091" refreshError="1"/>
      <sheetData sheetId="2092" refreshError="1"/>
      <sheetData sheetId="2093" refreshError="1"/>
      <sheetData sheetId="2094" refreshError="1"/>
      <sheetData sheetId="2095" refreshError="1"/>
      <sheetData sheetId="2096" refreshError="1"/>
      <sheetData sheetId="2097" refreshError="1"/>
      <sheetData sheetId="2098" refreshError="1"/>
      <sheetData sheetId="2099" refreshError="1"/>
      <sheetData sheetId="2100" refreshError="1"/>
      <sheetData sheetId="2101" refreshError="1"/>
      <sheetData sheetId="2102" refreshError="1"/>
      <sheetData sheetId="2103" refreshError="1"/>
      <sheetData sheetId="2104" refreshError="1"/>
      <sheetData sheetId="2105" refreshError="1"/>
      <sheetData sheetId="2106" refreshError="1"/>
      <sheetData sheetId="2107" refreshError="1"/>
      <sheetData sheetId="2108" refreshError="1"/>
      <sheetData sheetId="2109" refreshError="1"/>
      <sheetData sheetId="2110" refreshError="1"/>
      <sheetData sheetId="2111" refreshError="1"/>
      <sheetData sheetId="2112" refreshError="1"/>
      <sheetData sheetId="2113" refreshError="1"/>
      <sheetData sheetId="2114" refreshError="1"/>
      <sheetData sheetId="2115" refreshError="1"/>
      <sheetData sheetId="2116" refreshError="1"/>
      <sheetData sheetId="2117" refreshError="1"/>
      <sheetData sheetId="2118" refreshError="1"/>
      <sheetData sheetId="2119" refreshError="1"/>
      <sheetData sheetId="2120" refreshError="1"/>
      <sheetData sheetId="2121" refreshError="1"/>
      <sheetData sheetId="2122" refreshError="1"/>
      <sheetData sheetId="2123" refreshError="1"/>
      <sheetData sheetId="2124" refreshError="1"/>
      <sheetData sheetId="2125" refreshError="1"/>
      <sheetData sheetId="2126" refreshError="1"/>
      <sheetData sheetId="2127" refreshError="1"/>
      <sheetData sheetId="2128" refreshError="1"/>
      <sheetData sheetId="2129" refreshError="1"/>
      <sheetData sheetId="2130" refreshError="1"/>
      <sheetData sheetId="2131" refreshError="1"/>
      <sheetData sheetId="2132" refreshError="1"/>
      <sheetData sheetId="2133" refreshError="1"/>
      <sheetData sheetId="2134" refreshError="1"/>
      <sheetData sheetId="2135" refreshError="1"/>
      <sheetData sheetId="2136" refreshError="1"/>
      <sheetData sheetId="2137" refreshError="1"/>
      <sheetData sheetId="2138" refreshError="1"/>
      <sheetData sheetId="2139" refreshError="1"/>
      <sheetData sheetId="2140" refreshError="1"/>
      <sheetData sheetId="2141" refreshError="1"/>
      <sheetData sheetId="2142" refreshError="1"/>
      <sheetData sheetId="2143" refreshError="1"/>
      <sheetData sheetId="2144" refreshError="1"/>
      <sheetData sheetId="2145" refreshError="1"/>
      <sheetData sheetId="2146" refreshError="1"/>
      <sheetData sheetId="2147" refreshError="1"/>
      <sheetData sheetId="2148" refreshError="1"/>
      <sheetData sheetId="2149" refreshError="1"/>
      <sheetData sheetId="2150" refreshError="1"/>
      <sheetData sheetId="2151" refreshError="1"/>
      <sheetData sheetId="2152" refreshError="1"/>
      <sheetData sheetId="2153" refreshError="1"/>
      <sheetData sheetId="2154" refreshError="1"/>
      <sheetData sheetId="2155" refreshError="1"/>
      <sheetData sheetId="2156" refreshError="1"/>
      <sheetData sheetId="2157" refreshError="1"/>
      <sheetData sheetId="2158" refreshError="1"/>
      <sheetData sheetId="2159" refreshError="1"/>
      <sheetData sheetId="2160" refreshError="1"/>
      <sheetData sheetId="2161" refreshError="1"/>
      <sheetData sheetId="2162" refreshError="1"/>
      <sheetData sheetId="2163" refreshError="1"/>
      <sheetData sheetId="2164" refreshError="1"/>
      <sheetData sheetId="2165" refreshError="1"/>
      <sheetData sheetId="2166" refreshError="1"/>
      <sheetData sheetId="2167" refreshError="1"/>
      <sheetData sheetId="2168" refreshError="1"/>
      <sheetData sheetId="2169" refreshError="1"/>
      <sheetData sheetId="2170" refreshError="1"/>
      <sheetData sheetId="2171" refreshError="1"/>
      <sheetData sheetId="2172" refreshError="1"/>
      <sheetData sheetId="2173" refreshError="1"/>
      <sheetData sheetId="2174" refreshError="1"/>
      <sheetData sheetId="2175" refreshError="1"/>
      <sheetData sheetId="2176" refreshError="1"/>
      <sheetData sheetId="2177" refreshError="1"/>
      <sheetData sheetId="2178" refreshError="1"/>
      <sheetData sheetId="2179" refreshError="1"/>
      <sheetData sheetId="2180" refreshError="1"/>
      <sheetData sheetId="2181" refreshError="1"/>
      <sheetData sheetId="2182" refreshError="1"/>
      <sheetData sheetId="2183" refreshError="1"/>
      <sheetData sheetId="2184" refreshError="1"/>
      <sheetData sheetId="2185" refreshError="1"/>
      <sheetData sheetId="2186" refreshError="1"/>
      <sheetData sheetId="2187" refreshError="1"/>
      <sheetData sheetId="2188" refreshError="1"/>
      <sheetData sheetId="2189" refreshError="1"/>
      <sheetData sheetId="2190" refreshError="1"/>
      <sheetData sheetId="2191" refreshError="1"/>
      <sheetData sheetId="2192" refreshError="1"/>
      <sheetData sheetId="2193" refreshError="1"/>
      <sheetData sheetId="2194" refreshError="1"/>
      <sheetData sheetId="2195" refreshError="1"/>
      <sheetData sheetId="2196" refreshError="1"/>
      <sheetData sheetId="2197" refreshError="1"/>
      <sheetData sheetId="2198" refreshError="1"/>
      <sheetData sheetId="2199" refreshError="1"/>
      <sheetData sheetId="2200" refreshError="1"/>
      <sheetData sheetId="2201" refreshError="1"/>
      <sheetData sheetId="2202" refreshError="1"/>
      <sheetData sheetId="2203" refreshError="1"/>
      <sheetData sheetId="2204" refreshError="1"/>
      <sheetData sheetId="2205" refreshError="1"/>
      <sheetData sheetId="2206" refreshError="1"/>
      <sheetData sheetId="2207" refreshError="1"/>
      <sheetData sheetId="2208" refreshError="1"/>
      <sheetData sheetId="2209" refreshError="1"/>
      <sheetData sheetId="2210" refreshError="1"/>
      <sheetData sheetId="2211" refreshError="1"/>
      <sheetData sheetId="2212" refreshError="1"/>
      <sheetData sheetId="2213" refreshError="1"/>
      <sheetData sheetId="2214" refreshError="1"/>
      <sheetData sheetId="2215" refreshError="1"/>
      <sheetData sheetId="2216" refreshError="1"/>
      <sheetData sheetId="2217" refreshError="1"/>
      <sheetData sheetId="2218" refreshError="1"/>
      <sheetData sheetId="2219" refreshError="1"/>
      <sheetData sheetId="2220" refreshError="1"/>
      <sheetData sheetId="2221" refreshError="1"/>
      <sheetData sheetId="2222" refreshError="1"/>
      <sheetData sheetId="2223" refreshError="1"/>
      <sheetData sheetId="2224" refreshError="1"/>
      <sheetData sheetId="2225" refreshError="1"/>
      <sheetData sheetId="2226" refreshError="1"/>
      <sheetData sheetId="2227" refreshError="1"/>
      <sheetData sheetId="2228" refreshError="1"/>
      <sheetData sheetId="2229" refreshError="1"/>
      <sheetData sheetId="2230" refreshError="1"/>
      <sheetData sheetId="2231" refreshError="1"/>
      <sheetData sheetId="2232" refreshError="1"/>
      <sheetData sheetId="2233" refreshError="1"/>
      <sheetData sheetId="2234" refreshError="1"/>
      <sheetData sheetId="2235" refreshError="1"/>
      <sheetData sheetId="2236" refreshError="1"/>
      <sheetData sheetId="2237" refreshError="1"/>
      <sheetData sheetId="2238" refreshError="1"/>
      <sheetData sheetId="2239" refreshError="1"/>
      <sheetData sheetId="2240" refreshError="1"/>
      <sheetData sheetId="2241" refreshError="1"/>
      <sheetData sheetId="2242" refreshError="1"/>
      <sheetData sheetId="2243" refreshError="1"/>
      <sheetData sheetId="2244" refreshError="1"/>
      <sheetData sheetId="2245" refreshError="1"/>
      <sheetData sheetId="2246" refreshError="1"/>
      <sheetData sheetId="2247" refreshError="1"/>
      <sheetData sheetId="2248" refreshError="1"/>
      <sheetData sheetId="2249" refreshError="1"/>
      <sheetData sheetId="2250" refreshError="1"/>
      <sheetData sheetId="2251" refreshError="1"/>
      <sheetData sheetId="2252" refreshError="1"/>
      <sheetData sheetId="2253" refreshError="1"/>
      <sheetData sheetId="2254" refreshError="1"/>
      <sheetData sheetId="2255" refreshError="1"/>
      <sheetData sheetId="2256" refreshError="1"/>
      <sheetData sheetId="2257" refreshError="1"/>
      <sheetData sheetId="2258" refreshError="1"/>
      <sheetData sheetId="2259" refreshError="1"/>
      <sheetData sheetId="2260" refreshError="1"/>
      <sheetData sheetId="2261" refreshError="1"/>
      <sheetData sheetId="2262" refreshError="1"/>
      <sheetData sheetId="2263" refreshError="1"/>
      <sheetData sheetId="2264" refreshError="1"/>
      <sheetData sheetId="2265" refreshError="1"/>
      <sheetData sheetId="2266" refreshError="1"/>
      <sheetData sheetId="2267" refreshError="1"/>
      <sheetData sheetId="2268" refreshError="1"/>
      <sheetData sheetId="2269" refreshError="1"/>
      <sheetData sheetId="2270" refreshError="1"/>
      <sheetData sheetId="2271" refreshError="1"/>
      <sheetData sheetId="2272" refreshError="1"/>
      <sheetData sheetId="2273" refreshError="1"/>
      <sheetData sheetId="2274" refreshError="1"/>
      <sheetData sheetId="2275" refreshError="1"/>
      <sheetData sheetId="2276" refreshError="1"/>
      <sheetData sheetId="2277" refreshError="1"/>
      <sheetData sheetId="2278" refreshError="1"/>
      <sheetData sheetId="2279" refreshError="1"/>
      <sheetData sheetId="2280" refreshError="1"/>
      <sheetData sheetId="2281" refreshError="1"/>
      <sheetData sheetId="2282" refreshError="1"/>
      <sheetData sheetId="2283" refreshError="1"/>
      <sheetData sheetId="2284" refreshError="1"/>
      <sheetData sheetId="2285" refreshError="1"/>
      <sheetData sheetId="2286"/>
      <sheetData sheetId="2287"/>
      <sheetData sheetId="2288" refreshError="1"/>
      <sheetData sheetId="2289" refreshError="1"/>
      <sheetData sheetId="2290" refreshError="1"/>
    </sheetDataSet>
  </externalBook>
</externalLink>
</file>

<file path=xl/externalLinks/externalLink12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working-TB"/>
      <sheetName val="FS"/>
      <sheetName val="현금흐름준비"/>
      <sheetName val="fs-e"/>
      <sheetName val="equity"/>
      <sheetName val="cash"/>
      <sheetName val="재고AJE"/>
      <sheetName val="법인세"/>
      <sheetName val="퇴충"/>
      <sheetName val="대손충당금"/>
      <sheetName val="접대비"/>
      <sheetName val="JE786"/>
    </sheetNames>
    <sheetDataSet>
      <sheetData sheetId="0"/>
      <sheetData sheetId="1"/>
      <sheetData sheetId="2"/>
      <sheetData sheetId="3"/>
      <sheetData sheetId="4"/>
      <sheetData sheetId="5"/>
      <sheetData sheetId="6"/>
      <sheetData sheetId="7"/>
      <sheetData sheetId="8"/>
      <sheetData sheetId="9"/>
      <sheetData sheetId="10"/>
      <sheetData sheetId="11" refreshError="1"/>
    </sheetDataSet>
  </externalBook>
</externalLink>
</file>

<file path=xl/externalLinks/externalLink12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sset HDK&amp;SHK"/>
      <sheetName val="Shinryo"/>
      <sheetName val="SHC(thb)"/>
      <sheetName val="C.2ส่งมาขึ้นพ.ค.51"/>
      <sheetName val="asset C.2ขึ้นพ.ค.51"/>
      <sheetName val="asset C.2ขึ้นพ.ค.51 (Cost)"/>
      <sheetName val="CUP2 - PTTAR Utility Pipes"/>
      <sheetName val="fs-e"/>
      <sheetName val="FA"/>
      <sheetName val="YTD Trial Balance"/>
    </sheetNames>
    <sheetDataSet>
      <sheetData sheetId="0"/>
      <sheetData sheetId="1"/>
      <sheetData sheetId="2"/>
      <sheetData sheetId="3"/>
      <sheetData sheetId="4"/>
      <sheetData sheetId="5">
        <row r="1">
          <cell r="I1">
            <v>366</v>
          </cell>
        </row>
      </sheetData>
      <sheetData sheetId="6"/>
      <sheetData sheetId="7" refreshError="1"/>
      <sheetData sheetId="8" refreshError="1"/>
      <sheetData sheetId="9" refreshError="1"/>
    </sheetDataSet>
  </externalBook>
</externalLink>
</file>

<file path=xl/externalLinks/externalLink12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เงินกู้ธนชาติ"/>
      <sheetName val="เงินกู้ MGC"/>
      <sheetName val="Invoice"/>
      <sheetName val="CRITERIA1"/>
      <sheetName val="PG8"/>
      <sheetName val="PG7"/>
      <sheetName val="Main"/>
    </sheetNames>
    <sheetDataSet>
      <sheetData sheetId="0" refreshError="1"/>
      <sheetData sheetId="1" refreshError="1"/>
      <sheetData sheetId="2" refreshError="1"/>
      <sheetData sheetId="3" refreshError="1"/>
      <sheetData sheetId="4" refreshError="1"/>
      <sheetData sheetId="5" refreshError="1"/>
      <sheetData sheetId="6" refreshError="1"/>
    </sheetDataSet>
  </externalBook>
</externalLink>
</file>

<file path=xl/externalLinks/externalLink12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TB_JWDIL"/>
      <sheetName val="1.TB_BJL"/>
      <sheetName val="1.TB_DTS"/>
      <sheetName val="1.TB_ATL"/>
      <sheetName val="1.TB_JTS"/>
      <sheetName val="1.TB_JWDA"/>
      <sheetName val="1.TB_JAPACH"/>
      <sheetName val="3.Adj-Rje"/>
      <sheetName val="1.TB_PCS"/>
      <sheetName val="1.TB_PLP"/>
      <sheetName val="1.TB_PFP"/>
      <sheetName val="1.TB_JWDP"/>
      <sheetName val="1.TB_JPKCS"/>
      <sheetName val="1.TB_JWDPL"/>
      <sheetName val="1.TB_JVKM"/>
      <sheetName val="1.TB_JVKV"/>
      <sheetName val="1.TB_JVKC"/>
      <sheetName val="1.TB_JVKT"/>
      <sheetName val="1.TB_JVKUSA"/>
      <sheetName val="Reconcile RE"/>
      <sheetName val="1.2|Related parties"/>
      <sheetName val="2.Conso"/>
      <sheetName val="F|Elim RPT"/>
      <sheetName val="Summary Related"/>
      <sheetName val="Elim_RPT"/>
      <sheetName val="Asset vs. Liability"/>
      <sheetName val="Expense vs. Revenue"/>
      <sheetName val="Elim_Entries"/>
      <sheetName val="1.TB_JVKH"/>
      <sheetName val="A,C,D|Eliminate on consol"/>
      <sheetName val="B|Hardware"/>
      <sheetName val="2.Grouping_TB"/>
      <sheetName val="E|Deferred tax"/>
      <sheetName val="E|DT on Conso"/>
      <sheetName val="B|Intangible"/>
      <sheetName val="1.1|Related parties"/>
      <sheetName val="1.3|Related parties"/>
      <sheetName val="1.4|Related parties"/>
      <sheetName val="2|Cash"/>
      <sheetName val="3|Other invest"/>
      <sheetName val="4|Trade AR"/>
      <sheetName val="1.TB_DITS"/>
      <sheetName val="5|Other receive"/>
      <sheetName val="6|Short term loan"/>
      <sheetName val="7|Inventories"/>
      <sheetName val="8.1|Invest in Equity"/>
      <sheetName val="8.2|Invest in Equity"/>
      <sheetName val="9|Invest in Subs"/>
      <sheetName val="10|Long term loan"/>
      <sheetName val="14|Deferred tax"/>
      <sheetName val="11|Investment property"/>
      <sheetName val="12|PP&amp;E"/>
      <sheetName val="13|Intangible assets"/>
      <sheetName val="15|Asset"/>
      <sheetName val="16|Interest-bearing"/>
      <sheetName val="17|Trade payable"/>
      <sheetName val="19|Employee benefit"/>
      <sheetName val="18|Other payable"/>
      <sheetName val="20|Liabilities"/>
      <sheetName val="21|Share Capital"/>
      <sheetName val="22.1|Segment report"/>
      <sheetName val="22.2|Segment report"/>
      <sheetName val="23|Invest income"/>
      <sheetName val="24|Other income"/>
      <sheetName val="25|Cost of goods sold"/>
      <sheetName val="25|Selling expense"/>
      <sheetName val="25|Adm expense "/>
      <sheetName val="26|Other expenses"/>
      <sheetName val="27|Employee benefit exp"/>
      <sheetName val="28|Expenses by nature"/>
      <sheetName val="29|Committment"/>
      <sheetName val="30|Finance cost"/>
      <sheetName val="31.1|Income tax"/>
      <sheetName val="31.2|Income tax"/>
      <sheetName val="32|Promotional privileges"/>
      <sheetName val="33|Earning per share"/>
      <sheetName val="34|Dividends"/>
      <sheetName val="35.1|Financial instrument"/>
      <sheetName val="35.2|Financial instrument"/>
      <sheetName val="Grouping"/>
      <sheetName val="Master Grouping"/>
      <sheetName val="Map"/>
      <sheetName val="Index"/>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row r="5">
          <cell r="B5" t="str">
            <v>WP Ref.</v>
          </cell>
        </row>
        <row r="6">
          <cell r="B6" t="str">
            <v>N/A</v>
          </cell>
        </row>
        <row r="7">
          <cell r="B7" t="str">
            <v>O-300</v>
          </cell>
        </row>
        <row r="8">
          <cell r="B8" t="str">
            <v>J-300</v>
          </cell>
        </row>
        <row r="9">
          <cell r="B9" t="str">
            <v>L-300</v>
          </cell>
        </row>
        <row r="10">
          <cell r="B10" t="str">
            <v>M-300</v>
          </cell>
        </row>
        <row r="11">
          <cell r="B11" t="str">
            <v>I-300</v>
          </cell>
        </row>
        <row r="12">
          <cell r="B12" t="str">
            <v>I-310</v>
          </cell>
        </row>
        <row r="13">
          <cell r="B13" t="str">
            <v>K-300</v>
          </cell>
        </row>
        <row r="14">
          <cell r="B14" t="str">
            <v>M-400</v>
          </cell>
        </row>
        <row r="15">
          <cell r="B15" t="str">
            <v>J-310</v>
          </cell>
        </row>
        <row r="16">
          <cell r="B16" t="str">
            <v>J-320</v>
          </cell>
        </row>
        <row r="17">
          <cell r="B17" t="str">
            <v>J-330</v>
          </cell>
        </row>
        <row r="18">
          <cell r="B18" t="str">
            <v>G-310</v>
          </cell>
        </row>
        <row r="19">
          <cell r="B19" t="str">
            <v>G-300</v>
          </cell>
        </row>
        <row r="20">
          <cell r="B20" t="str">
            <v>H-300</v>
          </cell>
        </row>
        <row r="21">
          <cell r="B21" t="str">
            <v>T-310</v>
          </cell>
        </row>
        <row r="22">
          <cell r="B22" t="str">
            <v>N-300</v>
          </cell>
        </row>
        <row r="23">
          <cell r="B23" t="str">
            <v>T-320</v>
          </cell>
        </row>
        <row r="24">
          <cell r="B24" t="str">
            <v>Q-301</v>
          </cell>
        </row>
        <row r="25">
          <cell r="B25" t="str">
            <v>Q-302</v>
          </cell>
        </row>
        <row r="26">
          <cell r="B26" t="str">
            <v>Q-306</v>
          </cell>
        </row>
        <row r="27">
          <cell r="B27" t="str">
            <v>Q-307</v>
          </cell>
        </row>
        <row r="28">
          <cell r="B28" t="str">
            <v>Q-304</v>
          </cell>
        </row>
        <row r="29">
          <cell r="B29" t="str">
            <v>Q-311</v>
          </cell>
        </row>
        <row r="30">
          <cell r="B30" t="str">
            <v>Q-305</v>
          </cell>
        </row>
        <row r="31">
          <cell r="B31" t="str">
            <v>Q-312</v>
          </cell>
        </row>
        <row r="32">
          <cell r="B32" t="str">
            <v>Q-303</v>
          </cell>
        </row>
        <row r="33">
          <cell r="B33" t="str">
            <v>Q-309</v>
          </cell>
        </row>
        <row r="34">
          <cell r="B34" t="str">
            <v>Q-308</v>
          </cell>
        </row>
        <row r="35">
          <cell r="B35" t="str">
            <v>Q-313</v>
          </cell>
        </row>
        <row r="36">
          <cell r="B36" t="str">
            <v>V-300</v>
          </cell>
        </row>
        <row r="37">
          <cell r="B37" t="str">
            <v>X-300</v>
          </cell>
        </row>
        <row r="38">
          <cell r="B38" t="str">
            <v>S-300</v>
          </cell>
        </row>
        <row r="39">
          <cell r="B39" t="e">
            <v>#N/A</v>
          </cell>
        </row>
        <row r="40">
          <cell r="B40" t="str">
            <v>Y-300</v>
          </cell>
        </row>
        <row r="41">
          <cell r="B41" t="str">
            <v>Y-310</v>
          </cell>
        </row>
        <row r="42">
          <cell r="B42" t="str">
            <v>P-300</v>
          </cell>
        </row>
        <row r="43">
          <cell r="B43" t="str">
            <v>P-310</v>
          </cell>
        </row>
        <row r="44">
          <cell r="B44" t="str">
            <v>P-311</v>
          </cell>
        </row>
        <row r="45">
          <cell r="B45" t="str">
            <v>P-312</v>
          </cell>
        </row>
        <row r="46">
          <cell r="B46" t="str">
            <v>P-313</v>
          </cell>
        </row>
        <row r="47">
          <cell r="B47" t="str">
            <v>P-314</v>
          </cell>
        </row>
        <row r="48">
          <cell r="B48" t="str">
            <v>P-315</v>
          </cell>
        </row>
        <row r="49">
          <cell r="B49" t="str">
            <v>P-320</v>
          </cell>
        </row>
        <row r="50">
          <cell r="B50" t="str">
            <v>N/A</v>
          </cell>
        </row>
        <row r="51">
          <cell r="B51" t="str">
            <v>L-400</v>
          </cell>
        </row>
        <row r="52">
          <cell r="B52" t="str">
            <v>L-401</v>
          </cell>
        </row>
        <row r="53">
          <cell r="B53" t="str">
            <v>L-402</v>
          </cell>
        </row>
        <row r="54">
          <cell r="B54" t="str">
            <v>ZC-300</v>
          </cell>
        </row>
        <row r="55">
          <cell r="B55" t="str">
            <v>ZC-301</v>
          </cell>
        </row>
        <row r="56">
          <cell r="B56" t="str">
            <v>ZC-310</v>
          </cell>
        </row>
        <row r="57">
          <cell r="B57" t="str">
            <v>K-400</v>
          </cell>
        </row>
        <row r="58">
          <cell r="B58" t="str">
            <v>K-401</v>
          </cell>
        </row>
        <row r="59">
          <cell r="B59" t="str">
            <v>K-402</v>
          </cell>
        </row>
        <row r="60">
          <cell r="B60" t="str">
            <v>ZD-300</v>
          </cell>
        </row>
        <row r="61">
          <cell r="B61" t="str">
            <v>ZD-310</v>
          </cell>
        </row>
        <row r="62">
          <cell r="B62" t="str">
            <v>ZD-311</v>
          </cell>
        </row>
        <row r="63">
          <cell r="B63" t="str">
            <v>ZD-320</v>
          </cell>
        </row>
        <row r="64">
          <cell r="B64" t="str">
            <v>Q-400</v>
          </cell>
        </row>
        <row r="65">
          <cell r="B65" t="str">
            <v>T-300</v>
          </cell>
        </row>
        <row r="66">
          <cell r="B66" t="str">
            <v>N/A</v>
          </cell>
        </row>
        <row r="67">
          <cell r="B67" t="str">
            <v>N/A</v>
          </cell>
        </row>
        <row r="68">
          <cell r="B68" t="str">
            <v>N/A</v>
          </cell>
        </row>
        <row r="69">
          <cell r="B69" t="str">
            <v>N/A</v>
          </cell>
        </row>
        <row r="70">
          <cell r="B70" t="str">
            <v>N/A</v>
          </cell>
        </row>
        <row r="71">
          <cell r="B71" t="str">
            <v>N/A</v>
          </cell>
        </row>
        <row r="72">
          <cell r="B72" t="str">
            <v>N/A</v>
          </cell>
        </row>
        <row r="73">
          <cell r="B73" t="str">
            <v>N/A</v>
          </cell>
        </row>
        <row r="74">
          <cell r="B74" t="str">
            <v>N/A</v>
          </cell>
        </row>
        <row r="75">
          <cell r="B75" t="str">
            <v>N/A</v>
          </cell>
        </row>
      </sheetData>
      <sheetData sheetId="22" refreshError="1"/>
      <sheetData sheetId="23"/>
      <sheetData sheetId="24"/>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Set>
  </externalBook>
</externalLink>
</file>

<file path=xl/externalLinks/externalLink12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ccount List"/>
      <sheetName val="asset HDK&amp;SHK"/>
    </sheetNames>
    <sheetDataSet>
      <sheetData sheetId="0">
        <row r="2">
          <cell r="A2" t="str">
            <v>0100-101</v>
          </cell>
          <cell r="B2" t="str">
            <v xml:space="preserve">CASH  LOCAL  - OPERATING </v>
          </cell>
        </row>
        <row r="3">
          <cell r="A3" t="str">
            <v>0100-300</v>
          </cell>
          <cell r="B3" t="str">
            <v>CASH OPERATING ACCOUNT LO</v>
          </cell>
        </row>
        <row r="4">
          <cell r="A4" t="str">
            <v>0100-301</v>
          </cell>
          <cell r="B4" t="str">
            <v>CASH OPERATING A/C  LOCAL</v>
          </cell>
        </row>
        <row r="5">
          <cell r="A5" t="str">
            <v>0100-302</v>
          </cell>
          <cell r="B5" t="str">
            <v xml:space="preserve">CASH OPERATING A/C LOCAL </v>
          </cell>
        </row>
        <row r="6">
          <cell r="A6" t="str">
            <v>0100-303</v>
          </cell>
          <cell r="B6" t="str">
            <v xml:space="preserve">CASH OPERATING A/C LOCAL </v>
          </cell>
        </row>
        <row r="7">
          <cell r="A7" t="str">
            <v>0100-310</v>
          </cell>
          <cell r="B7" t="str">
            <v>CASH  LOCAL  ENGLAND - OP</v>
          </cell>
        </row>
        <row r="8">
          <cell r="A8" t="str">
            <v>0100-311</v>
          </cell>
          <cell r="B8" t="str">
            <v>CASH BFRS  - OPERATING BE</v>
          </cell>
        </row>
        <row r="9">
          <cell r="A9" t="str">
            <v>0100-314</v>
          </cell>
          <cell r="B9" t="str">
            <v>CASH DKK - OPERATING DENM</v>
          </cell>
        </row>
        <row r="10">
          <cell r="A10" t="str">
            <v>0100-321</v>
          </cell>
          <cell r="B10" t="str">
            <v>CASH SEK - OPERATING SWED</v>
          </cell>
        </row>
        <row r="11">
          <cell r="A11" t="str">
            <v>0100-338</v>
          </cell>
          <cell r="B11" t="str">
            <v>OFFSET I/C MENLO LOGISTIC</v>
          </cell>
        </row>
        <row r="12">
          <cell r="A12" t="str">
            <v>0100-345</v>
          </cell>
          <cell r="B12" t="str">
            <v>CASH SEK - DUTY LOCAL SWE</v>
          </cell>
        </row>
        <row r="13">
          <cell r="A13" t="str">
            <v>0100-346</v>
          </cell>
          <cell r="B13" t="str">
            <v>CASH HUF - OPERATING HUNG</v>
          </cell>
        </row>
        <row r="14">
          <cell r="A14" t="str">
            <v>0100-352</v>
          </cell>
          <cell r="B14" t="str">
            <v>CASH FRF - OPERATING FRAN</v>
          </cell>
        </row>
        <row r="15">
          <cell r="A15" t="str">
            <v>0100-356</v>
          </cell>
          <cell r="B15" t="str">
            <v>CASH SGD - OPERATING SING</v>
          </cell>
        </row>
        <row r="16">
          <cell r="A16" t="str">
            <v>0100-357</v>
          </cell>
          <cell r="B16" t="str">
            <v>CASH SGD - APS IMPRESS AC</v>
          </cell>
        </row>
        <row r="17">
          <cell r="A17" t="str">
            <v>0100-360</v>
          </cell>
          <cell r="B17" t="str">
            <v>CASH SEK - POST GIRO SWED</v>
          </cell>
        </row>
        <row r="18">
          <cell r="A18" t="str">
            <v>0100-361</v>
          </cell>
          <cell r="B18" t="str">
            <v>CASH AUD - OPERATING USTR</v>
          </cell>
        </row>
        <row r="19">
          <cell r="A19" t="str">
            <v>0100-367</v>
          </cell>
          <cell r="B19" t="str">
            <v>SUSPENSE ACCOUNT DEPOSITS</v>
          </cell>
        </row>
        <row r="20">
          <cell r="A20" t="str">
            <v>0100-368</v>
          </cell>
          <cell r="B20" t="str">
            <v>SUSPENSE ACCOUNT DEPOSITS</v>
          </cell>
        </row>
        <row r="21">
          <cell r="A21" t="str">
            <v>0100-369</v>
          </cell>
          <cell r="B21" t="str">
            <v>SUSPENSE ACCOUNT DEPOSITS</v>
          </cell>
        </row>
        <row r="22">
          <cell r="A22" t="str">
            <v>0100-374</v>
          </cell>
          <cell r="B22" t="str">
            <v>CASH KRW-CITIBANK 0/00135</v>
          </cell>
        </row>
        <row r="23">
          <cell r="A23" t="str">
            <v>0100-390</v>
          </cell>
          <cell r="B23" t="str">
            <v>CASH HUF PAYROLL BANKACCO</v>
          </cell>
        </row>
        <row r="24">
          <cell r="A24" t="str">
            <v>0100-391</v>
          </cell>
          <cell r="B24" t="str">
            <v>SUSPENSE CASH GENERAL BAN</v>
          </cell>
        </row>
        <row r="25">
          <cell r="A25" t="str">
            <v>0100-392</v>
          </cell>
          <cell r="B25" t="str">
            <v>SUSPENSE CASH BFRS - BELG</v>
          </cell>
        </row>
        <row r="26">
          <cell r="A26" t="str">
            <v>0100-393</v>
          </cell>
          <cell r="B26" t="str">
            <v xml:space="preserve">SUSPENSE US$ BELGIUM     </v>
          </cell>
        </row>
        <row r="27">
          <cell r="A27" t="str">
            <v>0100-400</v>
          </cell>
          <cell r="B27" t="str">
            <v xml:space="preserve">CASH OPERATING A/C LOCAL </v>
          </cell>
        </row>
        <row r="28">
          <cell r="A28" t="str">
            <v>0100-401</v>
          </cell>
          <cell r="B28" t="str">
            <v xml:space="preserve">US DOLLAR ACCOUNT        </v>
          </cell>
        </row>
        <row r="29">
          <cell r="A29" t="str">
            <v>0100-403</v>
          </cell>
          <cell r="B29" t="str">
            <v>CASH USD - CITIBANK 5/001</v>
          </cell>
        </row>
        <row r="30">
          <cell r="A30" t="str">
            <v>0100-405</v>
          </cell>
          <cell r="B30" t="str">
            <v>CASH KRW - KORAM 121-5409</v>
          </cell>
        </row>
        <row r="31">
          <cell r="A31" t="str">
            <v>0100-406</v>
          </cell>
          <cell r="B31" t="str">
            <v>CASH KRW-KORAM 121-54097-</v>
          </cell>
        </row>
        <row r="32">
          <cell r="A32" t="str">
            <v>0100-407</v>
          </cell>
          <cell r="B32" t="str">
            <v>CASH KRW-KORAM 121-54097-</v>
          </cell>
        </row>
        <row r="33">
          <cell r="A33" t="str">
            <v>0100-408</v>
          </cell>
          <cell r="B33" t="str">
            <v>CASH KRW - CHO-HUNG 329-0</v>
          </cell>
        </row>
        <row r="34">
          <cell r="A34" t="str">
            <v>0100-410</v>
          </cell>
          <cell r="B34" t="str">
            <v>CASH - AUSTRIA -OPERATING</v>
          </cell>
        </row>
        <row r="35">
          <cell r="A35" t="str">
            <v>0100-414</v>
          </cell>
          <cell r="B35" t="str">
            <v xml:space="preserve">CASH - AUSTRIA - DEUTCHE </v>
          </cell>
        </row>
        <row r="36">
          <cell r="A36" t="str">
            <v>0100-415</v>
          </cell>
          <cell r="B36" t="str">
            <v>CASH - AUSTRIA - US $ A/C</v>
          </cell>
        </row>
        <row r="37">
          <cell r="A37" t="str">
            <v>0100-416</v>
          </cell>
          <cell r="B37" t="str">
            <v>CASH - AUSTRIA - DEPOSITS</v>
          </cell>
        </row>
        <row r="38">
          <cell r="A38" t="str">
            <v>0100-417</v>
          </cell>
          <cell r="B38" t="str">
            <v>CASH KRW-CHO HUNG 329-03-</v>
          </cell>
        </row>
        <row r="39">
          <cell r="A39" t="str">
            <v>0100-418</v>
          </cell>
          <cell r="B39" t="str">
            <v>CASH ZAR - OPERATING SOUT</v>
          </cell>
        </row>
        <row r="40">
          <cell r="A40" t="str">
            <v>0100-419</v>
          </cell>
          <cell r="B40" t="str">
            <v>CASH DEM - OPERATING DE (</v>
          </cell>
        </row>
        <row r="41">
          <cell r="A41" t="str">
            <v>0100-420</v>
          </cell>
          <cell r="B41" t="str">
            <v>CASH DEM - OPER DE (CONSO</v>
          </cell>
        </row>
        <row r="42">
          <cell r="A42" t="str">
            <v>0100-428</v>
          </cell>
          <cell r="B42" t="str">
            <v>CASH FIM - OPERATING FINL</v>
          </cell>
        </row>
        <row r="43">
          <cell r="A43" t="str">
            <v>0100-430</v>
          </cell>
          <cell r="B43" t="str">
            <v>CASH OPERATING ACCOUNT LO</v>
          </cell>
        </row>
        <row r="44">
          <cell r="A44" t="str">
            <v>0100-431</v>
          </cell>
          <cell r="B44" t="str">
            <v>CASH - OPERATING - PRIORI</v>
          </cell>
        </row>
        <row r="45">
          <cell r="A45" t="str">
            <v>0100-433</v>
          </cell>
          <cell r="B45" t="str">
            <v>CUSTOMS CZK DISBURSEMENTS</v>
          </cell>
        </row>
        <row r="46">
          <cell r="A46" t="str">
            <v>0100-436</v>
          </cell>
          <cell r="B46" t="str">
            <v xml:space="preserve">CASH NZD - OPERATING NEW </v>
          </cell>
        </row>
        <row r="47">
          <cell r="A47" t="str">
            <v>0100-444</v>
          </cell>
          <cell r="B47" t="str">
            <v>CASH ESP - CAPITOL ACCOUN</v>
          </cell>
        </row>
        <row r="48">
          <cell r="A48" t="str">
            <v>0100-446</v>
          </cell>
          <cell r="B48" t="str">
            <v xml:space="preserve">CASH ABN BEF --54192     </v>
          </cell>
        </row>
        <row r="49">
          <cell r="A49" t="str">
            <v>0100-447</v>
          </cell>
          <cell r="B49" t="str">
            <v xml:space="preserve">CASH TL AKBANK DHN/9013  </v>
          </cell>
        </row>
        <row r="50">
          <cell r="A50" t="str">
            <v>0101-300</v>
          </cell>
          <cell r="B50" t="str">
            <v>CASH DEPOSITS A/C LOCAL C</v>
          </cell>
        </row>
        <row r="51">
          <cell r="A51" t="str">
            <v>0101-301</v>
          </cell>
          <cell r="B51" t="str">
            <v>CASH DEPOSITS A/C LOCAL C</v>
          </cell>
        </row>
        <row r="52">
          <cell r="A52" t="str">
            <v>0101-302</v>
          </cell>
          <cell r="B52" t="str">
            <v>CASH DEPOSITS A/C LOCAL C</v>
          </cell>
        </row>
        <row r="53">
          <cell r="A53" t="str">
            <v>0101-303</v>
          </cell>
          <cell r="B53" t="str">
            <v>CASH DEPOSITS SEK - SWEDE</v>
          </cell>
        </row>
        <row r="54">
          <cell r="A54" t="str">
            <v>0101-304</v>
          </cell>
          <cell r="B54" t="str">
            <v>CASH DEPOSITS KRW - CITIB</v>
          </cell>
        </row>
        <row r="55">
          <cell r="A55" t="str">
            <v>0101-305</v>
          </cell>
          <cell r="B55" t="str">
            <v>CASH DEPOSITS ATS - AUSTR</v>
          </cell>
        </row>
        <row r="56">
          <cell r="A56" t="str">
            <v>0101-306</v>
          </cell>
          <cell r="B56" t="str">
            <v>CASH DEPOSITS ZAR - SOUTH</v>
          </cell>
        </row>
        <row r="57">
          <cell r="A57" t="str">
            <v>0101-307</v>
          </cell>
          <cell r="B57" t="str">
            <v>CASH DEPOSITS DKK - DENMA</v>
          </cell>
        </row>
        <row r="58">
          <cell r="A58" t="str">
            <v>0101-308</v>
          </cell>
          <cell r="B58" t="str">
            <v>CASH DEPOSITS DEM - GERMA</v>
          </cell>
        </row>
        <row r="59">
          <cell r="A59" t="str">
            <v>0101-309</v>
          </cell>
          <cell r="B59" t="str">
            <v>CASH DEPOSITS FIM   - FIN</v>
          </cell>
        </row>
        <row r="60">
          <cell r="A60" t="str">
            <v>0101-311</v>
          </cell>
          <cell r="B60" t="str">
            <v>CASH DEPOSITS     - TURKE</v>
          </cell>
        </row>
        <row r="61">
          <cell r="A61" t="str">
            <v>0101-312</v>
          </cell>
          <cell r="B61" t="str">
            <v>CASH DEPOSITS CZK - CZECH</v>
          </cell>
        </row>
        <row r="62">
          <cell r="A62" t="str">
            <v>0101-315</v>
          </cell>
          <cell r="B62" t="str">
            <v>CASH DEPOSITS HUF - HUNGA</v>
          </cell>
        </row>
        <row r="63">
          <cell r="A63" t="str">
            <v>0101-316</v>
          </cell>
          <cell r="B63" t="str">
            <v xml:space="preserve">CASH GBP - GREAT BRITAIN </v>
          </cell>
        </row>
        <row r="64">
          <cell r="A64" t="str">
            <v>0101-317</v>
          </cell>
          <cell r="B64" t="str">
            <v xml:space="preserve">CASH GBP - GREAT BRITAIN </v>
          </cell>
        </row>
        <row r="65">
          <cell r="A65" t="str">
            <v>0101-318</v>
          </cell>
          <cell r="B65" t="str">
            <v>CASH DEPOSITS NLG - OCEAN</v>
          </cell>
        </row>
        <row r="66">
          <cell r="A66" t="str">
            <v>0101-319</v>
          </cell>
          <cell r="B66" t="str">
            <v>CASH SHORT TERM DEPOSIT -</v>
          </cell>
        </row>
        <row r="67">
          <cell r="A67" t="str">
            <v>0101-320</v>
          </cell>
          <cell r="B67" t="str">
            <v>CASH DEPOSITS FRF - FRANC</v>
          </cell>
        </row>
        <row r="68">
          <cell r="A68" t="str">
            <v>0101-321</v>
          </cell>
          <cell r="B68" t="str">
            <v>CASH S-TERM DEPOSIT - SAR</v>
          </cell>
        </row>
        <row r="69">
          <cell r="A69" t="str">
            <v>0101-322</v>
          </cell>
          <cell r="B69" t="str">
            <v xml:space="preserve">CASH TL AKBANK DHN/9013  </v>
          </cell>
        </row>
        <row r="70">
          <cell r="A70" t="str">
            <v>0101-323</v>
          </cell>
          <cell r="B70" t="str">
            <v>CASH - RECEIPTS-EXT/BCN 6</v>
          </cell>
        </row>
        <row r="71">
          <cell r="A71" t="str">
            <v>0101-324</v>
          </cell>
          <cell r="B71" t="str">
            <v>CASH - RECEIPTS-EXT/MAD 9</v>
          </cell>
        </row>
        <row r="72">
          <cell r="A72" t="str">
            <v>0101-325</v>
          </cell>
          <cell r="B72" t="str">
            <v>CASH SHORT-TERM DEP NZ/WE</v>
          </cell>
        </row>
        <row r="73">
          <cell r="A73" t="str">
            <v>0101-402</v>
          </cell>
          <cell r="B73" t="str">
            <v>CASH KRW - CITIBANK 5/001</v>
          </cell>
        </row>
        <row r="74">
          <cell r="A74" t="str">
            <v>0101-403</v>
          </cell>
          <cell r="B74" t="str">
            <v>CASH DEPOSITS A/C - LOCAL</v>
          </cell>
        </row>
        <row r="75">
          <cell r="A75" t="str">
            <v>0101-404</v>
          </cell>
          <cell r="B75" t="str">
            <v>CASH DEP - AUD - AUSTRALI</v>
          </cell>
        </row>
        <row r="76">
          <cell r="A76" t="str">
            <v>0101-405</v>
          </cell>
          <cell r="B76" t="str">
            <v xml:space="preserve">CASH DEPOSITS - SGD      </v>
          </cell>
        </row>
        <row r="77">
          <cell r="A77" t="str">
            <v>0102-301</v>
          </cell>
          <cell r="B77" t="str">
            <v>PETTY CASH - SEE LOC CODE</v>
          </cell>
        </row>
        <row r="78">
          <cell r="A78" t="str">
            <v>0105-329</v>
          </cell>
          <cell r="B78" t="str">
            <v xml:space="preserve">SPECIAL DEPOSIT - MISC - </v>
          </cell>
        </row>
        <row r="79">
          <cell r="A79" t="str">
            <v>0107-300</v>
          </cell>
          <cell r="B79" t="str">
            <v xml:space="preserve">US DOLLAR ACCOUNT        </v>
          </cell>
        </row>
        <row r="80">
          <cell r="A80" t="str">
            <v>0107-301</v>
          </cell>
          <cell r="B80" t="str">
            <v xml:space="preserve">US DOLLAR ACCOUNT        </v>
          </cell>
        </row>
        <row r="81">
          <cell r="A81" t="str">
            <v>0107-302</v>
          </cell>
          <cell r="B81" t="str">
            <v>US DOLLAR ACCOUNT-PORTUGA</v>
          </cell>
        </row>
        <row r="82">
          <cell r="A82" t="str">
            <v>0107-303</v>
          </cell>
          <cell r="B82" t="str">
            <v>US DOLLAR ACCOUNT-NETHERL</v>
          </cell>
        </row>
        <row r="83">
          <cell r="A83" t="str">
            <v>0107-304</v>
          </cell>
          <cell r="B83" t="str">
            <v>CASH USD - KOREA CITIBANK</v>
          </cell>
        </row>
        <row r="84">
          <cell r="A84" t="str">
            <v>0107-305</v>
          </cell>
          <cell r="B84" t="str">
            <v xml:space="preserve">CASH USD - AUSTRIA       </v>
          </cell>
        </row>
        <row r="85">
          <cell r="A85" t="str">
            <v>0107-306</v>
          </cell>
          <cell r="B85" t="str">
            <v xml:space="preserve">CASH USD - SOUTH AFRICA  </v>
          </cell>
        </row>
        <row r="86">
          <cell r="A86" t="str">
            <v>0107-307</v>
          </cell>
          <cell r="B86" t="str">
            <v xml:space="preserve">CASH USD - DENMARK       </v>
          </cell>
        </row>
        <row r="87">
          <cell r="A87" t="str">
            <v>0107-308</v>
          </cell>
          <cell r="B87" t="str">
            <v xml:space="preserve">CASH USD - SWEDEN        </v>
          </cell>
        </row>
        <row r="88">
          <cell r="A88" t="str">
            <v>0107-309</v>
          </cell>
          <cell r="B88" t="str">
            <v xml:space="preserve">CASH USD - GERMANY       </v>
          </cell>
        </row>
        <row r="89">
          <cell r="A89" t="str">
            <v>0107-310</v>
          </cell>
          <cell r="B89" t="str">
            <v>CASH USD CZK - CZECH REPU</v>
          </cell>
        </row>
        <row r="90">
          <cell r="A90" t="str">
            <v>0107-311</v>
          </cell>
          <cell r="B90" t="str">
            <v xml:space="preserve">CASH USD - FINLAND       </v>
          </cell>
        </row>
        <row r="91">
          <cell r="A91" t="str">
            <v>0107-313</v>
          </cell>
          <cell r="B91" t="str">
            <v xml:space="preserve">CASH USD - HUNGARY       </v>
          </cell>
        </row>
        <row r="92">
          <cell r="A92" t="str">
            <v>0107-314</v>
          </cell>
          <cell r="B92" t="str">
            <v xml:space="preserve">CASH USD - GREAT BRITAIN </v>
          </cell>
        </row>
        <row r="93">
          <cell r="A93" t="str">
            <v>0107-315</v>
          </cell>
          <cell r="B93" t="str">
            <v>CASH USD - OCEAN NETHERLA</v>
          </cell>
        </row>
        <row r="94">
          <cell r="A94" t="str">
            <v>0107-316</v>
          </cell>
          <cell r="B94" t="str">
            <v xml:space="preserve">CASH USD - FRANCE        </v>
          </cell>
        </row>
        <row r="95">
          <cell r="A95" t="str">
            <v>0107-317</v>
          </cell>
          <cell r="B95" t="str">
            <v xml:space="preserve">CASH USD - SPAIN         </v>
          </cell>
        </row>
        <row r="96">
          <cell r="A96" t="str">
            <v>0107-320</v>
          </cell>
          <cell r="B96" t="str">
            <v xml:space="preserve">CASH USD AUD - AUSTRALIA </v>
          </cell>
        </row>
        <row r="97">
          <cell r="A97" t="str">
            <v>0107-322</v>
          </cell>
          <cell r="B97" t="str">
            <v xml:space="preserve">US DOLLAR BANK ACCOUNT   </v>
          </cell>
        </row>
        <row r="98">
          <cell r="A98" t="str">
            <v>0108-399</v>
          </cell>
          <cell r="B98" t="str">
            <v>ADJUSTMENT TO US CURRENCY</v>
          </cell>
        </row>
        <row r="99">
          <cell r="A99" t="str">
            <v>0109-300</v>
          </cell>
          <cell r="B99" t="str">
            <v>TEMPORARY INVESTMENTS OTH</v>
          </cell>
        </row>
        <row r="100">
          <cell r="A100" t="str">
            <v>0109-301</v>
          </cell>
          <cell r="B100" t="str">
            <v xml:space="preserve">TEMPORARY INVESTMENT     </v>
          </cell>
        </row>
        <row r="101">
          <cell r="A101" t="str">
            <v>0110-106</v>
          </cell>
          <cell r="B101" t="str">
            <v xml:space="preserve">IPD COMMISSIONS          </v>
          </cell>
        </row>
        <row r="102">
          <cell r="A102" t="str">
            <v>0110-111</v>
          </cell>
          <cell r="B102" t="str">
            <v xml:space="preserve">A/R TRADE                </v>
          </cell>
        </row>
        <row r="103">
          <cell r="A103" t="str">
            <v>0110-119</v>
          </cell>
          <cell r="B103" t="str">
            <v xml:space="preserve">UNAPPLIED CASH           </v>
          </cell>
        </row>
        <row r="104">
          <cell r="A104" t="str">
            <v>0110-149</v>
          </cell>
          <cell r="B104" t="str">
            <v xml:space="preserve">A/R DADE WAREHOUSE       </v>
          </cell>
        </row>
        <row r="105">
          <cell r="A105" t="str">
            <v>0110-300</v>
          </cell>
          <cell r="B105" t="str">
            <v xml:space="preserve">A/R TRADE                </v>
          </cell>
        </row>
        <row r="106">
          <cell r="A106" t="str">
            <v>0110-301</v>
          </cell>
          <cell r="B106" t="str">
            <v>NOTES PAYABLE-THIRD PARTY</v>
          </cell>
        </row>
        <row r="107">
          <cell r="A107" t="str">
            <v>0110-310</v>
          </cell>
          <cell r="B107" t="str">
            <v xml:space="preserve">A/R TRADE DEBTORS        </v>
          </cell>
        </row>
        <row r="108">
          <cell r="A108" t="str">
            <v>0110-311</v>
          </cell>
          <cell r="B108" t="str">
            <v xml:space="preserve">A/R TRADE GERMANY        </v>
          </cell>
        </row>
        <row r="109">
          <cell r="A109" t="str">
            <v>0110-312</v>
          </cell>
          <cell r="B109" t="str">
            <v>ACCOUNTS RECEIVABLE - SIN</v>
          </cell>
        </row>
        <row r="110">
          <cell r="A110" t="str">
            <v>0110-313</v>
          </cell>
          <cell r="B110" t="str">
            <v>A/R TRADE ACCOUNT - AUSTR</v>
          </cell>
        </row>
        <row r="111">
          <cell r="A111" t="str">
            <v>0110-314</v>
          </cell>
          <cell r="B111" t="str">
            <v xml:space="preserve">A/R TRADE - FRANCE       </v>
          </cell>
        </row>
        <row r="112">
          <cell r="A112" t="str">
            <v>0110-315</v>
          </cell>
          <cell r="B112" t="str">
            <v>A/R TRADE - GREAT BRITAIN</v>
          </cell>
        </row>
        <row r="113">
          <cell r="A113" t="str">
            <v>0110-316</v>
          </cell>
          <cell r="B113" t="str">
            <v xml:space="preserve">A/R TRADE - SPAIN        </v>
          </cell>
        </row>
        <row r="114">
          <cell r="A114" t="str">
            <v>0110-328</v>
          </cell>
          <cell r="B114" t="str">
            <v xml:space="preserve">A/R TRADE                </v>
          </cell>
        </row>
        <row r="115">
          <cell r="A115" t="str">
            <v>0110-329</v>
          </cell>
          <cell r="B115" t="str">
            <v xml:space="preserve">A/R TRADE                </v>
          </cell>
        </row>
        <row r="116">
          <cell r="A116" t="str">
            <v>0110-333</v>
          </cell>
          <cell r="B116" t="str">
            <v xml:space="preserve">A/R TRADE                </v>
          </cell>
        </row>
        <row r="117">
          <cell r="A117" t="str">
            <v>0110-337</v>
          </cell>
          <cell r="B117" t="str">
            <v xml:space="preserve">A/R TRADE SOUTH AFRICA   </v>
          </cell>
        </row>
        <row r="118">
          <cell r="A118" t="str">
            <v>0110-338</v>
          </cell>
          <cell r="B118" t="str">
            <v xml:space="preserve">A/R TRADE - GERMANY      </v>
          </cell>
        </row>
        <row r="119">
          <cell r="A119" t="str">
            <v>0110-346</v>
          </cell>
          <cell r="B119" t="str">
            <v xml:space="preserve">A/R TRADE HOLLAND        </v>
          </cell>
        </row>
        <row r="120">
          <cell r="A120" t="str">
            <v>0110-353</v>
          </cell>
          <cell r="B120" t="str">
            <v>A/R TRADE TURKEY WAREHOUS</v>
          </cell>
        </row>
        <row r="121">
          <cell r="A121" t="str">
            <v>0110-362</v>
          </cell>
          <cell r="B121" t="str">
            <v xml:space="preserve">A/R TRADE                </v>
          </cell>
        </row>
        <row r="122">
          <cell r="A122" t="str">
            <v>0111-300</v>
          </cell>
          <cell r="B122" t="str">
            <v xml:space="preserve">A/P PORTLAND OFFICE      </v>
          </cell>
        </row>
        <row r="123">
          <cell r="A123" t="str">
            <v>0111-301</v>
          </cell>
          <cell r="B123" t="str">
            <v xml:space="preserve">NSF CHECKS CLEARING      </v>
          </cell>
        </row>
        <row r="124">
          <cell r="A124" t="str">
            <v>0111-309</v>
          </cell>
          <cell r="B124" t="str">
            <v>A/R CONTRA PRIORITY FRESH</v>
          </cell>
        </row>
        <row r="125">
          <cell r="A125" t="str">
            <v>0111-314</v>
          </cell>
          <cell r="B125" t="str">
            <v xml:space="preserve">A/R CONTRAS FRANCE       </v>
          </cell>
        </row>
        <row r="126">
          <cell r="A126" t="str">
            <v>0111-315</v>
          </cell>
          <cell r="B126" t="str">
            <v>A/R CONTRAS GREAT BRITAIN</v>
          </cell>
        </row>
        <row r="127">
          <cell r="A127" t="str">
            <v>0111-316</v>
          </cell>
          <cell r="B127" t="str">
            <v xml:space="preserve">A/R CONTRAS SPAIN        </v>
          </cell>
        </row>
        <row r="128">
          <cell r="A128" t="str">
            <v>0111-330</v>
          </cell>
          <cell r="B128" t="str">
            <v xml:space="preserve">AIR HOLLAND TRADELINK    </v>
          </cell>
        </row>
        <row r="129">
          <cell r="A129" t="str">
            <v>0111-349</v>
          </cell>
          <cell r="B129" t="str">
            <v xml:space="preserve">A/R CONTRAS - AUSTRALIA  </v>
          </cell>
        </row>
        <row r="130">
          <cell r="A130" t="str">
            <v>0111-350</v>
          </cell>
          <cell r="B130" t="str">
            <v>A/R CONTRA ACCOUNT GERMAN</v>
          </cell>
        </row>
        <row r="131">
          <cell r="A131" t="str">
            <v>0111-351</v>
          </cell>
          <cell r="B131" t="str">
            <v xml:space="preserve">A/R CONTRA FRANCE        </v>
          </cell>
        </row>
        <row r="132">
          <cell r="A132" t="str">
            <v>0111-352</v>
          </cell>
          <cell r="B132" t="str">
            <v xml:space="preserve">A/R CONTRA UK            </v>
          </cell>
        </row>
        <row r="133">
          <cell r="A133" t="str">
            <v>0111-354</v>
          </cell>
          <cell r="B133" t="str">
            <v xml:space="preserve">A/R CONTRA - HUNGARY     </v>
          </cell>
        </row>
        <row r="134">
          <cell r="A134" t="str">
            <v>0111-355</v>
          </cell>
          <cell r="B134" t="str">
            <v>A/R CONTRA - SOUTH AFRICA</v>
          </cell>
        </row>
        <row r="135">
          <cell r="A135" t="str">
            <v>0111-356</v>
          </cell>
          <cell r="B135" t="str">
            <v xml:space="preserve">A/R CONTRA - AUSTRIA     </v>
          </cell>
        </row>
        <row r="136">
          <cell r="A136" t="str">
            <v>0111-357</v>
          </cell>
          <cell r="B136" t="str">
            <v xml:space="preserve">A/R CONTRAS NEW ZEALAND  </v>
          </cell>
        </row>
        <row r="137">
          <cell r="A137" t="str">
            <v>0111-363</v>
          </cell>
          <cell r="B137" t="str">
            <v>RV01 COMPUTRON CLEARING A</v>
          </cell>
        </row>
        <row r="138">
          <cell r="A138" t="str">
            <v>0111-371</v>
          </cell>
          <cell r="B138" t="str">
            <v>A/R RV01 CTRON CLEARING A</v>
          </cell>
        </row>
        <row r="139">
          <cell r="A139" t="str">
            <v>0111-375</v>
          </cell>
          <cell r="B139" t="str">
            <v xml:space="preserve">A/R CLEARING             </v>
          </cell>
        </row>
        <row r="140">
          <cell r="A140" t="str">
            <v>0111-387</v>
          </cell>
          <cell r="B140" t="str">
            <v>A/R CLEARING - HUNGARY RV</v>
          </cell>
        </row>
        <row r="141">
          <cell r="A141" t="str">
            <v>0111-389</v>
          </cell>
          <cell r="B141" t="str">
            <v xml:space="preserve">A/R CLEARING             </v>
          </cell>
        </row>
        <row r="142">
          <cell r="A142" t="str">
            <v>0111-399</v>
          </cell>
          <cell r="B142" t="str">
            <v>A/R CLEARING RV01 PROCESS</v>
          </cell>
        </row>
        <row r="143">
          <cell r="A143" t="str">
            <v>0112-305</v>
          </cell>
          <cell r="B143" t="str">
            <v xml:space="preserve">AGENTS RECEIVABLE        </v>
          </cell>
        </row>
        <row r="144">
          <cell r="A144" t="str">
            <v>0113-326</v>
          </cell>
          <cell r="B144" t="str">
            <v xml:space="preserve">CUSTOMS GST              </v>
          </cell>
        </row>
        <row r="145">
          <cell r="A145" t="str">
            <v>0113-335</v>
          </cell>
          <cell r="B145" t="str">
            <v xml:space="preserve">A/R VALUE ADDED TAX      </v>
          </cell>
        </row>
        <row r="146">
          <cell r="A146" t="str">
            <v>0113-336</v>
          </cell>
          <cell r="B146" t="str">
            <v>A/R VAT - 17 % NATIONAL M</v>
          </cell>
        </row>
        <row r="147">
          <cell r="A147" t="str">
            <v>0113-337</v>
          </cell>
          <cell r="B147" t="str">
            <v>A/R VAT - 5% NATIONAL MAR</v>
          </cell>
        </row>
        <row r="148">
          <cell r="A148" t="str">
            <v>0113-340</v>
          </cell>
          <cell r="B148" t="str">
            <v>A/R VAT - 12 % NATIONAL M</v>
          </cell>
        </row>
        <row r="149">
          <cell r="A149" t="str">
            <v>0113-343</v>
          </cell>
          <cell r="B149" t="str">
            <v>A/R VAT SETTLEMENT - AUST</v>
          </cell>
        </row>
        <row r="150">
          <cell r="A150" t="str">
            <v>0113-344</v>
          </cell>
          <cell r="B150" t="str">
            <v xml:space="preserve">A/R VAT - 17% EC MARKETS </v>
          </cell>
        </row>
        <row r="151">
          <cell r="A151" t="str">
            <v>0113-345</v>
          </cell>
          <cell r="B151" t="str">
            <v>A/R VAT - 17% OTHER MARKE</v>
          </cell>
        </row>
        <row r="152">
          <cell r="A152" t="str">
            <v>0113-346</v>
          </cell>
          <cell r="B152" t="str">
            <v>A/R VAT - 17 % FIXED ASSE</v>
          </cell>
        </row>
        <row r="153">
          <cell r="A153" t="str">
            <v>0113-347</v>
          </cell>
          <cell r="B153" t="str">
            <v xml:space="preserve">A/R VAT - 5% EC MARKETS  </v>
          </cell>
        </row>
        <row r="154">
          <cell r="A154" t="str">
            <v>0113-348</v>
          </cell>
          <cell r="B154" t="str">
            <v>A/R VAT - 5% OTHER MARKET</v>
          </cell>
        </row>
        <row r="155">
          <cell r="A155" t="str">
            <v>0113-349</v>
          </cell>
          <cell r="B155" t="str">
            <v>A/R VAT - 12 % EC MARKETS</v>
          </cell>
        </row>
        <row r="156">
          <cell r="A156" t="str">
            <v>0113-350</v>
          </cell>
          <cell r="B156" t="str">
            <v>A/R VAT - 12 % OTHER MARK</v>
          </cell>
        </row>
        <row r="157">
          <cell r="A157" t="str">
            <v>0113-359</v>
          </cell>
          <cell r="B157" t="str">
            <v xml:space="preserve">A/R VAT SETTLEMENT       </v>
          </cell>
        </row>
        <row r="158">
          <cell r="A158" t="str">
            <v>0113-391</v>
          </cell>
          <cell r="B158" t="str">
            <v xml:space="preserve">A/R VALUE ADDED TAX      </v>
          </cell>
        </row>
        <row r="159">
          <cell r="A159" t="str">
            <v>0113-392</v>
          </cell>
          <cell r="B159" t="str">
            <v xml:space="preserve">A/R VAT SETTLEMENT       </v>
          </cell>
        </row>
        <row r="160">
          <cell r="A160" t="str">
            <v>0113-396</v>
          </cell>
          <cell r="B160" t="str">
            <v xml:space="preserve">A/R VAT SETTLEMENT       </v>
          </cell>
        </row>
        <row r="161">
          <cell r="A161" t="str">
            <v>0117-300</v>
          </cell>
          <cell r="B161" t="str">
            <v xml:space="preserve">A/R UNAPPLIED CASH       </v>
          </cell>
        </row>
        <row r="162">
          <cell r="A162" t="str">
            <v>0117-306</v>
          </cell>
          <cell r="B162" t="str">
            <v xml:space="preserve">A/R UNAPPLIED CASH       </v>
          </cell>
        </row>
        <row r="163">
          <cell r="A163" t="str">
            <v>0119-301</v>
          </cell>
          <cell r="B163" t="str">
            <v xml:space="preserve">IPD COMMISSIONS          </v>
          </cell>
        </row>
        <row r="164">
          <cell r="A164" t="str">
            <v>0119-302</v>
          </cell>
          <cell r="B164" t="str">
            <v xml:space="preserve">ACCRUED INTEREST         </v>
          </cell>
        </row>
        <row r="165">
          <cell r="A165" t="str">
            <v>0119-305</v>
          </cell>
          <cell r="B165" t="str">
            <v xml:space="preserve">A/R MISCELLANEOUS        </v>
          </cell>
        </row>
        <row r="166">
          <cell r="A166" t="str">
            <v>0119-308</v>
          </cell>
          <cell r="B166" t="str">
            <v xml:space="preserve">IPD COMMISSIONS          </v>
          </cell>
        </row>
        <row r="167">
          <cell r="A167" t="str">
            <v>0119-309</v>
          </cell>
          <cell r="B167" t="str">
            <v xml:space="preserve">ACCRUED INTEREST         </v>
          </cell>
        </row>
        <row r="168">
          <cell r="A168" t="str">
            <v>0119-313</v>
          </cell>
          <cell r="B168" t="str">
            <v xml:space="preserve">A/R TRADELINK            </v>
          </cell>
        </row>
        <row r="169">
          <cell r="A169" t="str">
            <v>0119-323</v>
          </cell>
          <cell r="B169" t="str">
            <v xml:space="preserve">A/R TRADELINK            </v>
          </cell>
        </row>
        <row r="170">
          <cell r="A170" t="str">
            <v>0119-324</v>
          </cell>
          <cell r="B170" t="str">
            <v xml:space="preserve">A/R STANLEY WORKS        </v>
          </cell>
        </row>
        <row r="171">
          <cell r="A171" t="str">
            <v>0119-325</v>
          </cell>
          <cell r="B171" t="str">
            <v xml:space="preserve">A/R MENLO LOGISTICS      </v>
          </cell>
        </row>
        <row r="172">
          <cell r="A172" t="str">
            <v>0120-101</v>
          </cell>
          <cell r="B172" t="str">
            <v>ALLOW FOR UNCOLLECTED DEB</v>
          </cell>
        </row>
        <row r="173">
          <cell r="A173" t="str">
            <v>0120-390</v>
          </cell>
          <cell r="B173" t="str">
            <v>ALLOW FOR UNCOLLECTED DEB</v>
          </cell>
        </row>
        <row r="174">
          <cell r="A174" t="str">
            <v>0126-110</v>
          </cell>
          <cell r="B174" t="str">
            <v xml:space="preserve">INTERCO EWW AIRLINES     </v>
          </cell>
        </row>
        <row r="175">
          <cell r="A175" t="str">
            <v>0126-111</v>
          </cell>
          <cell r="B175" t="str">
            <v xml:space="preserve">A/R INTERCOMPANY         </v>
          </cell>
        </row>
        <row r="176">
          <cell r="A176" t="str">
            <v>0126-175</v>
          </cell>
          <cell r="B176" t="str">
            <v xml:space="preserve">A/R INTERCOMPANY CNF     </v>
          </cell>
        </row>
        <row r="177">
          <cell r="A177" t="str">
            <v>0126-178</v>
          </cell>
          <cell r="B177" t="str">
            <v xml:space="preserve">I/C EAF                  </v>
          </cell>
        </row>
        <row r="178">
          <cell r="A178" t="str">
            <v>0126-180</v>
          </cell>
          <cell r="B178" t="str">
            <v xml:space="preserve">INTERCOMPANY-AIRI        </v>
          </cell>
        </row>
        <row r="179">
          <cell r="A179" t="str">
            <v>0126-302</v>
          </cell>
          <cell r="B179" t="str">
            <v xml:space="preserve">A/R INTERCOMPANY ITALY   </v>
          </cell>
        </row>
        <row r="180">
          <cell r="A180" t="str">
            <v>0126-303</v>
          </cell>
          <cell r="B180" t="str">
            <v xml:space="preserve">A/R INTERCOMPANY JAPAN   </v>
          </cell>
        </row>
        <row r="181">
          <cell r="A181" t="str">
            <v>0126-307</v>
          </cell>
          <cell r="B181" t="str">
            <v>A/R INTERCOMPANY TRADELIN</v>
          </cell>
        </row>
        <row r="182">
          <cell r="A182" t="str">
            <v>0126-324</v>
          </cell>
          <cell r="B182" t="str">
            <v>A/R INTERCOMPANY FRANCE E</v>
          </cell>
        </row>
        <row r="183">
          <cell r="A183" t="str">
            <v>0126-340</v>
          </cell>
          <cell r="B183" t="str">
            <v>INTERCOMPANY DISPUTES NET</v>
          </cell>
        </row>
        <row r="184">
          <cell r="A184" t="str">
            <v>0126-341</v>
          </cell>
          <cell r="B184" t="str">
            <v>INTERCOMPANY DISPUTES BEL</v>
          </cell>
        </row>
        <row r="185">
          <cell r="A185" t="str">
            <v>0126-342</v>
          </cell>
          <cell r="B185" t="str">
            <v>INTERCOMPANY DISPUTES POR</v>
          </cell>
        </row>
        <row r="186">
          <cell r="A186" t="str">
            <v>0126-343</v>
          </cell>
          <cell r="B186" t="str">
            <v>INTERCOMPANY DISPUTES AUS</v>
          </cell>
        </row>
        <row r="187">
          <cell r="A187" t="str">
            <v>0126-344</v>
          </cell>
          <cell r="B187" t="str">
            <v>INTERCOMPANY DISPUTES KOR</v>
          </cell>
        </row>
        <row r="188">
          <cell r="A188" t="str">
            <v>0126-346</v>
          </cell>
          <cell r="B188" t="str">
            <v>INTERCOMPNAY DISPUTES FIN</v>
          </cell>
        </row>
        <row r="189">
          <cell r="A189" t="str">
            <v>0126-352</v>
          </cell>
          <cell r="B189" t="str">
            <v xml:space="preserve">A/R INTERCOMPANY EOS     </v>
          </cell>
        </row>
        <row r="190">
          <cell r="A190" t="str">
            <v>0126-353</v>
          </cell>
          <cell r="B190" t="str">
            <v xml:space="preserve">A/R INTERCOMPANY LJSC    </v>
          </cell>
        </row>
        <row r="191">
          <cell r="A191" t="str">
            <v>0126-379</v>
          </cell>
          <cell r="B191" t="str">
            <v xml:space="preserve">A/R INTERCOMPANY AUSTRIA </v>
          </cell>
        </row>
        <row r="192">
          <cell r="A192" t="str">
            <v>0126-380</v>
          </cell>
          <cell r="B192" t="str">
            <v xml:space="preserve">A/R INTERCOMPANY HUNGARY </v>
          </cell>
        </row>
        <row r="193">
          <cell r="A193" t="str">
            <v>0126-381</v>
          </cell>
          <cell r="B193" t="str">
            <v xml:space="preserve">A/R INTERCOMPANY EGL     </v>
          </cell>
        </row>
        <row r="194">
          <cell r="A194" t="str">
            <v>0126-382</v>
          </cell>
          <cell r="B194" t="str">
            <v xml:space="preserve">A/R INTERCOMPANY SPAIN   </v>
          </cell>
        </row>
        <row r="195">
          <cell r="A195" t="str">
            <v>0126-383</v>
          </cell>
          <cell r="B195" t="str">
            <v>A/R INTERCOMPANY MENLO LO</v>
          </cell>
        </row>
        <row r="196">
          <cell r="A196" t="str">
            <v>0126-384</v>
          </cell>
          <cell r="B196" t="str">
            <v xml:space="preserve">A/R INTERCOMPANY EAF     </v>
          </cell>
        </row>
        <row r="197">
          <cell r="A197" t="str">
            <v>0126-385</v>
          </cell>
          <cell r="B197" t="str">
            <v>A/R INTERCOMPANY EXPEDITE</v>
          </cell>
        </row>
        <row r="198">
          <cell r="A198" t="str">
            <v>0126-386</v>
          </cell>
          <cell r="B198" t="str">
            <v xml:space="preserve">A/R INTERCOMPANY KOREA   </v>
          </cell>
        </row>
        <row r="199">
          <cell r="A199" t="str">
            <v>0126-387</v>
          </cell>
          <cell r="B199" t="str">
            <v xml:space="preserve">A/R INTERCOMPANY INDIA   </v>
          </cell>
        </row>
        <row r="200">
          <cell r="A200" t="str">
            <v>0126-388</v>
          </cell>
          <cell r="B200" t="str">
            <v>A/R INTERCOMPANY THAILAND</v>
          </cell>
        </row>
        <row r="201">
          <cell r="A201" t="str">
            <v>0126-389</v>
          </cell>
          <cell r="B201" t="str">
            <v xml:space="preserve">A/R INTERCOMPANY SPAIN   </v>
          </cell>
        </row>
        <row r="202">
          <cell r="A202" t="str">
            <v>0126-390</v>
          </cell>
          <cell r="B202" t="str">
            <v xml:space="preserve">A/R INTERCO              </v>
          </cell>
        </row>
        <row r="203">
          <cell r="A203" t="str">
            <v>0126-391</v>
          </cell>
          <cell r="B203" t="str">
            <v xml:space="preserve">A/R INTRACOMPANY         </v>
          </cell>
        </row>
        <row r="204">
          <cell r="A204" t="str">
            <v>0126-392</v>
          </cell>
          <cell r="B204" t="str">
            <v>SUSP ACCT DEP LOCAL CURRE</v>
          </cell>
        </row>
        <row r="205">
          <cell r="A205" t="str">
            <v>0126-393</v>
          </cell>
          <cell r="B205" t="str">
            <v>SUSPENSE ACCOUNT DEPOSITS</v>
          </cell>
        </row>
        <row r="206">
          <cell r="A206" t="str">
            <v>0126-394</v>
          </cell>
          <cell r="B206" t="str">
            <v>SUSP ACCOUNT DEP LOCAL CU</v>
          </cell>
        </row>
        <row r="207">
          <cell r="A207" t="str">
            <v>0126-395</v>
          </cell>
          <cell r="B207" t="str">
            <v xml:space="preserve">SUSP ACCT DEPOSITS LOCAL </v>
          </cell>
        </row>
        <row r="208">
          <cell r="A208" t="str">
            <v>0126-396</v>
          </cell>
          <cell r="B208" t="str">
            <v>SUSPENSE ACCOUNT DEPOSITS</v>
          </cell>
        </row>
        <row r="209">
          <cell r="A209" t="str">
            <v>0126-397</v>
          </cell>
          <cell r="B209" t="str">
            <v>SUSPENSE ACCOUNT DEPOSITS</v>
          </cell>
        </row>
        <row r="210">
          <cell r="A210" t="str">
            <v>0126-398</v>
          </cell>
          <cell r="B210" t="str">
            <v>SUSPENSE ACCOUNT DEPOSITS</v>
          </cell>
        </row>
        <row r="211">
          <cell r="A211" t="str">
            <v>0126-399</v>
          </cell>
          <cell r="B211" t="str">
            <v>SUSPENSE ACCOUNT DEPOSITS</v>
          </cell>
        </row>
        <row r="212">
          <cell r="A212" t="str">
            <v>0126-402</v>
          </cell>
          <cell r="B212" t="str">
            <v>SUSPENSE ACCOUNT DEPOSITS</v>
          </cell>
        </row>
        <row r="213">
          <cell r="A213" t="str">
            <v>0126-403</v>
          </cell>
          <cell r="B213" t="str">
            <v>SUSP ACCOUNT  DEPOSITS US</v>
          </cell>
        </row>
        <row r="214">
          <cell r="A214" t="str">
            <v>0126-404</v>
          </cell>
          <cell r="B214" t="str">
            <v>SUSP ACCOUNT GENERALE - B</v>
          </cell>
        </row>
        <row r="215">
          <cell r="A215" t="str">
            <v>0126-405</v>
          </cell>
          <cell r="B215" t="str">
            <v xml:space="preserve">SUSP ACCOUNT CASH  BFR - </v>
          </cell>
        </row>
        <row r="216">
          <cell r="A216" t="str">
            <v>0126-406</v>
          </cell>
          <cell r="B216" t="str">
            <v>SUSP ACCOUNT USD - BELGIU</v>
          </cell>
        </row>
        <row r="217">
          <cell r="A217" t="str">
            <v>0126-407</v>
          </cell>
          <cell r="B217" t="str">
            <v>SUSP ACCOUNT USD - SWEDEN</v>
          </cell>
        </row>
        <row r="218">
          <cell r="A218" t="str">
            <v>0126-408</v>
          </cell>
          <cell r="B218" t="str">
            <v>SUSP ACCOUNT DEP LOCAL CU</v>
          </cell>
        </row>
        <row r="219">
          <cell r="A219" t="str">
            <v>0126-409</v>
          </cell>
          <cell r="B219" t="str">
            <v>SUSP ACCOUNT DEPOSITS USD</v>
          </cell>
        </row>
        <row r="220">
          <cell r="A220" t="str">
            <v>0126-411</v>
          </cell>
          <cell r="B220" t="str">
            <v>SUSP ACCOUNT DEPOSITS NLG</v>
          </cell>
        </row>
        <row r="221">
          <cell r="A221" t="str">
            <v>0126-428</v>
          </cell>
          <cell r="B221" t="str">
            <v xml:space="preserve">A/R INTERCOMPANY EOS     </v>
          </cell>
        </row>
        <row r="222">
          <cell r="A222" t="str">
            <v>0126-460</v>
          </cell>
          <cell r="B222" t="str">
            <v xml:space="preserve">A/R INTERCOMPANY SPAIN   </v>
          </cell>
        </row>
        <row r="223">
          <cell r="A223" t="str">
            <v>0126-500</v>
          </cell>
          <cell r="B223" t="str">
            <v xml:space="preserve">A/R INTERCOMPANY EGL     </v>
          </cell>
        </row>
        <row r="224">
          <cell r="A224" t="str">
            <v>0126-600</v>
          </cell>
          <cell r="B224" t="str">
            <v>A/R INTERCOMPANY EXPEDITE</v>
          </cell>
        </row>
        <row r="225">
          <cell r="A225" t="str">
            <v>0127-301</v>
          </cell>
          <cell r="B225" t="str">
            <v xml:space="preserve">SALARY ADVANCE           </v>
          </cell>
        </row>
        <row r="226">
          <cell r="A226" t="str">
            <v>0127-304</v>
          </cell>
          <cell r="B226" t="str">
            <v xml:space="preserve">SALARY ADVANCE           </v>
          </cell>
        </row>
        <row r="227">
          <cell r="A227" t="str">
            <v>0127-310</v>
          </cell>
          <cell r="B227" t="str">
            <v>CONTINUING ADVANCES - EMP</v>
          </cell>
        </row>
        <row r="228">
          <cell r="A228" t="str">
            <v>0127-311</v>
          </cell>
          <cell r="B228" t="str">
            <v>CONTINUING ADVANCES-EMPLO</v>
          </cell>
        </row>
        <row r="229">
          <cell r="A229" t="str">
            <v>0127-312</v>
          </cell>
          <cell r="B229" t="str">
            <v>EMPLOYEE TRAVEL ADVANCE (</v>
          </cell>
        </row>
        <row r="230">
          <cell r="A230" t="str">
            <v>0127-320</v>
          </cell>
          <cell r="B230" t="str">
            <v>PERMANENT TRAVEL ADVANCES</v>
          </cell>
        </row>
        <row r="231">
          <cell r="A231" t="str">
            <v>0127-321</v>
          </cell>
          <cell r="B231" t="str">
            <v>EMPLOYEE TRAVEL ADVANCE T</v>
          </cell>
        </row>
        <row r="232">
          <cell r="A232" t="str">
            <v>0129-107</v>
          </cell>
          <cell r="B232" t="str">
            <v>RECEIVABLES FROM AIRLINES</v>
          </cell>
        </row>
        <row r="233">
          <cell r="A233" t="str">
            <v>0129-150</v>
          </cell>
          <cell r="B233" t="str">
            <v xml:space="preserve">ACCRUED INTEREST         </v>
          </cell>
        </row>
        <row r="234">
          <cell r="A234" t="str">
            <v>0129-300</v>
          </cell>
          <cell r="B234" t="str">
            <v xml:space="preserve">A/R VAT SETTLEMENT       </v>
          </cell>
        </row>
        <row r="235">
          <cell r="A235" t="str">
            <v>0129-301</v>
          </cell>
          <cell r="B235" t="str">
            <v xml:space="preserve">A/R VALUE ADDED TAX      </v>
          </cell>
        </row>
        <row r="236">
          <cell r="A236" t="str">
            <v>0129-302</v>
          </cell>
          <cell r="B236" t="str">
            <v xml:space="preserve">VAT RECOVERABLE - 17%    </v>
          </cell>
        </row>
        <row r="237">
          <cell r="A237" t="str">
            <v>0129-303</v>
          </cell>
          <cell r="B237" t="str">
            <v xml:space="preserve">PAYROLL TAX REFUND       </v>
          </cell>
        </row>
        <row r="238">
          <cell r="A238" t="str">
            <v>0129-304</v>
          </cell>
          <cell r="B238" t="str">
            <v xml:space="preserve">INTERNATIONAL TAX REFUND </v>
          </cell>
        </row>
        <row r="239">
          <cell r="A239" t="str">
            <v>0129-305</v>
          </cell>
          <cell r="B239" t="str">
            <v xml:space="preserve">OTHER A/R NON TRADE      </v>
          </cell>
        </row>
        <row r="240">
          <cell r="A240" t="str">
            <v>0129-310</v>
          </cell>
          <cell r="B240" t="str">
            <v xml:space="preserve">PAYROLL TAX REFUND       </v>
          </cell>
        </row>
        <row r="241">
          <cell r="A241" t="str">
            <v>0129-311</v>
          </cell>
          <cell r="B241" t="str">
            <v>A/R VAT - 17 % NATIONAL M</v>
          </cell>
        </row>
        <row r="242">
          <cell r="A242" t="str">
            <v>0129-312</v>
          </cell>
          <cell r="B242" t="str">
            <v>A/R VAT - 5% NATIONAL MAR</v>
          </cell>
        </row>
        <row r="243">
          <cell r="A243" t="str">
            <v>0129-313</v>
          </cell>
          <cell r="B243" t="str">
            <v>A/R VAT - 12 % NATIONAL M</v>
          </cell>
        </row>
        <row r="244">
          <cell r="A244" t="str">
            <v>0129-314</v>
          </cell>
          <cell r="B244" t="str">
            <v xml:space="preserve">A/R VAT - 17% EC MARKETS </v>
          </cell>
        </row>
        <row r="245">
          <cell r="A245" t="str">
            <v>0129-315</v>
          </cell>
          <cell r="B245" t="str">
            <v>A/R VAT - 17% OTHER MARKE</v>
          </cell>
        </row>
        <row r="246">
          <cell r="A246" t="str">
            <v>0129-316</v>
          </cell>
          <cell r="B246" t="str">
            <v>A/R VAT - 17 % FIXED ASSE</v>
          </cell>
        </row>
        <row r="247">
          <cell r="A247" t="str">
            <v>0129-317</v>
          </cell>
          <cell r="B247" t="str">
            <v xml:space="preserve">A/R VAT - 5% EC MARKETS  </v>
          </cell>
        </row>
        <row r="248">
          <cell r="A248" t="str">
            <v>0129-318</v>
          </cell>
          <cell r="B248" t="str">
            <v>A/R VAT - 5% OTHER MARKET</v>
          </cell>
        </row>
        <row r="249">
          <cell r="A249" t="str">
            <v>0129-319</v>
          </cell>
          <cell r="B249" t="str">
            <v>A/R VAT - 12 % EC MARKETS</v>
          </cell>
        </row>
        <row r="250">
          <cell r="A250" t="str">
            <v>0129-320</v>
          </cell>
          <cell r="B250" t="str">
            <v>A/R VAT - 12 % OTHER MARK</v>
          </cell>
        </row>
        <row r="251">
          <cell r="A251" t="str">
            <v>0129-350</v>
          </cell>
          <cell r="B251" t="str">
            <v xml:space="preserve">ACCRUED INTEREST         </v>
          </cell>
        </row>
        <row r="252">
          <cell r="A252" t="str">
            <v>0129-412</v>
          </cell>
          <cell r="B252" t="str">
            <v>SUSPENSE TR WHS A/R CLEAR</v>
          </cell>
        </row>
        <row r="253">
          <cell r="A253" t="str">
            <v>0129-906</v>
          </cell>
          <cell r="B253" t="str">
            <v>MISC EQUIP CLEARING ACCOU</v>
          </cell>
        </row>
        <row r="254">
          <cell r="A254" t="str">
            <v>0140-301</v>
          </cell>
          <cell r="B254" t="str">
            <v>INVENTORY CONSUMABLES/PER</v>
          </cell>
        </row>
        <row r="255">
          <cell r="A255" t="str">
            <v>0150-300</v>
          </cell>
          <cell r="B255" t="str">
            <v xml:space="preserve">PREPAID INSURANCE        </v>
          </cell>
        </row>
        <row r="256">
          <cell r="A256" t="str">
            <v>0150-301</v>
          </cell>
          <cell r="B256" t="str">
            <v xml:space="preserve">PREPAID RENT             </v>
          </cell>
        </row>
        <row r="257">
          <cell r="A257" t="str">
            <v>0150-302</v>
          </cell>
          <cell r="B257" t="str">
            <v xml:space="preserve">PREPAID INSURANCE        </v>
          </cell>
        </row>
        <row r="258">
          <cell r="A258" t="str">
            <v>0150-303</v>
          </cell>
          <cell r="B258" t="str">
            <v xml:space="preserve">PREPAID MISCELLANEOUS    </v>
          </cell>
        </row>
        <row r="259">
          <cell r="A259" t="str">
            <v>0150-304</v>
          </cell>
          <cell r="B259" t="str">
            <v xml:space="preserve">PREPAID RENT             </v>
          </cell>
        </row>
        <row r="260">
          <cell r="A260" t="str">
            <v>0150-305</v>
          </cell>
          <cell r="B260" t="str">
            <v xml:space="preserve">PREPAID TAXES            </v>
          </cell>
        </row>
        <row r="261">
          <cell r="A261" t="str">
            <v>0150-306</v>
          </cell>
          <cell r="B261" t="str">
            <v xml:space="preserve">PREPAID MISCELLANEOUS    </v>
          </cell>
        </row>
        <row r="262">
          <cell r="A262" t="str">
            <v>0151-300</v>
          </cell>
          <cell r="B262" t="str">
            <v xml:space="preserve">PREPAID RENT             </v>
          </cell>
        </row>
        <row r="263">
          <cell r="A263" t="str">
            <v>0151-301</v>
          </cell>
          <cell r="B263" t="str">
            <v xml:space="preserve">PREPAID RENT             </v>
          </cell>
        </row>
        <row r="264">
          <cell r="A264" t="str">
            <v>0151-303</v>
          </cell>
          <cell r="B264" t="str">
            <v xml:space="preserve">PREPAID RENT             </v>
          </cell>
        </row>
        <row r="265">
          <cell r="A265" t="str">
            <v>0152-300</v>
          </cell>
          <cell r="B265" t="str">
            <v xml:space="preserve">PREPAID EXPENSES         </v>
          </cell>
        </row>
        <row r="266">
          <cell r="A266" t="str">
            <v>0153-300</v>
          </cell>
          <cell r="B266" t="str">
            <v xml:space="preserve">PREPAID TAXES            </v>
          </cell>
        </row>
        <row r="267">
          <cell r="A267" t="str">
            <v>0154-321</v>
          </cell>
          <cell r="B267" t="str">
            <v xml:space="preserve">PREPAID MISCELLANEOUS    </v>
          </cell>
        </row>
        <row r="268">
          <cell r="A268" t="str">
            <v>0154-322</v>
          </cell>
          <cell r="B268" t="str">
            <v xml:space="preserve">PREPAID MISCELLANEOUS    </v>
          </cell>
        </row>
        <row r="269">
          <cell r="A269" t="str">
            <v>0154-360</v>
          </cell>
          <cell r="B269" t="str">
            <v xml:space="preserve">PREPAID MISCELLANEOUS    </v>
          </cell>
        </row>
        <row r="270">
          <cell r="A270" t="str">
            <v>0156-301</v>
          </cell>
          <cell r="B270" t="str">
            <v xml:space="preserve">PREPAID TAXES            </v>
          </cell>
        </row>
        <row r="271">
          <cell r="A271" t="str">
            <v>0158-361</v>
          </cell>
          <cell r="B271" t="str">
            <v xml:space="preserve">SPECIAL DEPOSITS         </v>
          </cell>
        </row>
        <row r="272">
          <cell r="A272" t="str">
            <v>0158-362</v>
          </cell>
          <cell r="B272" t="str">
            <v>SPECIAL DEPOSITS MISC BEL</v>
          </cell>
        </row>
        <row r="273">
          <cell r="A273" t="str">
            <v>0158-363</v>
          </cell>
          <cell r="B273" t="str">
            <v xml:space="preserve">SPECIAL DEPOSITS         </v>
          </cell>
        </row>
        <row r="274">
          <cell r="A274" t="str">
            <v>0158-364</v>
          </cell>
          <cell r="B274" t="str">
            <v xml:space="preserve">SPECIAL DEPOSITS - DHL   </v>
          </cell>
        </row>
        <row r="275">
          <cell r="A275" t="str">
            <v>0159-123</v>
          </cell>
          <cell r="B275" t="str">
            <v>OTHER DEF. DEBITS - ASSET</v>
          </cell>
        </row>
        <row r="276">
          <cell r="A276" t="str">
            <v>0159-303</v>
          </cell>
          <cell r="B276" t="str">
            <v>OTHER DEFERRED DEBITS-ASS</v>
          </cell>
        </row>
        <row r="277">
          <cell r="A277" t="str">
            <v>0159-305</v>
          </cell>
          <cell r="B277" t="str">
            <v>OTH DEFERRED DEBITS ASSET</v>
          </cell>
        </row>
        <row r="278">
          <cell r="A278" t="str">
            <v>0159-306</v>
          </cell>
          <cell r="B278" t="str">
            <v>OTH DEFERRED DEBITS ASSET</v>
          </cell>
        </row>
        <row r="279">
          <cell r="A279" t="str">
            <v>0159-307</v>
          </cell>
          <cell r="B279" t="str">
            <v xml:space="preserve">OTHER DEF. DEBITS ASSETS </v>
          </cell>
        </row>
        <row r="280">
          <cell r="A280" t="str">
            <v>0159-310</v>
          </cell>
          <cell r="B280" t="str">
            <v xml:space="preserve">WIRE TRANSFERS WITH CORP </v>
          </cell>
        </row>
        <row r="281">
          <cell r="A281" t="str">
            <v>0159-313</v>
          </cell>
          <cell r="B281" t="str">
            <v>OTH DEFERRED DEBITS ASSET</v>
          </cell>
        </row>
        <row r="282">
          <cell r="A282" t="str">
            <v>0159-317</v>
          </cell>
          <cell r="B282" t="str">
            <v>OTH DEF DEBITS ASSTS GB -</v>
          </cell>
        </row>
        <row r="283">
          <cell r="A283" t="str">
            <v>0159-323</v>
          </cell>
          <cell r="B283" t="str">
            <v>OTH DEFERRED DEBITS ASSET</v>
          </cell>
        </row>
        <row r="284">
          <cell r="A284" t="str">
            <v>0159-342</v>
          </cell>
          <cell r="B284" t="str">
            <v>OTHER DEFERRED DEBITS - I</v>
          </cell>
        </row>
        <row r="285">
          <cell r="A285" t="str">
            <v>0159-343</v>
          </cell>
          <cell r="B285" t="str">
            <v>OTHER DEFERRED DEBITS - A</v>
          </cell>
        </row>
        <row r="286">
          <cell r="A286" t="str">
            <v>0159-361</v>
          </cell>
          <cell r="B286" t="str">
            <v>OTHER DEFERRED DEBITS - A</v>
          </cell>
        </row>
        <row r="287">
          <cell r="A287" t="str">
            <v>0159-362</v>
          </cell>
          <cell r="B287" t="str">
            <v>OTHER DEFERRED DEBITS-ASS</v>
          </cell>
        </row>
        <row r="288">
          <cell r="A288" t="str">
            <v>0159-363</v>
          </cell>
          <cell r="B288" t="str">
            <v>OTHER DEF. DEBITS - ASSET</v>
          </cell>
        </row>
        <row r="289">
          <cell r="A289" t="str">
            <v>0159-364</v>
          </cell>
          <cell r="B289" t="str">
            <v>OTH DEFERRED DEBITS ASSET</v>
          </cell>
        </row>
        <row r="290">
          <cell r="A290" t="str">
            <v>0159-366</v>
          </cell>
          <cell r="B290" t="str">
            <v>OTH DEFERRED DEBITS ASSET</v>
          </cell>
        </row>
        <row r="291">
          <cell r="A291" t="str">
            <v>0159-368</v>
          </cell>
          <cell r="B291" t="str">
            <v>OTH DEFERRED DEBITS ASSET</v>
          </cell>
        </row>
        <row r="292">
          <cell r="A292" t="str">
            <v>0159-369</v>
          </cell>
          <cell r="B292" t="str">
            <v>OTH DEFERRED DEBITS ASSET</v>
          </cell>
        </row>
        <row r="293">
          <cell r="A293" t="str">
            <v>0159-374</v>
          </cell>
          <cell r="B293" t="str">
            <v>OTHER DEFERRED DEBITS NEW</v>
          </cell>
        </row>
        <row r="294">
          <cell r="A294" t="str">
            <v>0162-301</v>
          </cell>
          <cell r="B294" t="str">
            <v xml:space="preserve">LONG TERM - DEPOSITS     </v>
          </cell>
        </row>
        <row r="295">
          <cell r="A295" t="str">
            <v>0162-302</v>
          </cell>
          <cell r="B295" t="str">
            <v xml:space="preserve">LONG TERM - ASSETS OTHER </v>
          </cell>
        </row>
        <row r="296">
          <cell r="A296" t="str">
            <v>0170-301</v>
          </cell>
          <cell r="B296" t="str">
            <v xml:space="preserve">BUILDING                 </v>
          </cell>
        </row>
        <row r="297">
          <cell r="A297" t="str">
            <v>0172-301</v>
          </cell>
          <cell r="B297" t="str">
            <v xml:space="preserve">FURNITURE AND EQUIPMENT  </v>
          </cell>
        </row>
        <row r="298">
          <cell r="A298" t="str">
            <v>0172-312</v>
          </cell>
          <cell r="B298" t="str">
            <v xml:space="preserve">FIXED ASSETS MISC EQUIP  </v>
          </cell>
        </row>
        <row r="299">
          <cell r="A299" t="str">
            <v>0173-301</v>
          </cell>
          <cell r="B299" t="str">
            <v>COMMUNICATIONS AND COMPUT</v>
          </cell>
        </row>
        <row r="300">
          <cell r="A300" t="str">
            <v>0173-302</v>
          </cell>
          <cell r="B300" t="str">
            <v xml:space="preserve">COMPUTER EQUIPMENT       </v>
          </cell>
        </row>
        <row r="301">
          <cell r="A301" t="str">
            <v>0173-303</v>
          </cell>
          <cell r="B301" t="str">
            <v xml:space="preserve">COMPUTER SOFTWARE        </v>
          </cell>
        </row>
        <row r="302">
          <cell r="A302" t="str">
            <v>0173-305</v>
          </cell>
          <cell r="B302" t="str">
            <v>OFFICE EQUIPMENT CL37 - D</v>
          </cell>
        </row>
        <row r="303">
          <cell r="A303" t="str">
            <v>0173-366</v>
          </cell>
          <cell r="B303" t="str">
            <v>COMMS EQUIP CL 39 - DO NO</v>
          </cell>
        </row>
        <row r="304">
          <cell r="A304" t="str">
            <v>0174-101</v>
          </cell>
          <cell r="B304" t="str">
            <v>PASSENGER CARS - DO NOT U</v>
          </cell>
        </row>
        <row r="305">
          <cell r="A305" t="str">
            <v>0174-301</v>
          </cell>
          <cell r="B305" t="str">
            <v xml:space="preserve">TRANSPORTATION EQUIPMENT </v>
          </cell>
        </row>
        <row r="306">
          <cell r="A306" t="str">
            <v>0174-302</v>
          </cell>
          <cell r="B306" t="str">
            <v xml:space="preserve">LIFT TRUCKS              </v>
          </cell>
        </row>
        <row r="307">
          <cell r="A307" t="str">
            <v>0174-316</v>
          </cell>
          <cell r="B307" t="str">
            <v xml:space="preserve">PASSENGER CARS           </v>
          </cell>
        </row>
        <row r="308">
          <cell r="A308" t="str">
            <v>0175-301</v>
          </cell>
          <cell r="B308" t="str">
            <v>MATERIAL HANDLING EQUIPME</v>
          </cell>
        </row>
        <row r="309">
          <cell r="A309" t="str">
            <v>0177-301</v>
          </cell>
          <cell r="B309" t="str">
            <v>L/HOLD IMPROVEMENT RENTAL</v>
          </cell>
        </row>
        <row r="310">
          <cell r="A310" t="str">
            <v>0177-302</v>
          </cell>
          <cell r="B310" t="str">
            <v xml:space="preserve">LEASEHOLD IMPROVEMENTS   </v>
          </cell>
        </row>
        <row r="311">
          <cell r="A311" t="str">
            <v>0177-322</v>
          </cell>
          <cell r="B311" t="str">
            <v xml:space="preserve">LEASEHOLD IMPROVEMENTS   </v>
          </cell>
        </row>
        <row r="312">
          <cell r="A312" t="str">
            <v>0179-301</v>
          </cell>
          <cell r="B312" t="str">
            <v>MISC EQUIP CLEARING ACCOU</v>
          </cell>
        </row>
        <row r="313">
          <cell r="A313" t="str">
            <v>0179-302</v>
          </cell>
          <cell r="B313" t="str">
            <v>MISC EQUIP CLEARING ACCOU</v>
          </cell>
        </row>
        <row r="314">
          <cell r="A314" t="str">
            <v>0179-303</v>
          </cell>
          <cell r="B314" t="str">
            <v xml:space="preserve">OTHER ASSETS             </v>
          </cell>
        </row>
        <row r="315">
          <cell r="A315" t="str">
            <v>0179-304</v>
          </cell>
          <cell r="B315" t="str">
            <v xml:space="preserve">OFFICE TOOLS             </v>
          </cell>
        </row>
        <row r="316">
          <cell r="A316" t="str">
            <v>0180-301</v>
          </cell>
          <cell r="B316" t="str">
            <v xml:space="preserve">ACCUM DEPN BUILDINGS     </v>
          </cell>
        </row>
        <row r="317">
          <cell r="A317" t="str">
            <v>0182-301</v>
          </cell>
          <cell r="B317" t="str">
            <v xml:space="preserve">ACCUM DEPN F&amp;E           </v>
          </cell>
        </row>
        <row r="318">
          <cell r="A318" t="str">
            <v>0182-305</v>
          </cell>
          <cell r="B318" t="str">
            <v xml:space="preserve">ACCUM DEPN OFF F&amp;E CL 38 </v>
          </cell>
        </row>
        <row r="319">
          <cell r="A319" t="str">
            <v>0182-326</v>
          </cell>
          <cell r="B319" t="str">
            <v>ACCUM DEPRECIATION MISC E</v>
          </cell>
        </row>
        <row r="320">
          <cell r="A320" t="str">
            <v>0183-301</v>
          </cell>
          <cell r="B320" t="str">
            <v>ACCUM DEPN COMM AND COMPU</v>
          </cell>
        </row>
        <row r="321">
          <cell r="A321" t="str">
            <v>0183-302</v>
          </cell>
          <cell r="B321" t="str">
            <v>ACCUM DEPN COMPUTER EQUIP</v>
          </cell>
        </row>
        <row r="322">
          <cell r="A322" t="str">
            <v>0183-303</v>
          </cell>
          <cell r="B322" t="str">
            <v>AMORTIZATION COMPUTER SOF</v>
          </cell>
        </row>
        <row r="323">
          <cell r="A323" t="str">
            <v>0183-304</v>
          </cell>
          <cell r="B323" t="str">
            <v>ACCUM DEPN COMMUNICATIONS</v>
          </cell>
        </row>
        <row r="324">
          <cell r="A324" t="str">
            <v>0183-366</v>
          </cell>
          <cell r="B324" t="str">
            <v>ACCUM DEPN COMMUNICATIONS</v>
          </cell>
        </row>
        <row r="325">
          <cell r="A325" t="str">
            <v>0184-101</v>
          </cell>
          <cell r="B325" t="str">
            <v>ACCUM DEPN PASSENGER CARS</v>
          </cell>
        </row>
        <row r="326">
          <cell r="A326" t="str">
            <v>0184-301</v>
          </cell>
          <cell r="B326" t="str">
            <v>ACCUM DEPN TRANSPORTATION</v>
          </cell>
        </row>
        <row r="327">
          <cell r="A327" t="str">
            <v>0184-302</v>
          </cell>
          <cell r="B327" t="str">
            <v xml:space="preserve">ACCUM DEPN LIFT TRUCKS   </v>
          </cell>
        </row>
        <row r="328">
          <cell r="A328" t="str">
            <v>0184-303</v>
          </cell>
          <cell r="B328" t="str">
            <v>ACCUM DEPN TRANSPORTATION</v>
          </cell>
        </row>
        <row r="329">
          <cell r="A329" t="str">
            <v>0184-316</v>
          </cell>
          <cell r="B329" t="str">
            <v>ACCUM DEPN PASSENGER CARS</v>
          </cell>
        </row>
        <row r="330">
          <cell r="A330" t="str">
            <v>0185-301</v>
          </cell>
          <cell r="B330" t="str">
            <v>ACCUM DEPN MATERIAL HANDL</v>
          </cell>
        </row>
        <row r="331">
          <cell r="A331" t="str">
            <v>0187-301</v>
          </cell>
          <cell r="B331" t="str">
            <v>AMORT LHOLD IMP/RENTAL QU</v>
          </cell>
        </row>
        <row r="332">
          <cell r="A332" t="str">
            <v>0187-302</v>
          </cell>
          <cell r="B332" t="str">
            <v>AMORT. LEASEHOLD IMP/LEAS</v>
          </cell>
        </row>
        <row r="333">
          <cell r="A333" t="str">
            <v>0187-320</v>
          </cell>
          <cell r="B333" t="str">
            <v>AMORTIZATION L/H IMP. LEA</v>
          </cell>
        </row>
        <row r="334">
          <cell r="A334" t="str">
            <v>0189-301</v>
          </cell>
          <cell r="B334" t="str">
            <v>AMORTIZATION COMPUTER SOF</v>
          </cell>
        </row>
        <row r="335">
          <cell r="A335" t="str">
            <v>0190-301</v>
          </cell>
          <cell r="B335" t="str">
            <v xml:space="preserve">LAND                     </v>
          </cell>
        </row>
        <row r="336">
          <cell r="A336" t="str">
            <v>0197-301</v>
          </cell>
          <cell r="B336" t="str">
            <v xml:space="preserve">ADVANCES FROM PARENT     </v>
          </cell>
        </row>
        <row r="337">
          <cell r="A337" t="str">
            <v>0197-303</v>
          </cell>
          <cell r="B337" t="str">
            <v>INTEREST BEARING ADV FROM</v>
          </cell>
        </row>
        <row r="338">
          <cell r="A338" t="str">
            <v>0201-301</v>
          </cell>
          <cell r="B338" t="str">
            <v>CURRENT YEAR CAPITAL LEAS</v>
          </cell>
        </row>
        <row r="339">
          <cell r="A339" t="str">
            <v>0202-302</v>
          </cell>
          <cell r="B339" t="str">
            <v xml:space="preserve">IB AF EWW (D/C ACT)      </v>
          </cell>
        </row>
        <row r="340">
          <cell r="A340" t="str">
            <v>0202-320</v>
          </cell>
          <cell r="B340" t="str">
            <v>ACCTS PAYABLE - OCEAN FRE</v>
          </cell>
        </row>
        <row r="341">
          <cell r="A341" t="str">
            <v>0203-301</v>
          </cell>
          <cell r="B341" t="str">
            <v>ACCTS PAYABLE - OCEAN FRE</v>
          </cell>
        </row>
        <row r="342">
          <cell r="A342" t="str">
            <v>0203-302</v>
          </cell>
          <cell r="B342" t="str">
            <v xml:space="preserve">DUE AGENT                </v>
          </cell>
        </row>
        <row r="343">
          <cell r="A343" t="str">
            <v>0203-303</v>
          </cell>
          <cell r="B343" t="str">
            <v xml:space="preserve">DUE AGENT EMERY          </v>
          </cell>
        </row>
        <row r="344">
          <cell r="A344" t="str">
            <v>0203-310</v>
          </cell>
          <cell r="B344" t="str">
            <v>ACCTS PAYABLE - CONTROL A</v>
          </cell>
        </row>
        <row r="345">
          <cell r="A345" t="str">
            <v>0203-311</v>
          </cell>
          <cell r="B345" t="str">
            <v>ACCTS PAYABLE-OCEAN FREIG</v>
          </cell>
        </row>
        <row r="346">
          <cell r="A346" t="str">
            <v>0203-313</v>
          </cell>
          <cell r="B346" t="str">
            <v xml:space="preserve">A/P TRADELINK            </v>
          </cell>
        </row>
        <row r="347">
          <cell r="A347" t="str">
            <v>0203-320</v>
          </cell>
          <cell r="B347" t="str">
            <v>A/P AIR FREIGHT DISPUTE -</v>
          </cell>
        </row>
        <row r="348">
          <cell r="A348" t="str">
            <v>0203-321</v>
          </cell>
          <cell r="B348" t="str">
            <v>CLEARING ACCOUNT TRADELIN</v>
          </cell>
        </row>
        <row r="349">
          <cell r="A349" t="str">
            <v>0203-334</v>
          </cell>
          <cell r="B349" t="str">
            <v>INCENTIVE COMPENESATION P</v>
          </cell>
        </row>
        <row r="350">
          <cell r="A350" t="str">
            <v>0204-120</v>
          </cell>
          <cell r="B350" t="str">
            <v>ACCRUED DEDICATED LIFT EU</v>
          </cell>
        </row>
        <row r="351">
          <cell r="A351" t="str">
            <v>0204-121</v>
          </cell>
          <cell r="B351" t="str">
            <v>ACCRUED DEDICATED LIFT EU</v>
          </cell>
        </row>
        <row r="352">
          <cell r="A352" t="str">
            <v>0204-122</v>
          </cell>
          <cell r="B352" t="str">
            <v>ACCRUED DEDICATED LIFT EU</v>
          </cell>
        </row>
        <row r="353">
          <cell r="A353" t="str">
            <v>0204-123</v>
          </cell>
          <cell r="B353" t="str">
            <v>ACCRUED DEDICATED LIFT EU</v>
          </cell>
        </row>
        <row r="354">
          <cell r="A354" t="str">
            <v>0204-124</v>
          </cell>
          <cell r="B354" t="str">
            <v>ACCRUED DEDICATED LIFT EU</v>
          </cell>
        </row>
        <row r="355">
          <cell r="A355" t="str">
            <v>0204-125</v>
          </cell>
          <cell r="B355" t="str">
            <v>ACCRUED DEDICATED LIFT EU</v>
          </cell>
        </row>
        <row r="356">
          <cell r="A356" t="str">
            <v>0204-126</v>
          </cell>
          <cell r="B356" t="str">
            <v>ACCRUED DEDICATED LIFT EU</v>
          </cell>
        </row>
        <row r="357">
          <cell r="A357" t="str">
            <v>0204-127</v>
          </cell>
          <cell r="B357" t="str">
            <v>ACCRUED DEDICATED LIFT EU</v>
          </cell>
        </row>
        <row r="358">
          <cell r="A358" t="str">
            <v>0204-128</v>
          </cell>
          <cell r="B358" t="str">
            <v>ACCRUED DEDICATED LIFT EU</v>
          </cell>
        </row>
        <row r="359">
          <cell r="A359" t="str">
            <v>0204-129</v>
          </cell>
          <cell r="B359" t="str">
            <v>ACCRUED DEDICATED LIFT EU</v>
          </cell>
        </row>
        <row r="360">
          <cell r="A360" t="str">
            <v>0204-130</v>
          </cell>
          <cell r="B360" t="str">
            <v>ACCRUED DEDICATED LIFT EU</v>
          </cell>
        </row>
        <row r="361">
          <cell r="A361" t="str">
            <v>0204-131</v>
          </cell>
          <cell r="B361" t="str">
            <v>ACCRUED DEDICATED LIFT EU</v>
          </cell>
        </row>
        <row r="362">
          <cell r="A362" t="str">
            <v>0204-147</v>
          </cell>
          <cell r="B362" t="str">
            <v xml:space="preserve">A/P AIR FREIGHT DISPUTES </v>
          </cell>
        </row>
        <row r="363">
          <cell r="A363" t="str">
            <v>0204-204</v>
          </cell>
          <cell r="B363" t="str">
            <v xml:space="preserve">DHL ACCRUAL CX           </v>
          </cell>
        </row>
        <row r="364">
          <cell r="A364" t="str">
            <v>0204-301</v>
          </cell>
          <cell r="B364" t="str">
            <v>A/F PAYABLE INTL CLEARING</v>
          </cell>
        </row>
        <row r="365">
          <cell r="A365" t="str">
            <v>0204-302</v>
          </cell>
          <cell r="B365" t="str">
            <v xml:space="preserve">A/F PAYABLE CONTROL ACCT </v>
          </cell>
        </row>
        <row r="366">
          <cell r="A366" t="str">
            <v>0204-304</v>
          </cell>
          <cell r="B366" t="str">
            <v xml:space="preserve">CHARTER PAYABLES         </v>
          </cell>
        </row>
        <row r="367">
          <cell r="A367" t="str">
            <v>0204-307</v>
          </cell>
          <cell r="B367" t="str">
            <v xml:space="preserve">AP AIR FREIGHT DISPUTES  </v>
          </cell>
        </row>
        <row r="368">
          <cell r="A368" t="str">
            <v>0204-308</v>
          </cell>
          <cell r="B368" t="str">
            <v xml:space="preserve">A/P AIR FREIGHT DISPUTES </v>
          </cell>
        </row>
        <row r="369">
          <cell r="A369" t="str">
            <v>0204-310</v>
          </cell>
          <cell r="B369" t="str">
            <v xml:space="preserve">SEA HAUL EXPENSES        </v>
          </cell>
        </row>
        <row r="370">
          <cell r="A370" t="str">
            <v>0204-316</v>
          </cell>
          <cell r="B370" t="str">
            <v>SEAHAUL PAYABLE INT'L CLE</v>
          </cell>
        </row>
        <row r="371">
          <cell r="A371" t="str">
            <v>0204-319</v>
          </cell>
          <cell r="B371" t="str">
            <v>ACC'D FOREIGN TAX PAYABLE</v>
          </cell>
        </row>
        <row r="372">
          <cell r="A372" t="str">
            <v>0204-320</v>
          </cell>
          <cell r="B372" t="str">
            <v>ACCRUED DED LIFT-INTRA EU</v>
          </cell>
        </row>
        <row r="373">
          <cell r="A373" t="str">
            <v>0204-321</v>
          </cell>
          <cell r="B373" t="str">
            <v>ACCRUED DED LIFT-INTRA EU</v>
          </cell>
        </row>
        <row r="374">
          <cell r="A374" t="str">
            <v>0204-322</v>
          </cell>
          <cell r="B374" t="str">
            <v>ACCRUED DED LIFT-INTRA EU</v>
          </cell>
        </row>
        <row r="375">
          <cell r="A375" t="str">
            <v>0204-323</v>
          </cell>
          <cell r="B375" t="str">
            <v>ACCRUED DED LIFT-INTRA EU</v>
          </cell>
        </row>
        <row r="376">
          <cell r="A376" t="str">
            <v>0204-324</v>
          </cell>
          <cell r="B376" t="str">
            <v>ACCRUED DED LIFT-INTRA EU</v>
          </cell>
        </row>
        <row r="377">
          <cell r="A377" t="str">
            <v>0204-325</v>
          </cell>
          <cell r="B377" t="str">
            <v>ACCRUED DED LIFT-INTRA EU</v>
          </cell>
        </row>
        <row r="378">
          <cell r="A378" t="str">
            <v>0204-326</v>
          </cell>
          <cell r="B378" t="str">
            <v>ACCRUED DED LIFT-INTRA EU</v>
          </cell>
        </row>
        <row r="379">
          <cell r="A379" t="str">
            <v>0204-327</v>
          </cell>
          <cell r="B379" t="str">
            <v>ACCRUED DED LIFT-INTRA EU</v>
          </cell>
        </row>
        <row r="380">
          <cell r="A380" t="str">
            <v>0204-328</v>
          </cell>
          <cell r="B380" t="str">
            <v>ACCRUED DED LIFT-INTRA EU</v>
          </cell>
        </row>
        <row r="381">
          <cell r="A381" t="str">
            <v>0204-329</v>
          </cell>
          <cell r="B381" t="str">
            <v>ACCRUED DED LIFT-INTRA EU</v>
          </cell>
        </row>
        <row r="382">
          <cell r="A382" t="str">
            <v>0204-330</v>
          </cell>
          <cell r="B382" t="str">
            <v>ACCRUED DED LIFT-INTRA EU</v>
          </cell>
        </row>
        <row r="383">
          <cell r="A383" t="str">
            <v>0204-331</v>
          </cell>
          <cell r="B383" t="str">
            <v>ACCRUED DED LIFT-INTRA EU</v>
          </cell>
        </row>
        <row r="384">
          <cell r="A384" t="str">
            <v>0204-336</v>
          </cell>
          <cell r="B384" t="str">
            <v xml:space="preserve">LANDING FEES             </v>
          </cell>
        </row>
        <row r="385">
          <cell r="A385" t="str">
            <v>0204-344</v>
          </cell>
          <cell r="B385" t="str">
            <v xml:space="preserve">A/F PAYABLE CONTROL ACCT </v>
          </cell>
        </row>
        <row r="386">
          <cell r="A386" t="str">
            <v>0204-345</v>
          </cell>
          <cell r="B386" t="str">
            <v xml:space="preserve">A/P AIR FREIGHT DISPUTES </v>
          </cell>
        </row>
        <row r="387">
          <cell r="A387" t="str">
            <v>0204-346</v>
          </cell>
          <cell r="B387" t="str">
            <v>ACCD DEDICATED LIFT-INTRA</v>
          </cell>
        </row>
        <row r="388">
          <cell r="A388" t="str">
            <v>0204-347</v>
          </cell>
          <cell r="B388" t="str">
            <v>ACCD DEDICATED LIFT-INTRA</v>
          </cell>
        </row>
        <row r="389">
          <cell r="A389" t="str">
            <v>0204-348</v>
          </cell>
          <cell r="B389" t="str">
            <v>ACCD DEDICATED LIFT-INTRO</v>
          </cell>
        </row>
        <row r="390">
          <cell r="A390" t="str">
            <v>0204-349</v>
          </cell>
          <cell r="B390" t="str">
            <v>ACCD DEDICATED LIFT-INTRA</v>
          </cell>
        </row>
        <row r="391">
          <cell r="A391" t="str">
            <v>0204-350</v>
          </cell>
          <cell r="B391" t="str">
            <v>ACCRD DEDICATED LIFT-INTR</v>
          </cell>
        </row>
        <row r="392">
          <cell r="A392" t="str">
            <v>0204-351</v>
          </cell>
          <cell r="B392" t="str">
            <v>ACCRD DEDICATED LIFT-INTR</v>
          </cell>
        </row>
        <row r="393">
          <cell r="A393" t="str">
            <v>0204-352</v>
          </cell>
          <cell r="B393" t="str">
            <v>ACCRD DEDICATED LIFT-INTR</v>
          </cell>
        </row>
        <row r="394">
          <cell r="A394" t="str">
            <v>0204-353</v>
          </cell>
          <cell r="B394" t="str">
            <v>ACCRD DEDICATED LIFT-INTR</v>
          </cell>
        </row>
        <row r="395">
          <cell r="A395" t="str">
            <v>0204-354</v>
          </cell>
          <cell r="B395" t="str">
            <v>ACCRD DEDICATED LIFT-INTR</v>
          </cell>
        </row>
        <row r="396">
          <cell r="A396" t="str">
            <v>0204-355</v>
          </cell>
          <cell r="B396" t="str">
            <v>ACCRD DEDICATED LIFT-INTR</v>
          </cell>
        </row>
        <row r="397">
          <cell r="A397" t="str">
            <v>0204-356</v>
          </cell>
          <cell r="B397" t="str">
            <v>ACCRD DEDICATED LIFT-INTR</v>
          </cell>
        </row>
        <row r="398">
          <cell r="A398" t="str">
            <v>0204-357</v>
          </cell>
          <cell r="B398" t="str">
            <v>ACCRD DEDICATED LIFT-INTR</v>
          </cell>
        </row>
        <row r="399">
          <cell r="A399" t="str">
            <v>0204-358</v>
          </cell>
          <cell r="B399" t="str">
            <v>ACCRD DEDICATED LIFT-INTR</v>
          </cell>
        </row>
        <row r="400">
          <cell r="A400" t="str">
            <v>0204-359</v>
          </cell>
          <cell r="B400" t="str">
            <v>ACCRD DEDICATED LIFT-INTR</v>
          </cell>
        </row>
        <row r="401">
          <cell r="A401" t="str">
            <v>0204-360</v>
          </cell>
          <cell r="B401" t="str">
            <v>ACCRD DEDICATED LIFT-INTR</v>
          </cell>
        </row>
        <row r="402">
          <cell r="A402" t="str">
            <v>0204-361</v>
          </cell>
          <cell r="B402" t="str">
            <v>ACCRD DEDICATED LIFT-INTR</v>
          </cell>
        </row>
        <row r="403">
          <cell r="A403" t="str">
            <v>0204-362</v>
          </cell>
          <cell r="B403" t="str">
            <v>ACCRD DEDICATED LIFT-INTR</v>
          </cell>
        </row>
        <row r="404">
          <cell r="A404" t="str">
            <v>0204-371</v>
          </cell>
          <cell r="B404" t="str">
            <v xml:space="preserve">LANDING FEES JANUARY     </v>
          </cell>
        </row>
        <row r="405">
          <cell r="A405" t="str">
            <v>0204-372</v>
          </cell>
          <cell r="B405" t="str">
            <v xml:space="preserve">LANDING FEES FEBRUARY    </v>
          </cell>
        </row>
        <row r="406">
          <cell r="A406" t="str">
            <v>0204-373</v>
          </cell>
          <cell r="B406" t="str">
            <v xml:space="preserve">LANDING FEES MARCH       </v>
          </cell>
        </row>
        <row r="407">
          <cell r="A407" t="str">
            <v>0204-374</v>
          </cell>
          <cell r="B407" t="str">
            <v xml:space="preserve">LANDING FEES APRIL       </v>
          </cell>
        </row>
        <row r="408">
          <cell r="A408" t="str">
            <v>0204-375</v>
          </cell>
          <cell r="B408" t="str">
            <v xml:space="preserve">LANDING FEES MAY         </v>
          </cell>
        </row>
        <row r="409">
          <cell r="A409" t="str">
            <v>0204-376</v>
          </cell>
          <cell r="B409" t="str">
            <v xml:space="preserve">LANDING FEES JUNE        </v>
          </cell>
        </row>
        <row r="410">
          <cell r="A410" t="str">
            <v>0204-377</v>
          </cell>
          <cell r="B410" t="str">
            <v xml:space="preserve">LANDING FEES JULY        </v>
          </cell>
        </row>
        <row r="411">
          <cell r="A411" t="str">
            <v>0204-378</v>
          </cell>
          <cell r="B411" t="str">
            <v xml:space="preserve">LANDING FEES AUGUST      </v>
          </cell>
        </row>
        <row r="412">
          <cell r="A412" t="str">
            <v>0204-379</v>
          </cell>
          <cell r="B412" t="str">
            <v xml:space="preserve">LANDING FEES SEPT        </v>
          </cell>
        </row>
        <row r="413">
          <cell r="A413" t="str">
            <v>0204-380</v>
          </cell>
          <cell r="B413" t="str">
            <v xml:space="preserve">LANDING FEES OCT         </v>
          </cell>
        </row>
        <row r="414">
          <cell r="A414" t="str">
            <v>0204-381</v>
          </cell>
          <cell r="B414" t="str">
            <v xml:space="preserve">LANDING FEES NOV         </v>
          </cell>
        </row>
        <row r="415">
          <cell r="A415" t="str">
            <v>0204-382</v>
          </cell>
          <cell r="B415" t="str">
            <v xml:space="preserve">LANDING FEES DEC         </v>
          </cell>
        </row>
        <row r="416">
          <cell r="A416" t="str">
            <v>0204-400</v>
          </cell>
          <cell r="B416" t="str">
            <v>VAT - BROKERAGE /DUTY /DL</v>
          </cell>
        </row>
        <row r="417">
          <cell r="A417" t="str">
            <v>0206-111</v>
          </cell>
          <cell r="B417" t="str">
            <v xml:space="preserve">A/P CUSTOMS G S T        </v>
          </cell>
        </row>
        <row r="418">
          <cell r="A418" t="str">
            <v>0206-130</v>
          </cell>
          <cell r="B418" t="str">
            <v>AFFILIATED ADVANCES - EOS</v>
          </cell>
        </row>
        <row r="419">
          <cell r="A419" t="str">
            <v>0206-202</v>
          </cell>
          <cell r="B419" t="str">
            <v>OCEAN BILLING SUSPENSE AC</v>
          </cell>
        </row>
        <row r="420">
          <cell r="A420" t="str">
            <v>0206-203</v>
          </cell>
          <cell r="B420" t="str">
            <v>OCEAN BILLING SUSPENSE AC</v>
          </cell>
        </row>
        <row r="421">
          <cell r="A421" t="str">
            <v>0206-204</v>
          </cell>
          <cell r="B421" t="str">
            <v>OCEAN BILLING SUSPENSE AC</v>
          </cell>
        </row>
        <row r="422">
          <cell r="A422" t="str">
            <v>0206-206</v>
          </cell>
          <cell r="B422" t="str">
            <v>OCEAN BILLING SUSPENSE AC</v>
          </cell>
        </row>
        <row r="423">
          <cell r="A423" t="str">
            <v>0206-207</v>
          </cell>
          <cell r="B423" t="str">
            <v>OCEAN BILLING SUSPENSE AC</v>
          </cell>
        </row>
        <row r="424">
          <cell r="A424" t="str">
            <v>0206-209</v>
          </cell>
          <cell r="B424" t="str">
            <v>OCEAN BILLING SUSPENSE AC</v>
          </cell>
        </row>
        <row r="425">
          <cell r="A425" t="str">
            <v>0206-211</v>
          </cell>
          <cell r="B425" t="str">
            <v>OCEAN BILLING SUSPENSE AC</v>
          </cell>
        </row>
        <row r="426">
          <cell r="A426" t="str">
            <v>0206-213</v>
          </cell>
          <cell r="B426" t="str">
            <v xml:space="preserve">OCEAN BILLING SUSPENSE   </v>
          </cell>
        </row>
        <row r="427">
          <cell r="A427" t="str">
            <v>0206-215</v>
          </cell>
          <cell r="B427" t="str">
            <v>OCEAN BILLING SUSPENSE AC</v>
          </cell>
        </row>
        <row r="428">
          <cell r="A428" t="str">
            <v>0206-216</v>
          </cell>
          <cell r="B428" t="str">
            <v>OCEAN BILLING SUSPENSE AC</v>
          </cell>
        </row>
        <row r="429">
          <cell r="A429" t="str">
            <v>0206-219</v>
          </cell>
          <cell r="B429" t="str">
            <v>OCEAN BILLING SUSPENSE AC</v>
          </cell>
        </row>
        <row r="430">
          <cell r="A430" t="str">
            <v>0206-225</v>
          </cell>
          <cell r="B430" t="str">
            <v>OCEAN BILLING SUSPENSE AC</v>
          </cell>
        </row>
        <row r="431">
          <cell r="A431" t="str">
            <v>0206-226</v>
          </cell>
          <cell r="B431" t="str">
            <v>OCEAN BILLING SUSPENSE AC</v>
          </cell>
        </row>
        <row r="432">
          <cell r="A432" t="str">
            <v>0206-292</v>
          </cell>
          <cell r="B432" t="str">
            <v>A/P CUSTOMS GST SINGAPORE</v>
          </cell>
        </row>
        <row r="433">
          <cell r="A433" t="str">
            <v>0206-294</v>
          </cell>
          <cell r="B433" t="str">
            <v>A/P CUSTOMS GST NEW ZEALA</v>
          </cell>
        </row>
        <row r="434">
          <cell r="A434" t="str">
            <v>0206-295</v>
          </cell>
          <cell r="B434" t="str">
            <v>A/P DUTY PAYABLE NEW ZEAL</v>
          </cell>
        </row>
        <row r="435">
          <cell r="A435" t="str">
            <v>0206-296</v>
          </cell>
          <cell r="B435" t="str">
            <v>A/P DUTY PAYABLE GREAT BR</v>
          </cell>
        </row>
        <row r="436">
          <cell r="A436" t="str">
            <v>0206-297</v>
          </cell>
          <cell r="B436" t="str">
            <v>A/P DUTY PAYABLE - FINLAN</v>
          </cell>
        </row>
        <row r="437">
          <cell r="A437" t="str">
            <v>0206-298</v>
          </cell>
          <cell r="B437" t="str">
            <v>A/P DUTY PAYABLE - GERMAN</v>
          </cell>
        </row>
        <row r="438">
          <cell r="A438" t="str">
            <v>0206-300</v>
          </cell>
          <cell r="B438" t="str">
            <v xml:space="preserve">A/P DUTY PAYABLE         </v>
          </cell>
        </row>
        <row r="439">
          <cell r="A439" t="str">
            <v>0206-301</v>
          </cell>
          <cell r="B439" t="str">
            <v xml:space="preserve">A/P DUTY PAYABLE         </v>
          </cell>
        </row>
        <row r="440">
          <cell r="A440" t="str">
            <v>0206-302</v>
          </cell>
          <cell r="B440" t="str">
            <v xml:space="preserve">A/P THIRD PARTY PAYABLE  </v>
          </cell>
        </row>
        <row r="441">
          <cell r="A441" t="str">
            <v>0206-303</v>
          </cell>
          <cell r="B441" t="str">
            <v xml:space="preserve">A/P DUTY PAYABLE BELGIUM </v>
          </cell>
        </row>
        <row r="442">
          <cell r="A442" t="str">
            <v>0206-304</v>
          </cell>
          <cell r="B442" t="str">
            <v xml:space="preserve">A/P DUTY PAYABLE - SOUTH </v>
          </cell>
        </row>
        <row r="443">
          <cell r="A443" t="str">
            <v>0206-305</v>
          </cell>
          <cell r="B443" t="str">
            <v>A/P DUTY PAYABLE - DENMAR</v>
          </cell>
        </row>
        <row r="444">
          <cell r="A444" t="str">
            <v>0206-306</v>
          </cell>
          <cell r="B444" t="str">
            <v>ADV ACCESSORIAL REV/EXP I</v>
          </cell>
        </row>
        <row r="445">
          <cell r="A445" t="str">
            <v>0206-307</v>
          </cell>
          <cell r="B445" t="str">
            <v>ADV ACCESSORIAL REV/EXP I</v>
          </cell>
        </row>
        <row r="446">
          <cell r="A446" t="str">
            <v>0206-308</v>
          </cell>
          <cell r="B446" t="str">
            <v>ADV ACCESSORIAL REV/EXP I</v>
          </cell>
        </row>
        <row r="447">
          <cell r="A447" t="str">
            <v>0206-309</v>
          </cell>
          <cell r="B447" t="str">
            <v xml:space="preserve">AP DUTY PAYABLE - SUB    </v>
          </cell>
        </row>
        <row r="448">
          <cell r="A448" t="str">
            <v>0206-310</v>
          </cell>
          <cell r="B448" t="str">
            <v>ADV ACCESSORIAL REV/EXP I</v>
          </cell>
        </row>
        <row r="449">
          <cell r="A449" t="str">
            <v>0206-311</v>
          </cell>
          <cell r="B449" t="str">
            <v>ADV ACCESSORIAL REV/EXP I</v>
          </cell>
        </row>
        <row r="450">
          <cell r="A450" t="str">
            <v>0206-312</v>
          </cell>
          <cell r="B450" t="str">
            <v>ADV ACCESSORIAL REV/EXP I</v>
          </cell>
        </row>
        <row r="451">
          <cell r="A451" t="str">
            <v>0206-313</v>
          </cell>
          <cell r="B451" t="str">
            <v>ADV ACCESSORIAL REV/EXP I</v>
          </cell>
        </row>
        <row r="452">
          <cell r="A452" t="str">
            <v>0206-314</v>
          </cell>
          <cell r="B452" t="str">
            <v>ADV ACCESSORIAL REV/EXP I</v>
          </cell>
        </row>
        <row r="453">
          <cell r="A453" t="str">
            <v>0206-315</v>
          </cell>
          <cell r="B453" t="str">
            <v>ADV ACCESSORIAL REV/EXP I</v>
          </cell>
        </row>
        <row r="454">
          <cell r="A454" t="str">
            <v>0206-316</v>
          </cell>
          <cell r="B454" t="str">
            <v>ADV ACCESSORIAL REV/EXP I</v>
          </cell>
        </row>
        <row r="455">
          <cell r="A455" t="str">
            <v>0206-317</v>
          </cell>
          <cell r="B455" t="str">
            <v>ADV ACCESSORIAL REV/EXP I</v>
          </cell>
        </row>
        <row r="456">
          <cell r="A456" t="str">
            <v>0206-318</v>
          </cell>
          <cell r="B456" t="str">
            <v>ADV ACCESSORIAL REV/EXP I</v>
          </cell>
        </row>
        <row r="457">
          <cell r="A457" t="str">
            <v>0206-319</v>
          </cell>
          <cell r="B457" t="str">
            <v>ADV ACCESSORIAL REV/EXP I</v>
          </cell>
        </row>
        <row r="458">
          <cell r="A458" t="str">
            <v>0206-320</v>
          </cell>
          <cell r="B458" t="str">
            <v>ADV ACCESSORIAL REV/EXP I</v>
          </cell>
        </row>
        <row r="459">
          <cell r="A459" t="str">
            <v>0206-321</v>
          </cell>
          <cell r="B459" t="str">
            <v>ADV ACCESSORIAL REV/EXP I</v>
          </cell>
        </row>
        <row r="460">
          <cell r="A460" t="str">
            <v>0206-322</v>
          </cell>
          <cell r="B460" t="str">
            <v>ADV ACCESSORIAL REV/EXP I</v>
          </cell>
        </row>
        <row r="461">
          <cell r="A461" t="str">
            <v>0206-324</v>
          </cell>
          <cell r="B461" t="str">
            <v>A/P DUTY PAYABLE - AUSTRA</v>
          </cell>
        </row>
        <row r="462">
          <cell r="A462" t="str">
            <v>0206-325</v>
          </cell>
          <cell r="B462" t="str">
            <v>A/P DUTY PAYABLE SINGAPOR</v>
          </cell>
        </row>
        <row r="463">
          <cell r="A463" t="str">
            <v>0206-350</v>
          </cell>
          <cell r="B463" t="str">
            <v xml:space="preserve">A/P THIRD PARTY PAYABLE  </v>
          </cell>
        </row>
        <row r="464">
          <cell r="A464" t="str">
            <v>0206-351</v>
          </cell>
          <cell r="B464" t="str">
            <v>A/P THIRD PARTY PAYABLE-P</v>
          </cell>
        </row>
        <row r="465">
          <cell r="A465" t="str">
            <v>0206-352</v>
          </cell>
          <cell r="B465" t="str">
            <v>A/P THIRD PARTY PAYABLE-N</v>
          </cell>
        </row>
        <row r="466">
          <cell r="A466" t="str">
            <v>0206-353</v>
          </cell>
          <cell r="B466" t="str">
            <v>A/P THIRD PARTY PAYABLE -</v>
          </cell>
        </row>
        <row r="467">
          <cell r="A467" t="str">
            <v>0206-354</v>
          </cell>
          <cell r="B467" t="str">
            <v>A/P THIRD PARTY PAYABLE -</v>
          </cell>
        </row>
        <row r="468">
          <cell r="A468" t="str">
            <v>0206-355</v>
          </cell>
          <cell r="B468" t="str">
            <v>A/P THIRD PARTY PAYABLE -</v>
          </cell>
        </row>
        <row r="469">
          <cell r="A469" t="str">
            <v>0206-356</v>
          </cell>
          <cell r="B469" t="str">
            <v>A/P THIRD PARTY PAYABLE -</v>
          </cell>
        </row>
        <row r="470">
          <cell r="A470" t="str">
            <v>0206-357</v>
          </cell>
          <cell r="B470" t="str">
            <v>A/P THIRD PARTY PAYABLE -</v>
          </cell>
        </row>
        <row r="471">
          <cell r="A471" t="str">
            <v>0206-359</v>
          </cell>
          <cell r="B471" t="str">
            <v>A/P THIRD PARTY PAYABLE -</v>
          </cell>
        </row>
        <row r="472">
          <cell r="A472" t="str">
            <v>0206-360</v>
          </cell>
          <cell r="B472" t="str">
            <v xml:space="preserve">THIRD PARTY FREIGHT      </v>
          </cell>
        </row>
        <row r="473">
          <cell r="A473" t="str">
            <v>0206-361</v>
          </cell>
          <cell r="B473" t="str">
            <v>A/P THIRD PARTY PAYABLE G</v>
          </cell>
        </row>
        <row r="474">
          <cell r="A474" t="str">
            <v>0206-363</v>
          </cell>
          <cell r="B474" t="str">
            <v>A/P THIRD PARTY PAYABLE N</v>
          </cell>
        </row>
        <row r="475">
          <cell r="A475" t="str">
            <v>0206-364</v>
          </cell>
          <cell r="B475" t="str">
            <v>A/P THIRD PARTY PAYABLE A</v>
          </cell>
        </row>
        <row r="476">
          <cell r="A476" t="str">
            <v>0206-365</v>
          </cell>
          <cell r="B476" t="str">
            <v>A/P THIRD PARTY PAYABLE S</v>
          </cell>
        </row>
        <row r="477">
          <cell r="A477" t="str">
            <v>0206-394</v>
          </cell>
          <cell r="B477" t="str">
            <v xml:space="preserve">CUSTOMS PRIORITY FRESH   </v>
          </cell>
        </row>
        <row r="478">
          <cell r="A478" t="str">
            <v>0209-289</v>
          </cell>
          <cell r="B478" t="str">
            <v>A/P INTRACOMPANY EWW AIRL</v>
          </cell>
        </row>
        <row r="479">
          <cell r="A479" t="str">
            <v>0209-302</v>
          </cell>
          <cell r="B479" t="str">
            <v xml:space="preserve">A/P INTERCOMPANY ITALY   </v>
          </cell>
        </row>
        <row r="480">
          <cell r="A480" t="str">
            <v>0209-303</v>
          </cell>
          <cell r="B480" t="str">
            <v xml:space="preserve">A/P INTERCOMPANY JAPAN   </v>
          </cell>
        </row>
        <row r="481">
          <cell r="A481" t="str">
            <v>0209-324</v>
          </cell>
          <cell r="B481" t="str">
            <v>A/P INTERCOMPANY FRANCE E</v>
          </cell>
        </row>
        <row r="482">
          <cell r="A482" t="str">
            <v>0209-352</v>
          </cell>
          <cell r="B482" t="str">
            <v xml:space="preserve">A/P INTERCOMPANY EOS     </v>
          </cell>
        </row>
        <row r="483">
          <cell r="A483" t="str">
            <v>0209-379</v>
          </cell>
          <cell r="B483" t="str">
            <v xml:space="preserve">A/P INTERCOMPANY AUSTRIA </v>
          </cell>
        </row>
        <row r="484">
          <cell r="A484" t="str">
            <v>0209-380</v>
          </cell>
          <cell r="B484" t="str">
            <v xml:space="preserve">A/P INTERCOMPANY HUNGARY </v>
          </cell>
        </row>
        <row r="485">
          <cell r="A485" t="str">
            <v>0209-381</v>
          </cell>
          <cell r="B485" t="str">
            <v xml:space="preserve">A/P INTERCOMPANY EGL     </v>
          </cell>
        </row>
        <row r="486">
          <cell r="A486" t="str">
            <v>0209-382</v>
          </cell>
          <cell r="B486" t="str">
            <v xml:space="preserve">A/P INTERCOMPANY SPAIN   </v>
          </cell>
        </row>
        <row r="487">
          <cell r="A487" t="str">
            <v>0209-383</v>
          </cell>
          <cell r="B487" t="str">
            <v>A/P INTERCOMPANY MENLO LO</v>
          </cell>
        </row>
        <row r="488">
          <cell r="A488" t="str">
            <v>0209-384</v>
          </cell>
          <cell r="B488" t="str">
            <v xml:space="preserve">A/P INTERCOMPANY EAF     </v>
          </cell>
        </row>
        <row r="489">
          <cell r="A489" t="str">
            <v>0209-385</v>
          </cell>
          <cell r="B489" t="str">
            <v>A/P INTERCOMPANY EXPEDITE</v>
          </cell>
        </row>
        <row r="490">
          <cell r="A490" t="str">
            <v>0209-386</v>
          </cell>
          <cell r="B490" t="str">
            <v xml:space="preserve">A/P INTERCOMPANY KOREA   </v>
          </cell>
        </row>
        <row r="491">
          <cell r="A491" t="str">
            <v>0209-387</v>
          </cell>
          <cell r="B491" t="str">
            <v xml:space="preserve">A/P INTERCOMPANY INDIA   </v>
          </cell>
        </row>
        <row r="492">
          <cell r="A492" t="str">
            <v>0209-388</v>
          </cell>
          <cell r="B492" t="str">
            <v>A/P INTERCOMPANY THAILAND</v>
          </cell>
        </row>
        <row r="493">
          <cell r="A493" t="str">
            <v>0209-389</v>
          </cell>
          <cell r="B493" t="str">
            <v xml:space="preserve">A/P INTERCOMPANY SPAIN   </v>
          </cell>
        </row>
        <row r="494">
          <cell r="A494" t="str">
            <v>0209-390</v>
          </cell>
          <cell r="B494" t="str">
            <v xml:space="preserve">AP INTERCOMPANY          </v>
          </cell>
        </row>
        <row r="495">
          <cell r="A495" t="str">
            <v>0209-391</v>
          </cell>
          <cell r="B495" t="str">
            <v xml:space="preserve">AP INTRACOMPANY          </v>
          </cell>
        </row>
        <row r="496">
          <cell r="A496" t="str">
            <v>0209-392</v>
          </cell>
          <cell r="B496" t="str">
            <v>A/P INTERCOMPANY MENLO NE</v>
          </cell>
        </row>
        <row r="497">
          <cell r="A497" t="str">
            <v>0209-393</v>
          </cell>
          <cell r="B497" t="str">
            <v>A/P A/R INTERCO EWW NZ &amp;</v>
          </cell>
        </row>
        <row r="498">
          <cell r="A498" t="str">
            <v>0209-460</v>
          </cell>
          <cell r="B498" t="str">
            <v xml:space="preserve">A/P INTERCOMPANY SPAIN   </v>
          </cell>
        </row>
        <row r="499">
          <cell r="A499" t="str">
            <v>0210-117</v>
          </cell>
          <cell r="B499" t="str">
            <v xml:space="preserve">ACCRUED ICP              </v>
          </cell>
        </row>
        <row r="500">
          <cell r="A500" t="str">
            <v>0210-317</v>
          </cell>
          <cell r="B500" t="str">
            <v xml:space="preserve">ACCRUED ICP              </v>
          </cell>
        </row>
        <row r="501">
          <cell r="A501" t="str">
            <v>0210-318</v>
          </cell>
          <cell r="B501" t="str">
            <v>ACCRUED PAYROLL 13/14TH P</v>
          </cell>
        </row>
        <row r="502">
          <cell r="A502" t="str">
            <v>0210-319</v>
          </cell>
          <cell r="B502" t="str">
            <v xml:space="preserve">ACCRUED ICP              </v>
          </cell>
        </row>
        <row r="503">
          <cell r="A503" t="str">
            <v>0210-320</v>
          </cell>
          <cell r="B503" t="str">
            <v xml:space="preserve">ACCRUED X-MAS BONUS      </v>
          </cell>
        </row>
        <row r="504">
          <cell r="A504" t="str">
            <v>0210-321</v>
          </cell>
          <cell r="B504" t="str">
            <v xml:space="preserve">ACCRUED ICP              </v>
          </cell>
        </row>
        <row r="505">
          <cell r="A505" t="str">
            <v>0210-343</v>
          </cell>
          <cell r="B505" t="str">
            <v xml:space="preserve">ACCRUED PAYROLL PAYABLE  </v>
          </cell>
        </row>
        <row r="506">
          <cell r="A506" t="str">
            <v>0210-344</v>
          </cell>
          <cell r="B506" t="str">
            <v xml:space="preserve">ACCRUED PAYROLL PAYABLE  </v>
          </cell>
        </row>
        <row r="507">
          <cell r="A507" t="str">
            <v>0210-361</v>
          </cell>
          <cell r="B507" t="str">
            <v xml:space="preserve">ACCRUED PAYROLL PAYABLE  </v>
          </cell>
        </row>
        <row r="508">
          <cell r="A508" t="str">
            <v>0210-362</v>
          </cell>
          <cell r="B508" t="str">
            <v>ACCRUED PAYROLL 13/14TH P</v>
          </cell>
        </row>
        <row r="509">
          <cell r="A509" t="str">
            <v>0211-361</v>
          </cell>
          <cell r="B509" t="str">
            <v xml:space="preserve">A/P DISABILITY INSURANCE </v>
          </cell>
        </row>
        <row r="510">
          <cell r="A510" t="str">
            <v>0212-361</v>
          </cell>
          <cell r="B510" t="str">
            <v xml:space="preserve">EMPLOYEE PENSIONS OTHER  </v>
          </cell>
        </row>
        <row r="511">
          <cell r="A511" t="str">
            <v>0212-362</v>
          </cell>
          <cell r="B511" t="str">
            <v xml:space="preserve">EMPLOYEE PENSIONS EMERY  </v>
          </cell>
        </row>
        <row r="512">
          <cell r="A512" t="str">
            <v>0212-365</v>
          </cell>
          <cell r="B512" t="str">
            <v xml:space="preserve">EMPLOYEE PENSIONS        </v>
          </cell>
        </row>
        <row r="513">
          <cell r="A513" t="str">
            <v>0213-111</v>
          </cell>
          <cell r="B513" t="str">
            <v xml:space="preserve">A/P GARNISHMENTS         </v>
          </cell>
        </row>
        <row r="514">
          <cell r="A514" t="str">
            <v>0213-316</v>
          </cell>
          <cell r="B514" t="str">
            <v>A/P BENIFITS PAYABLE-UNEM</v>
          </cell>
        </row>
        <row r="515">
          <cell r="A515" t="str">
            <v>0213-361</v>
          </cell>
          <cell r="B515" t="str">
            <v>A/P BENEFITS PAYABLE - ME</v>
          </cell>
        </row>
        <row r="516">
          <cell r="A516" t="str">
            <v>0213-362</v>
          </cell>
          <cell r="B516" t="str">
            <v xml:space="preserve">AP SOCIAL SECURITY       </v>
          </cell>
        </row>
        <row r="517">
          <cell r="A517" t="str">
            <v>0213-363</v>
          </cell>
          <cell r="B517" t="str">
            <v xml:space="preserve">A/P SOCIAL SECURITY      </v>
          </cell>
        </row>
        <row r="518">
          <cell r="A518" t="str">
            <v>0213-364</v>
          </cell>
          <cell r="B518" t="str">
            <v>A/P BENEFITS PAYABLE-MEDI</v>
          </cell>
        </row>
        <row r="519">
          <cell r="A519" t="str">
            <v>0214-317</v>
          </cell>
          <cell r="B519" t="str">
            <v xml:space="preserve">A/P COUNTRY WITHOLDING   </v>
          </cell>
        </row>
        <row r="520">
          <cell r="A520" t="str">
            <v>0214-318</v>
          </cell>
          <cell r="B520" t="str">
            <v xml:space="preserve">A/P FED WITHOLDING       </v>
          </cell>
        </row>
        <row r="521">
          <cell r="A521" t="str">
            <v>0214-361</v>
          </cell>
          <cell r="B521" t="str">
            <v xml:space="preserve">A/P COUNTRY WITHHOLDING  </v>
          </cell>
        </row>
        <row r="522">
          <cell r="A522" t="str">
            <v>0220-302</v>
          </cell>
          <cell r="B522" t="str">
            <v xml:space="preserve">A/P INTERCOMPANY ITALY   </v>
          </cell>
        </row>
        <row r="523">
          <cell r="A523" t="str">
            <v>0220-303</v>
          </cell>
          <cell r="B523" t="str">
            <v xml:space="preserve">A/P INTERCOMPANY JAPAN   </v>
          </cell>
        </row>
        <row r="524">
          <cell r="A524" t="str">
            <v>0220-307</v>
          </cell>
          <cell r="B524" t="str">
            <v>A/P INTERCOMPANY TRADELIN</v>
          </cell>
        </row>
        <row r="525">
          <cell r="A525" t="str">
            <v>0220-323</v>
          </cell>
          <cell r="B525" t="str">
            <v xml:space="preserve">A/P INTERCOMPANY JAPAN   </v>
          </cell>
        </row>
        <row r="526">
          <cell r="A526" t="str">
            <v>0220-324</v>
          </cell>
          <cell r="B526" t="str">
            <v xml:space="preserve">A/P INTERCOMPANY FRANCE  </v>
          </cell>
        </row>
        <row r="527">
          <cell r="A527" t="str">
            <v>0220-352</v>
          </cell>
          <cell r="B527" t="str">
            <v xml:space="preserve">A/P INTERCOMPANY EOS     </v>
          </cell>
        </row>
        <row r="528">
          <cell r="A528" t="str">
            <v>0220-353</v>
          </cell>
          <cell r="B528" t="str">
            <v xml:space="preserve">A/P INTERCOMPANY LJSC    </v>
          </cell>
        </row>
        <row r="529">
          <cell r="A529" t="str">
            <v>0220-380</v>
          </cell>
          <cell r="B529" t="str">
            <v xml:space="preserve">A/P INTERCOMPANY HUNGARY </v>
          </cell>
        </row>
        <row r="530">
          <cell r="A530" t="str">
            <v>0220-381</v>
          </cell>
          <cell r="B530" t="str">
            <v xml:space="preserve">A/P INTERCO EMERY GLOBAL </v>
          </cell>
        </row>
        <row r="531">
          <cell r="A531" t="str">
            <v>0220-382</v>
          </cell>
          <cell r="B531" t="str">
            <v xml:space="preserve">A/P INTERCOMPANY SPAIN   </v>
          </cell>
        </row>
        <row r="532">
          <cell r="A532" t="str">
            <v>0220-383</v>
          </cell>
          <cell r="B532" t="str">
            <v xml:space="preserve">A/P INTERCOMPANY CNF     </v>
          </cell>
        </row>
        <row r="533">
          <cell r="A533" t="str">
            <v>0220-384</v>
          </cell>
          <cell r="B533" t="str">
            <v xml:space="preserve">A/P INTERCOMPANY EAF     </v>
          </cell>
        </row>
        <row r="534">
          <cell r="A534" t="str">
            <v>0220-385</v>
          </cell>
          <cell r="B534" t="str">
            <v>A/P INTERCOMPANY EXPEDITE</v>
          </cell>
        </row>
        <row r="535">
          <cell r="A535" t="str">
            <v>0220-387</v>
          </cell>
          <cell r="B535" t="str">
            <v xml:space="preserve">A/P INTERCOMPANY INDIA   </v>
          </cell>
        </row>
        <row r="536">
          <cell r="A536" t="str">
            <v>0220-388</v>
          </cell>
          <cell r="B536" t="str">
            <v>A/P INTERCOMPANY THAILAND</v>
          </cell>
        </row>
        <row r="537">
          <cell r="A537" t="str">
            <v>0220-389</v>
          </cell>
          <cell r="B537" t="str">
            <v>A/R  A/P I/C SETTLEMENT -</v>
          </cell>
        </row>
        <row r="538">
          <cell r="A538" t="str">
            <v>0220-390</v>
          </cell>
          <cell r="B538" t="str">
            <v xml:space="preserve">A/P INTRACOMPANY         </v>
          </cell>
        </row>
        <row r="539">
          <cell r="A539" t="str">
            <v>0220-460</v>
          </cell>
          <cell r="B539" t="str">
            <v xml:space="preserve">A/P INTERCOMPANY SPAIN   </v>
          </cell>
        </row>
        <row r="540">
          <cell r="A540" t="str">
            <v>0225-310</v>
          </cell>
          <cell r="B540" t="str">
            <v xml:space="preserve">A/P VAT CONTROL ACCOUNT  </v>
          </cell>
        </row>
        <row r="541">
          <cell r="A541" t="str">
            <v>0225-313</v>
          </cell>
          <cell r="B541" t="str">
            <v xml:space="preserve">A/P VAT CONTROL ACCOUNT  </v>
          </cell>
        </row>
        <row r="542">
          <cell r="A542" t="str">
            <v>0225-314</v>
          </cell>
          <cell r="B542" t="str">
            <v xml:space="preserve">A/P VAT CONTROL ACCOUNT  </v>
          </cell>
        </row>
        <row r="543">
          <cell r="A543" t="str">
            <v>0226-104</v>
          </cell>
          <cell r="B543" t="str">
            <v>SUSPENSE ACCOUNT CASH APP</v>
          </cell>
        </row>
        <row r="544">
          <cell r="A544" t="str">
            <v>0226-120</v>
          </cell>
          <cell r="B544" t="str">
            <v xml:space="preserve">SUSPENSE ACCOUNT         </v>
          </cell>
        </row>
        <row r="545">
          <cell r="A545" t="str">
            <v>0226-122</v>
          </cell>
          <cell r="B545" t="str">
            <v>SUSPENSE ACCOUNT SINGAPOR</v>
          </cell>
        </row>
        <row r="546">
          <cell r="A546" t="str">
            <v>0226-124</v>
          </cell>
          <cell r="B546" t="str">
            <v>SUSPENSE ACCOUNT - FRANCE</v>
          </cell>
        </row>
        <row r="547">
          <cell r="A547" t="str">
            <v>0226-130</v>
          </cell>
          <cell r="B547" t="str">
            <v xml:space="preserve">EWW - OTHER INTERCOMPANY </v>
          </cell>
        </row>
        <row r="548">
          <cell r="A548" t="str">
            <v>0226-131</v>
          </cell>
          <cell r="B548" t="str">
            <v>SUSPENSE - GER MISC CK CL</v>
          </cell>
        </row>
        <row r="549">
          <cell r="A549" t="str">
            <v>0226-136</v>
          </cell>
          <cell r="B549" t="str">
            <v xml:space="preserve">EWW SUSPENSE A/C         </v>
          </cell>
        </row>
        <row r="550">
          <cell r="A550" t="str">
            <v>0226-137</v>
          </cell>
          <cell r="B550" t="str">
            <v xml:space="preserve">EWW SUSPENSE ACCOUNT     </v>
          </cell>
        </row>
        <row r="551">
          <cell r="A551" t="str">
            <v>0226-301</v>
          </cell>
          <cell r="B551" t="str">
            <v>COMPUTRON  SUSPENSE ACCOU</v>
          </cell>
        </row>
        <row r="552">
          <cell r="A552" t="str">
            <v>0226-302</v>
          </cell>
          <cell r="B552" t="str">
            <v xml:space="preserve">REVENUE ADJUSTMENTS      </v>
          </cell>
        </row>
        <row r="553">
          <cell r="A553" t="str">
            <v>0226-303</v>
          </cell>
          <cell r="B553" t="str">
            <v xml:space="preserve">GL CURRENCY SUSPENSE     </v>
          </cell>
        </row>
        <row r="554">
          <cell r="A554" t="str">
            <v>0226-315</v>
          </cell>
          <cell r="B554" t="str">
            <v xml:space="preserve">CLEARING A/C-COLLECTIONS </v>
          </cell>
        </row>
        <row r="555">
          <cell r="A555" t="str">
            <v>0227-301</v>
          </cell>
          <cell r="B555" t="str">
            <v>ACCRUED EMPLOYEE BENEFITS</v>
          </cell>
        </row>
        <row r="556">
          <cell r="A556" t="str">
            <v>0231-338</v>
          </cell>
          <cell r="B556" t="str">
            <v xml:space="preserve">INTERCOMPANY ADVANCES    </v>
          </cell>
        </row>
        <row r="557">
          <cell r="A557" t="str">
            <v>0233-326</v>
          </cell>
          <cell r="B557" t="str">
            <v>OTHER ACCRUED EXPENSE INT</v>
          </cell>
        </row>
        <row r="558">
          <cell r="A558" t="str">
            <v>0234-303</v>
          </cell>
          <cell r="B558" t="str">
            <v xml:space="preserve">CARGO L&amp;D                </v>
          </cell>
        </row>
        <row r="559">
          <cell r="A559" t="str">
            <v>0234-363</v>
          </cell>
          <cell r="B559" t="str">
            <v>CARGO LOSS &amp; DAMAGE PAYME</v>
          </cell>
        </row>
        <row r="560">
          <cell r="A560" t="str">
            <v>0236-244</v>
          </cell>
          <cell r="B560" t="str">
            <v xml:space="preserve">OTHER ACCRUED EXPENSE    </v>
          </cell>
        </row>
        <row r="561">
          <cell r="A561" t="str">
            <v>0236-303</v>
          </cell>
          <cell r="B561" t="str">
            <v>OTHER LONG TERM LIABILITI</v>
          </cell>
        </row>
        <row r="562">
          <cell r="A562" t="str">
            <v>0236-308</v>
          </cell>
          <cell r="B562" t="str">
            <v>OTHER ACCRUED EXPENSE-AUD</v>
          </cell>
        </row>
        <row r="563">
          <cell r="A563" t="str">
            <v>0236-333</v>
          </cell>
          <cell r="B563" t="str">
            <v>UNFUNDED PENSION LIABILIT</v>
          </cell>
        </row>
        <row r="564">
          <cell r="A564" t="str">
            <v>0236-334</v>
          </cell>
          <cell r="B564" t="str">
            <v xml:space="preserve">EMPLOYEE PENSIONS        </v>
          </cell>
        </row>
        <row r="565">
          <cell r="A565" t="str">
            <v>0236-335</v>
          </cell>
          <cell r="B565" t="str">
            <v xml:space="preserve">EMPLOYEE PENSIONS        </v>
          </cell>
        </row>
        <row r="566">
          <cell r="A566" t="str">
            <v>0236-338</v>
          </cell>
          <cell r="B566" t="str">
            <v xml:space="preserve">OTHER ACCRUED EXPENSE    </v>
          </cell>
        </row>
        <row r="567">
          <cell r="A567" t="str">
            <v>0236-339</v>
          </cell>
          <cell r="B567" t="str">
            <v>EMPLOYEE PENSIONS - OTHER</v>
          </cell>
        </row>
        <row r="568">
          <cell r="A568" t="str">
            <v>0236-340</v>
          </cell>
          <cell r="B568" t="str">
            <v>ACCRD TAXES-REAL &amp; PERSON</v>
          </cell>
        </row>
        <row r="569">
          <cell r="A569" t="str">
            <v>0236-341</v>
          </cell>
          <cell r="B569" t="str">
            <v>ACCRD TAXES-REAL &amp; PERSON</v>
          </cell>
        </row>
        <row r="570">
          <cell r="A570" t="str">
            <v>0236-349</v>
          </cell>
          <cell r="B570" t="str">
            <v>PROVISION FOR INVENTORY S</v>
          </cell>
        </row>
        <row r="571">
          <cell r="A571" t="str">
            <v>0236-360</v>
          </cell>
          <cell r="B571" t="str">
            <v xml:space="preserve">OTHER ACCRUED EXPENSE    </v>
          </cell>
        </row>
        <row r="572">
          <cell r="A572" t="str">
            <v>0236-361</v>
          </cell>
          <cell r="B572" t="str">
            <v>OTH ACC'D EXP FOREIGN EXC</v>
          </cell>
        </row>
        <row r="573">
          <cell r="A573" t="str">
            <v>0236-364</v>
          </cell>
          <cell r="B573" t="str">
            <v>OTH ACC'D EXP FOREX AUSTR</v>
          </cell>
        </row>
        <row r="574">
          <cell r="A574" t="str">
            <v>0236-365</v>
          </cell>
          <cell r="B574" t="str">
            <v>OTH ACC'D EXP FOREIGN EXC</v>
          </cell>
        </row>
        <row r="575">
          <cell r="A575" t="str">
            <v>0236-366</v>
          </cell>
          <cell r="B575" t="str">
            <v>OTH ACC'D EXP FOREX GREAT</v>
          </cell>
        </row>
        <row r="576">
          <cell r="A576" t="str">
            <v>0236-368</v>
          </cell>
          <cell r="B576" t="str">
            <v>OTH ACC'D EXP FOREIGN EXC</v>
          </cell>
        </row>
        <row r="577">
          <cell r="A577" t="str">
            <v>0236-369</v>
          </cell>
          <cell r="B577" t="str">
            <v>OTHER ACC'D EXP FORIEGN E</v>
          </cell>
        </row>
        <row r="578">
          <cell r="A578" t="str">
            <v>0236-371</v>
          </cell>
          <cell r="B578" t="str">
            <v>OTHER ACC'D EXP FOREIGN E</v>
          </cell>
        </row>
        <row r="579">
          <cell r="A579" t="str">
            <v>0236-373</v>
          </cell>
          <cell r="B579" t="str">
            <v>OTHER ACC'D EXP FOREX DEN</v>
          </cell>
        </row>
        <row r="580">
          <cell r="A580" t="str">
            <v>0236-374</v>
          </cell>
          <cell r="B580" t="str">
            <v>OTH ACC'D EXP FOREIGN EXC</v>
          </cell>
        </row>
        <row r="581">
          <cell r="A581" t="str">
            <v>0236-381</v>
          </cell>
          <cell r="B581" t="str">
            <v>OTHER ACC'D EXP FOREIGN E</v>
          </cell>
        </row>
        <row r="582">
          <cell r="A582" t="str">
            <v>0236-382</v>
          </cell>
          <cell r="B582" t="str">
            <v>OTHER ACCD EXP FOREIGN EX</v>
          </cell>
        </row>
        <row r="583">
          <cell r="A583" t="str">
            <v>0236-383</v>
          </cell>
          <cell r="B583" t="str">
            <v>OTH ACC'D EXP FOREIGN EXC</v>
          </cell>
        </row>
        <row r="584">
          <cell r="A584" t="str">
            <v>0236-384</v>
          </cell>
          <cell r="B584" t="str">
            <v>OTHER ACCRUED EXPENSE-AUD</v>
          </cell>
        </row>
        <row r="585">
          <cell r="A585" t="str">
            <v>0236-386</v>
          </cell>
          <cell r="B585" t="str">
            <v>OTHER ACC'D EXP FOREX SOU</v>
          </cell>
        </row>
        <row r="586">
          <cell r="A586" t="str">
            <v>0236-388</v>
          </cell>
          <cell r="B586" t="str">
            <v xml:space="preserve">RESERVATION ACCOUNT      </v>
          </cell>
        </row>
        <row r="587">
          <cell r="A587" t="str">
            <v>0236-389</v>
          </cell>
          <cell r="B587" t="str">
            <v>OTH ACC'D EXP FOREIGN EXC</v>
          </cell>
        </row>
        <row r="588">
          <cell r="A588" t="str">
            <v>0236-390</v>
          </cell>
          <cell r="B588" t="str">
            <v>OTH ACC'D EXP FOREIGN EXC</v>
          </cell>
        </row>
        <row r="589">
          <cell r="A589" t="str">
            <v>0236-391</v>
          </cell>
          <cell r="B589" t="str">
            <v>OTH ACC'D EXP FOREIGN EXC</v>
          </cell>
        </row>
        <row r="590">
          <cell r="A590" t="str">
            <v>0236-392</v>
          </cell>
          <cell r="B590" t="str">
            <v>OTH ACC'D EXP FOREIGN EXC</v>
          </cell>
        </row>
        <row r="591">
          <cell r="A591" t="str">
            <v>0236-397</v>
          </cell>
          <cell r="B591" t="str">
            <v>OTHER ACCRUED EXPENSE FOR</v>
          </cell>
        </row>
        <row r="592">
          <cell r="A592" t="str">
            <v>0236-399</v>
          </cell>
          <cell r="B592" t="str">
            <v xml:space="preserve">OTHER ACCRUED EXPENSES   </v>
          </cell>
        </row>
        <row r="593">
          <cell r="A593" t="str">
            <v>0237-302</v>
          </cell>
          <cell r="B593" t="str">
            <v>ACCRUED PAYROLL 13/14TH P</v>
          </cell>
        </row>
        <row r="594">
          <cell r="A594" t="str">
            <v>0237-303</v>
          </cell>
          <cell r="B594" t="str">
            <v xml:space="preserve">ACCRUED PAYROLL VACATION </v>
          </cell>
        </row>
        <row r="595">
          <cell r="A595" t="str">
            <v>0237-307</v>
          </cell>
          <cell r="B595" t="str">
            <v>ACCRUED PAYROLL 13/14TH P</v>
          </cell>
        </row>
        <row r="596">
          <cell r="A596" t="str">
            <v>0237-317</v>
          </cell>
          <cell r="B596" t="str">
            <v xml:space="preserve">ACCRUED PAYROLL VACATION </v>
          </cell>
        </row>
        <row r="597">
          <cell r="A597" t="str">
            <v>0237-318</v>
          </cell>
          <cell r="B597" t="str">
            <v xml:space="preserve">XMAS BONUS               </v>
          </cell>
        </row>
        <row r="598">
          <cell r="A598" t="str">
            <v>0238-166</v>
          </cell>
          <cell r="B598" t="str">
            <v xml:space="preserve">REVENUE ADJUSTMENTS      </v>
          </cell>
        </row>
        <row r="599">
          <cell r="A599" t="str">
            <v>0238-338</v>
          </cell>
          <cell r="B599" t="str">
            <v xml:space="preserve">OTHER ACCRUED EXPENSES - </v>
          </cell>
        </row>
        <row r="600">
          <cell r="A600" t="str">
            <v>0238-396</v>
          </cell>
          <cell r="B600" t="str">
            <v>PASSENGER CAR ACCIDENT PA</v>
          </cell>
        </row>
        <row r="601">
          <cell r="A601" t="str">
            <v>0238-408</v>
          </cell>
          <cell r="B601" t="str">
            <v>DUMMY CLEARING ACCT CHART</v>
          </cell>
        </row>
        <row r="602">
          <cell r="A602" t="str">
            <v>0238-470</v>
          </cell>
          <cell r="B602" t="str">
            <v xml:space="preserve">AUSTRIA CLEARING ACCOUNT </v>
          </cell>
        </row>
        <row r="603">
          <cell r="A603" t="str">
            <v>0239-325</v>
          </cell>
          <cell r="B603" t="str">
            <v>ACCRUED INLAND EXPENSE EO</v>
          </cell>
        </row>
        <row r="604">
          <cell r="A604" t="str">
            <v>0239-331</v>
          </cell>
          <cell r="B604" t="str">
            <v>3RD PTY BILLINGS - SEAMAT</v>
          </cell>
        </row>
        <row r="605">
          <cell r="A605" t="str">
            <v>0240-300</v>
          </cell>
          <cell r="B605" t="str">
            <v>ACCRUED FOREIGN TAX PAYAB</v>
          </cell>
        </row>
        <row r="606">
          <cell r="A606" t="str">
            <v>0240-301</v>
          </cell>
          <cell r="B606" t="str">
            <v>ACCRUED FOREIGN TAX PAYAB</v>
          </cell>
        </row>
        <row r="607">
          <cell r="A607" t="str">
            <v>0240-303</v>
          </cell>
          <cell r="B607" t="str">
            <v>ACCRUED FOREIGN TAX PAYAB</v>
          </cell>
        </row>
        <row r="608">
          <cell r="A608" t="str">
            <v>0240-304</v>
          </cell>
          <cell r="B608" t="str">
            <v>ACCRUED FOREIGN TAX PAYAB</v>
          </cell>
        </row>
        <row r="609">
          <cell r="A609" t="str">
            <v>0240-305</v>
          </cell>
          <cell r="B609" t="str">
            <v>ACC'D FOREIGN TAX PAYABLE</v>
          </cell>
        </row>
        <row r="610">
          <cell r="A610" t="str">
            <v>0240-306</v>
          </cell>
          <cell r="B610" t="str">
            <v>ACC'D FOREIGN TAX PAYABLE</v>
          </cell>
        </row>
        <row r="611">
          <cell r="A611" t="str">
            <v>0240-307</v>
          </cell>
          <cell r="B611" t="str">
            <v>ACCRD FOREIGN TAX PAYABLE</v>
          </cell>
        </row>
        <row r="612">
          <cell r="A612" t="str">
            <v>0240-308</v>
          </cell>
          <cell r="B612" t="str">
            <v>ACC'D FOREIGN TAX PAYABLE</v>
          </cell>
        </row>
        <row r="613">
          <cell r="A613" t="str">
            <v>0240-310</v>
          </cell>
          <cell r="B613" t="str">
            <v xml:space="preserve">ACCRUED PROVISIONAL TAX  </v>
          </cell>
        </row>
        <row r="614">
          <cell r="A614" t="str">
            <v>0240-314</v>
          </cell>
          <cell r="B614" t="str">
            <v>ACC'D FOREIGN TAX PAYABLE</v>
          </cell>
        </row>
        <row r="615">
          <cell r="A615" t="str">
            <v>0240-316</v>
          </cell>
          <cell r="B615" t="str">
            <v>ACCRD FOREIGN TAX PAYABLE</v>
          </cell>
        </row>
        <row r="616">
          <cell r="A616" t="str">
            <v>0240-318</v>
          </cell>
          <cell r="B616" t="str">
            <v>ACC'D FOREIGN TAX PAYABLE</v>
          </cell>
        </row>
        <row r="617">
          <cell r="A617" t="str">
            <v>0240-319</v>
          </cell>
          <cell r="B617" t="str">
            <v>ACC'D FOREIGN TAX PAYABLE</v>
          </cell>
        </row>
        <row r="618">
          <cell r="A618" t="str">
            <v>0240-321</v>
          </cell>
          <cell r="B618" t="str">
            <v xml:space="preserve">ACCRUED FOREIGN TAX      </v>
          </cell>
        </row>
        <row r="619">
          <cell r="A619" t="str">
            <v>0242-317</v>
          </cell>
          <cell r="B619" t="str">
            <v>ACCRUED FOREIGN TAX PAYAB</v>
          </cell>
        </row>
        <row r="620">
          <cell r="A620" t="str">
            <v>0243-301</v>
          </cell>
          <cell r="B620" t="str">
            <v>ADV ACCESS- REV/EXP -INT'</v>
          </cell>
        </row>
        <row r="621">
          <cell r="A621" t="str">
            <v>0243-302</v>
          </cell>
          <cell r="B621" t="str">
            <v>ADV ACCESS- REV/EXP -INT'</v>
          </cell>
        </row>
        <row r="622">
          <cell r="A622" t="str">
            <v>0243-303</v>
          </cell>
          <cell r="B622" t="str">
            <v>ADV ACCESS- REV/EXP -INT'</v>
          </cell>
        </row>
        <row r="623">
          <cell r="A623" t="str">
            <v>0243-304</v>
          </cell>
          <cell r="B623" t="str">
            <v>ADV ACCESS- REV/EXP -INT'</v>
          </cell>
        </row>
        <row r="624">
          <cell r="A624" t="str">
            <v>0243-305</v>
          </cell>
          <cell r="B624" t="str">
            <v>ADV ACCESS- REV/EXP -INT'</v>
          </cell>
        </row>
        <row r="625">
          <cell r="A625" t="str">
            <v>0243-306</v>
          </cell>
          <cell r="B625" t="str">
            <v>ADV ACCESS- REV/EXP -INT'</v>
          </cell>
        </row>
        <row r="626">
          <cell r="A626" t="str">
            <v>0243-307</v>
          </cell>
          <cell r="B626" t="str">
            <v>ADV ACCESS- REV/EXP -INT'</v>
          </cell>
        </row>
        <row r="627">
          <cell r="A627" t="str">
            <v>0243-308</v>
          </cell>
          <cell r="B627" t="str">
            <v>ADV ACCESS- REV/EXP -INT'</v>
          </cell>
        </row>
        <row r="628">
          <cell r="A628" t="str">
            <v>0243-309</v>
          </cell>
          <cell r="B628" t="str">
            <v>ADV ACCESS- REV/EXP -INT'</v>
          </cell>
        </row>
        <row r="629">
          <cell r="A629" t="str">
            <v>0243-310</v>
          </cell>
          <cell r="B629" t="str">
            <v>ADV ACCESS- REV/EXP -INT'</v>
          </cell>
        </row>
        <row r="630">
          <cell r="A630" t="str">
            <v>0243-311</v>
          </cell>
          <cell r="B630" t="str">
            <v>ADV ACCESS- REV/EXP -INT'</v>
          </cell>
        </row>
        <row r="631">
          <cell r="A631" t="str">
            <v>0243-312</v>
          </cell>
          <cell r="B631" t="str">
            <v>ADV ACCESS- REV/EXP -INT'</v>
          </cell>
        </row>
        <row r="632">
          <cell r="A632" t="str">
            <v>0244-101</v>
          </cell>
          <cell r="B632" t="str">
            <v xml:space="preserve">LANDING FEES - JAN       </v>
          </cell>
        </row>
        <row r="633">
          <cell r="A633" t="str">
            <v>0244-102</v>
          </cell>
          <cell r="B633" t="str">
            <v xml:space="preserve">LANDING FEES - FEB       </v>
          </cell>
        </row>
        <row r="634">
          <cell r="A634" t="str">
            <v>0244-103</v>
          </cell>
          <cell r="B634" t="str">
            <v xml:space="preserve">LANDING FEES - MAR       </v>
          </cell>
        </row>
        <row r="635">
          <cell r="A635" t="str">
            <v>0244-104</v>
          </cell>
          <cell r="B635" t="str">
            <v xml:space="preserve">LANDING FEES - APR       </v>
          </cell>
        </row>
        <row r="636">
          <cell r="A636" t="str">
            <v>0244-105</v>
          </cell>
          <cell r="B636" t="str">
            <v xml:space="preserve">LANDING FEES - MAY       </v>
          </cell>
        </row>
        <row r="637">
          <cell r="A637" t="str">
            <v>0244-106</v>
          </cell>
          <cell r="B637" t="str">
            <v xml:space="preserve">LANDING FEES - JUN       </v>
          </cell>
        </row>
        <row r="638">
          <cell r="A638" t="str">
            <v>0244-107</v>
          </cell>
          <cell r="B638" t="str">
            <v xml:space="preserve">LANDING FEES - JUL       </v>
          </cell>
        </row>
        <row r="639">
          <cell r="A639" t="str">
            <v>0244-108</v>
          </cell>
          <cell r="B639" t="str">
            <v xml:space="preserve">LANDING FEES - AUG       </v>
          </cell>
        </row>
        <row r="640">
          <cell r="A640" t="str">
            <v>0244-109</v>
          </cell>
          <cell r="B640" t="str">
            <v xml:space="preserve">LANDING FEES - SEP       </v>
          </cell>
        </row>
        <row r="641">
          <cell r="A641" t="str">
            <v>0244-110</v>
          </cell>
          <cell r="B641" t="str">
            <v xml:space="preserve">LANDING FEES - OCT       </v>
          </cell>
        </row>
        <row r="642">
          <cell r="A642" t="str">
            <v>0244-111</v>
          </cell>
          <cell r="B642" t="str">
            <v xml:space="preserve">LANDING FEES - NOV       </v>
          </cell>
        </row>
        <row r="643">
          <cell r="A643" t="str">
            <v>0244-112</v>
          </cell>
          <cell r="B643" t="str">
            <v xml:space="preserve">LANDING FEES - DEC       </v>
          </cell>
        </row>
        <row r="644">
          <cell r="A644" t="str">
            <v>0248-118</v>
          </cell>
          <cell r="B644" t="str">
            <v xml:space="preserve">A/P DUTY PAYABLE         </v>
          </cell>
        </row>
        <row r="645">
          <cell r="A645" t="str">
            <v>0248-119</v>
          </cell>
          <cell r="B645" t="str">
            <v xml:space="preserve">AP DUTY PAYABLE          </v>
          </cell>
        </row>
        <row r="646">
          <cell r="A646" t="str">
            <v>0248-121</v>
          </cell>
          <cell r="B646" t="str">
            <v>DUTY PAYABLE - OC-17 AUST</v>
          </cell>
        </row>
        <row r="647">
          <cell r="A647" t="str">
            <v>0248-321</v>
          </cell>
          <cell r="B647" t="str">
            <v xml:space="preserve">A/P-DUTY PAYABLE         </v>
          </cell>
        </row>
        <row r="648">
          <cell r="A648" t="str">
            <v>0249-117</v>
          </cell>
          <cell r="B648" t="str">
            <v xml:space="preserve">A/P THIRD PARTY PAYABLE  </v>
          </cell>
        </row>
        <row r="649">
          <cell r="A649" t="str">
            <v>0249-118</v>
          </cell>
          <cell r="B649" t="str">
            <v xml:space="preserve">A/P THIRD PARTY PAYABLE  </v>
          </cell>
        </row>
        <row r="650">
          <cell r="A650" t="str">
            <v>0249-121</v>
          </cell>
          <cell r="B650" t="str">
            <v>CLEARANCE ADV - OC-02 AUS</v>
          </cell>
        </row>
        <row r="651">
          <cell r="A651" t="str">
            <v>0249-321</v>
          </cell>
          <cell r="B651" t="str">
            <v xml:space="preserve">A/P-THIRD PARTY PAYABLE  </v>
          </cell>
        </row>
        <row r="652">
          <cell r="A652" t="str">
            <v>0250-117</v>
          </cell>
          <cell r="B652" t="str">
            <v xml:space="preserve">FOREIGN EXCISE TAX       </v>
          </cell>
        </row>
        <row r="653">
          <cell r="A653" t="str">
            <v>0250-121</v>
          </cell>
          <cell r="B653" t="str">
            <v>EXCISE TAX - OC-08 AUSTRI</v>
          </cell>
        </row>
        <row r="654">
          <cell r="A654" t="str">
            <v>0252-302</v>
          </cell>
          <cell r="B654" t="str">
            <v xml:space="preserve">DEFERRED COMPENSATION    </v>
          </cell>
        </row>
        <row r="655">
          <cell r="A655" t="str">
            <v>0254-301</v>
          </cell>
          <cell r="B655" t="str">
            <v>CAPITAL LEASE OBLIGATIONS</v>
          </cell>
        </row>
        <row r="656">
          <cell r="A656" t="str">
            <v>0259-101</v>
          </cell>
          <cell r="B656" t="str">
            <v xml:space="preserve">DEFERRED TAXES           </v>
          </cell>
        </row>
        <row r="657">
          <cell r="A657" t="str">
            <v>0259-301</v>
          </cell>
          <cell r="B657" t="str">
            <v xml:space="preserve">DEFERRED TAXES           </v>
          </cell>
        </row>
        <row r="658">
          <cell r="A658" t="str">
            <v>0264-105</v>
          </cell>
          <cell r="B658" t="str">
            <v xml:space="preserve">DEFERRED TAXES           </v>
          </cell>
        </row>
        <row r="659">
          <cell r="A659" t="str">
            <v>0286-301</v>
          </cell>
          <cell r="B659" t="str">
            <v>COMMON STOCK - AUTHORIZED</v>
          </cell>
        </row>
        <row r="660">
          <cell r="A660" t="str">
            <v>0288-316</v>
          </cell>
          <cell r="B660" t="str">
            <v>OTHER CAPITAL IN EXCESS O</v>
          </cell>
        </row>
        <row r="661">
          <cell r="A661" t="str">
            <v>0290-300</v>
          </cell>
          <cell r="B661" t="str">
            <v xml:space="preserve">HEAD OFFICE BRANCH       </v>
          </cell>
        </row>
        <row r="662">
          <cell r="A662" t="str">
            <v>0291-301</v>
          </cell>
          <cell r="B662" t="str">
            <v xml:space="preserve">RETAINED EARNINGS        </v>
          </cell>
        </row>
        <row r="663">
          <cell r="A663" t="str">
            <v>0291-302</v>
          </cell>
          <cell r="B663" t="str">
            <v xml:space="preserve">RET EARNINGS TRANSLATION </v>
          </cell>
        </row>
        <row r="664">
          <cell r="A664" t="str">
            <v>0294-301</v>
          </cell>
          <cell r="B664" t="str">
            <v xml:space="preserve">DIVIDENDS PAID           </v>
          </cell>
        </row>
        <row r="665">
          <cell r="A665" t="str">
            <v>0294-302</v>
          </cell>
          <cell r="B665" t="str">
            <v xml:space="preserve">DIVIDENDS DECLARED       </v>
          </cell>
        </row>
        <row r="666">
          <cell r="A666" t="str">
            <v>0300-301</v>
          </cell>
          <cell r="B666" t="str">
            <v xml:space="preserve">TARIF REVENUE OB         </v>
          </cell>
        </row>
        <row r="667">
          <cell r="A667" t="str">
            <v>0300-331</v>
          </cell>
          <cell r="B667" t="str">
            <v xml:space="preserve">TARIFF REVENUE O/B       </v>
          </cell>
        </row>
        <row r="668">
          <cell r="A668" t="str">
            <v>0300-394</v>
          </cell>
          <cell r="B668" t="str">
            <v>REVENUE - IATA &amp; INTL - M</v>
          </cell>
        </row>
        <row r="669">
          <cell r="A669" t="str">
            <v>0310-321</v>
          </cell>
          <cell r="B669" t="str">
            <v xml:space="preserve">INT'L FEES U 70 O/B      </v>
          </cell>
        </row>
        <row r="670">
          <cell r="A670" t="str">
            <v>0310-322</v>
          </cell>
          <cell r="B670" t="str">
            <v>TARIFF REVENUE O/B- NON E</v>
          </cell>
        </row>
        <row r="671">
          <cell r="A671" t="str">
            <v>0310-331</v>
          </cell>
          <cell r="B671" t="str">
            <v xml:space="preserve">FEE O/B OVER 70 POUNDS   </v>
          </cell>
        </row>
        <row r="672">
          <cell r="A672" t="str">
            <v>0310-332</v>
          </cell>
          <cell r="B672" t="str">
            <v xml:space="preserve">FEE I/B OVER 70 POUNDS   </v>
          </cell>
        </row>
        <row r="673">
          <cell r="A673" t="str">
            <v>0310-431</v>
          </cell>
          <cell r="B673" t="str">
            <v xml:space="preserve">INT'L FEES O 70 O/B      </v>
          </cell>
        </row>
        <row r="674">
          <cell r="A674" t="str">
            <v>0310-433</v>
          </cell>
          <cell r="B674" t="str">
            <v>TARIFF REVENUE - NON EMER</v>
          </cell>
        </row>
        <row r="675">
          <cell r="A675" t="str">
            <v>0311-331</v>
          </cell>
          <cell r="B675" t="str">
            <v xml:space="preserve">FUEL SURCHARGE           </v>
          </cell>
        </row>
        <row r="676">
          <cell r="A676" t="str">
            <v>0312-101</v>
          </cell>
          <cell r="B676" t="str">
            <v xml:space="preserve">OCEAN REVENUE            </v>
          </cell>
        </row>
        <row r="677">
          <cell r="A677" t="str">
            <v>0312-302</v>
          </cell>
          <cell r="B677" t="str">
            <v>OCEAN HANDLING/DRAYAGE RE</v>
          </cell>
        </row>
        <row r="678">
          <cell r="A678" t="str">
            <v>0312-304</v>
          </cell>
          <cell r="B678" t="str">
            <v>MANAGEMENT FEE AFFILIATE-</v>
          </cell>
        </row>
        <row r="679">
          <cell r="A679" t="str">
            <v>0312-312</v>
          </cell>
          <cell r="B679" t="str">
            <v xml:space="preserve">HANDLING FEES            </v>
          </cell>
        </row>
        <row r="680">
          <cell r="A680" t="str">
            <v>0313-302</v>
          </cell>
          <cell r="B680" t="str">
            <v>REVENUE - WAREHOUSE STORA</v>
          </cell>
        </row>
        <row r="681">
          <cell r="A681" t="str">
            <v>0313-305</v>
          </cell>
          <cell r="B681" t="str">
            <v>REVENUE WAREHOUSE PACKAGI</v>
          </cell>
        </row>
        <row r="682">
          <cell r="A682" t="str">
            <v>0313-312</v>
          </cell>
          <cell r="B682" t="str">
            <v>REVENUE WAREHOUSE HANDLIN</v>
          </cell>
        </row>
        <row r="683">
          <cell r="A683" t="str">
            <v>0313-340</v>
          </cell>
          <cell r="B683" t="str">
            <v>WAREHOUSE STORAGE REVENUE</v>
          </cell>
        </row>
        <row r="684">
          <cell r="A684" t="str">
            <v>0313-342</v>
          </cell>
          <cell r="B684" t="str">
            <v xml:space="preserve">WAREHOUSE HDLG-LOGISTICS </v>
          </cell>
        </row>
        <row r="685">
          <cell r="A685" t="str">
            <v>0313-350</v>
          </cell>
          <cell r="B685" t="str">
            <v>OPERATING-NON-AFFILIATE-L</v>
          </cell>
        </row>
        <row r="686">
          <cell r="A686" t="str">
            <v>0313-352</v>
          </cell>
          <cell r="B686" t="str">
            <v>OTHER REVENUE NON-AFFILIA</v>
          </cell>
        </row>
        <row r="687">
          <cell r="A687" t="str">
            <v>0313-360</v>
          </cell>
          <cell r="B687" t="str">
            <v>MANAGEMENT FEE NON-AFFILI</v>
          </cell>
        </row>
        <row r="688">
          <cell r="A688" t="str">
            <v>0313-363</v>
          </cell>
          <cell r="B688" t="str">
            <v>REVENUE  - TRANSPORT NON-</v>
          </cell>
        </row>
        <row r="689">
          <cell r="A689" t="str">
            <v>0314-341</v>
          </cell>
          <cell r="B689" t="str">
            <v xml:space="preserve">REVENUE - IATA           </v>
          </cell>
        </row>
        <row r="690">
          <cell r="A690" t="str">
            <v>0314-342</v>
          </cell>
          <cell r="B690" t="str">
            <v xml:space="preserve">EXPENSE - IATA           </v>
          </cell>
        </row>
        <row r="691">
          <cell r="A691" t="str">
            <v>0314-343</v>
          </cell>
          <cell r="B691" t="str">
            <v>REVENUE - IATA 5% LUFTHAN</v>
          </cell>
        </row>
        <row r="692">
          <cell r="A692" t="str">
            <v>0314-344</v>
          </cell>
          <cell r="B692" t="str">
            <v>REVENUE - IATA 5% GERMANY</v>
          </cell>
        </row>
        <row r="693">
          <cell r="A693" t="str">
            <v>0314-346</v>
          </cell>
          <cell r="B693" t="str">
            <v xml:space="preserve">EXPENSE - IATA           </v>
          </cell>
        </row>
        <row r="694">
          <cell r="A694" t="str">
            <v>0314-441</v>
          </cell>
          <cell r="B694" t="str">
            <v>REVENUE - IATA - COMMISIO</v>
          </cell>
        </row>
        <row r="695">
          <cell r="A695" t="str">
            <v>0315-321</v>
          </cell>
          <cell r="B695" t="str">
            <v xml:space="preserve">DRAYAGE U 70 O/B         </v>
          </cell>
        </row>
        <row r="696">
          <cell r="A696" t="str">
            <v>0315-331</v>
          </cell>
          <cell r="B696" t="str">
            <v xml:space="preserve">INT'L DRAYAGE            </v>
          </cell>
        </row>
        <row r="697">
          <cell r="A697" t="str">
            <v>0315-332</v>
          </cell>
          <cell r="B697" t="str">
            <v xml:space="preserve">DRAYAGE REVENUE          </v>
          </cell>
        </row>
        <row r="698">
          <cell r="A698" t="str">
            <v>0316-302</v>
          </cell>
          <cell r="B698" t="str">
            <v xml:space="preserve">REVENUE EOS              </v>
          </cell>
        </row>
        <row r="699">
          <cell r="A699" t="str">
            <v>0317-317</v>
          </cell>
          <cell r="B699" t="str">
            <v xml:space="preserve">BROKERAGE REVENUE        </v>
          </cell>
        </row>
        <row r="700">
          <cell r="A700" t="str">
            <v>0317-319</v>
          </cell>
          <cell r="B700" t="str">
            <v xml:space="preserve">BROKERAGE EXPENSE        </v>
          </cell>
        </row>
        <row r="701">
          <cell r="A701" t="str">
            <v>0318-301</v>
          </cell>
          <cell r="B701" t="str">
            <v xml:space="preserve">CHARTER REVENUE          </v>
          </cell>
        </row>
        <row r="702">
          <cell r="A702" t="str">
            <v>0318-307</v>
          </cell>
          <cell r="B702" t="str">
            <v xml:space="preserve">CHARTER REVENUE          </v>
          </cell>
        </row>
        <row r="703">
          <cell r="A703" t="str">
            <v>0318-907</v>
          </cell>
          <cell r="B703" t="str">
            <v xml:space="preserve">CHARTER REVENUE          </v>
          </cell>
        </row>
        <row r="704">
          <cell r="A704" t="str">
            <v>0319-305</v>
          </cell>
          <cell r="B704" t="str">
            <v>MISC. OCEAN REVENUE IMPOR</v>
          </cell>
        </row>
        <row r="705">
          <cell r="A705" t="str">
            <v>0319-306</v>
          </cell>
          <cell r="B705" t="str">
            <v xml:space="preserve">OCEAN REVENUE EXPORTS    </v>
          </cell>
        </row>
        <row r="706">
          <cell r="A706" t="str">
            <v>0328-329</v>
          </cell>
          <cell r="B706" t="str">
            <v>MISC. OCEAN REVENUE EXPOR</v>
          </cell>
        </row>
        <row r="707">
          <cell r="A707" t="str">
            <v>0329-341</v>
          </cell>
          <cell r="B707" t="str">
            <v xml:space="preserve">NON-EMERY REVENUE        </v>
          </cell>
        </row>
        <row r="708">
          <cell r="A708" t="str">
            <v>0329-351</v>
          </cell>
          <cell r="B708" t="str">
            <v xml:space="preserve">NON-EMERY CONTRA REVENUE </v>
          </cell>
        </row>
        <row r="709">
          <cell r="A709" t="str">
            <v>0330-304</v>
          </cell>
          <cell r="B709" t="str">
            <v xml:space="preserve">REVENUE ADJUSTMENTS INTL </v>
          </cell>
        </row>
        <row r="710">
          <cell r="A710" t="str">
            <v>0330-305</v>
          </cell>
          <cell r="B710" t="str">
            <v>REV ADJ SERVICE FAILURE I</v>
          </cell>
        </row>
        <row r="711">
          <cell r="A711" t="str">
            <v>0330-306</v>
          </cell>
          <cell r="B711" t="str">
            <v xml:space="preserve">REVENUE ADJUSTMENTS      </v>
          </cell>
        </row>
        <row r="712">
          <cell r="A712" t="str">
            <v>0330-309</v>
          </cell>
          <cell r="B712" t="str">
            <v>REV ADJUSTMENTS - SMALL W</v>
          </cell>
        </row>
        <row r="713">
          <cell r="A713" t="str">
            <v>0339-301</v>
          </cell>
          <cell r="B713" t="str">
            <v xml:space="preserve">CARTAGE EXPENSES         </v>
          </cell>
        </row>
        <row r="714">
          <cell r="A714" t="str">
            <v>0353-059</v>
          </cell>
          <cell r="B714" t="str">
            <v>ADV. ACCESSIORIAL BROKERA</v>
          </cell>
        </row>
        <row r="715">
          <cell r="A715" t="str">
            <v>0500-301</v>
          </cell>
          <cell r="B715" t="str">
            <v>COMMERCIAL AIRHAUL NON AF</v>
          </cell>
        </row>
        <row r="716">
          <cell r="A716" t="str">
            <v>0500-304</v>
          </cell>
          <cell r="B716" t="str">
            <v xml:space="preserve">COMMERCIAL TRUCKING      </v>
          </cell>
        </row>
        <row r="717">
          <cell r="A717" t="str">
            <v>0500-305</v>
          </cell>
          <cell r="B717" t="str">
            <v>AIR FREIGHT EXPENSE FORCE</v>
          </cell>
        </row>
        <row r="718">
          <cell r="A718" t="str">
            <v>0500-306</v>
          </cell>
          <cell r="B718" t="str">
            <v xml:space="preserve"> I/B COMMISSIONS NON EMER</v>
          </cell>
        </row>
        <row r="719">
          <cell r="A719" t="str">
            <v>0500-307</v>
          </cell>
          <cell r="B719" t="str">
            <v xml:space="preserve">AIRFREIGHT WRITE-OFF     </v>
          </cell>
        </row>
        <row r="720">
          <cell r="A720" t="str">
            <v>0500-308</v>
          </cell>
          <cell r="B720" t="str">
            <v>AIRFREIGHT RESOLVED DISPU</v>
          </cell>
        </row>
        <row r="721">
          <cell r="A721" t="str">
            <v>0500-309</v>
          </cell>
          <cell r="B721" t="str">
            <v>PURCHASED TRANS NON-AFFIL</v>
          </cell>
        </row>
        <row r="722">
          <cell r="A722" t="str">
            <v>0502-435</v>
          </cell>
          <cell r="B722" t="str">
            <v xml:space="preserve">OCEAN HANDLING/DRAYAGE   </v>
          </cell>
        </row>
        <row r="723">
          <cell r="A723" t="str">
            <v>0503-113</v>
          </cell>
          <cell r="B723" t="str">
            <v xml:space="preserve">SEA HAUL EXPENSES        </v>
          </cell>
        </row>
        <row r="724">
          <cell r="A724" t="str">
            <v>0503-301</v>
          </cell>
          <cell r="B724" t="str">
            <v xml:space="preserve">COMMERCIAL TRUCKING      </v>
          </cell>
        </row>
        <row r="725">
          <cell r="A725" t="str">
            <v>0503-304</v>
          </cell>
          <cell r="B725" t="str">
            <v>PURCHASED TRANS AFFIL-AIR</v>
          </cell>
        </row>
        <row r="726">
          <cell r="A726" t="str">
            <v>0503-501</v>
          </cell>
          <cell r="B726" t="str">
            <v xml:space="preserve">CHARTER TRUCK            </v>
          </cell>
        </row>
        <row r="727">
          <cell r="A727" t="str">
            <v>0510-302</v>
          </cell>
          <cell r="B727" t="str">
            <v>IMPORT AIRLINE SERVICE FE</v>
          </cell>
        </row>
        <row r="728">
          <cell r="A728" t="str">
            <v>0510-501</v>
          </cell>
          <cell r="B728" t="str">
            <v xml:space="preserve">FLIGHT COST CONTRACT     </v>
          </cell>
        </row>
        <row r="729">
          <cell r="A729" t="str">
            <v>0510-525</v>
          </cell>
          <cell r="B729" t="str">
            <v xml:space="preserve">HANDLING COST CONTRACT   </v>
          </cell>
        </row>
        <row r="730">
          <cell r="A730" t="str">
            <v>0512-302</v>
          </cell>
          <cell r="B730" t="str">
            <v>EWW AIRL. GROUP CONSOLIDA</v>
          </cell>
        </row>
        <row r="731">
          <cell r="A731" t="str">
            <v>0513-301</v>
          </cell>
          <cell r="B731" t="str">
            <v xml:space="preserve">CHARTER TRUCK-EUROPE     </v>
          </cell>
        </row>
        <row r="732">
          <cell r="A732" t="str">
            <v>0513-501</v>
          </cell>
          <cell r="B732" t="str">
            <v xml:space="preserve">CHARTER TRUCK            </v>
          </cell>
        </row>
        <row r="733">
          <cell r="A733" t="str">
            <v>0515-301</v>
          </cell>
          <cell r="B733" t="str">
            <v xml:space="preserve">INVENTORY SHRINKAGE      </v>
          </cell>
        </row>
        <row r="734">
          <cell r="A734" t="str">
            <v>0516-301</v>
          </cell>
          <cell r="B734" t="str">
            <v xml:space="preserve">CUSTOMS CLEARANCE        </v>
          </cell>
        </row>
        <row r="735">
          <cell r="A735" t="str">
            <v>0516-305</v>
          </cell>
          <cell r="B735" t="str">
            <v xml:space="preserve">CUSTOMS FINES            </v>
          </cell>
        </row>
        <row r="736">
          <cell r="A736" t="str">
            <v>0517-302</v>
          </cell>
          <cell r="B736" t="str">
            <v>IMPORT AIRLINES SERVICE F</v>
          </cell>
        </row>
        <row r="737">
          <cell r="A737" t="str">
            <v>0520-301</v>
          </cell>
          <cell r="B737" t="str">
            <v xml:space="preserve">DRAYAGE - PU - DELIVERY  </v>
          </cell>
        </row>
        <row r="738">
          <cell r="A738" t="str">
            <v>0520-302</v>
          </cell>
          <cell r="B738" t="str">
            <v>I/B CX DEL EXPENSE NON-RE</v>
          </cell>
        </row>
        <row r="739">
          <cell r="A739" t="str">
            <v>0520-303</v>
          </cell>
          <cell r="B739" t="str">
            <v>O/B PU CX EXPENSE - NON-R</v>
          </cell>
        </row>
        <row r="740">
          <cell r="A740" t="str">
            <v>0520-304</v>
          </cell>
          <cell r="B740" t="str">
            <v>DRAYAGE PU DELIVERY/NON C</v>
          </cell>
        </row>
        <row r="741">
          <cell r="A741" t="str">
            <v>0520-305</v>
          </cell>
          <cell r="B741" t="str">
            <v xml:space="preserve">OCEAN DRAYAGE EXPENSE    </v>
          </cell>
        </row>
        <row r="742">
          <cell r="A742" t="str">
            <v>0520-306</v>
          </cell>
          <cell r="B742" t="str">
            <v xml:space="preserve">OCEAN HANDLING EXPENSE   </v>
          </cell>
        </row>
        <row r="743">
          <cell r="A743" t="str">
            <v>0520-307</v>
          </cell>
          <cell r="B743" t="str">
            <v xml:space="preserve">DRAYAGE PU DELIVERY/ NON </v>
          </cell>
        </row>
        <row r="744">
          <cell r="A744" t="str">
            <v>0520-315</v>
          </cell>
          <cell r="B744" t="str">
            <v>MISCELLANEOUS P &amp; D EXPEN</v>
          </cell>
        </row>
        <row r="745">
          <cell r="A745" t="str">
            <v>0530-301</v>
          </cell>
          <cell r="B745" t="str">
            <v xml:space="preserve">CLAIMS PREVENTION        </v>
          </cell>
        </row>
        <row r="746">
          <cell r="A746" t="str">
            <v>0532-301</v>
          </cell>
          <cell r="B746" t="str">
            <v xml:space="preserve">CARGO CLAIMS EXPENSE     </v>
          </cell>
        </row>
        <row r="747">
          <cell r="A747" t="str">
            <v>0540-301</v>
          </cell>
          <cell r="B747" t="str">
            <v xml:space="preserve">VEHICLE RENTAL           </v>
          </cell>
        </row>
        <row r="748">
          <cell r="A748" t="str">
            <v>0540-302</v>
          </cell>
          <cell r="B748" t="str">
            <v xml:space="preserve">VEHICLE RENTAL - MILEAGE </v>
          </cell>
        </row>
        <row r="749">
          <cell r="A749" t="str">
            <v>0540-303</v>
          </cell>
          <cell r="B749" t="str">
            <v>P&amp;D RENTS - W/ DRIVER- CI</v>
          </cell>
        </row>
        <row r="750">
          <cell r="A750" t="str">
            <v>0540-304</v>
          </cell>
          <cell r="B750" t="str">
            <v>P&amp;D RENTS W/ DRIVER - AIR</v>
          </cell>
        </row>
        <row r="751">
          <cell r="A751" t="str">
            <v>0541-167</v>
          </cell>
          <cell r="B751" t="str">
            <v xml:space="preserve">DIESEL TRUCKS            </v>
          </cell>
        </row>
        <row r="752">
          <cell r="A752" t="str">
            <v>0541-301</v>
          </cell>
          <cell r="B752" t="str">
            <v xml:space="preserve">GAS OIL &amp; MAINTENANCE    </v>
          </cell>
        </row>
        <row r="753">
          <cell r="A753" t="str">
            <v>0541-302</v>
          </cell>
          <cell r="B753" t="str">
            <v xml:space="preserve">VEHICLE EXP-OTH OPER     </v>
          </cell>
        </row>
        <row r="754">
          <cell r="A754" t="str">
            <v>0541-305</v>
          </cell>
          <cell r="B754" t="str">
            <v>MOTOR VEHICLE REPAIRS - T</v>
          </cell>
        </row>
        <row r="755">
          <cell r="A755" t="str">
            <v>0542-301</v>
          </cell>
          <cell r="B755" t="str">
            <v>TOLLS, BRIDGES AND HWY -P</v>
          </cell>
        </row>
        <row r="756">
          <cell r="A756" t="str">
            <v>0542-302</v>
          </cell>
          <cell r="B756" t="str">
            <v>TOLLS, BRIDGES AND HWY -P</v>
          </cell>
        </row>
        <row r="757">
          <cell r="A757" t="str">
            <v>0544-101</v>
          </cell>
          <cell r="B757" t="str">
            <v>INSPECTION &amp; WEIGHING FEE</v>
          </cell>
        </row>
        <row r="758">
          <cell r="A758" t="str">
            <v>0550-303</v>
          </cell>
          <cell r="B758" t="str">
            <v>OTHER OPERATIONS SUPPLIES</v>
          </cell>
        </row>
        <row r="759">
          <cell r="A759" t="str">
            <v>0551-301</v>
          </cell>
          <cell r="B759" t="str">
            <v xml:space="preserve">UNIFORMS RENTAL          </v>
          </cell>
        </row>
        <row r="760">
          <cell r="A760" t="str">
            <v>0552-105</v>
          </cell>
          <cell r="B760" t="str">
            <v xml:space="preserve">FORKLIFT REPAIR COSTS    </v>
          </cell>
        </row>
        <row r="761">
          <cell r="A761" t="str">
            <v>0552-133</v>
          </cell>
          <cell r="B761" t="str">
            <v xml:space="preserve">TRUCKS REPAIRS           </v>
          </cell>
        </row>
        <row r="762">
          <cell r="A762" t="str">
            <v>0552-301</v>
          </cell>
          <cell r="B762" t="str">
            <v xml:space="preserve">EQUIPMENT HANDLING       </v>
          </cell>
        </row>
        <row r="763">
          <cell r="A763" t="str">
            <v>0555-301</v>
          </cell>
          <cell r="B763" t="str">
            <v xml:space="preserve">I/B CARGO HANDLING FEES  </v>
          </cell>
        </row>
        <row r="764">
          <cell r="A764" t="str">
            <v>0555-303</v>
          </cell>
          <cell r="B764" t="str">
            <v xml:space="preserve">I/B CX HANDLING FEES     </v>
          </cell>
        </row>
        <row r="765">
          <cell r="A765" t="str">
            <v>0555-304</v>
          </cell>
          <cell r="B765" t="str">
            <v xml:space="preserve">O/B CARGO HANDLING FEES  </v>
          </cell>
        </row>
        <row r="766">
          <cell r="A766" t="str">
            <v>0555-305</v>
          </cell>
          <cell r="B766" t="str">
            <v xml:space="preserve">O/B CX HANDLING FEES     </v>
          </cell>
        </row>
        <row r="767">
          <cell r="A767" t="str">
            <v>0555-306</v>
          </cell>
          <cell r="B767" t="str">
            <v xml:space="preserve">HANDLING FEES            </v>
          </cell>
        </row>
        <row r="768">
          <cell r="A768" t="str">
            <v>0600-102</v>
          </cell>
          <cell r="B768" t="str">
            <v xml:space="preserve">MEDIA ADVERTISEMENT      </v>
          </cell>
        </row>
        <row r="769">
          <cell r="A769" t="str">
            <v>0603-301</v>
          </cell>
          <cell r="B769" t="str">
            <v xml:space="preserve">SALES PROMOTION          </v>
          </cell>
        </row>
        <row r="770">
          <cell r="A770" t="str">
            <v>0650-301</v>
          </cell>
          <cell r="B770" t="str">
            <v xml:space="preserve">AGENT COMM EXPENSE       </v>
          </cell>
        </row>
        <row r="771">
          <cell r="A771" t="str">
            <v>0652-301</v>
          </cell>
          <cell r="B771" t="str">
            <v>MISCELLANEOUS SALES EXPEN</v>
          </cell>
        </row>
        <row r="772">
          <cell r="A772" t="str">
            <v>0652-302</v>
          </cell>
          <cell r="B772" t="str">
            <v>PUBLICITY AND ADVERTISEME</v>
          </cell>
        </row>
        <row r="773">
          <cell r="A773" t="str">
            <v>0652-303</v>
          </cell>
          <cell r="B773" t="str">
            <v xml:space="preserve">GIFTS GIVEN TO CLIENTS   </v>
          </cell>
        </row>
        <row r="774">
          <cell r="A774" t="str">
            <v>0658-301</v>
          </cell>
          <cell r="B774" t="str">
            <v xml:space="preserve">IMPORT AIR SERVICES FEE  </v>
          </cell>
        </row>
        <row r="775">
          <cell r="A775" t="str">
            <v>0658-302</v>
          </cell>
          <cell r="B775" t="str">
            <v xml:space="preserve">HANDLING/NON COST        </v>
          </cell>
        </row>
        <row r="776">
          <cell r="A776" t="str">
            <v>0658-303</v>
          </cell>
          <cell r="B776" t="str">
            <v xml:space="preserve">HANDLING/NON COST        </v>
          </cell>
        </row>
        <row r="777">
          <cell r="A777" t="str">
            <v>0700-301</v>
          </cell>
          <cell r="B777" t="str">
            <v xml:space="preserve">SALARIES FULL TIME       </v>
          </cell>
        </row>
        <row r="778">
          <cell r="A778" t="str">
            <v>0700-302</v>
          </cell>
          <cell r="B778" t="str">
            <v xml:space="preserve">SALARIES PART TIME       </v>
          </cell>
        </row>
        <row r="779">
          <cell r="A779" t="str">
            <v>0700-303</v>
          </cell>
          <cell r="B779" t="str">
            <v xml:space="preserve">SALARIES OVERTIME        </v>
          </cell>
        </row>
        <row r="780">
          <cell r="A780" t="str">
            <v>0700-304</v>
          </cell>
          <cell r="B780" t="str">
            <v>SALARIES DIRECTORS AND MA</v>
          </cell>
        </row>
        <row r="781">
          <cell r="A781" t="str">
            <v>0700-311</v>
          </cell>
          <cell r="B781" t="str">
            <v xml:space="preserve">CAR ALLOWANCE            </v>
          </cell>
        </row>
        <row r="782">
          <cell r="A782" t="str">
            <v>0700-312</v>
          </cell>
          <cell r="B782" t="str">
            <v xml:space="preserve">SALARIES SHIFT WORK      </v>
          </cell>
        </row>
        <row r="783">
          <cell r="A783" t="str">
            <v>0706-303</v>
          </cell>
          <cell r="B783" t="str">
            <v xml:space="preserve">EPIP/ICP PAYMENTS        </v>
          </cell>
        </row>
        <row r="784">
          <cell r="A784" t="str">
            <v>0707-301</v>
          </cell>
          <cell r="B784" t="str">
            <v xml:space="preserve">PURCHASED LABOR          </v>
          </cell>
        </row>
        <row r="785">
          <cell r="A785" t="str">
            <v>0708-301</v>
          </cell>
          <cell r="B785" t="str">
            <v xml:space="preserve">OTHER EMPLOYEE COSTS     </v>
          </cell>
        </row>
        <row r="786">
          <cell r="A786" t="str">
            <v>0708-304</v>
          </cell>
          <cell r="B786" t="str">
            <v xml:space="preserve">OTHER EMPLOYEE COSTS     </v>
          </cell>
        </row>
        <row r="787">
          <cell r="A787" t="str">
            <v>0710-301</v>
          </cell>
          <cell r="B787" t="str">
            <v xml:space="preserve">FBT - FRINGE BENEFIT TAX </v>
          </cell>
        </row>
        <row r="788">
          <cell r="A788" t="str">
            <v>0711-301</v>
          </cell>
          <cell r="B788" t="str">
            <v xml:space="preserve">EMPLOYEE BENEFITS        </v>
          </cell>
        </row>
        <row r="789">
          <cell r="A789" t="str">
            <v>0711-303</v>
          </cell>
          <cell r="B789" t="str">
            <v xml:space="preserve">GROUP INSURANCE          </v>
          </cell>
        </row>
        <row r="790">
          <cell r="A790" t="str">
            <v>0711-304</v>
          </cell>
          <cell r="B790" t="str">
            <v>COMPANY PENSION &amp; RETIREM</v>
          </cell>
        </row>
        <row r="791">
          <cell r="A791" t="str">
            <v>0711-305</v>
          </cell>
          <cell r="B791" t="str">
            <v xml:space="preserve">IRS/PAYROLL TAX          </v>
          </cell>
        </row>
        <row r="792">
          <cell r="A792" t="str">
            <v>0711-306</v>
          </cell>
          <cell r="B792" t="str">
            <v xml:space="preserve">STAMP TAX/PAYROLL        </v>
          </cell>
        </row>
        <row r="793">
          <cell r="A793" t="str">
            <v>0711-307</v>
          </cell>
          <cell r="B793" t="str">
            <v xml:space="preserve">IRS/PAYROLL TAX          </v>
          </cell>
        </row>
        <row r="794">
          <cell r="A794" t="str">
            <v>0720-301</v>
          </cell>
          <cell r="B794" t="str">
            <v xml:space="preserve">EDUCATION COSTS          </v>
          </cell>
        </row>
        <row r="795">
          <cell r="A795" t="str">
            <v>0721-301</v>
          </cell>
          <cell r="B795" t="str">
            <v xml:space="preserve">TRAINING COSTS           </v>
          </cell>
        </row>
        <row r="796">
          <cell r="A796" t="str">
            <v>0725-301</v>
          </cell>
          <cell r="B796" t="str">
            <v xml:space="preserve">EMPLOYMENT HIRING        </v>
          </cell>
        </row>
        <row r="797">
          <cell r="A797" t="str">
            <v>0725-302</v>
          </cell>
          <cell r="B797" t="str">
            <v xml:space="preserve">PURCHASED LABOR CLERICAL </v>
          </cell>
        </row>
        <row r="798">
          <cell r="A798" t="str">
            <v>0725-303</v>
          </cell>
          <cell r="B798" t="str">
            <v xml:space="preserve">EMPLOYEE RELOCATION      </v>
          </cell>
        </row>
        <row r="799">
          <cell r="A799" t="str">
            <v>0725-304</v>
          </cell>
          <cell r="B799" t="str">
            <v xml:space="preserve">PURCHASED LABOR PLATFORM </v>
          </cell>
        </row>
        <row r="800">
          <cell r="A800" t="str">
            <v>0725-311</v>
          </cell>
          <cell r="B800" t="str">
            <v xml:space="preserve">RECRUITMENT COSTS        </v>
          </cell>
        </row>
        <row r="801">
          <cell r="A801" t="str">
            <v>0729-301</v>
          </cell>
          <cell r="B801" t="str">
            <v xml:space="preserve">OTHER EMPLOYEE COSTS     </v>
          </cell>
        </row>
        <row r="802">
          <cell r="A802" t="str">
            <v>0729-302</v>
          </cell>
          <cell r="B802" t="str">
            <v xml:space="preserve">OTHER EMPLOYEE COSTS     </v>
          </cell>
        </row>
        <row r="803">
          <cell r="A803" t="str">
            <v>0729-310</v>
          </cell>
          <cell r="B803" t="str">
            <v xml:space="preserve">TERMINATION PAY          </v>
          </cell>
        </row>
        <row r="804">
          <cell r="A804" t="str">
            <v>0751-301</v>
          </cell>
          <cell r="B804" t="str">
            <v xml:space="preserve">SUBSCRIPTIONS            </v>
          </cell>
        </row>
        <row r="805">
          <cell r="A805" t="str">
            <v>0752-301</v>
          </cell>
          <cell r="B805" t="str">
            <v xml:space="preserve">MEMBERSHIPS              </v>
          </cell>
        </row>
        <row r="806">
          <cell r="A806" t="str">
            <v>0752-302</v>
          </cell>
          <cell r="B806" t="str">
            <v>BOOKS AND TECHNICAL DOCUM</v>
          </cell>
        </row>
        <row r="807">
          <cell r="A807" t="str">
            <v>0752-311</v>
          </cell>
          <cell r="B807" t="str">
            <v xml:space="preserve">RECRUITMENT COSTS        </v>
          </cell>
        </row>
        <row r="808">
          <cell r="A808" t="str">
            <v>0760-301</v>
          </cell>
          <cell r="B808" t="str">
            <v xml:space="preserve">TRAVEL EXPENSES          </v>
          </cell>
        </row>
        <row r="809">
          <cell r="A809" t="str">
            <v>0760-303</v>
          </cell>
          <cell r="B809" t="str">
            <v xml:space="preserve">ENTERTAINMENT EXPENSE    </v>
          </cell>
        </row>
        <row r="810">
          <cell r="A810" t="str">
            <v>0760-305</v>
          </cell>
          <cell r="B810" t="str">
            <v xml:space="preserve">TRAVEL EXPENSES - MEALS  </v>
          </cell>
        </row>
        <row r="811">
          <cell r="A811" t="str">
            <v>0761-301</v>
          </cell>
          <cell r="B811" t="str">
            <v>MISCELLANEOUS REIMBURSABL</v>
          </cell>
        </row>
        <row r="812">
          <cell r="A812" t="str">
            <v>0762-301</v>
          </cell>
          <cell r="B812" t="str">
            <v xml:space="preserve">AIR TRAVEL               </v>
          </cell>
        </row>
        <row r="813">
          <cell r="A813" t="str">
            <v>0764-301</v>
          </cell>
          <cell r="B813" t="str">
            <v>ENTERTAINMENT EXPENSE - V</v>
          </cell>
        </row>
        <row r="814">
          <cell r="A814" t="str">
            <v>0764-302</v>
          </cell>
          <cell r="B814" t="str">
            <v>ENTERTAINMENT EXPENSE - N</v>
          </cell>
        </row>
        <row r="815">
          <cell r="A815" t="str">
            <v>0764-303</v>
          </cell>
          <cell r="B815" t="str">
            <v xml:space="preserve">ENTERTAINMENT EXPENSE    </v>
          </cell>
        </row>
        <row r="816">
          <cell r="A816" t="str">
            <v>0764-304</v>
          </cell>
          <cell r="B816" t="str">
            <v>REPRESENTATION - STAT NON</v>
          </cell>
        </row>
        <row r="817">
          <cell r="A817" t="str">
            <v>0765-301</v>
          </cell>
          <cell r="B817" t="str">
            <v xml:space="preserve">EXPENSE CAR RENTAL       </v>
          </cell>
        </row>
        <row r="818">
          <cell r="A818" t="str">
            <v>0765-302</v>
          </cell>
          <cell r="B818" t="str">
            <v xml:space="preserve">COMPANY CAR RENTAL       </v>
          </cell>
        </row>
        <row r="819">
          <cell r="A819" t="str">
            <v>0766-301</v>
          </cell>
          <cell r="B819" t="str">
            <v xml:space="preserve">LEASE EXPENSE CARS       </v>
          </cell>
        </row>
        <row r="820">
          <cell r="A820" t="str">
            <v>0766-302</v>
          </cell>
          <cell r="B820" t="str">
            <v>LEASE CAR RUNNING EXPENSE</v>
          </cell>
        </row>
        <row r="821">
          <cell r="A821" t="str">
            <v>0766-305</v>
          </cell>
          <cell r="B821" t="str">
            <v>LEASE CAR EXPENSE - COMPA</v>
          </cell>
        </row>
        <row r="822">
          <cell r="A822" t="str">
            <v>0766-307</v>
          </cell>
          <cell r="B822" t="str">
            <v>PASSENGER CARS RUNNING &amp;</v>
          </cell>
        </row>
        <row r="823">
          <cell r="A823" t="str">
            <v>0770-301</v>
          </cell>
          <cell r="B823" t="str">
            <v xml:space="preserve">POSTAGE                  </v>
          </cell>
        </row>
        <row r="824">
          <cell r="A824" t="str">
            <v>0771-301</v>
          </cell>
          <cell r="B824" t="str">
            <v xml:space="preserve">OFFICE SUPPLIES          </v>
          </cell>
        </row>
        <row r="825">
          <cell r="A825" t="str">
            <v>0771-302</v>
          </cell>
          <cell r="B825" t="str">
            <v xml:space="preserve">TOOLS AND UTILITIES      </v>
          </cell>
        </row>
        <row r="826">
          <cell r="A826" t="str">
            <v>0771-303</v>
          </cell>
          <cell r="B826" t="str">
            <v xml:space="preserve">FILM ROLLS               </v>
          </cell>
        </row>
        <row r="827">
          <cell r="A827" t="str">
            <v>0771-304</v>
          </cell>
          <cell r="B827" t="str">
            <v xml:space="preserve">TOOLS AND UTILITIES      </v>
          </cell>
        </row>
        <row r="828">
          <cell r="A828" t="str">
            <v>0772-301</v>
          </cell>
          <cell r="B828" t="str">
            <v>OFFICE SUPPLIES GENERAL &amp;</v>
          </cell>
        </row>
        <row r="829">
          <cell r="A829" t="str">
            <v>0773-301</v>
          </cell>
          <cell r="B829" t="str">
            <v xml:space="preserve">COMAT                    </v>
          </cell>
        </row>
        <row r="830">
          <cell r="A830" t="str">
            <v>0776-301</v>
          </cell>
          <cell r="B830" t="str">
            <v xml:space="preserve">MEETINGS                 </v>
          </cell>
        </row>
        <row r="831">
          <cell r="A831" t="str">
            <v>0780-301</v>
          </cell>
          <cell r="B831" t="str">
            <v>REPAIRS AND MAINT - OFFIC</v>
          </cell>
        </row>
        <row r="832">
          <cell r="A832" t="str">
            <v>0810-301</v>
          </cell>
          <cell r="B832" t="str">
            <v xml:space="preserve">COMMUNICATION EXPENSE    </v>
          </cell>
        </row>
        <row r="833">
          <cell r="A833" t="str">
            <v>0810-302</v>
          </cell>
          <cell r="B833" t="str">
            <v>COMMUNICATIONS - INTERNAT</v>
          </cell>
        </row>
        <row r="834">
          <cell r="A834" t="str">
            <v>0810-311</v>
          </cell>
          <cell r="B834" t="str">
            <v>LONG DISTANCE TELEPHONE E</v>
          </cell>
        </row>
        <row r="835">
          <cell r="A835" t="str">
            <v>0811-301</v>
          </cell>
          <cell r="B835" t="str">
            <v xml:space="preserve">COMM EQUIP RENTAL        </v>
          </cell>
        </row>
        <row r="836">
          <cell r="A836" t="str">
            <v>0812-301</v>
          </cell>
          <cell r="B836" t="str">
            <v xml:space="preserve">DATA LINES               </v>
          </cell>
        </row>
        <row r="837">
          <cell r="A837" t="str">
            <v>0812-303</v>
          </cell>
          <cell r="B837" t="str">
            <v xml:space="preserve">TELEX EQUIPMENT          </v>
          </cell>
        </row>
        <row r="838">
          <cell r="A838" t="str">
            <v>0812-307</v>
          </cell>
          <cell r="B838" t="str">
            <v xml:space="preserve">FAX EQUIP EXPENSE        </v>
          </cell>
        </row>
        <row r="839">
          <cell r="A839" t="str">
            <v>0812-309</v>
          </cell>
          <cell r="B839" t="str">
            <v xml:space="preserve">FAX MACHINE EXPENSE      </v>
          </cell>
        </row>
        <row r="840">
          <cell r="A840" t="str">
            <v>0812-310</v>
          </cell>
          <cell r="B840" t="str">
            <v xml:space="preserve">CELLULAR PHONE EXPENSE   </v>
          </cell>
        </row>
        <row r="841">
          <cell r="A841" t="str">
            <v>0813-301</v>
          </cell>
          <cell r="B841" t="str">
            <v xml:space="preserve">TELECOPIER               </v>
          </cell>
        </row>
        <row r="842">
          <cell r="A842" t="str">
            <v>0814-312</v>
          </cell>
          <cell r="B842" t="str">
            <v xml:space="preserve">COMMUNICATION EXPENSE    </v>
          </cell>
        </row>
        <row r="843">
          <cell r="A843" t="str">
            <v>0814-321</v>
          </cell>
          <cell r="B843" t="str">
            <v xml:space="preserve">COMMUNICATIONS EXPENSE   </v>
          </cell>
        </row>
        <row r="844">
          <cell r="A844" t="str">
            <v>0820-301</v>
          </cell>
          <cell r="B844" t="str">
            <v>LEGAL EXPENSES - INTERNAT</v>
          </cell>
        </row>
        <row r="845">
          <cell r="A845" t="str">
            <v>0820-302</v>
          </cell>
          <cell r="B845" t="str">
            <v xml:space="preserve">NATIONAL LEGAL EXPENSES  </v>
          </cell>
        </row>
        <row r="846">
          <cell r="A846" t="str">
            <v>0821-302</v>
          </cell>
          <cell r="B846" t="str">
            <v xml:space="preserve">DOCUMENT CHARGE          </v>
          </cell>
        </row>
        <row r="847">
          <cell r="A847" t="str">
            <v>0823-301</v>
          </cell>
          <cell r="B847" t="str">
            <v xml:space="preserve">PROFESSIONAL SERVICES    </v>
          </cell>
        </row>
        <row r="848">
          <cell r="A848" t="str">
            <v>0824-301</v>
          </cell>
          <cell r="B848" t="str">
            <v xml:space="preserve">CONTRACT EQUIPMENT       </v>
          </cell>
        </row>
        <row r="849">
          <cell r="A849" t="str">
            <v>0826-301</v>
          </cell>
          <cell r="B849" t="str">
            <v>COLLECTION AGENCY FEES AN</v>
          </cell>
        </row>
        <row r="850">
          <cell r="A850" t="str">
            <v>0828-302</v>
          </cell>
          <cell r="B850" t="str">
            <v xml:space="preserve">RECRUITMENT COSTS        </v>
          </cell>
        </row>
        <row r="851">
          <cell r="A851" t="str">
            <v>0830-301</v>
          </cell>
          <cell r="B851" t="str">
            <v xml:space="preserve">PERSONAL PROPERTY TAXES  </v>
          </cell>
        </row>
        <row r="852">
          <cell r="A852" t="str">
            <v>0830-302</v>
          </cell>
          <cell r="B852" t="str">
            <v xml:space="preserve">IRS/PAYROLL TAX          </v>
          </cell>
        </row>
        <row r="853">
          <cell r="A853" t="str">
            <v>0830-303</v>
          </cell>
          <cell r="B853" t="str">
            <v xml:space="preserve">STAMP TAX/PAYROLL        </v>
          </cell>
        </row>
        <row r="854">
          <cell r="A854" t="str">
            <v>0830-304</v>
          </cell>
          <cell r="B854" t="str">
            <v xml:space="preserve">CORPORATE TAX            </v>
          </cell>
        </row>
        <row r="855">
          <cell r="A855" t="str">
            <v>0831-301</v>
          </cell>
          <cell r="B855" t="str">
            <v xml:space="preserve">REAL PROPERTY TAXES      </v>
          </cell>
        </row>
        <row r="856">
          <cell r="A856" t="str">
            <v>0832-301</v>
          </cell>
          <cell r="B856" t="str">
            <v xml:space="preserve">SALES AND USE TAX        </v>
          </cell>
        </row>
        <row r="857">
          <cell r="A857" t="str">
            <v>0833-301</v>
          </cell>
          <cell r="B857" t="str">
            <v xml:space="preserve">EXCISE TAX               </v>
          </cell>
        </row>
        <row r="858">
          <cell r="A858" t="str">
            <v>0834-301</v>
          </cell>
          <cell r="B858" t="str">
            <v xml:space="preserve">OTHER TAXES              </v>
          </cell>
        </row>
        <row r="859">
          <cell r="A859" t="str">
            <v>0840-301</v>
          </cell>
          <cell r="B859" t="str">
            <v xml:space="preserve">HARDWARE RENTAL          </v>
          </cell>
        </row>
        <row r="860">
          <cell r="A860" t="str">
            <v>0840-306</v>
          </cell>
          <cell r="B860" t="str">
            <v xml:space="preserve">P.C. MAINTENANCE         </v>
          </cell>
        </row>
        <row r="861">
          <cell r="A861" t="str">
            <v>0840-307</v>
          </cell>
          <cell r="B861" t="str">
            <v xml:space="preserve">PC MAINTENANCE COSTS     </v>
          </cell>
        </row>
        <row r="862">
          <cell r="A862" t="str">
            <v>0842-302</v>
          </cell>
          <cell r="B862" t="str">
            <v xml:space="preserve">COMPUTER INSTALLATION    </v>
          </cell>
        </row>
        <row r="863">
          <cell r="A863" t="str">
            <v>0844-301</v>
          </cell>
          <cell r="B863" t="str">
            <v xml:space="preserve">SOFTWARE COSTS           </v>
          </cell>
        </row>
        <row r="864">
          <cell r="A864" t="str">
            <v>0844-302</v>
          </cell>
          <cell r="B864" t="str">
            <v xml:space="preserve">SOFTWARE                 </v>
          </cell>
        </row>
        <row r="865">
          <cell r="A865" t="str">
            <v>0844-303</v>
          </cell>
          <cell r="B865" t="str">
            <v xml:space="preserve">SOFTWARE MAINTENANCE     </v>
          </cell>
        </row>
        <row r="866">
          <cell r="A866" t="str">
            <v>0844-304</v>
          </cell>
          <cell r="B866" t="str">
            <v xml:space="preserve">SOFTWARE MAINTENANCE     </v>
          </cell>
        </row>
        <row r="867">
          <cell r="A867" t="str">
            <v>0847-301</v>
          </cell>
          <cell r="B867" t="str">
            <v xml:space="preserve">DP SUPPLIES              </v>
          </cell>
        </row>
        <row r="868">
          <cell r="A868" t="str">
            <v>0848-301</v>
          </cell>
          <cell r="B868" t="str">
            <v xml:space="preserve">COMPUTER COSTS - EWWI    </v>
          </cell>
        </row>
        <row r="869">
          <cell r="A869" t="str">
            <v>0851-301</v>
          </cell>
          <cell r="B869" t="str">
            <v xml:space="preserve">RENT- BUILDINGS          </v>
          </cell>
        </row>
        <row r="870">
          <cell r="A870" t="str">
            <v>0851-302</v>
          </cell>
          <cell r="B870" t="str">
            <v xml:space="preserve">TAX RENT BUILDING/IRS    </v>
          </cell>
        </row>
        <row r="871">
          <cell r="A871" t="str">
            <v>0851-303</v>
          </cell>
          <cell r="B871" t="str">
            <v xml:space="preserve">TAX RENT BUILDING/IRC    </v>
          </cell>
        </row>
        <row r="872">
          <cell r="A872" t="str">
            <v>0853-301</v>
          </cell>
          <cell r="B872" t="str">
            <v xml:space="preserve">JANITORIAL CLEANING      </v>
          </cell>
        </row>
        <row r="873">
          <cell r="A873" t="str">
            <v>0853-302</v>
          </cell>
          <cell r="B873" t="str">
            <v xml:space="preserve">JANITORIAL SUPPLIES      </v>
          </cell>
        </row>
        <row r="874">
          <cell r="A874" t="str">
            <v>0854-301</v>
          </cell>
          <cell r="B874" t="str">
            <v xml:space="preserve">UTILITIES - ELECTRIC     </v>
          </cell>
        </row>
        <row r="875">
          <cell r="A875" t="str">
            <v>0854-302</v>
          </cell>
          <cell r="B875" t="str">
            <v xml:space="preserve">UTILITIES - GAS          </v>
          </cell>
        </row>
        <row r="876">
          <cell r="A876" t="str">
            <v>0854-306</v>
          </cell>
          <cell r="B876" t="str">
            <v xml:space="preserve">UTILITIES - OTHER        </v>
          </cell>
        </row>
        <row r="877">
          <cell r="A877" t="str">
            <v>0855-301</v>
          </cell>
          <cell r="B877" t="str">
            <v xml:space="preserve">OFFICE MACHINE RENTS     </v>
          </cell>
        </row>
        <row r="878">
          <cell r="A878" t="str">
            <v>0855-304</v>
          </cell>
          <cell r="B878" t="str">
            <v>SERVICE MAINTENANCE CONTR</v>
          </cell>
        </row>
        <row r="879">
          <cell r="A879" t="str">
            <v>0856-301</v>
          </cell>
          <cell r="B879" t="str">
            <v>REPAIRS AND MAINTENANCE -</v>
          </cell>
        </row>
        <row r="880">
          <cell r="A880" t="str">
            <v>0856-302</v>
          </cell>
          <cell r="B880" t="str">
            <v>SERVICE MAINTENANCE CONTR</v>
          </cell>
        </row>
        <row r="881">
          <cell r="A881" t="str">
            <v>0859-301</v>
          </cell>
          <cell r="B881" t="str">
            <v xml:space="preserve">OTHER OCCUPANCY COSTS    </v>
          </cell>
        </row>
        <row r="882">
          <cell r="A882" t="str">
            <v>0859-302</v>
          </cell>
          <cell r="B882" t="str">
            <v xml:space="preserve">SECURITY SYSTEMS         </v>
          </cell>
        </row>
        <row r="883">
          <cell r="A883" t="str">
            <v>0860-101</v>
          </cell>
          <cell r="B883" t="str">
            <v xml:space="preserve">DEPRECIATION - BUILDINGS </v>
          </cell>
        </row>
        <row r="884">
          <cell r="A884" t="str">
            <v>0860-301</v>
          </cell>
          <cell r="B884" t="str">
            <v xml:space="preserve">DEPREC BUILDING          </v>
          </cell>
        </row>
        <row r="885">
          <cell r="A885" t="str">
            <v>0860-302</v>
          </cell>
          <cell r="B885" t="str">
            <v xml:space="preserve">DEPRECIATION-BUILDINGS   </v>
          </cell>
        </row>
        <row r="886">
          <cell r="A886" t="str">
            <v>0862-301</v>
          </cell>
          <cell r="B886" t="str">
            <v xml:space="preserve">DEPRECIATION - FURNITURE </v>
          </cell>
        </row>
        <row r="887">
          <cell r="A887" t="str">
            <v>0862-302</v>
          </cell>
          <cell r="B887" t="str">
            <v xml:space="preserve">DEPRECIATION - COMPUTERS </v>
          </cell>
        </row>
        <row r="888">
          <cell r="A888" t="str">
            <v>0863-103</v>
          </cell>
          <cell r="B888" t="str">
            <v>DEPRECIATION - COMMUNICAT</v>
          </cell>
        </row>
        <row r="889">
          <cell r="A889" t="str">
            <v>0863-301</v>
          </cell>
          <cell r="B889" t="str">
            <v>DEPRECIATION - COMMUNICAT</v>
          </cell>
        </row>
        <row r="890">
          <cell r="A890" t="str">
            <v>0863-302</v>
          </cell>
          <cell r="B890" t="str">
            <v>DEPRECIATION-COMMUNICATIO</v>
          </cell>
        </row>
        <row r="891">
          <cell r="A891" t="str">
            <v>0864-301</v>
          </cell>
          <cell r="B891" t="str">
            <v>DEPRECIATION - TRANSPORTA</v>
          </cell>
        </row>
        <row r="892">
          <cell r="A892" t="str">
            <v>0864-302</v>
          </cell>
          <cell r="B892" t="str">
            <v xml:space="preserve">DEPRECIATION - PASSENGER </v>
          </cell>
        </row>
        <row r="893">
          <cell r="A893" t="str">
            <v>0864-310</v>
          </cell>
          <cell r="B893" t="str">
            <v>DEPRECIATION - LIFT TRUCK</v>
          </cell>
        </row>
        <row r="894">
          <cell r="A894" t="str">
            <v>0865-301</v>
          </cell>
          <cell r="B894" t="str">
            <v>DEPRECIATION - MTL HDLG E</v>
          </cell>
        </row>
        <row r="895">
          <cell r="A895" t="str">
            <v>0867-101</v>
          </cell>
          <cell r="B895" t="str">
            <v>AMORT - LHOLD IMPROVEMT L</v>
          </cell>
        </row>
        <row r="896">
          <cell r="A896" t="str">
            <v>0867-301</v>
          </cell>
          <cell r="B896" t="str">
            <v>AMORT - L/HOLD IMPROVMT R</v>
          </cell>
        </row>
        <row r="897">
          <cell r="A897" t="str">
            <v>0867-302</v>
          </cell>
          <cell r="B897" t="str">
            <v>AMORTIZATION-L/H IMPROV.L</v>
          </cell>
        </row>
        <row r="898">
          <cell r="A898" t="str">
            <v>0867-303</v>
          </cell>
          <cell r="B898" t="str">
            <v>AMORTIZATION - COMPUTER S</v>
          </cell>
        </row>
        <row r="899">
          <cell r="A899" t="str">
            <v>0870-301</v>
          </cell>
          <cell r="B899" t="str">
            <v xml:space="preserve">INSURANCE - PROPERTY     </v>
          </cell>
        </row>
        <row r="900">
          <cell r="A900" t="str">
            <v>0870-302</v>
          </cell>
          <cell r="B900" t="str">
            <v xml:space="preserve">FIRE INSURANCE           </v>
          </cell>
        </row>
        <row r="901">
          <cell r="A901" t="str">
            <v>0871-304</v>
          </cell>
          <cell r="B901" t="str">
            <v xml:space="preserve">INSURANCE COMPANY CARS   </v>
          </cell>
        </row>
        <row r="902">
          <cell r="A902" t="str">
            <v>0873-301</v>
          </cell>
          <cell r="B902" t="str">
            <v xml:space="preserve">INSURANCE OTHERS         </v>
          </cell>
        </row>
        <row r="903">
          <cell r="A903" t="str">
            <v>0875-301</v>
          </cell>
          <cell r="B903" t="str">
            <v xml:space="preserve">INSURANCE - OTHER        </v>
          </cell>
        </row>
        <row r="904">
          <cell r="A904" t="str">
            <v>0880-301</v>
          </cell>
          <cell r="B904" t="str">
            <v xml:space="preserve">MISCELLANEOUS            </v>
          </cell>
        </row>
        <row r="905">
          <cell r="A905" t="str">
            <v>0880-302</v>
          </cell>
          <cell r="B905" t="str">
            <v xml:space="preserve">TOLLS, BRIDGES &amp; HWY     </v>
          </cell>
        </row>
        <row r="906">
          <cell r="A906" t="str">
            <v>0880-303</v>
          </cell>
          <cell r="B906" t="str">
            <v xml:space="preserve">OFFICE RELOCATION EXP    </v>
          </cell>
        </row>
        <row r="907">
          <cell r="A907" t="str">
            <v>0880-305</v>
          </cell>
          <cell r="B907" t="str">
            <v xml:space="preserve">BANK SERVICE CHARGES     </v>
          </cell>
        </row>
        <row r="908">
          <cell r="A908" t="str">
            <v>0882-401</v>
          </cell>
          <cell r="B908" t="str">
            <v xml:space="preserve">BAD DEBT PROVISION       </v>
          </cell>
        </row>
        <row r="909">
          <cell r="A909" t="str">
            <v>0883-408</v>
          </cell>
          <cell r="B909" t="str">
            <v>JOINT TERMINALS BAD DEBTS</v>
          </cell>
        </row>
        <row r="910">
          <cell r="A910" t="str">
            <v>0883-418</v>
          </cell>
          <cell r="B910" t="str">
            <v xml:space="preserve">AR CHARGEBACK W/O AS BAD </v>
          </cell>
        </row>
        <row r="911">
          <cell r="A911" t="str">
            <v>0890-310</v>
          </cell>
          <cell r="B911" t="str">
            <v xml:space="preserve">ANTICIPATED DISCOUNT     </v>
          </cell>
        </row>
        <row r="912">
          <cell r="A912" t="str">
            <v>0890-320</v>
          </cell>
          <cell r="B912" t="str">
            <v xml:space="preserve">DISCOUNT TAKEN           </v>
          </cell>
        </row>
        <row r="913">
          <cell r="A913" t="str">
            <v>0890-330</v>
          </cell>
          <cell r="B913" t="str">
            <v xml:space="preserve">TRADE DISCOUNT           </v>
          </cell>
        </row>
        <row r="914">
          <cell r="A914" t="str">
            <v>0960-303</v>
          </cell>
          <cell r="B914" t="str">
            <v>INTEREST INCOME - NON AFF</v>
          </cell>
        </row>
        <row r="915">
          <cell r="A915" t="str">
            <v>0960-304</v>
          </cell>
          <cell r="B915" t="str">
            <v>INTEREST INCOME - AFFILIA</v>
          </cell>
        </row>
        <row r="916">
          <cell r="A916" t="str">
            <v>0961-301</v>
          </cell>
          <cell r="B916" t="str">
            <v xml:space="preserve">INTEREST EXPENSE         </v>
          </cell>
        </row>
        <row r="917">
          <cell r="A917" t="str">
            <v>0961-302</v>
          </cell>
          <cell r="B917" t="str">
            <v>INTEREST EXPENSE - AFFILI</v>
          </cell>
        </row>
        <row r="918">
          <cell r="A918" t="str">
            <v>0961-307</v>
          </cell>
          <cell r="B918" t="str">
            <v>INTEREST EXPENSE - NON AF</v>
          </cell>
        </row>
        <row r="919">
          <cell r="A919" t="str">
            <v>0962-301</v>
          </cell>
          <cell r="B919" t="str">
            <v xml:space="preserve">FOREIGN CURRENCY GAIN OR </v>
          </cell>
        </row>
        <row r="920">
          <cell r="A920" t="str">
            <v>0962-302</v>
          </cell>
          <cell r="B920" t="str">
            <v xml:space="preserve">FOREIGN CURRENCY LOSS    </v>
          </cell>
        </row>
        <row r="921">
          <cell r="A921" t="str">
            <v>0963-301</v>
          </cell>
          <cell r="B921" t="str">
            <v>GAIN/LOSS ON SALE OF FIXE</v>
          </cell>
        </row>
        <row r="922">
          <cell r="A922" t="str">
            <v>0968-305</v>
          </cell>
          <cell r="B922" t="str">
            <v xml:space="preserve">MANAGEMENT FEES          </v>
          </cell>
        </row>
        <row r="923">
          <cell r="A923" t="str">
            <v>0980-301</v>
          </cell>
          <cell r="B923" t="str">
            <v xml:space="preserve">CORPORATE TAX            </v>
          </cell>
        </row>
        <row r="924">
          <cell r="A924" t="str">
            <v>3764-303</v>
          </cell>
          <cell r="B924" t="str">
            <v>ENTERTAINMENT EXPENSE - N</v>
          </cell>
        </row>
        <row r="925">
          <cell r="A925" t="str">
            <v>M226-136</v>
          </cell>
          <cell r="B925" t="str">
            <v xml:space="preserve">MEMO SUSPENSE ACCOUNT    </v>
          </cell>
        </row>
        <row r="926">
          <cell r="A926" t="str">
            <v>M226-137</v>
          </cell>
          <cell r="B926" t="str">
            <v xml:space="preserve">MEMO SUSPENSE ACCOUNT    </v>
          </cell>
        </row>
        <row r="927">
          <cell r="A927" t="str">
            <v>M226-301</v>
          </cell>
          <cell r="B927" t="str">
            <v xml:space="preserve">MEMO SUSPENSE            </v>
          </cell>
        </row>
        <row r="928">
          <cell r="A928" t="str">
            <v>M291-301</v>
          </cell>
          <cell r="B928" t="str">
            <v xml:space="preserve">MEMO NET INCOME          </v>
          </cell>
        </row>
      </sheetData>
      <sheetData sheetId="1" refreshError="1"/>
    </sheetDataSet>
  </externalBook>
</externalLink>
</file>

<file path=xl/externalLinks/externalLink13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ver"/>
      <sheetName val="CHECKSHT"/>
      <sheetName val="FINSUMM"/>
      <sheetName val="PRO"/>
      <sheetName val="DOH"/>
      <sheetName val="TAX"/>
      <sheetName val="BAL"/>
      <sheetName val="FUN"/>
      <sheetName val="CASH"/>
      <sheetName val="Capex"/>
      <sheetName val="JPR"/>
      <sheetName val="GRAPH DATA"/>
      <sheetName val="Module1"/>
      <sheetName val="Header"/>
      <sheetName val="2.Conso"/>
    </sheetNames>
    <sheetDataSet>
      <sheetData sheetId="0" refreshError="1">
        <row r="5">
          <cell r="C5" t="str">
            <v>Shared Services Operational</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Set>
  </externalBook>
</externalLink>
</file>

<file path=xl/externalLinks/externalLink13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DJ - RATE"/>
      <sheetName val="เงินกู้ธนชาติ"/>
      <sheetName val="General Assumption"/>
    </sheetNames>
    <sheetDataSet>
      <sheetData sheetId="0" refreshError="1"/>
      <sheetData sheetId="1" refreshError="1"/>
      <sheetData sheetId="2" refreshError="1"/>
    </sheetDataSet>
  </externalBook>
</externalLink>
</file>

<file path=xl/externalLinks/externalLink13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อาคาร"/>
      <sheetName val="เครื่องจักร"/>
      <sheetName val="เครื่องมือ"/>
      <sheetName val="เครื่องตกแต่ง"/>
      <sheetName val="ยานพาหนะ"/>
      <sheetName val="depre ยาน"/>
      <sheetName val="Sheet2"/>
      <sheetName val="predict"/>
      <sheetName val="รวม"/>
      <sheetName val="Saptco00"/>
      <sheetName val="10-1 Media"/>
      <sheetName val="10-cut"/>
      <sheetName val="M_Maincomp"/>
      <sheetName val="ADJ - RATE"/>
      <sheetName val="DEP12"/>
      <sheetName val="M_CT_OUT"/>
      <sheetName val="BASIC"/>
      <sheetName val="LINE13"/>
      <sheetName val="DETAIL "/>
      <sheetName val="Month"/>
      <sheetName val="Discontinue_Item"/>
      <sheetName val="เงินกู้ธนชาติ"/>
      <sheetName val="Trial Balance"/>
      <sheetName val=" IBPL0001"/>
      <sheetName val="depre_ยาน"/>
      <sheetName val="ws"/>
      <sheetName val="Series1"/>
      <sheetName val="CST1198"/>
      <sheetName val="input data"/>
      <sheetName val="계산program"/>
    </sheetNames>
    <sheetDataSet>
      <sheetData sheetId="0">
        <row r="391">
          <cell r="L391">
            <v>30401.25</v>
          </cell>
        </row>
      </sheetData>
      <sheetData sheetId="1">
        <row r="79">
          <cell r="B79">
            <v>5275962.0100000007</v>
          </cell>
        </row>
      </sheetData>
      <sheetData sheetId="2">
        <row r="391">
          <cell r="L391">
            <v>30401.25</v>
          </cell>
        </row>
      </sheetData>
      <sheetData sheetId="3"/>
      <sheetData sheetId="4">
        <row r="79">
          <cell r="B79">
            <v>5275962.0100000007</v>
          </cell>
        </row>
      </sheetData>
      <sheetData sheetId="5"/>
      <sheetData sheetId="6"/>
      <sheetData sheetId="7"/>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Set>
  </externalBook>
</externalLink>
</file>

<file path=xl/externalLinks/externalLink13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TB_JWDIL"/>
      <sheetName val="1.TB_BJL"/>
      <sheetName val="1.TB_DTS"/>
      <sheetName val="1.TB_ATL"/>
      <sheetName val="1.TB_JTS"/>
      <sheetName val="1.TB_DITS"/>
      <sheetName val="1.TB_JWDP"/>
      <sheetName val="1.TB_JWDA"/>
      <sheetName val="1.TB_JPKCS"/>
      <sheetName val="1.TB_JWDPL"/>
      <sheetName val="1.TB_JAPACH"/>
      <sheetName val="1.TB_JVKM"/>
      <sheetName val="1.TB_PCS"/>
      <sheetName val="1.TB_PLP"/>
      <sheetName val="1.TB_PFP"/>
      <sheetName val="1.TB_JVKV"/>
      <sheetName val="1.TB_JVKC"/>
      <sheetName val="1.TB_JVKT"/>
      <sheetName val="1.TB_JVKUSA"/>
      <sheetName val="F|Elim RPT"/>
      <sheetName val="2.Conso"/>
      <sheetName val="3.Adj-Rje"/>
      <sheetName val="Elim_RPT"/>
      <sheetName val="Reconcile RE"/>
      <sheetName val="FV Adjust_Entries"/>
      <sheetName val="NCI Memo"/>
      <sheetName val="Elim_Entries"/>
      <sheetName val="A,C,D|Eliminate on consol"/>
      <sheetName val="Summary Related"/>
      <sheetName val="1.2|Related parties"/>
      <sheetName val="Asset vs. Liability"/>
      <sheetName val="1.TB_JVKH"/>
      <sheetName val="Expense vs. Revenue"/>
      <sheetName val="E|DT on Conso"/>
      <sheetName val="B|Hardware"/>
      <sheetName val="2.Grouping_TB"/>
      <sheetName val="E|Deferred tax"/>
      <sheetName val="B|Intangible"/>
      <sheetName val="1.1|Related parties"/>
      <sheetName val="1.3|Related parties"/>
      <sheetName val="1.4|Related parties"/>
      <sheetName val="2|Cash"/>
      <sheetName val="3|Other invest"/>
      <sheetName val="4|Trade AR"/>
      <sheetName val="5|Other receive"/>
      <sheetName val="6|Short term loan"/>
      <sheetName val="7|Inventories"/>
      <sheetName val="8.1|Invest in Equity"/>
      <sheetName val="8.2|Invest in Equity"/>
      <sheetName val="9|Invest in Subs"/>
      <sheetName val="10|Long term loan"/>
      <sheetName val="11|Investment property"/>
      <sheetName val="12|PP&amp;E"/>
      <sheetName val="13|Intangible assets"/>
      <sheetName val="14|Deferred tax"/>
      <sheetName val="15|Asset"/>
      <sheetName val="16|Interest-bearing"/>
      <sheetName val="17|Trade payable"/>
      <sheetName val="18|Other payable"/>
      <sheetName val="19|Employee benefit"/>
      <sheetName val="20|Liabilities"/>
      <sheetName val="21|Share Capital"/>
      <sheetName val="22.1|Segment report"/>
      <sheetName val="22.2|Segment report"/>
      <sheetName val="23|Invest income"/>
      <sheetName val="24|Other income"/>
      <sheetName val="25|Cost of goods sold"/>
      <sheetName val="25|Selling expense"/>
      <sheetName val="25|Adm expense "/>
      <sheetName val="26|Other expenses"/>
      <sheetName val="27|Employee benefit exp"/>
      <sheetName val="28|Expenses by nature"/>
      <sheetName val="29|Committment"/>
      <sheetName val="30|Finance cost"/>
      <sheetName val="31.1|Income tax"/>
      <sheetName val="31.2|Income tax"/>
      <sheetName val="32|Promotional privileges"/>
      <sheetName val="33|Earning per share"/>
      <sheetName val="34|Dividends"/>
      <sheetName val="35.1|Financial instrument"/>
      <sheetName val="35.2|Financial instrument"/>
      <sheetName val="Grouping"/>
      <sheetName val="Master Grouping"/>
      <sheetName val="NAME"/>
      <sheetName val="Header"/>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row r="5">
          <cell r="B5" t="str">
            <v>WP Ref.</v>
          </cell>
        </row>
        <row r="6">
          <cell r="B6" t="str">
            <v>N/A</v>
          </cell>
        </row>
        <row r="7">
          <cell r="B7" t="str">
            <v>O-300</v>
          </cell>
          <cell r="D7" t="str">
            <v>เงินสดและรายการเทียบเท่าเงินสด</v>
          </cell>
        </row>
        <row r="8">
          <cell r="B8" t="str">
            <v>J-300</v>
          </cell>
          <cell r="D8" t="str">
            <v>เงินลงทุนอื่น</v>
          </cell>
        </row>
        <row r="9">
          <cell r="B9" t="str">
            <v>L-300</v>
          </cell>
          <cell r="D9" t="str">
            <v>ลูกหนี้การค้า</v>
          </cell>
        </row>
        <row r="10">
          <cell r="B10" t="str">
            <v>M-300</v>
          </cell>
          <cell r="D10" t="str">
            <v>ลูกหนี้อื่น</v>
          </cell>
        </row>
        <row r="11">
          <cell r="B11" t="str">
            <v>I-300</v>
          </cell>
          <cell r="D11" t="str">
            <v>เงินให้กู้ยืมระยะสั้น</v>
          </cell>
        </row>
        <row r="12">
          <cell r="B12" t="str">
            <v>I-310</v>
          </cell>
          <cell r="D12" t="str">
            <v>เงินให้กู้ยืมระยะยาว</v>
          </cell>
        </row>
        <row r="13">
          <cell r="B13" t="str">
            <v>K-300</v>
          </cell>
          <cell r="D13" t="str">
            <v>สินค้าคงเหลือ</v>
          </cell>
        </row>
        <row r="14">
          <cell r="B14" t="str">
            <v>M-400</v>
          </cell>
          <cell r="D14" t="str">
            <v>สินทรัพย์หมุนเวียนอื่น</v>
          </cell>
        </row>
        <row r="15">
          <cell r="B15" t="str">
            <v>J-310</v>
          </cell>
          <cell r="D15" t="str">
            <v>เงินลงทุนตามวีธีส่วนได้เสียในตราสารทุน-การบัญชีด้านผู้ลงทุน</v>
          </cell>
        </row>
        <row r="16">
          <cell r="B16" t="str">
            <v>J-320</v>
          </cell>
          <cell r="D16" t="str">
            <v>เงินลงทุนในบริษัทย่อย</v>
          </cell>
        </row>
        <row r="17">
          <cell r="B17" t="str">
            <v>J-330</v>
          </cell>
          <cell r="D17" t="str">
            <v>เงินลงทุนระยะยาวอื่น</v>
          </cell>
        </row>
        <row r="18">
          <cell r="B18" t="str">
            <v>G-310</v>
          </cell>
          <cell r="D18" t="str">
            <v>อสังหาริมทรัพย์เพื่อการลงทุน</v>
          </cell>
        </row>
        <row r="19">
          <cell r="B19" t="str">
            <v>G-300</v>
          </cell>
          <cell r="D19" t="str">
            <v>ที่ดิน อาคารและอุปกรณ์</v>
          </cell>
        </row>
        <row r="20">
          <cell r="B20" t="str">
            <v>H-300</v>
          </cell>
          <cell r="D20" t="str">
            <v>สินทรัพย์ไม่มีตัวตนอื่น</v>
          </cell>
        </row>
        <row r="21">
          <cell r="B21" t="str">
            <v>H-310</v>
          </cell>
        </row>
        <row r="22">
          <cell r="B22" t="str">
            <v>H-320</v>
          </cell>
        </row>
        <row r="23">
          <cell r="B23" t="str">
            <v>H-321</v>
          </cell>
        </row>
        <row r="24">
          <cell r="B24" t="str">
            <v>T-310</v>
          </cell>
        </row>
        <row r="25">
          <cell r="B25" t="str">
            <v>N-300</v>
          </cell>
        </row>
        <row r="26">
          <cell r="B26" t="str">
            <v>T-320</v>
          </cell>
        </row>
        <row r="27">
          <cell r="B27" t="str">
            <v>Q-301</v>
          </cell>
          <cell r="D27" t="str">
            <v>หนี้สินที่มีภาระดอกเบี้ย - เงินเบิกเกินบัญชีธนาคาร</v>
          </cell>
        </row>
        <row r="28">
          <cell r="B28" t="str">
            <v>Q-302</v>
          </cell>
        </row>
        <row r="29">
          <cell r="B29" t="str">
            <v>Q-303</v>
          </cell>
        </row>
        <row r="30">
          <cell r="B30" t="str">
            <v>Q-304</v>
          </cell>
        </row>
        <row r="31">
          <cell r="B31" t="str">
            <v>Q-305</v>
          </cell>
          <cell r="D31" t="str">
            <v>หนี้สินที่มีภาระดอกเบี้ย - เงินกู้ยืมระยะยาวจากบุคคลหรือกิจการที่เกี่ยวข้องกันส่วนที่ถึงกำหนดชำระภายในหนึ่งปี</v>
          </cell>
        </row>
        <row r="32">
          <cell r="B32" t="str">
            <v>Q-306</v>
          </cell>
        </row>
        <row r="33">
          <cell r="B33" t="str">
            <v>Q-307</v>
          </cell>
        </row>
        <row r="34">
          <cell r="B34" t="str">
            <v>Q-308</v>
          </cell>
        </row>
        <row r="35">
          <cell r="B35" t="str">
            <v>Q-309</v>
          </cell>
        </row>
        <row r="36">
          <cell r="B36" t="str">
            <v>Q-311</v>
          </cell>
        </row>
        <row r="37">
          <cell r="B37" t="str">
            <v>Q-312</v>
          </cell>
        </row>
        <row r="38">
          <cell r="B38" t="str">
            <v>Q-313</v>
          </cell>
        </row>
        <row r="39">
          <cell r="B39" t="str">
            <v>V-300</v>
          </cell>
        </row>
        <row r="40">
          <cell r="B40" t="str">
            <v>X-300</v>
          </cell>
        </row>
        <row r="41">
          <cell r="B41" t="str">
            <v>S-300</v>
          </cell>
        </row>
        <row r="42">
          <cell r="B42" t="str">
            <v>S-310</v>
          </cell>
        </row>
        <row r="43">
          <cell r="B43" t="str">
            <v>Y-300</v>
          </cell>
        </row>
        <row r="44">
          <cell r="B44" t="str">
            <v>Y-310</v>
          </cell>
        </row>
        <row r="45">
          <cell r="B45" t="str">
            <v>P-300</v>
          </cell>
        </row>
        <row r="46">
          <cell r="B46" t="str">
            <v>P-310</v>
          </cell>
        </row>
        <row r="47">
          <cell r="B47" t="str">
            <v>P-311</v>
          </cell>
        </row>
        <row r="48">
          <cell r="B48" t="str">
            <v>P-312</v>
          </cell>
        </row>
        <row r="49">
          <cell r="B49" t="str">
            <v>P-313</v>
          </cell>
        </row>
        <row r="50">
          <cell r="B50" t="str">
            <v>P-314</v>
          </cell>
        </row>
        <row r="51">
          <cell r="B51" t="str">
            <v>P-317</v>
          </cell>
        </row>
        <row r="52">
          <cell r="B52" t="str">
            <v>P-318</v>
          </cell>
        </row>
        <row r="53">
          <cell r="B53" t="str">
            <v>P-315</v>
          </cell>
        </row>
        <row r="54">
          <cell r="B54" t="str">
            <v>P-316</v>
          </cell>
        </row>
        <row r="55">
          <cell r="B55" t="str">
            <v>P-320</v>
          </cell>
        </row>
        <row r="56">
          <cell r="B56" t="str">
            <v>N/A</v>
          </cell>
        </row>
        <row r="57">
          <cell r="B57" t="str">
            <v>L-400</v>
          </cell>
        </row>
        <row r="58">
          <cell r="B58" t="str">
            <v>L-401</v>
          </cell>
        </row>
        <row r="59">
          <cell r="B59" t="str">
            <v>L-402</v>
          </cell>
        </row>
        <row r="60">
          <cell r="B60" t="str">
            <v>ZC-300</v>
          </cell>
        </row>
        <row r="61">
          <cell r="B61" t="str">
            <v>ZC-301</v>
          </cell>
        </row>
        <row r="62">
          <cell r="B62" t="str">
            <v>ZC-310</v>
          </cell>
        </row>
        <row r="63">
          <cell r="B63" t="str">
            <v>K-400</v>
          </cell>
        </row>
        <row r="64">
          <cell r="B64" t="str">
            <v>K-401</v>
          </cell>
        </row>
        <row r="65">
          <cell r="B65" t="str">
            <v>K-402</v>
          </cell>
        </row>
        <row r="66">
          <cell r="B66" t="str">
            <v>ZD-300</v>
          </cell>
        </row>
        <row r="67">
          <cell r="B67" t="str">
            <v>ZD-310</v>
          </cell>
        </row>
        <row r="68">
          <cell r="B68" t="str">
            <v>ZD-311</v>
          </cell>
        </row>
        <row r="69">
          <cell r="B69" t="str">
            <v>ZD-320</v>
          </cell>
        </row>
        <row r="70">
          <cell r="B70" t="str">
            <v>Q-400</v>
          </cell>
        </row>
        <row r="71">
          <cell r="B71" t="str">
            <v>T-300</v>
          </cell>
        </row>
        <row r="72">
          <cell r="B72" t="str">
            <v>N/A</v>
          </cell>
        </row>
        <row r="73">
          <cell r="B73" t="str">
            <v>N/A</v>
          </cell>
        </row>
        <row r="74">
          <cell r="B74" t="str">
            <v>N/A</v>
          </cell>
        </row>
        <row r="75">
          <cell r="B75" t="str">
            <v>N/A</v>
          </cell>
        </row>
        <row r="76">
          <cell r="B76" t="str">
            <v>N/A</v>
          </cell>
        </row>
        <row r="77">
          <cell r="B77" t="str">
            <v>N/A</v>
          </cell>
        </row>
        <row r="78">
          <cell r="B78" t="str">
            <v>N/A</v>
          </cell>
        </row>
        <row r="79">
          <cell r="B79" t="str">
            <v>N/A</v>
          </cell>
        </row>
        <row r="80">
          <cell r="B80" t="str">
            <v>N/A</v>
          </cell>
        </row>
        <row r="81">
          <cell r="B81" t="str">
            <v>N/A</v>
          </cell>
        </row>
      </sheetData>
      <sheetData sheetId="21" refreshError="1"/>
      <sheetData sheetId="22" refreshError="1"/>
      <sheetData sheetId="23" refreshError="1"/>
      <sheetData sheetId="24" refreshError="1"/>
      <sheetData sheetId="25" refreshError="1"/>
      <sheetData sheetId="26" refreshError="1"/>
      <sheetData sheetId="27" refreshError="1"/>
      <sheetData sheetId="28"/>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row r="3">
          <cell r="D3" t="str">
            <v>JWD InfoLogistics Co., Ltd.</v>
          </cell>
          <cell r="F3" t="str">
            <v>Benjaporn Land Co., Ltd.</v>
          </cell>
          <cell r="H3" t="str">
            <v>DataSafe Co., Ltd.</v>
          </cell>
          <cell r="J3" t="str">
            <v>AutoLogic Co., Ltd.</v>
          </cell>
          <cell r="L3" t="str">
            <v>JWD Transport (Thailand) Co., Ltd.</v>
          </cell>
          <cell r="N3" t="str">
            <v>Dynamic IT Solutions Co., Ltd.</v>
          </cell>
          <cell r="P3" t="str">
            <v>JWD Asia Co., Ltd.</v>
          </cell>
          <cell r="R3" t="str">
            <v>JWD Pacific Co., Ltd</v>
          </cell>
          <cell r="T3" t="str">
            <v>JPK Cold Storage Co., Ltd.</v>
          </cell>
          <cell r="V3" t="str">
            <v>JWD Pacific Land</v>
          </cell>
          <cell r="X3" t="str">
            <v>JAPAC Holding</v>
          </cell>
          <cell r="Z3" t="str">
            <v>Pacific Cold Storage</v>
          </cell>
          <cell r="AB3" t="str">
            <v>Pacific LogisticsPro</v>
          </cell>
          <cell r="AD3" t="str">
            <v>JVK International Movers Co., Ltd.</v>
          </cell>
          <cell r="AF3" t="str">
            <v>JVK Indochina Movers (Vietnam)</v>
          </cell>
          <cell r="AH3" t="str">
            <v>JVK - Naga Movers Ltd (Cambodia)</v>
          </cell>
          <cell r="AJ3" t="str">
            <v>JVK - Naga Movers, LDA  (East Timor)</v>
          </cell>
          <cell r="AL3" t="str">
            <v>JVK International Movers (USA), Inc.</v>
          </cell>
          <cell r="AN3" t="str">
            <v>Pacific Food Pro</v>
          </cell>
          <cell r="AP3" t="str">
            <v>JVK Holding</v>
          </cell>
        </row>
      </sheetData>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Set>
  </externalBook>
</externalLink>
</file>

<file path=xl/externalLinks/externalLink13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MDailyReport"/>
      <sheetName val="JobOrder"/>
      <sheetName val="JobOrderSheet"/>
      <sheetName val="Date"/>
      <sheetName val="Employee"/>
      <sheetName val="Unit"/>
      <sheetName val="Subcontract"/>
      <sheetName val="WorkType"/>
      <sheetName val="ProductName"/>
      <sheetName val="ProductType"/>
      <sheetName val="Customer"/>
      <sheetName val="TO - SP"/>
      <sheetName val="All"/>
      <sheetName val="米沢当月"/>
      <sheetName val="Purchase Order"/>
      <sheetName val="Customize Your Purchase Order"/>
      <sheetName val=""/>
      <sheetName val="20070108ＴＭDailyReport"/>
      <sheetName val="EQ4NTV"/>
      <sheetName val="販価"/>
      <sheetName val="NTA - Liabilities, Equities"/>
      <sheetName val="DINDAN TECHNICAL"/>
      <sheetName val="KRIENG THAI GROUP"/>
      <sheetName val="KRIENGTHAIWATANA INTERTRADE"/>
      <sheetName val="FOUNDATION FOR INDUSTRIAL-MASCI"/>
      <sheetName val="MUANG RANGSIT"/>
      <sheetName val="NIYOMKIJ"/>
      <sheetName val="BT CONNECT"/>
      <sheetName val="PSN ENGINEERING"/>
      <sheetName val="S.Y. STEEL INDUSTRY"/>
      <sheetName val="SRIUDOM IMAGE"/>
      <sheetName val="THAI INDUSTRIAL TRI"/>
      <sheetName val="GAUGE A ENGINEERING"/>
      <sheetName val="KRIENG KAMOL"/>
      <sheetName val="K.WORTH &amp; SUCCESS"/>
      <sheetName val="K.T MAX"/>
      <sheetName val="KK TWO ENGINEERING"/>
      <sheetName val="KSC"/>
      <sheetName val="K LINE"/>
      <sheetName val="K LINE LOGISTICS"/>
      <sheetName val="KTSC"/>
      <sheetName val="CHEMICAL ENTERPRISE"/>
      <sheetName val="KYOCERA DOCUMENT SOLUTION"/>
      <sheetName val="JENBUNJERD"/>
      <sheetName val="GEMINI"/>
      <sheetName val="CHIANTAO"/>
      <sheetName val="CHEER TECHNOLOGY"/>
      <sheetName val="THE SHEEL"/>
      <sheetName val="TECHWORK"/>
      <sheetName val="TECHNOLOGYINSTRUMENT"/>
      <sheetName val="TECHNOCLEAN"/>
      <sheetName val="TECHNICAL LIFT-ALL"/>
      <sheetName val="THEPTHAWA"/>
      <sheetName val="BANE ENGINEERING"/>
      <sheetName val="BETTERWORLDGREEN"/>
      <sheetName val="BAE YI PRINTNG"/>
      <sheetName val="BEST TRAINING"/>
      <sheetName val="PERFECT"/>
      <sheetName val="POWER TRANMISSION"/>
      <sheetName val="POWER BILLIONAIRE"/>
      <sheetName val="PURERAGOLD"/>
      <sheetName val="FESTO"/>
      <sheetName val="FIRST INTER PART"/>
      <sheetName val="METRO"/>
      <sheetName val="MEGA ADVANCE"/>
      <sheetName val="MEMBER TECH"/>
      <sheetName val="RED ENGINEERING MACHINERY"/>
      <sheetName val="RAY BUSINESS"/>
      <sheetName val="VERYGOOD UNIFORM"/>
      <sheetName val="WORLD PUMP"/>
      <sheetName val="SARI STEEL SALES"/>
      <sheetName val="SHYANG TAI"/>
      <sheetName val="A.S. METROLOGY"/>
      <sheetName val="A.L.K."/>
      <sheetName val="A.D.ENGINEERING"/>
      <sheetName val="A.R.E. TRADING"/>
      <sheetName val="ANO EQUIPMENT"/>
      <sheetName val="AMP GOLDBAL"/>
      <sheetName val="YA THAI"/>
      <sheetName val="EXCHANGE INTER"/>
      <sheetName val="ACME"/>
      <sheetName val="N.T. MORTER"/>
      <sheetName val="N.P.ELECTRIC"/>
      <sheetName val="N.U.C."/>
      <sheetName val="NCH"/>
      <sheetName val="NW COMPUTER"/>
      <sheetName val="NTC"/>
      <sheetName val="NTT"/>
      <sheetName val="NPA PRODUCT"/>
      <sheetName val="APJ (S) TRADING"/>
      <sheetName val="AP EVOLUTION"/>
      <sheetName val="M.STAR"/>
      <sheetName val="M TECH PLAS"/>
      <sheetName val="M-FOCUS"/>
      <sheetName val="MCC.FORKLIFT"/>
      <sheetName val="MB INDUSTRIAL"/>
      <sheetName val="M.WATER"/>
      <sheetName val="S.K.PRECISION"/>
      <sheetName val="S.J SCREWTHAI"/>
      <sheetName val="S.T. CONTROL"/>
      <sheetName val="SKF-ECONOMOS"/>
      <sheetName val="SST"/>
      <sheetName val="ESCO PREMIUM"/>
      <sheetName val="STC FORKLIFT"/>
      <sheetName val="SP.CENTRAL"/>
      <sheetName val="SP.TECHNICAL"/>
      <sheetName val="SV NITTAN"/>
      <sheetName val="OERLIKON "/>
      <sheetName val="CARRIER(THAILAND)"/>
      <sheetName val="KANSEI"/>
      <sheetName val="CHAMPION TOOLS"/>
      <sheetName val="FACTORY AUTOMATION"/>
      <sheetName val="FACTORY MAX"/>
      <sheetName val="MECHATROL"/>
      <sheetName val="MATERIAL CARBIDE"/>
      <sheetName val="MENAM STAINLESS"/>
      <sheetName val="SANG CHAI"/>
      <sheetName val="ACTIVE FOCUS"/>
      <sheetName val="ADVANTAGE CENTER"/>
      <sheetName val="ADVANCE POWER-TECH"/>
      <sheetName val="ADVANCE MEKKI"/>
      <sheetName val="ADVANCE MECHATRONICS"/>
      <sheetName val="ADVANCED THAI TESTING "/>
      <sheetName val="ADVENCED INFO"/>
      <sheetName val="ABPON"/>
      <sheetName val="AIRTAC ENTERPRISE"/>
      <sheetName val="ARROW PACK"/>
      <sheetName val="ASSAB STEEL"/>
      <sheetName val="ASSOCIATE PACKAGING"/>
      <sheetName val="GOSHU KOSUN"/>
      <sheetName val="COATTECH"/>
      <sheetName val="CHOCKE PRACHA"/>
      <sheetName val="CHOCK AMNOY"/>
      <sheetName val="TOYOTA TSUSHO"/>
      <sheetName val="TOYOTA BANGKOK"/>
      <sheetName val="TOTAL ACCESS (DTAC)"/>
      <sheetName val="TOTAL INDUSTRIAL"/>
      <sheetName val="BAUME CHEMICAL"/>
      <sheetName val="BORON TOOLING SYSTEM"/>
      <sheetName val="PROFIN"/>
      <sheetName val="PROLIFIC HEATING"/>
      <sheetName val="POLAR WEB"/>
      <sheetName val="FONIX"/>
      <sheetName val="MOTOVARIO"/>
      <sheetName val="ELECTRIC TOOLS SHOP"/>
      <sheetName val="VIBHARAM HOSPITAL"/>
      <sheetName val="OCEAN PAPER"/>
      <sheetName val="CHAIYO PRECISION"/>
      <sheetName val="DAIKOH "/>
      <sheetName val="TRI-AXIS"/>
      <sheetName val="THAI METROLOGY"/>
      <sheetName val="THAI ESCORP"/>
      <sheetName val="THAI ADVANCE ELECTRIC"/>
      <sheetName val="THAI TOHKEN"/>
      <sheetName val="THAI SANMEI"/>
      <sheetName val="THAI SIMON"/>
      <sheetName val="THE SIAM COMMERCIAL"/>
      <sheetName val="T.N."/>
      <sheetName val="THAI SPECIAL WIRE"/>
      <sheetName val="THAI AUTO TECH"/>
      <sheetName val="THAI INTER ELECTRIC"/>
      <sheetName val="TAIHONGCHENG"/>
      <sheetName val="BIONIC TRADING"/>
      <sheetName val="T. TERAKIT"/>
      <sheetName val="FIRE WORLD IMPORT"/>
      <sheetName val="MIRA COMPUTER"/>
      <sheetName val="WAIWA"/>
      <sheetName val="ID MART"/>
      <sheetName val="I RICH"/>
      <sheetName val="HYTRON TRESAK"/>
      <sheetName val="HI PRINT"/>
      <sheetName val="GRAUER &amp; WEIL"/>
      <sheetName val="CAT TELECOM"/>
      <sheetName val="KANYASIREE"/>
      <sheetName val="PROVINCIAL ELECTRICTY AUTHORITY"/>
      <sheetName val="PROVINCIAL WATERWORKS"/>
      <sheetName val="KHWANTHONG"/>
      <sheetName val="CREATION CENTER"/>
      <sheetName val="QUALITY INTER PRODUCT"/>
      <sheetName val="COSMO TOOL &amp; PART"/>
      <sheetName val="EXPENS FOR FLOOD"/>
      <sheetName val="KINGSEAL"/>
      <sheetName val="KING OF VALVE"/>
      <sheetName val="KEYENCE"/>
      <sheetName val="MR.HIROSHI ANDO"/>
      <sheetName val="J.SRI RUNGRUENG"/>
      <sheetName val="JITTHANAKUL"/>
      <sheetName val="JIRA PRO PRINT"/>
      <sheetName val="JUTHAWAN"/>
      <sheetName val="JUTHAWAN - LAB"/>
      <sheetName val="C.CHAROENSUP"/>
      <sheetName val="CHALITA SEMISUE"/>
      <sheetName val="CHAVANAN CORPORATION"/>
      <sheetName val="CHAIMONGKOL EXPRESS"/>
      <sheetName val="CHUPUN INDUSTRIAL"/>
      <sheetName val="SUBTRACT"/>
      <sheetName val="SAGAWA"/>
      <sheetName val="SANTO FIRE"/>
      <sheetName val="C.M.K. EVOTECH"/>
      <sheetName val="C.M.P. PRODUCT"/>
      <sheetName val="CKD THAI CORPORATION"/>
      <sheetName val="CERECLOR COPORATION"/>
      <sheetName val="SUMITOMO CORPRATION"/>
      <sheetName val="THITICHAI GAS"/>
      <sheetName val="WTEC"/>
      <sheetName val="DKSH"/>
      <sheetName val="D FURNIMATE"/>
      <sheetName val="DHL EXPRESS"/>
      <sheetName val="DSL ASIA-PECIFIC"/>
      <sheetName val="TONG CHAROEN"/>
      <sheetName val="TRISAK"/>
      <sheetName val="TAWANRAT"/>
      <sheetName val="TALENG INTERTRADE "/>
      <sheetName val="SUBTAVEEKOON"/>
      <sheetName val="TRANSPO"/>
      <sheetName val="THREE.K.PRINT"/>
      <sheetName val="TRUE TECH"/>
      <sheetName val="TRUE INTERNET"/>
      <sheetName val="TUNGALOY"/>
      <sheetName val="T.K. ITERGUARD"/>
      <sheetName val="T.M.S"/>
      <sheetName val="T.S. INTERPLAST"/>
      <sheetName val="T.I.D.ENGINEERING"/>
      <sheetName val="T.G.M. ENTERPRISE"/>
      <sheetName val="T.P ELECTRIC"/>
      <sheetName val="TJ NORMAN"/>
      <sheetName val="TNP"/>
      <sheetName val="TFF"/>
      <sheetName val="TOT PUBLIC"/>
      <sheetName val="TC PARTS"/>
      <sheetName val="TTF INTERNATIONAL"/>
      <sheetName val="TT FUJI"/>
      <sheetName val="TRC ENTERPRISE"/>
      <sheetName val="TOOLNET"/>
      <sheetName val="TOOLING SERVICE"/>
      <sheetName val="TOOLING EXACT CENTER"/>
      <sheetName val="THANAWONG THAI"/>
      <sheetName val="NOR SAFETY"/>
      <sheetName val="NAKATASUNG"/>
      <sheetName val="NAKBURIN"/>
      <sheetName val="NANDEE INTER-TRADE"/>
      <sheetName val="APOLLO OIL (THAILAND) "/>
      <sheetName val="NUMSIN"/>
      <sheetName val="NISSIN"/>
      <sheetName val="NIPPON CHEMICAL"/>
      <sheetName val="PNEUMAX"/>
      <sheetName val="NEO TOOLS"/>
      <sheetName val="GENCO"/>
      <sheetName val="BANGKOK SCIENCE"/>
      <sheetName val="BANGKOK SALAKPHAN"/>
      <sheetName val="BIZ TECH THAI"/>
      <sheetName val="B.S.P. PRODUCTS"/>
      <sheetName val="BEEDIA DAIMOND"/>
      <sheetName val="BP CASTROL"/>
      <sheetName val="PATHUMRAK HOSPITAL"/>
      <sheetName val="PATHUMTHANI WORKMAN'S"/>
      <sheetName val="PETROLIUM (OIL)"/>
      <sheetName val="PORNPHROMPERMPATTANA"/>
      <sheetName val="PORNVATANA TRANSPORT"/>
      <sheetName val="PREMIUM LUBRICANT"/>
      <sheetName val="PREMIER AUTOMATION"/>
      <sheetName val="PRECISION PRINT"/>
      <sheetName val="PRECISION STANDARD"/>
      <sheetName val="PHONLAWAT CHEMICAL"/>
      <sheetName val="PHONLAWAT INTERCHERM"/>
      <sheetName val="PLUS GOLF"/>
      <sheetName val="PLASMAT"/>
      <sheetName val="PATA CHEMICAL"/>
      <sheetName val="PANTHONG RANGSIT"/>
      <sheetName val="P.M.GENERAL"/>
      <sheetName val="P.S.C. CUTTINGTOOL"/>
      <sheetName val="P.D.C."/>
      <sheetName val="P.V.S. TRADING ENGINEERING"/>
      <sheetName val="PMC SUCCESS"/>
      <sheetName val="P.S.M.BEARING"/>
      <sheetName val="P&amp;S RANGSIT"/>
      <sheetName val="P &amp; B RATCHADA HOTEL"/>
      <sheetName val="PTP"/>
      <sheetName val="P TWO"/>
      <sheetName val="PPS SUPPLY"/>
      <sheetName val="P.P PROPRINT"/>
      <sheetName val="POONSUP"/>
      <sheetName val="FLEXIBLE AUTOMATION"/>
      <sheetName val="FLUID MECHANIC SUPPLY"/>
      <sheetName val="FUNCTION INTERNATIONAL"/>
      <sheetName val="BHATARA PROGESS"/>
      <sheetName val="MAHAJAK INDUSTRIAL"/>
      <sheetName val="MUSKETEER"/>
      <sheetName val="MARUKA MACHINERY"/>
      <sheetName val="MIRI"/>
      <sheetName val="MISUMI"/>
      <sheetName val="MITSUI"/>
      <sheetName val="MITSUYA"/>
      <sheetName val="MULLER"/>
      <sheetName val="YAMAZEN"/>
      <sheetName val="UAE"/>
      <sheetName val="UNITY INTER"/>
      <sheetName val="RIVER A.V."/>
      <sheetName val="RICOH"/>
      <sheetName val="RUENSIRI GARDEN"/>
      <sheetName val="LAFATECH"/>
      <sheetName val="LEADERS PETROLIUM"/>
      <sheetName val="WANG EDUCATION"/>
      <sheetName val="WANGNOI CONVEYOR BELT"/>
      <sheetName val="VACHARA"/>
      <sheetName val="VANICH"/>
      <sheetName val="V.D.PROSPERMACHINERY"/>
      <sheetName val="V.S.P. TOOLINGMACHINEWORK"/>
      <sheetName val="VLP GARMENT"/>
      <sheetName val="V.K. NORMAN"/>
      <sheetName val="VS CHEM"/>
      <sheetName val="VRP LABBORATORY"/>
      <sheetName val="SRISUWAN"/>
      <sheetName val="STABLE ELECTRIC SUPPLY"/>
      <sheetName val="SPECIALTY"/>
      <sheetName val="STANDARD"/>
      <sheetName val="SKY-HIGH TECHNOLOGY"/>
      <sheetName val="SOMTHAI ELECTRIC"/>
      <sheetName val="SIAM SCALES"/>
      <sheetName val="SIAM-PACK"/>
      <sheetName val="SIAM MECHATRONIC"/>
      <sheetName val="SIAM OKAYA"/>
      <sheetName val="SIAM IKK"/>
      <sheetName val="SIAM NIPPON"/>
      <sheetName val="FUCHS LUBRICANTS"/>
      <sheetName val="SIAM RUNG REANG"/>
      <sheetName val="SAHAKIJ PACKAGING"/>
      <sheetName val="SAHAMIT MACHINERY"/>
      <sheetName val="SINNAPATARA"/>
      <sheetName val="SINPARA PALLET"/>
      <sheetName val="SUTHONG MACHINERY"/>
      <sheetName val="SUMIPOL"/>
      <sheetName val="CENTRAL CABLE &amp; HARDWARE"/>
      <sheetName val="TRANSFORMER SIRIWIWAT"/>
      <sheetName val="ANANT TOOL &amp; DIE"/>
      <sheetName val="AMORN SYSTEM"/>
      <sheetName val="AUTO MORE"/>
      <sheetName val="APOLLO  TEC TRADING"/>
      <sheetName val="AMMERAAL BELTTECH"/>
      <sheetName val="ALLIANZ BIZ"/>
      <sheetName val="ULTRA"/>
      <sheetName val="ASKME SOLUTION"/>
      <sheetName val="R.HANK SERVICE"/>
      <sheetName val="R.HANK SUPPLY"/>
      <sheetName val="R SEVEN"/>
      <sheetName val="ARSOM"/>
      <sheetName val="INTERPRETIVE"/>
      <sheetName val="INDEED PRECISION"/>
      <sheetName val="INTEGRATED SCM"/>
      <sheetName val="ISCAR (THAILAND)"/>
      <sheetName val="UDOMPHAN"/>
      <sheetName val="ISO (MUSCI)"/>
      <sheetName val="UMETOKU"/>
      <sheetName val="UENO"/>
      <sheetName val="HARROT CARBIDE &amp; DAIMOND"/>
      <sheetName val="EXTRA TECHNOLOGY"/>
      <sheetName val="Production Graph"/>
      <sheetName val="Production Qty"/>
      <sheetName val="Fagor04-A3112e"/>
    </sheetNames>
    <sheetDataSet>
      <sheetData sheetId="0" refreshError="1"/>
      <sheetData sheetId="1" refreshError="1">
        <row r="1">
          <cell r="B1" t="str">
            <v>Job Order No</v>
          </cell>
        </row>
        <row r="2">
          <cell r="B2" t="str">
            <v>39NDPEK-38937-4</v>
          </cell>
        </row>
        <row r="3">
          <cell r="B3" t="str">
            <v>40NDPEK-38949-2</v>
          </cell>
        </row>
        <row r="4">
          <cell r="B4" t="str">
            <v>41NWPEK-38952-4</v>
          </cell>
        </row>
        <row r="5">
          <cell r="B5" t="str">
            <v>42NWPEK-38952-4</v>
          </cell>
        </row>
        <row r="6">
          <cell r="B6" t="str">
            <v>43NWPEK-38952-8</v>
          </cell>
        </row>
        <row r="7">
          <cell r="B7" t="str">
            <v>44NCPEK-38963-8</v>
          </cell>
        </row>
        <row r="8">
          <cell r="B8" t="str">
            <v>45NTMET-38990-4</v>
          </cell>
        </row>
        <row r="9">
          <cell r="B9" t="str">
            <v>46NTMET-38990-4</v>
          </cell>
        </row>
        <row r="10">
          <cell r="B10" t="str">
            <v>47NTMET-38990-4</v>
          </cell>
        </row>
        <row r="11">
          <cell r="B11" t="str">
            <v>49PDATX-   -4</v>
          </cell>
        </row>
        <row r="12">
          <cell r="B12" t="str">
            <v>50PKATX-39022-2</v>
          </cell>
        </row>
        <row r="13">
          <cell r="B13" t="str">
            <v>51NDATX-39036-16</v>
          </cell>
        </row>
        <row r="14">
          <cell r="B14" t="str">
            <v>52RSPET-39035-4</v>
          </cell>
        </row>
        <row r="15">
          <cell r="B15" t="str">
            <v>53NSPEK-39058-4</v>
          </cell>
        </row>
        <row r="16">
          <cell r="B16" t="str">
            <v>54NSPEK-39058-4</v>
          </cell>
        </row>
        <row r="17">
          <cell r="B17" t="str">
            <v>55RKSAW-39073-2</v>
          </cell>
        </row>
        <row r="18">
          <cell r="B18" t="str">
            <v>56HAHPT-39076-1</v>
          </cell>
        </row>
        <row r="19">
          <cell r="B19" t="str">
            <v>57RAHPT-39076-1</v>
          </cell>
        </row>
        <row r="20">
          <cell r="B20" t="str">
            <v>58MSHPT-39052-4</v>
          </cell>
        </row>
      </sheetData>
      <sheetData sheetId="2" refreshError="1"/>
      <sheetData sheetId="3">
        <row r="1">
          <cell r="A1" t="str">
            <v>Date</v>
          </cell>
        </row>
      </sheetData>
      <sheetData sheetId="4" refreshError="1">
        <row r="5">
          <cell r="B5" t="str">
            <v>Employee</v>
          </cell>
        </row>
        <row r="6">
          <cell r="B6" t="str">
            <v>Mitsuru Tomioka</v>
          </cell>
        </row>
        <row r="7">
          <cell r="B7" t="str">
            <v>Osamu Namekata</v>
          </cell>
        </row>
        <row r="8">
          <cell r="B8" t="str">
            <v>Tetsuo Sato</v>
          </cell>
        </row>
        <row r="9">
          <cell r="B9" t="str">
            <v>Yasutaka Namba</v>
          </cell>
        </row>
        <row r="10">
          <cell r="B10" t="str">
            <v>Teerapong Keawtafai</v>
          </cell>
        </row>
        <row r="11">
          <cell r="B11" t="str">
            <v>Wittaya Samreoan</v>
          </cell>
        </row>
        <row r="12">
          <cell r="B12" t="str">
            <v>Tawit Budwonh</v>
          </cell>
        </row>
        <row r="13">
          <cell r="B13" t="str">
            <v>Witoon Jumratpoke</v>
          </cell>
        </row>
        <row r="14">
          <cell r="B14" t="str">
            <v xml:space="preserve"> Sakda Inmek</v>
          </cell>
        </row>
        <row r="15">
          <cell r="B15" t="str">
            <v>Ramet Thongkwan</v>
          </cell>
        </row>
        <row r="16">
          <cell r="B16" t="str">
            <v>Benjaporn Michumee</v>
          </cell>
        </row>
        <row r="17">
          <cell r="B17" t="str">
            <v>Sasithorn Polthorn</v>
          </cell>
        </row>
        <row r="18">
          <cell r="B18" t="str">
            <v>Jiraporn Gongkam</v>
          </cell>
        </row>
        <row r="25">
          <cell r="B25" t="str">
            <v>Process Type</v>
          </cell>
        </row>
        <row r="27">
          <cell r="B27" t="str">
            <v>Mold Base</v>
          </cell>
        </row>
        <row r="28">
          <cell r="B28" t="str">
            <v>Milling</v>
          </cell>
        </row>
        <row r="29">
          <cell r="B29" t="str">
            <v>Grinding</v>
          </cell>
        </row>
        <row r="30">
          <cell r="B30" t="str">
            <v>Electrode</v>
          </cell>
        </row>
        <row r="31">
          <cell r="B31" t="str">
            <v>MC</v>
          </cell>
        </row>
        <row r="32">
          <cell r="B32" t="str">
            <v>W-E-D-M</v>
          </cell>
        </row>
        <row r="33">
          <cell r="B33" t="str">
            <v>E-D-M</v>
          </cell>
        </row>
        <row r="34">
          <cell r="B34" t="str">
            <v>MA-Finish</v>
          </cell>
        </row>
        <row r="35">
          <cell r="B35" t="str">
            <v>Assembly</v>
          </cell>
        </row>
        <row r="36">
          <cell r="B36" t="str">
            <v>Overhual</v>
          </cell>
        </row>
      </sheetData>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Set>
  </externalBook>
</externalLink>
</file>

<file path=xl/externalLinks/externalLink13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ain"/>
      <sheetName val="Max Shorts"/>
      <sheetName val="Chart WWD"/>
      <sheetName val="Chart NWWD"/>
      <sheetName val="Sheet1"/>
      <sheetName val="Data WWD"/>
      <sheetName val="Data NWWD"/>
      <sheetName val="colloquials"/>
      <sheetName val="Budget06"/>
      <sheetName val="2.Conso"/>
      <sheetName val="Fx AUD"/>
      <sheetName val="Max_Shorts"/>
      <sheetName val="Chart_WWD"/>
      <sheetName val="Chart_NWWD"/>
      <sheetName val="Data_WWD"/>
      <sheetName val="Data_NWWD"/>
      <sheetName val="Fx_AUD"/>
      <sheetName val="2_Conso"/>
    </sheetNames>
    <sheetDataSet>
      <sheetData sheetId="0" refreshError="1">
        <row r="2">
          <cell r="K2" t="b">
            <v>1</v>
          </cell>
        </row>
        <row r="4">
          <cell r="F4">
            <v>39447</v>
          </cell>
          <cell r="K4" t="b">
            <v>0</v>
          </cell>
        </row>
        <row r="5">
          <cell r="K5" t="b">
            <v>0</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sheetData sheetId="12"/>
      <sheetData sheetId="13"/>
      <sheetData sheetId="14">
        <row r="5">
          <cell r="B5">
            <v>33.310752700000002</v>
          </cell>
        </row>
      </sheetData>
      <sheetData sheetId="15"/>
      <sheetData sheetId="16"/>
      <sheetData sheetId="17"/>
    </sheetDataSet>
  </externalBook>
</externalLink>
</file>

<file path=xl/externalLinks/externalLink13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คำอธิบายการกรอก Template"/>
      <sheetName val="RMC"/>
      <sheetName val="การลงทุนระยะสั้น"/>
      <sheetName val="วงเงินสินเชื่อระยะสั้น"/>
      <sheetName val="DropDown List"/>
      <sheetName val="Account List"/>
    </sheetNames>
    <sheetDataSet>
      <sheetData sheetId="0"/>
      <sheetData sheetId="1"/>
      <sheetData sheetId="2"/>
      <sheetData sheetId="3"/>
      <sheetData sheetId="4"/>
      <sheetData sheetId="5" refreshError="1"/>
    </sheetDataSet>
  </externalBook>
</externalLink>
</file>

<file path=xl/externalLinks/externalLink13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EP12"/>
      <sheetName val="DEP99"/>
      <sheetName val="เครื่องมือ"/>
      <sheetName val="ยานพาหนะ"/>
      <sheetName val="อาคาร"/>
      <sheetName val="Wkgs_BS Lead"/>
      <sheetName val="CST1198"/>
      <sheetName val="DealerData"/>
      <sheetName val="ลูกหนี้(เก่า)"/>
      <sheetName val="BSLA"/>
      <sheetName val="Used_Acc"/>
      <sheetName val="10-1 Media"/>
      <sheetName val="เงินกู้ธนชาติ"/>
      <sheetName val="B1"/>
      <sheetName val="เงินกู้ MGC"/>
      <sheetName val="CJEs"/>
      <sheetName val="PL"/>
      <sheetName val="CRJE"/>
      <sheetName val="10-cut"/>
      <sheetName val="@Master9612"/>
      <sheetName val="DATA"/>
      <sheetName val="Exchange Rate"/>
      <sheetName val="DEPSYS47"/>
      <sheetName val="M_Maincomp"/>
      <sheetName val="เครื่องตกแต่ง"/>
      <sheetName val="Month"/>
      <sheetName val="10"/>
      <sheetName val="K2"/>
      <sheetName val="Chklst B"/>
      <sheetName val="A 08a"/>
      <sheetName val="S33"/>
      <sheetName val="NZDUTY-JAN01"/>
      <sheetName val="IG Payables  "/>
      <sheetName val=" IB-PL-YTD"/>
      <sheetName val=" IB-PL-00-01 SUMMARY"/>
      <sheetName val="J1"/>
      <sheetName val="J2"/>
      <sheetName val="Sheet1"/>
      <sheetName val="Master Config"/>
      <sheetName val="ZQ_F0911_002BSCR"/>
      <sheetName val="F_OH"/>
      <sheetName val="Furniture_Master"/>
      <sheetName val="FG-ISSUED"/>
      <sheetName val="INFO"/>
      <sheetName val="Q300_old"/>
      <sheetName val="163040 LC-TR"/>
      <sheetName val="group-expense"/>
      <sheetName val=" IBPL0001"/>
      <sheetName val="M_CT_OUT"/>
      <sheetName val="Sheet2"/>
      <sheetName val="Assumptions"/>
      <sheetName val="S03"/>
      <sheetName val="180001"/>
      <sheetName val="PT"/>
      <sheetName val="Main"/>
      <sheetName val="Wkgs_BS_Lead"/>
      <sheetName val="Exchange_Rate"/>
      <sheetName val="Chklst_B"/>
      <sheetName val="A_08a"/>
      <sheetName val="IG_Payables__"/>
      <sheetName val="10-1_Media"/>
      <sheetName val="เงินกู้_MGC"/>
      <sheetName val="_IB-PL-YTD"/>
      <sheetName val="_IB-PL-00-01_SUMMARY"/>
      <sheetName val="Master_Config"/>
      <sheetName val="163040_LC-TR"/>
      <sheetName val="_IBPL0001"/>
      <sheetName val="Group"/>
      <sheetName val="WORKING TB Q3"/>
      <sheetName val="Order_Oct_w40"/>
      <sheetName val="Order_Oct_w41"/>
      <sheetName val="WO"/>
      <sheetName val="GL CB"/>
      <sheetName val="14.9月分"/>
      <sheetName val="TMS2000"/>
      <sheetName val="part-import"/>
      <sheetName val="SUM"/>
      <sheetName val="FOC DOMESTIC"/>
      <sheetName val="test 2"/>
      <sheetName val="GG-1"/>
      <sheetName val="BS"/>
      <sheetName val="Master"/>
      <sheetName val="bblยังไม่จ่าย"/>
      <sheetName val="June"/>
      <sheetName val="CE_A"/>
      <sheetName val="JUNE1"/>
      <sheetName val="Drwing"/>
      <sheetName val="Elec"/>
      <sheetName val="Inst"/>
      <sheetName val="IT"/>
      <sheetName val="Mech"/>
      <sheetName val="CE"/>
      <sheetName val="Power"/>
      <sheetName val="Store"/>
      <sheetName val="WORKUNIT"/>
      <sheetName val="FG"/>
      <sheetName val="Code"/>
      <sheetName val="W"/>
      <sheetName val="List valid date"/>
      <sheetName val="price1-15"/>
      <sheetName val="AccpacTB"/>
      <sheetName val="Selection"/>
      <sheetName val="MA"/>
      <sheetName val="Nominal Accounts"/>
      <sheetName val="SEA"/>
      <sheetName val="MENU-DOP"/>
      <sheetName val="ค่าใช้จ่าย"/>
      <sheetName val="Raw Material"/>
      <sheetName val="Stock CS"/>
      <sheetName val="Stock LC"/>
      <sheetName val="MIVb"/>
      <sheetName val="CL-DP"/>
      <sheetName val="HO"/>
      <sheetName val="BN"/>
      <sheetName val="Daily"/>
      <sheetName val="MV-Master"/>
      <sheetName val="Monthly Sales Report"/>
      <sheetName val="BookBank"/>
      <sheetName val="Monthly"/>
      <sheetName val="X303"/>
      <sheetName val="Trial Balance"/>
      <sheetName val="TB 151-153 0913"/>
      <sheetName val="TB 632 0913"/>
      <sheetName val="TB"/>
      <sheetName val="งบดุล(1)"/>
      <sheetName val="Detail"/>
      <sheetName val="Account List"/>
      <sheetName val="Discontinue_Item"/>
      <sheetName val="Date"/>
      <sheetName val="PL-D1"/>
      <sheetName val="Budget-Bal"/>
      <sheetName val="Data-Base AR"/>
      <sheetName val="macroA"/>
      <sheetName val="17. Non consolidated stock"/>
      <sheetName val="General Data"/>
      <sheetName val="Assets"/>
      <sheetName val="Liabilities"/>
      <sheetName val="P-L"/>
      <sheetName val="14. Fixed assets"/>
      <sheetName val="13. Intangible assets"/>
      <sheetName val="L300"/>
      <sheetName val="CASA-PLAN"/>
      <sheetName val="Report"/>
      <sheetName val="AGING"/>
      <sheetName val="เวลา"/>
      <sheetName val="PGM_2LEVYTD"/>
      <sheetName val="ＣＡＭＹ　ＭⅢ"/>
      <sheetName val="TB Grouping"/>
      <sheetName val="F3-1"/>
      <sheetName val="G300"/>
      <sheetName val="ZD300"/>
      <sheetName val="ZD400"/>
      <sheetName val="TB Mapping"/>
      <sheetName val="L400"/>
      <sheetName val="TB Q2 2013"/>
      <sheetName val="F3-3"/>
      <sheetName val="M300"/>
      <sheetName val="K300"/>
      <sheetName val="O310"/>
      <sheetName val="F3-2"/>
      <sheetName val="M310"/>
      <sheetName val="FS-T"/>
      <sheetName val="Number"/>
      <sheetName val="HISTORICO"/>
      <sheetName val="AssetStatus"/>
      <sheetName val="AssetType"/>
      <sheetName val="License BOI"/>
      <sheetName val="Asset Class"/>
      <sheetName val="Depre. Key"/>
      <sheetName val="Location"/>
      <sheetName val="name"/>
      <sheetName val="TOTALMONTH"/>
      <sheetName val="DPLA"/>
      <sheetName val="A&amp;L workings 300600"/>
      <sheetName val="un adjust"/>
      <sheetName val="Customer"/>
      <sheetName val="NEW NAME"/>
      <sheetName val="Data2006"/>
      <sheetName val="Data2005"/>
      <sheetName val="PS1L(Most)"/>
      <sheetName val="Basic_Information"/>
      <sheetName val="CIPA"/>
      <sheetName val="P&amp;L-A2001DCCN"/>
      <sheetName val="G.P. PROVISION"/>
      <sheetName val="INDEX"/>
      <sheetName val="加工リスト"/>
      <sheetName val="Data Page - Investment Base"/>
      <sheetName val="Data Page - P &amp; L"/>
      <sheetName val="Lead"/>
      <sheetName val="Std.Yield"/>
      <sheetName val="M03"/>
      <sheetName val="M01"/>
      <sheetName val="Master List (ม.ค.-มี.ค)"/>
      <sheetName val="ทรัพย์ประจำระหว่างทำ"/>
      <sheetName val="Purchase"/>
      <sheetName val="REINS PAYABLE (ACC 42)"/>
      <sheetName val="List_valid_date"/>
      <sheetName val="Constant"/>
      <sheetName val="เปรียบเทียบเดือน12"/>
      <sheetName val="#REF"/>
      <sheetName val="STart"/>
      <sheetName val="OthCode"/>
      <sheetName val="ข้อมูลพนักงาน"/>
      <sheetName val="43"/>
      <sheetName val="Table"/>
      <sheetName val="งบกำไรฯ_48(1)"/>
      <sheetName val="ADJ - RATE"/>
      <sheetName val="GENERAL"/>
      <sheetName val="ExpForCal"/>
      <sheetName val="TrialBalance Q3-2002"/>
      <sheetName val="Sales Summary For Bu"/>
      <sheetName val="ข้อมูลบัญชี -Sep-06"/>
      <sheetName val="F041"/>
      <sheetName val="GL_CB"/>
      <sheetName val="test_2"/>
      <sheetName val="NEW_NAME"/>
      <sheetName val="Raw_Material"/>
      <sheetName val="WORKING_TB_Q3"/>
      <sheetName val="14_9月分"/>
      <sheetName val="FOC_DOMESTIC"/>
      <sheetName val="PRMT"/>
      <sheetName val="CNT"/>
      <sheetName val="4.14 MeOH(SPC-M2-B4)"/>
      <sheetName val="9.5 MeOH(TPC-M2-B9)"/>
      <sheetName val="SalesMYP"/>
      <sheetName val="Breakeven Analysis"/>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sheetData sheetId="56"/>
      <sheetData sheetId="57"/>
      <sheetData sheetId="58"/>
      <sheetData sheetId="59"/>
      <sheetData sheetId="60" refreshError="1"/>
      <sheetData sheetId="61"/>
      <sheetData sheetId="62"/>
      <sheetData sheetId="63"/>
      <sheetData sheetId="64"/>
      <sheetData sheetId="65"/>
      <sheetData sheetId="66"/>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sheetData sheetId="214"/>
      <sheetData sheetId="215"/>
      <sheetData sheetId="216"/>
      <sheetData sheetId="217"/>
      <sheetData sheetId="218"/>
      <sheetData sheetId="219"/>
      <sheetData sheetId="220" refreshError="1"/>
      <sheetData sheetId="221" refreshError="1"/>
      <sheetData sheetId="222" refreshError="1"/>
      <sheetData sheetId="223" refreshError="1"/>
      <sheetData sheetId="224" refreshError="1"/>
      <sheetData sheetId="225" refreshError="1"/>
    </sheetDataSet>
  </externalBook>
</externalLink>
</file>

<file path=xl/externalLinks/externalLink13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AS"/>
      <sheetName val="AR"/>
      <sheetName val="JE Template"/>
      <sheetName val="Description"/>
      <sheetName val="EASCA"/>
      <sheetName val="Computron"/>
      <sheetName val="Profit Share Report Oct 2001"/>
      <sheetName val="DropDown List"/>
      <sheetName val="K2"/>
      <sheetName val="DEP12"/>
      <sheetName val="เครื่องตกแต่ง"/>
      <sheetName val="อาคาร"/>
      <sheetName val="Account List"/>
      <sheetName val="เครื่องมือ"/>
      <sheetName val="group"/>
      <sheetName val="ยานพาหนะ"/>
    </sheetNames>
    <sheetDataSet>
      <sheetData sheetId="0" refreshError="1">
        <row r="2">
          <cell r="I2" t="str">
            <v>69516098994</v>
          </cell>
          <cell r="J2">
            <v>37165</v>
          </cell>
          <cell r="K2">
            <v>10</v>
          </cell>
          <cell r="L2">
            <v>502900</v>
          </cell>
        </row>
        <row r="3">
          <cell r="I3" t="str">
            <v>69516108912</v>
          </cell>
          <cell r="J3">
            <v>37166</v>
          </cell>
          <cell r="K3">
            <v>10</v>
          </cell>
          <cell r="L3">
            <v>299205</v>
          </cell>
        </row>
        <row r="4">
          <cell r="I4" t="str">
            <v>69516108923</v>
          </cell>
          <cell r="J4">
            <v>37171</v>
          </cell>
          <cell r="K4">
            <v>10</v>
          </cell>
          <cell r="L4">
            <v>27510</v>
          </cell>
        </row>
        <row r="5">
          <cell r="I5" t="str">
            <v>69516108934</v>
          </cell>
          <cell r="J5">
            <v>37175</v>
          </cell>
          <cell r="K5">
            <v>10</v>
          </cell>
          <cell r="L5">
            <v>283015</v>
          </cell>
        </row>
        <row r="6">
          <cell r="I6" t="str">
            <v>69516108960</v>
          </cell>
          <cell r="J6">
            <v>37175</v>
          </cell>
          <cell r="K6">
            <v>10</v>
          </cell>
          <cell r="L6">
            <v>28140</v>
          </cell>
        </row>
        <row r="7">
          <cell r="I7" t="str">
            <v>69516108956</v>
          </cell>
          <cell r="J7">
            <v>37176</v>
          </cell>
          <cell r="K7">
            <v>10</v>
          </cell>
          <cell r="L7">
            <v>819020</v>
          </cell>
        </row>
        <row r="8">
          <cell r="I8" t="str">
            <v>69516108945</v>
          </cell>
          <cell r="J8">
            <v>37176</v>
          </cell>
          <cell r="K8">
            <v>10</v>
          </cell>
          <cell r="L8">
            <v>579978</v>
          </cell>
        </row>
        <row r="9">
          <cell r="I9" t="str">
            <v>69516108971</v>
          </cell>
          <cell r="J9">
            <v>37180</v>
          </cell>
          <cell r="K9">
            <v>10</v>
          </cell>
          <cell r="L9">
            <v>187698</v>
          </cell>
        </row>
        <row r="10">
          <cell r="I10" t="str">
            <v>69516108993</v>
          </cell>
          <cell r="J10">
            <v>37182</v>
          </cell>
          <cell r="K10">
            <v>10</v>
          </cell>
          <cell r="L10">
            <v>5090.5</v>
          </cell>
        </row>
        <row r="11">
          <cell r="I11" t="str">
            <v>69516109015</v>
          </cell>
          <cell r="J11">
            <v>37183</v>
          </cell>
          <cell r="K11">
            <v>10</v>
          </cell>
          <cell r="L11">
            <v>309015</v>
          </cell>
        </row>
        <row r="12">
          <cell r="I12" t="str">
            <v>69516108982</v>
          </cell>
          <cell r="J12">
            <v>37183</v>
          </cell>
          <cell r="K12">
            <v>10</v>
          </cell>
          <cell r="L12">
            <v>575770</v>
          </cell>
        </row>
        <row r="13">
          <cell r="I13" t="str">
            <v>69516109026</v>
          </cell>
          <cell r="J13">
            <v>37184</v>
          </cell>
          <cell r="K13">
            <v>10</v>
          </cell>
          <cell r="L13">
            <v>444050</v>
          </cell>
        </row>
        <row r="14">
          <cell r="I14" t="str">
            <v>69516109030</v>
          </cell>
          <cell r="J14">
            <v>37184</v>
          </cell>
          <cell r="K14">
            <v>10</v>
          </cell>
          <cell r="L14">
            <v>390075</v>
          </cell>
        </row>
        <row r="15">
          <cell r="I15" t="str">
            <v>69516109004</v>
          </cell>
          <cell r="J15">
            <v>37184</v>
          </cell>
          <cell r="K15">
            <v>10</v>
          </cell>
          <cell r="L15">
            <v>12915</v>
          </cell>
        </row>
        <row r="16">
          <cell r="I16" t="str">
            <v>69516109052</v>
          </cell>
          <cell r="J16">
            <v>37184</v>
          </cell>
          <cell r="K16">
            <v>10</v>
          </cell>
          <cell r="L16">
            <v>18480</v>
          </cell>
        </row>
        <row r="17">
          <cell r="I17" t="str">
            <v>69516109074</v>
          </cell>
          <cell r="J17">
            <v>37189</v>
          </cell>
          <cell r="K17">
            <v>10</v>
          </cell>
          <cell r="L17">
            <v>7860</v>
          </cell>
        </row>
        <row r="18">
          <cell r="I18" t="str">
            <v>69516109100</v>
          </cell>
          <cell r="J18">
            <v>37190</v>
          </cell>
          <cell r="K18">
            <v>10</v>
          </cell>
          <cell r="L18">
            <v>448865</v>
          </cell>
        </row>
        <row r="19">
          <cell r="I19" t="str">
            <v>69516109041</v>
          </cell>
          <cell r="J19">
            <v>37190</v>
          </cell>
          <cell r="K19">
            <v>10</v>
          </cell>
          <cell r="L19">
            <v>534570</v>
          </cell>
        </row>
        <row r="20">
          <cell r="I20" t="str">
            <v>69516109096</v>
          </cell>
          <cell r="J20">
            <v>37190</v>
          </cell>
          <cell r="K20">
            <v>10</v>
          </cell>
          <cell r="L20">
            <v>9702</v>
          </cell>
        </row>
        <row r="21">
          <cell r="I21" t="str">
            <v>69516109085</v>
          </cell>
          <cell r="J21">
            <v>37192</v>
          </cell>
          <cell r="K21">
            <v>10</v>
          </cell>
          <cell r="L21">
            <v>23316</v>
          </cell>
        </row>
        <row r="22">
          <cell r="I22" t="str">
            <v>69516828921</v>
          </cell>
          <cell r="J22">
            <v>37194</v>
          </cell>
          <cell r="K22">
            <v>10</v>
          </cell>
          <cell r="L22">
            <v>10611</v>
          </cell>
        </row>
        <row r="23">
          <cell r="I23" t="str">
            <v>69516828943</v>
          </cell>
          <cell r="J23">
            <v>37194</v>
          </cell>
          <cell r="K23">
            <v>10</v>
          </cell>
          <cell r="L23">
            <v>141775</v>
          </cell>
        </row>
        <row r="24">
          <cell r="I24" t="str">
            <v>69516828910</v>
          </cell>
          <cell r="J24">
            <v>37194</v>
          </cell>
          <cell r="K24">
            <v>10</v>
          </cell>
          <cell r="L24">
            <v>547050</v>
          </cell>
        </row>
        <row r="25">
          <cell r="I25" t="str">
            <v>29721046874</v>
          </cell>
          <cell r="J25">
            <v>37169</v>
          </cell>
          <cell r="K25">
            <v>10</v>
          </cell>
          <cell r="L25">
            <v>22155</v>
          </cell>
        </row>
        <row r="26">
          <cell r="I26" t="str">
            <v>29721046885</v>
          </cell>
          <cell r="J26">
            <v>37174</v>
          </cell>
          <cell r="K26">
            <v>10</v>
          </cell>
          <cell r="L26">
            <v>4185</v>
          </cell>
        </row>
        <row r="27">
          <cell r="I27" t="str">
            <v>29721046896</v>
          </cell>
          <cell r="J27">
            <v>37175</v>
          </cell>
          <cell r="K27">
            <v>10</v>
          </cell>
          <cell r="L27">
            <v>5148</v>
          </cell>
        </row>
        <row r="28">
          <cell r="I28" t="str">
            <v>29721046900</v>
          </cell>
          <cell r="J28">
            <v>37183</v>
          </cell>
          <cell r="K28">
            <v>10</v>
          </cell>
          <cell r="L28">
            <v>8509.5</v>
          </cell>
        </row>
        <row r="29">
          <cell r="I29" t="str">
            <v>29724934523</v>
          </cell>
          <cell r="J29">
            <v>37185</v>
          </cell>
          <cell r="K29">
            <v>10</v>
          </cell>
          <cell r="L29">
            <v>9870</v>
          </cell>
        </row>
        <row r="30">
          <cell r="I30" t="str">
            <v>29724934534</v>
          </cell>
          <cell r="J30">
            <v>37191</v>
          </cell>
          <cell r="K30">
            <v>10</v>
          </cell>
          <cell r="L30">
            <v>4725</v>
          </cell>
        </row>
        <row r="31">
          <cell r="I31" t="str">
            <v>29724934545</v>
          </cell>
          <cell r="J31">
            <v>37195</v>
          </cell>
          <cell r="K31">
            <v>10</v>
          </cell>
          <cell r="L31">
            <v>4185</v>
          </cell>
        </row>
        <row r="32">
          <cell r="I32" t="str">
            <v>16079351635</v>
          </cell>
          <cell r="J32">
            <v>37165</v>
          </cell>
          <cell r="K32">
            <v>10</v>
          </cell>
          <cell r="L32">
            <v>4960</v>
          </cell>
        </row>
        <row r="33">
          <cell r="I33" t="str">
            <v>16079351613</v>
          </cell>
          <cell r="J33">
            <v>37165</v>
          </cell>
          <cell r="K33">
            <v>10</v>
          </cell>
          <cell r="L33">
            <v>1681.5</v>
          </cell>
        </row>
        <row r="34">
          <cell r="I34" t="str">
            <v>16079351624</v>
          </cell>
          <cell r="J34">
            <v>37167</v>
          </cell>
          <cell r="K34">
            <v>10</v>
          </cell>
          <cell r="L34">
            <v>11520</v>
          </cell>
        </row>
        <row r="35">
          <cell r="I35" t="str">
            <v>16079351646</v>
          </cell>
          <cell r="J35">
            <v>37169</v>
          </cell>
          <cell r="K35">
            <v>10</v>
          </cell>
          <cell r="L35">
            <v>14857.5</v>
          </cell>
        </row>
        <row r="36">
          <cell r="I36" t="str">
            <v>16079351650</v>
          </cell>
          <cell r="J36">
            <v>37170</v>
          </cell>
          <cell r="K36">
            <v>10</v>
          </cell>
          <cell r="L36">
            <v>34892</v>
          </cell>
        </row>
        <row r="37">
          <cell r="I37" t="str">
            <v>16079351661</v>
          </cell>
          <cell r="J37">
            <v>37174</v>
          </cell>
          <cell r="K37">
            <v>10</v>
          </cell>
          <cell r="L37">
            <v>31408</v>
          </cell>
        </row>
        <row r="38">
          <cell r="I38" t="str">
            <v>16079351683</v>
          </cell>
          <cell r="J38">
            <v>37177</v>
          </cell>
          <cell r="K38">
            <v>10</v>
          </cell>
          <cell r="L38">
            <v>5859</v>
          </cell>
        </row>
        <row r="39">
          <cell r="I39" t="str">
            <v>16079351672</v>
          </cell>
          <cell r="J39">
            <v>37177</v>
          </cell>
          <cell r="K39">
            <v>10</v>
          </cell>
          <cell r="L39">
            <v>1644</v>
          </cell>
        </row>
        <row r="40">
          <cell r="I40" t="str">
            <v>16079351694</v>
          </cell>
          <cell r="J40">
            <v>37180</v>
          </cell>
          <cell r="K40">
            <v>10</v>
          </cell>
          <cell r="L40">
            <v>1624.5</v>
          </cell>
        </row>
        <row r="41">
          <cell r="I41" t="str">
            <v>16079351705</v>
          </cell>
          <cell r="J41">
            <v>37181</v>
          </cell>
          <cell r="K41">
            <v>10</v>
          </cell>
          <cell r="L41">
            <v>7267.5</v>
          </cell>
        </row>
        <row r="42">
          <cell r="I42" t="str">
            <v>16079351716</v>
          </cell>
          <cell r="J42">
            <v>37187</v>
          </cell>
          <cell r="K42">
            <v>10</v>
          </cell>
          <cell r="L42">
            <v>19237.5</v>
          </cell>
        </row>
        <row r="43">
          <cell r="I43" t="str">
            <v>17618089050</v>
          </cell>
          <cell r="J43">
            <v>37173</v>
          </cell>
          <cell r="K43">
            <v>10</v>
          </cell>
          <cell r="L43">
            <v>13930</v>
          </cell>
        </row>
        <row r="44">
          <cell r="I44" t="str">
            <v>17617423383</v>
          </cell>
          <cell r="J44">
            <v>37180</v>
          </cell>
          <cell r="K44">
            <v>10</v>
          </cell>
          <cell r="L44">
            <v>15435</v>
          </cell>
        </row>
        <row r="45">
          <cell r="I45" t="str">
            <v>17617423512</v>
          </cell>
          <cell r="J45">
            <v>37181</v>
          </cell>
          <cell r="K45">
            <v>10</v>
          </cell>
          <cell r="L45">
            <v>630</v>
          </cell>
        </row>
        <row r="46">
          <cell r="I46" t="str">
            <v>17617423523</v>
          </cell>
          <cell r="J46">
            <v>37185</v>
          </cell>
          <cell r="K46">
            <v>10</v>
          </cell>
          <cell r="L46">
            <v>6196.5</v>
          </cell>
        </row>
        <row r="47">
          <cell r="I47" t="str">
            <v>17617423534</v>
          </cell>
          <cell r="J47">
            <v>37189</v>
          </cell>
          <cell r="K47">
            <v>10</v>
          </cell>
          <cell r="L47">
            <v>2070</v>
          </cell>
        </row>
        <row r="48">
          <cell r="I48" t="str">
            <v>17617423545</v>
          </cell>
          <cell r="J48">
            <v>37191</v>
          </cell>
          <cell r="K48">
            <v>10</v>
          </cell>
          <cell r="L48">
            <v>19936</v>
          </cell>
        </row>
        <row r="49">
          <cell r="I49" t="str">
            <v>12602065372</v>
          </cell>
          <cell r="J49">
            <v>37170</v>
          </cell>
          <cell r="K49">
            <v>10</v>
          </cell>
          <cell r="L49">
            <v>6253</v>
          </cell>
        </row>
        <row r="50">
          <cell r="I50" t="str">
            <v>12602065405</v>
          </cell>
          <cell r="J50">
            <v>37178</v>
          </cell>
          <cell r="K50">
            <v>10</v>
          </cell>
          <cell r="L50">
            <v>2565</v>
          </cell>
        </row>
        <row r="51">
          <cell r="I51" t="str">
            <v>12602065383</v>
          </cell>
          <cell r="J51">
            <v>37178</v>
          </cell>
          <cell r="K51">
            <v>10</v>
          </cell>
          <cell r="L51">
            <v>3705</v>
          </cell>
        </row>
        <row r="52">
          <cell r="I52" t="str">
            <v>05839461822</v>
          </cell>
          <cell r="J52">
            <v>37171</v>
          </cell>
          <cell r="K52">
            <v>10</v>
          </cell>
          <cell r="L52">
            <v>6210</v>
          </cell>
        </row>
        <row r="53">
          <cell r="I53" t="str">
            <v>05839461833</v>
          </cell>
          <cell r="J53">
            <v>37171</v>
          </cell>
          <cell r="K53">
            <v>10</v>
          </cell>
          <cell r="L53">
            <v>5715</v>
          </cell>
        </row>
        <row r="54">
          <cell r="I54" t="str">
            <v>05839461844</v>
          </cell>
          <cell r="J54">
            <v>37178</v>
          </cell>
          <cell r="K54">
            <v>10</v>
          </cell>
          <cell r="L54">
            <v>3195</v>
          </cell>
        </row>
        <row r="55">
          <cell r="I55" t="str">
            <v>05839461855</v>
          </cell>
          <cell r="J55">
            <v>37194</v>
          </cell>
          <cell r="K55">
            <v>10</v>
          </cell>
          <cell r="L55">
            <v>7614</v>
          </cell>
        </row>
        <row r="56">
          <cell r="I56" t="str">
            <v>18074932631</v>
          </cell>
          <cell r="J56">
            <v>37165</v>
          </cell>
          <cell r="K56">
            <v>10</v>
          </cell>
          <cell r="L56">
            <v>119319.2</v>
          </cell>
        </row>
        <row r="57">
          <cell r="I57" t="str">
            <v>18074932826</v>
          </cell>
          <cell r="J57">
            <v>37165</v>
          </cell>
          <cell r="K57">
            <v>10</v>
          </cell>
          <cell r="L57">
            <v>168748.79999999999</v>
          </cell>
        </row>
        <row r="58">
          <cell r="I58" t="str">
            <v>18074932642</v>
          </cell>
          <cell r="J58">
            <v>37166</v>
          </cell>
          <cell r="K58">
            <v>10</v>
          </cell>
          <cell r="L58">
            <v>525272</v>
          </cell>
        </row>
        <row r="59">
          <cell r="I59" t="str">
            <v>18074935910</v>
          </cell>
          <cell r="J59">
            <v>37166</v>
          </cell>
          <cell r="K59">
            <v>10</v>
          </cell>
          <cell r="L59">
            <v>486081.2</v>
          </cell>
        </row>
        <row r="60">
          <cell r="I60" t="str">
            <v>18074932841</v>
          </cell>
          <cell r="J60">
            <v>37167</v>
          </cell>
          <cell r="K60">
            <v>10</v>
          </cell>
          <cell r="L60">
            <v>95634</v>
          </cell>
        </row>
        <row r="61">
          <cell r="I61" t="str">
            <v>18074932745</v>
          </cell>
          <cell r="J61">
            <v>37167</v>
          </cell>
          <cell r="K61">
            <v>10</v>
          </cell>
          <cell r="L61">
            <v>106418.4</v>
          </cell>
        </row>
        <row r="62">
          <cell r="I62" t="str">
            <v>18074932852</v>
          </cell>
          <cell r="J62">
            <v>37168</v>
          </cell>
          <cell r="K62">
            <v>10</v>
          </cell>
          <cell r="L62">
            <v>243302.39999999999</v>
          </cell>
        </row>
        <row r="63">
          <cell r="I63" t="str">
            <v>18074932701</v>
          </cell>
          <cell r="J63">
            <v>37168</v>
          </cell>
          <cell r="K63">
            <v>10</v>
          </cell>
          <cell r="L63">
            <v>1560</v>
          </cell>
        </row>
        <row r="64">
          <cell r="I64" t="str">
            <v>18074932756</v>
          </cell>
          <cell r="J64">
            <v>37169</v>
          </cell>
          <cell r="K64">
            <v>10</v>
          </cell>
          <cell r="L64">
            <v>78474</v>
          </cell>
        </row>
        <row r="65">
          <cell r="I65" t="str">
            <v>18074932653</v>
          </cell>
          <cell r="J65">
            <v>37169</v>
          </cell>
          <cell r="K65">
            <v>10</v>
          </cell>
          <cell r="L65">
            <v>151976</v>
          </cell>
        </row>
        <row r="66">
          <cell r="I66" t="str">
            <v>18074935976</v>
          </cell>
          <cell r="J66">
            <v>37169</v>
          </cell>
          <cell r="K66">
            <v>10</v>
          </cell>
          <cell r="L66">
            <v>158752</v>
          </cell>
        </row>
        <row r="67">
          <cell r="I67" t="str">
            <v>18074932863</v>
          </cell>
          <cell r="J67">
            <v>37170</v>
          </cell>
          <cell r="K67">
            <v>10</v>
          </cell>
          <cell r="L67">
            <v>216567.9</v>
          </cell>
        </row>
        <row r="68">
          <cell r="I68" t="str">
            <v>18074935954</v>
          </cell>
          <cell r="J68">
            <v>37170</v>
          </cell>
          <cell r="K68">
            <v>10</v>
          </cell>
          <cell r="L68">
            <v>225657.3</v>
          </cell>
        </row>
        <row r="69">
          <cell r="I69" t="str">
            <v>18074932874</v>
          </cell>
          <cell r="J69">
            <v>37171</v>
          </cell>
          <cell r="K69">
            <v>10</v>
          </cell>
          <cell r="L69">
            <v>527175</v>
          </cell>
        </row>
        <row r="70">
          <cell r="I70" t="str">
            <v>18074932760</v>
          </cell>
          <cell r="J70">
            <v>37171</v>
          </cell>
          <cell r="K70">
            <v>10</v>
          </cell>
          <cell r="L70">
            <v>49104</v>
          </cell>
        </row>
        <row r="71">
          <cell r="I71" t="str">
            <v>18074932830</v>
          </cell>
          <cell r="J71">
            <v>37172</v>
          </cell>
          <cell r="K71">
            <v>10</v>
          </cell>
          <cell r="L71">
            <v>559785.6</v>
          </cell>
        </row>
        <row r="72">
          <cell r="I72" t="str">
            <v>18074935965</v>
          </cell>
          <cell r="J72">
            <v>37172</v>
          </cell>
          <cell r="K72">
            <v>10</v>
          </cell>
          <cell r="L72">
            <v>369861.8</v>
          </cell>
        </row>
        <row r="73">
          <cell r="I73" t="str">
            <v>18074932896</v>
          </cell>
          <cell r="J73">
            <v>37174</v>
          </cell>
          <cell r="K73">
            <v>10</v>
          </cell>
          <cell r="L73">
            <v>52729.599999999999</v>
          </cell>
        </row>
        <row r="74">
          <cell r="I74" t="str">
            <v>18074932885</v>
          </cell>
          <cell r="J74">
            <v>37174</v>
          </cell>
          <cell r="K74">
            <v>10</v>
          </cell>
          <cell r="L74">
            <v>1660.43</v>
          </cell>
        </row>
        <row r="75">
          <cell r="I75" t="str">
            <v>18074935980</v>
          </cell>
          <cell r="J75">
            <v>37175</v>
          </cell>
          <cell r="K75">
            <v>10</v>
          </cell>
          <cell r="L75">
            <v>85492</v>
          </cell>
        </row>
        <row r="76">
          <cell r="I76" t="str">
            <v>18074932900</v>
          </cell>
          <cell r="J76">
            <v>37175</v>
          </cell>
          <cell r="K76">
            <v>10</v>
          </cell>
          <cell r="L76">
            <v>38918</v>
          </cell>
        </row>
        <row r="77">
          <cell r="I77" t="str">
            <v>18074936050</v>
          </cell>
          <cell r="J77">
            <v>37176</v>
          </cell>
          <cell r="K77">
            <v>10</v>
          </cell>
          <cell r="L77">
            <v>162129</v>
          </cell>
        </row>
        <row r="78">
          <cell r="I78" t="str">
            <v>18074932771</v>
          </cell>
          <cell r="J78">
            <v>37177</v>
          </cell>
          <cell r="K78">
            <v>10</v>
          </cell>
          <cell r="L78">
            <v>216590</v>
          </cell>
        </row>
        <row r="79">
          <cell r="I79" t="str">
            <v>18074932793</v>
          </cell>
          <cell r="J79">
            <v>37178</v>
          </cell>
          <cell r="K79">
            <v>10</v>
          </cell>
          <cell r="L79">
            <v>201767.5</v>
          </cell>
        </row>
        <row r="80">
          <cell r="I80" t="str">
            <v>18074936061</v>
          </cell>
          <cell r="J80">
            <v>37179</v>
          </cell>
          <cell r="K80">
            <v>10</v>
          </cell>
          <cell r="L80">
            <v>168638.8</v>
          </cell>
        </row>
        <row r="81">
          <cell r="I81" t="str">
            <v>18074935991</v>
          </cell>
          <cell r="J81">
            <v>37179</v>
          </cell>
          <cell r="K81">
            <v>10</v>
          </cell>
          <cell r="L81">
            <v>264609.2</v>
          </cell>
        </row>
        <row r="82">
          <cell r="I82" t="str">
            <v>18074936072</v>
          </cell>
          <cell r="J82">
            <v>37180</v>
          </cell>
          <cell r="K82">
            <v>10</v>
          </cell>
          <cell r="L82">
            <v>62132.4</v>
          </cell>
        </row>
        <row r="83">
          <cell r="I83" t="str">
            <v>18074932804</v>
          </cell>
          <cell r="J83">
            <v>37181</v>
          </cell>
          <cell r="K83">
            <v>10</v>
          </cell>
          <cell r="L83">
            <v>125598</v>
          </cell>
        </row>
        <row r="84">
          <cell r="I84" t="str">
            <v>18074936083</v>
          </cell>
          <cell r="J84">
            <v>37181</v>
          </cell>
          <cell r="K84">
            <v>10</v>
          </cell>
          <cell r="L84">
            <v>295911</v>
          </cell>
        </row>
        <row r="85">
          <cell r="I85" t="str">
            <v>18074936013</v>
          </cell>
          <cell r="J85">
            <v>37181</v>
          </cell>
          <cell r="K85">
            <v>10</v>
          </cell>
          <cell r="L85">
            <v>728640</v>
          </cell>
        </row>
        <row r="86">
          <cell r="I86" t="str">
            <v>18074936002</v>
          </cell>
          <cell r="J86">
            <v>37181</v>
          </cell>
          <cell r="K86">
            <v>10</v>
          </cell>
          <cell r="L86">
            <v>10851.8</v>
          </cell>
        </row>
        <row r="87">
          <cell r="I87" t="str">
            <v>18074936024</v>
          </cell>
          <cell r="J87">
            <v>37182</v>
          </cell>
          <cell r="K87">
            <v>10</v>
          </cell>
          <cell r="L87">
            <v>725098</v>
          </cell>
        </row>
        <row r="88">
          <cell r="I88" t="str">
            <v>18074944015</v>
          </cell>
          <cell r="J88">
            <v>37183</v>
          </cell>
          <cell r="K88">
            <v>10</v>
          </cell>
          <cell r="L88">
            <v>87023.2</v>
          </cell>
        </row>
        <row r="89">
          <cell r="I89" t="str">
            <v>18074936105</v>
          </cell>
          <cell r="J89">
            <v>37183</v>
          </cell>
          <cell r="K89">
            <v>10</v>
          </cell>
          <cell r="L89">
            <v>27462.6</v>
          </cell>
        </row>
        <row r="90">
          <cell r="I90" t="str">
            <v>18074936035</v>
          </cell>
          <cell r="J90">
            <v>37184</v>
          </cell>
          <cell r="K90">
            <v>10</v>
          </cell>
          <cell r="L90">
            <v>289867.7</v>
          </cell>
        </row>
        <row r="91">
          <cell r="I91" t="str">
            <v>18074944026</v>
          </cell>
          <cell r="J91">
            <v>37185</v>
          </cell>
          <cell r="K91">
            <v>10</v>
          </cell>
          <cell r="L91">
            <v>238430.9</v>
          </cell>
        </row>
        <row r="92">
          <cell r="I92" t="str">
            <v>18074936120</v>
          </cell>
          <cell r="J92">
            <v>37185</v>
          </cell>
          <cell r="K92">
            <v>10</v>
          </cell>
          <cell r="L92">
            <v>235917</v>
          </cell>
        </row>
        <row r="93">
          <cell r="I93" t="str">
            <v>18074944111</v>
          </cell>
          <cell r="J93">
            <v>37186</v>
          </cell>
          <cell r="K93">
            <v>10</v>
          </cell>
          <cell r="L93">
            <v>322465</v>
          </cell>
        </row>
        <row r="94">
          <cell r="I94" t="str">
            <v>18074936094</v>
          </cell>
          <cell r="J94">
            <v>37186</v>
          </cell>
          <cell r="K94">
            <v>10</v>
          </cell>
          <cell r="L94">
            <v>49854.2</v>
          </cell>
        </row>
        <row r="95">
          <cell r="I95" t="str">
            <v>18074932782</v>
          </cell>
          <cell r="J95">
            <v>37187</v>
          </cell>
          <cell r="K95">
            <v>10</v>
          </cell>
          <cell r="L95">
            <v>970242.9</v>
          </cell>
        </row>
        <row r="96">
          <cell r="I96" t="str">
            <v>18074936131</v>
          </cell>
          <cell r="J96">
            <v>37187</v>
          </cell>
          <cell r="K96">
            <v>10</v>
          </cell>
          <cell r="L96">
            <v>283305</v>
          </cell>
        </row>
        <row r="97">
          <cell r="I97" t="str">
            <v>18074936046</v>
          </cell>
          <cell r="J97">
            <v>37187</v>
          </cell>
          <cell r="K97">
            <v>10</v>
          </cell>
          <cell r="L97">
            <v>19928.7</v>
          </cell>
        </row>
        <row r="98">
          <cell r="I98" t="str">
            <v>18074936153</v>
          </cell>
          <cell r="J98">
            <v>37189</v>
          </cell>
          <cell r="K98">
            <v>10</v>
          </cell>
          <cell r="L98">
            <v>258621</v>
          </cell>
        </row>
        <row r="99">
          <cell r="I99" t="str">
            <v>18074944041</v>
          </cell>
          <cell r="J99">
            <v>37190</v>
          </cell>
          <cell r="K99">
            <v>10</v>
          </cell>
          <cell r="L99">
            <v>539231</v>
          </cell>
        </row>
        <row r="100">
          <cell r="I100" t="str">
            <v>18074936164</v>
          </cell>
          <cell r="J100">
            <v>37190</v>
          </cell>
          <cell r="K100">
            <v>10</v>
          </cell>
          <cell r="L100">
            <v>73370</v>
          </cell>
        </row>
        <row r="101">
          <cell r="I101" t="str">
            <v>18074944030</v>
          </cell>
          <cell r="J101">
            <v>37191</v>
          </cell>
          <cell r="K101">
            <v>10</v>
          </cell>
          <cell r="L101">
            <v>123420</v>
          </cell>
        </row>
        <row r="102">
          <cell r="I102" t="str">
            <v>18074936142</v>
          </cell>
          <cell r="J102">
            <v>37191</v>
          </cell>
          <cell r="K102">
            <v>10</v>
          </cell>
          <cell r="L102">
            <v>381760.5</v>
          </cell>
        </row>
        <row r="103">
          <cell r="I103" t="str">
            <v>18074944052</v>
          </cell>
          <cell r="J103">
            <v>37192</v>
          </cell>
          <cell r="K103">
            <v>10</v>
          </cell>
          <cell r="L103">
            <v>486186.8</v>
          </cell>
        </row>
        <row r="104">
          <cell r="I104" t="str">
            <v>18074944122</v>
          </cell>
          <cell r="J104">
            <v>37193</v>
          </cell>
          <cell r="K104">
            <v>10</v>
          </cell>
          <cell r="L104">
            <v>166782</v>
          </cell>
        </row>
        <row r="105">
          <cell r="I105" t="str">
            <v>18074936175</v>
          </cell>
          <cell r="J105">
            <v>37193</v>
          </cell>
          <cell r="K105">
            <v>10</v>
          </cell>
          <cell r="L105">
            <v>305184</v>
          </cell>
        </row>
        <row r="106">
          <cell r="I106" t="str">
            <v>18074944063</v>
          </cell>
          <cell r="J106">
            <v>37195</v>
          </cell>
          <cell r="K106">
            <v>10</v>
          </cell>
          <cell r="L106">
            <v>16775</v>
          </cell>
        </row>
        <row r="107">
          <cell r="I107" t="str">
            <v>18074936190</v>
          </cell>
          <cell r="J107">
            <v>37195</v>
          </cell>
          <cell r="K107">
            <v>10</v>
          </cell>
          <cell r="L107">
            <v>165326.70000000001</v>
          </cell>
        </row>
        <row r="108">
          <cell r="I108" t="str">
            <v>07431193831</v>
          </cell>
          <cell r="J108">
            <v>37167</v>
          </cell>
          <cell r="K108">
            <v>10</v>
          </cell>
          <cell r="L108">
            <v>2546.25</v>
          </cell>
        </row>
        <row r="109">
          <cell r="I109" t="str">
            <v>07431193890</v>
          </cell>
          <cell r="J109">
            <v>37170</v>
          </cell>
          <cell r="K109">
            <v>10</v>
          </cell>
          <cell r="L109">
            <v>5760</v>
          </cell>
        </row>
        <row r="110">
          <cell r="I110" t="str">
            <v>02070464903</v>
          </cell>
          <cell r="J110">
            <v>37177</v>
          </cell>
          <cell r="K110">
            <v>10</v>
          </cell>
          <cell r="L110">
            <v>800.25</v>
          </cell>
        </row>
        <row r="111">
          <cell r="I111" t="str">
            <v>02070464936</v>
          </cell>
          <cell r="J111">
            <v>37181</v>
          </cell>
          <cell r="K111">
            <v>10</v>
          </cell>
          <cell r="L111">
            <v>837.11</v>
          </cell>
        </row>
        <row r="112">
          <cell r="I112" t="str">
            <v>02074254003</v>
          </cell>
          <cell r="J112">
            <v>37182</v>
          </cell>
          <cell r="K112">
            <v>10</v>
          </cell>
          <cell r="L112">
            <v>800.25</v>
          </cell>
        </row>
        <row r="113">
          <cell r="I113" t="str">
            <v>02074254073</v>
          </cell>
          <cell r="J113">
            <v>37184</v>
          </cell>
          <cell r="K113">
            <v>10</v>
          </cell>
          <cell r="L113">
            <v>800.25</v>
          </cell>
        </row>
        <row r="114">
          <cell r="I114" t="str">
            <v>02074254084</v>
          </cell>
          <cell r="J114">
            <v>37186</v>
          </cell>
          <cell r="K114">
            <v>10</v>
          </cell>
          <cell r="L114">
            <v>800.25</v>
          </cell>
        </row>
        <row r="115">
          <cell r="I115" t="str">
            <v>02074254095</v>
          </cell>
          <cell r="J115">
            <v>37188</v>
          </cell>
          <cell r="K115">
            <v>10</v>
          </cell>
          <cell r="L115">
            <v>800.25</v>
          </cell>
        </row>
        <row r="116">
          <cell r="I116" t="str">
            <v>02081580660</v>
          </cell>
          <cell r="J116">
            <v>37189</v>
          </cell>
          <cell r="K116">
            <v>10</v>
          </cell>
          <cell r="L116">
            <v>800.25</v>
          </cell>
        </row>
        <row r="117">
          <cell r="I117" t="str">
            <v>02081580763</v>
          </cell>
          <cell r="J117">
            <v>37191</v>
          </cell>
          <cell r="K117">
            <v>10</v>
          </cell>
          <cell r="L117">
            <v>800.3</v>
          </cell>
        </row>
        <row r="118">
          <cell r="I118" t="str">
            <v>02081580774</v>
          </cell>
          <cell r="J118">
            <v>37193</v>
          </cell>
          <cell r="K118">
            <v>10</v>
          </cell>
          <cell r="L118">
            <v>800.25</v>
          </cell>
        </row>
        <row r="119">
          <cell r="I119" t="str">
            <v>23299598122</v>
          </cell>
          <cell r="J119">
            <v>37178</v>
          </cell>
          <cell r="K119">
            <v>10</v>
          </cell>
          <cell r="L119">
            <v>9870</v>
          </cell>
        </row>
        <row r="120">
          <cell r="I120" t="str">
            <v>23299308215</v>
          </cell>
          <cell r="J120">
            <v>37183</v>
          </cell>
          <cell r="K120">
            <v>10</v>
          </cell>
          <cell r="L120">
            <v>12925</v>
          </cell>
        </row>
        <row r="121">
          <cell r="I121" t="str">
            <v>23299598144</v>
          </cell>
          <cell r="J121">
            <v>37186</v>
          </cell>
          <cell r="K121">
            <v>10</v>
          </cell>
          <cell r="L121">
            <v>6345</v>
          </cell>
        </row>
        <row r="122">
          <cell r="I122" t="str">
            <v>23299602134</v>
          </cell>
          <cell r="J122">
            <v>37192</v>
          </cell>
          <cell r="K122">
            <v>10</v>
          </cell>
          <cell r="L122">
            <v>25800</v>
          </cell>
        </row>
        <row r="123">
          <cell r="I123" t="str">
            <v>12940225264</v>
          </cell>
          <cell r="J123">
            <v>37167</v>
          </cell>
          <cell r="K123">
            <v>10</v>
          </cell>
          <cell r="L123">
            <v>236776</v>
          </cell>
        </row>
        <row r="124">
          <cell r="I124" t="str">
            <v>12940225275</v>
          </cell>
          <cell r="J124">
            <v>37173</v>
          </cell>
          <cell r="K124">
            <v>10</v>
          </cell>
          <cell r="L124">
            <v>37604</v>
          </cell>
        </row>
        <row r="125">
          <cell r="I125" t="str">
            <v>12940458806</v>
          </cell>
          <cell r="J125">
            <v>37178</v>
          </cell>
          <cell r="K125">
            <v>10</v>
          </cell>
          <cell r="L125">
            <v>66096</v>
          </cell>
        </row>
        <row r="126">
          <cell r="I126" t="str">
            <v>12940458854</v>
          </cell>
          <cell r="J126">
            <v>37185</v>
          </cell>
          <cell r="K126">
            <v>10</v>
          </cell>
          <cell r="L126">
            <v>164084</v>
          </cell>
        </row>
        <row r="127">
          <cell r="I127" t="str">
            <v>12940458821</v>
          </cell>
          <cell r="J127">
            <v>37185</v>
          </cell>
          <cell r="K127">
            <v>10</v>
          </cell>
          <cell r="L127">
            <v>30498</v>
          </cell>
        </row>
        <row r="128">
          <cell r="I128" t="str">
            <v>08676576920</v>
          </cell>
          <cell r="J128">
            <v>37174</v>
          </cell>
          <cell r="K128">
            <v>10</v>
          </cell>
          <cell r="L128">
            <v>3420</v>
          </cell>
        </row>
        <row r="129">
          <cell r="I129" t="str">
            <v>08676576953</v>
          </cell>
          <cell r="J129">
            <v>37180</v>
          </cell>
          <cell r="K129">
            <v>10</v>
          </cell>
          <cell r="L129">
            <v>6120</v>
          </cell>
        </row>
        <row r="130">
          <cell r="I130" t="str">
            <v>08676576942</v>
          </cell>
          <cell r="J130">
            <v>37180</v>
          </cell>
          <cell r="K130">
            <v>10</v>
          </cell>
          <cell r="L130">
            <v>7242</v>
          </cell>
        </row>
        <row r="131">
          <cell r="I131" t="str">
            <v>05047929523</v>
          </cell>
          <cell r="J131">
            <v>37171</v>
          </cell>
          <cell r="K131">
            <v>10</v>
          </cell>
          <cell r="L131">
            <v>73667</v>
          </cell>
        </row>
        <row r="132">
          <cell r="I132" t="str">
            <v>05047930551</v>
          </cell>
          <cell r="J132">
            <v>37182</v>
          </cell>
          <cell r="K132">
            <v>10</v>
          </cell>
          <cell r="L132">
            <v>9954</v>
          </cell>
        </row>
        <row r="133">
          <cell r="I133" t="str">
            <v>08131991982</v>
          </cell>
          <cell r="J133">
            <v>37183</v>
          </cell>
          <cell r="K133">
            <v>10</v>
          </cell>
          <cell r="L133" t="e">
            <v>#VALUE!</v>
          </cell>
        </row>
        <row r="134">
          <cell r="I134" t="str">
            <v>61827788596</v>
          </cell>
          <cell r="J134">
            <v>37166</v>
          </cell>
          <cell r="K134">
            <v>10</v>
          </cell>
          <cell r="L134">
            <v>1606.5</v>
          </cell>
        </row>
        <row r="135">
          <cell r="I135" t="str">
            <v>61865879715</v>
          </cell>
          <cell r="J135">
            <v>37169</v>
          </cell>
          <cell r="K135">
            <v>10</v>
          </cell>
          <cell r="L135">
            <v>27405</v>
          </cell>
        </row>
        <row r="136">
          <cell r="I136" t="str">
            <v>61827791724</v>
          </cell>
          <cell r="J136">
            <v>37172</v>
          </cell>
          <cell r="K136">
            <v>10</v>
          </cell>
          <cell r="L136">
            <v>22119.5</v>
          </cell>
        </row>
        <row r="137">
          <cell r="I137" t="str">
            <v>61827791735</v>
          </cell>
          <cell r="J137">
            <v>37178</v>
          </cell>
          <cell r="K137">
            <v>10</v>
          </cell>
          <cell r="L137">
            <v>24160.5</v>
          </cell>
        </row>
        <row r="138">
          <cell r="I138" t="str">
            <v>61827791713</v>
          </cell>
          <cell r="J138">
            <v>37182</v>
          </cell>
          <cell r="K138">
            <v>10</v>
          </cell>
          <cell r="L138">
            <v>3293</v>
          </cell>
        </row>
        <row r="139">
          <cell r="I139" t="str">
            <v>61827788600</v>
          </cell>
          <cell r="J139">
            <v>37182</v>
          </cell>
          <cell r="K139">
            <v>10</v>
          </cell>
          <cell r="L139">
            <v>16400</v>
          </cell>
        </row>
        <row r="140">
          <cell r="I140" t="str">
            <v>61827791746</v>
          </cell>
          <cell r="J140">
            <v>37185</v>
          </cell>
          <cell r="K140">
            <v>10</v>
          </cell>
          <cell r="L140">
            <v>20403.5</v>
          </cell>
        </row>
        <row r="141">
          <cell r="I141" t="str">
            <v>61826982141</v>
          </cell>
          <cell r="J141">
            <v>37191</v>
          </cell>
          <cell r="K141">
            <v>10</v>
          </cell>
          <cell r="L141">
            <v>2700</v>
          </cell>
        </row>
        <row r="142">
          <cell r="I142" t="str">
            <v>61827791750</v>
          </cell>
          <cell r="J142">
            <v>37192</v>
          </cell>
          <cell r="K142">
            <v>10</v>
          </cell>
          <cell r="L142">
            <v>26949</v>
          </cell>
        </row>
        <row r="143">
          <cell r="I143" t="str">
            <v>21743737455</v>
          </cell>
          <cell r="J143">
            <v>37165</v>
          </cell>
          <cell r="K143">
            <v>10</v>
          </cell>
          <cell r="L143">
            <v>6797.3</v>
          </cell>
        </row>
        <row r="144">
          <cell r="I144" t="str">
            <v>21743737492</v>
          </cell>
          <cell r="J144">
            <v>37166</v>
          </cell>
          <cell r="K144">
            <v>10</v>
          </cell>
          <cell r="L144">
            <v>1370</v>
          </cell>
        </row>
        <row r="145">
          <cell r="I145" t="str">
            <v>21743737481</v>
          </cell>
          <cell r="J145">
            <v>37166</v>
          </cell>
          <cell r="K145">
            <v>10</v>
          </cell>
          <cell r="L145">
            <v>3327.5</v>
          </cell>
        </row>
        <row r="146">
          <cell r="I146" t="str">
            <v>21743737470</v>
          </cell>
          <cell r="J146">
            <v>37166</v>
          </cell>
          <cell r="K146">
            <v>10</v>
          </cell>
          <cell r="L146">
            <v>1567.5</v>
          </cell>
        </row>
        <row r="147">
          <cell r="I147" t="str">
            <v>21743168845</v>
          </cell>
          <cell r="J147">
            <v>37166</v>
          </cell>
          <cell r="K147">
            <v>10</v>
          </cell>
          <cell r="L147">
            <v>1682.5</v>
          </cell>
        </row>
        <row r="148">
          <cell r="I148" t="str">
            <v>21743737540</v>
          </cell>
          <cell r="J148">
            <v>37168</v>
          </cell>
          <cell r="K148">
            <v>10</v>
          </cell>
          <cell r="L148">
            <v>665</v>
          </cell>
        </row>
        <row r="149">
          <cell r="I149" t="str">
            <v>21743737525</v>
          </cell>
          <cell r="J149">
            <v>37168</v>
          </cell>
          <cell r="K149">
            <v>10</v>
          </cell>
          <cell r="L149">
            <v>783.8</v>
          </cell>
        </row>
        <row r="150">
          <cell r="I150" t="str">
            <v>21743737536</v>
          </cell>
          <cell r="J150">
            <v>37169</v>
          </cell>
          <cell r="K150">
            <v>10</v>
          </cell>
          <cell r="L150">
            <v>2250</v>
          </cell>
        </row>
        <row r="151">
          <cell r="I151" t="str">
            <v>21743737503</v>
          </cell>
          <cell r="J151">
            <v>37169</v>
          </cell>
          <cell r="K151">
            <v>10</v>
          </cell>
          <cell r="L151">
            <v>1803.1</v>
          </cell>
        </row>
        <row r="152">
          <cell r="I152" t="str">
            <v>21743737551</v>
          </cell>
          <cell r="J152">
            <v>37170</v>
          </cell>
          <cell r="K152">
            <v>10</v>
          </cell>
          <cell r="L152">
            <v>6797.25</v>
          </cell>
        </row>
        <row r="153">
          <cell r="I153" t="str">
            <v>21743737514</v>
          </cell>
          <cell r="J153">
            <v>37170</v>
          </cell>
          <cell r="K153">
            <v>10</v>
          </cell>
          <cell r="L153">
            <v>2400</v>
          </cell>
        </row>
        <row r="154">
          <cell r="I154" t="str">
            <v>21743737595</v>
          </cell>
          <cell r="J154">
            <v>37171</v>
          </cell>
          <cell r="K154">
            <v>10</v>
          </cell>
          <cell r="L154">
            <v>997.5</v>
          </cell>
        </row>
        <row r="155">
          <cell r="I155" t="str">
            <v>21743737562</v>
          </cell>
          <cell r="J155">
            <v>37171</v>
          </cell>
          <cell r="K155">
            <v>10</v>
          </cell>
          <cell r="L155">
            <v>786.6</v>
          </cell>
        </row>
        <row r="156">
          <cell r="I156" t="str">
            <v>21743737621</v>
          </cell>
          <cell r="J156">
            <v>37173</v>
          </cell>
          <cell r="K156">
            <v>10</v>
          </cell>
          <cell r="L156">
            <v>1040.25</v>
          </cell>
        </row>
        <row r="157">
          <cell r="I157" t="str">
            <v>21743737610</v>
          </cell>
          <cell r="J157">
            <v>37173</v>
          </cell>
          <cell r="K157">
            <v>10</v>
          </cell>
          <cell r="L157">
            <v>1752.8</v>
          </cell>
        </row>
        <row r="158">
          <cell r="I158" t="str">
            <v>21743737606</v>
          </cell>
          <cell r="J158">
            <v>37173</v>
          </cell>
          <cell r="K158">
            <v>10</v>
          </cell>
          <cell r="L158">
            <v>1682.45</v>
          </cell>
        </row>
        <row r="159">
          <cell r="I159" t="str">
            <v>21743737573</v>
          </cell>
          <cell r="J159">
            <v>37173</v>
          </cell>
          <cell r="K159">
            <v>10</v>
          </cell>
          <cell r="L159">
            <v>6050</v>
          </cell>
        </row>
        <row r="160">
          <cell r="I160" t="str">
            <v>21743737643</v>
          </cell>
          <cell r="J160">
            <v>37173</v>
          </cell>
          <cell r="K160">
            <v>10</v>
          </cell>
          <cell r="L160">
            <v>1176.0999999999999</v>
          </cell>
        </row>
        <row r="161">
          <cell r="I161" t="str">
            <v>21743737315</v>
          </cell>
          <cell r="J161">
            <v>37174</v>
          </cell>
          <cell r="K161">
            <v>10</v>
          </cell>
          <cell r="L161">
            <v>4000</v>
          </cell>
        </row>
        <row r="162">
          <cell r="I162" t="str">
            <v>21743737665</v>
          </cell>
          <cell r="J162">
            <v>37174</v>
          </cell>
          <cell r="K162">
            <v>10</v>
          </cell>
          <cell r="L162">
            <v>665</v>
          </cell>
        </row>
        <row r="163">
          <cell r="I163" t="str">
            <v>21743737632</v>
          </cell>
          <cell r="J163">
            <v>37174</v>
          </cell>
          <cell r="K163">
            <v>10</v>
          </cell>
          <cell r="L163">
            <v>5520</v>
          </cell>
        </row>
        <row r="164">
          <cell r="I164" t="str">
            <v>21743737680</v>
          </cell>
          <cell r="J164">
            <v>37175</v>
          </cell>
          <cell r="K164">
            <v>10</v>
          </cell>
          <cell r="L164">
            <v>783.8</v>
          </cell>
        </row>
        <row r="165">
          <cell r="I165" t="str">
            <v>21743737816</v>
          </cell>
          <cell r="J165">
            <v>37176</v>
          </cell>
          <cell r="K165">
            <v>10</v>
          </cell>
          <cell r="L165">
            <v>783.8</v>
          </cell>
        </row>
        <row r="166">
          <cell r="I166" t="str">
            <v>21743737724</v>
          </cell>
          <cell r="J166">
            <v>37176</v>
          </cell>
          <cell r="K166">
            <v>10</v>
          </cell>
          <cell r="L166">
            <v>1140</v>
          </cell>
        </row>
        <row r="167">
          <cell r="I167" t="str">
            <v>21743737713</v>
          </cell>
          <cell r="J167">
            <v>37176</v>
          </cell>
          <cell r="K167">
            <v>10</v>
          </cell>
          <cell r="L167">
            <v>1461.1</v>
          </cell>
        </row>
        <row r="168">
          <cell r="I168" t="str">
            <v>21743737702</v>
          </cell>
          <cell r="J168">
            <v>37176</v>
          </cell>
          <cell r="K168">
            <v>10</v>
          </cell>
          <cell r="L168">
            <v>1682.45</v>
          </cell>
        </row>
        <row r="169">
          <cell r="I169" t="str">
            <v>21743737676</v>
          </cell>
          <cell r="J169">
            <v>37176</v>
          </cell>
          <cell r="K169">
            <v>10</v>
          </cell>
          <cell r="L169">
            <v>15865</v>
          </cell>
        </row>
        <row r="170">
          <cell r="I170" t="str">
            <v>21743737746</v>
          </cell>
          <cell r="J170">
            <v>37177</v>
          </cell>
          <cell r="K170">
            <v>10</v>
          </cell>
          <cell r="L170">
            <v>2550</v>
          </cell>
        </row>
        <row r="171">
          <cell r="I171" t="str">
            <v>21743737691</v>
          </cell>
          <cell r="J171">
            <v>37177</v>
          </cell>
          <cell r="K171">
            <v>10</v>
          </cell>
          <cell r="L171">
            <v>2121</v>
          </cell>
        </row>
        <row r="172">
          <cell r="I172" t="str">
            <v>21743737842</v>
          </cell>
          <cell r="J172">
            <v>37178</v>
          </cell>
          <cell r="K172">
            <v>10</v>
          </cell>
          <cell r="L172">
            <v>783.8</v>
          </cell>
        </row>
        <row r="173">
          <cell r="I173" t="str">
            <v>21743737831</v>
          </cell>
          <cell r="J173">
            <v>37178</v>
          </cell>
          <cell r="K173">
            <v>10</v>
          </cell>
          <cell r="L173">
            <v>5040</v>
          </cell>
        </row>
        <row r="174">
          <cell r="I174" t="str">
            <v>21743737750</v>
          </cell>
          <cell r="J174">
            <v>37178</v>
          </cell>
          <cell r="K174">
            <v>10</v>
          </cell>
          <cell r="L174">
            <v>783.8</v>
          </cell>
        </row>
        <row r="175">
          <cell r="I175" t="str">
            <v>21743737890</v>
          </cell>
          <cell r="J175">
            <v>37180</v>
          </cell>
          <cell r="K175">
            <v>10</v>
          </cell>
          <cell r="L175">
            <v>2884.2</v>
          </cell>
        </row>
        <row r="176">
          <cell r="I176" t="str">
            <v>21743737886</v>
          </cell>
          <cell r="J176">
            <v>37180</v>
          </cell>
          <cell r="K176">
            <v>10</v>
          </cell>
          <cell r="L176">
            <v>1710</v>
          </cell>
        </row>
        <row r="177">
          <cell r="I177" t="str">
            <v>21743737864</v>
          </cell>
          <cell r="J177">
            <v>37180</v>
          </cell>
          <cell r="K177">
            <v>10</v>
          </cell>
          <cell r="L177">
            <v>3485.6</v>
          </cell>
        </row>
        <row r="178">
          <cell r="I178" t="str">
            <v>21743737853</v>
          </cell>
          <cell r="J178">
            <v>37180</v>
          </cell>
          <cell r="K178">
            <v>10</v>
          </cell>
          <cell r="L178">
            <v>27500</v>
          </cell>
        </row>
        <row r="179">
          <cell r="I179" t="str">
            <v>21743737761</v>
          </cell>
          <cell r="J179">
            <v>37180</v>
          </cell>
          <cell r="K179">
            <v>10</v>
          </cell>
          <cell r="L179">
            <v>783.8</v>
          </cell>
        </row>
        <row r="180">
          <cell r="I180" t="str">
            <v>21743737735</v>
          </cell>
          <cell r="J180">
            <v>37180</v>
          </cell>
          <cell r="K180">
            <v>10</v>
          </cell>
          <cell r="L180">
            <v>4200</v>
          </cell>
        </row>
        <row r="181">
          <cell r="I181" t="str">
            <v>21743737772</v>
          </cell>
          <cell r="J181">
            <v>37181</v>
          </cell>
          <cell r="K181">
            <v>10</v>
          </cell>
          <cell r="L181">
            <v>4750</v>
          </cell>
        </row>
        <row r="182">
          <cell r="I182" t="str">
            <v>21743737875</v>
          </cell>
          <cell r="J182">
            <v>37182</v>
          </cell>
          <cell r="K182">
            <v>10</v>
          </cell>
          <cell r="L182">
            <v>817</v>
          </cell>
        </row>
        <row r="183">
          <cell r="I183" t="str">
            <v>21743737783</v>
          </cell>
          <cell r="J183">
            <v>37182</v>
          </cell>
          <cell r="K183">
            <v>10</v>
          </cell>
          <cell r="L183">
            <v>783.8</v>
          </cell>
        </row>
        <row r="184">
          <cell r="I184" t="str">
            <v>21743737326</v>
          </cell>
          <cell r="J184">
            <v>37183</v>
          </cell>
          <cell r="K184">
            <v>10</v>
          </cell>
          <cell r="L184">
            <v>926.25</v>
          </cell>
        </row>
        <row r="185">
          <cell r="I185" t="str">
            <v>21743737923</v>
          </cell>
          <cell r="J185">
            <v>37183</v>
          </cell>
          <cell r="K185">
            <v>10</v>
          </cell>
          <cell r="L185">
            <v>665</v>
          </cell>
        </row>
        <row r="186">
          <cell r="I186" t="str">
            <v>21743737912</v>
          </cell>
          <cell r="J186">
            <v>37183</v>
          </cell>
          <cell r="K186">
            <v>10</v>
          </cell>
          <cell r="L186">
            <v>4700</v>
          </cell>
        </row>
        <row r="187">
          <cell r="I187" t="str">
            <v>21743737901</v>
          </cell>
          <cell r="J187">
            <v>37183</v>
          </cell>
          <cell r="K187">
            <v>10</v>
          </cell>
          <cell r="L187">
            <v>1803.1</v>
          </cell>
        </row>
        <row r="188">
          <cell r="I188" t="str">
            <v>21743737794</v>
          </cell>
          <cell r="J188">
            <v>37183</v>
          </cell>
          <cell r="K188">
            <v>10</v>
          </cell>
          <cell r="L188">
            <v>783.8</v>
          </cell>
        </row>
        <row r="189">
          <cell r="I189" t="str">
            <v>21743737330</v>
          </cell>
          <cell r="J189">
            <v>37184</v>
          </cell>
          <cell r="K189">
            <v>10</v>
          </cell>
          <cell r="L189">
            <v>4756</v>
          </cell>
        </row>
        <row r="190">
          <cell r="I190" t="str">
            <v>21743737945</v>
          </cell>
          <cell r="J190">
            <v>37184</v>
          </cell>
          <cell r="K190">
            <v>10</v>
          </cell>
          <cell r="L190">
            <v>665</v>
          </cell>
        </row>
        <row r="191">
          <cell r="I191" t="str">
            <v>21743737805</v>
          </cell>
          <cell r="J191">
            <v>37184</v>
          </cell>
          <cell r="K191">
            <v>10</v>
          </cell>
          <cell r="L191">
            <v>783.8</v>
          </cell>
        </row>
        <row r="192">
          <cell r="I192" t="str">
            <v>21743737341</v>
          </cell>
          <cell r="J192">
            <v>37185</v>
          </cell>
          <cell r="K192">
            <v>10</v>
          </cell>
          <cell r="L192">
            <v>14725</v>
          </cell>
        </row>
        <row r="193">
          <cell r="I193" t="str">
            <v>21743737971</v>
          </cell>
          <cell r="J193">
            <v>37185</v>
          </cell>
          <cell r="K193">
            <v>10</v>
          </cell>
          <cell r="L193">
            <v>783.8</v>
          </cell>
        </row>
        <row r="194">
          <cell r="I194" t="str">
            <v>21743737960</v>
          </cell>
          <cell r="J194">
            <v>37185</v>
          </cell>
          <cell r="K194">
            <v>10</v>
          </cell>
          <cell r="L194">
            <v>3700</v>
          </cell>
        </row>
        <row r="195">
          <cell r="I195" t="str">
            <v>21743737956</v>
          </cell>
          <cell r="J195">
            <v>37185</v>
          </cell>
          <cell r="K195">
            <v>10</v>
          </cell>
          <cell r="L195">
            <v>1966.5</v>
          </cell>
        </row>
        <row r="196">
          <cell r="I196" t="str">
            <v>21740991204</v>
          </cell>
          <cell r="J196">
            <v>37187</v>
          </cell>
          <cell r="K196">
            <v>10</v>
          </cell>
          <cell r="L196">
            <v>760</v>
          </cell>
        </row>
        <row r="197">
          <cell r="I197" t="str">
            <v>21740633025</v>
          </cell>
          <cell r="J197">
            <v>37187</v>
          </cell>
          <cell r="K197">
            <v>10</v>
          </cell>
          <cell r="L197">
            <v>950</v>
          </cell>
        </row>
        <row r="198">
          <cell r="I198" t="str">
            <v>21743738822</v>
          </cell>
          <cell r="J198">
            <v>37187</v>
          </cell>
          <cell r="K198">
            <v>10</v>
          </cell>
          <cell r="L198">
            <v>1682.45</v>
          </cell>
        </row>
        <row r="199">
          <cell r="I199" t="str">
            <v>21743738796</v>
          </cell>
          <cell r="J199">
            <v>37187</v>
          </cell>
          <cell r="K199">
            <v>10</v>
          </cell>
          <cell r="L199">
            <v>783.8</v>
          </cell>
        </row>
        <row r="200">
          <cell r="I200" t="str">
            <v>21743737993</v>
          </cell>
          <cell r="J200">
            <v>37187</v>
          </cell>
          <cell r="K200">
            <v>10</v>
          </cell>
          <cell r="L200">
            <v>1710</v>
          </cell>
        </row>
        <row r="201">
          <cell r="I201" t="str">
            <v>21743738800</v>
          </cell>
          <cell r="J201">
            <v>37188</v>
          </cell>
          <cell r="K201">
            <v>10</v>
          </cell>
          <cell r="L201">
            <v>1176.0999999999999</v>
          </cell>
        </row>
        <row r="202">
          <cell r="I202" t="str">
            <v>21743738811</v>
          </cell>
          <cell r="J202">
            <v>37189</v>
          </cell>
          <cell r="K202">
            <v>10</v>
          </cell>
          <cell r="L202">
            <v>1140</v>
          </cell>
        </row>
        <row r="203">
          <cell r="I203" t="str">
            <v>21743737982</v>
          </cell>
          <cell r="J203">
            <v>37189</v>
          </cell>
          <cell r="K203">
            <v>10</v>
          </cell>
          <cell r="L203">
            <v>2890.85</v>
          </cell>
        </row>
        <row r="204">
          <cell r="I204" t="str">
            <v>21740991252</v>
          </cell>
          <cell r="J204">
            <v>37190</v>
          </cell>
          <cell r="K204">
            <v>10</v>
          </cell>
          <cell r="L204">
            <v>3700</v>
          </cell>
        </row>
        <row r="205">
          <cell r="I205" t="str">
            <v>21740991241</v>
          </cell>
          <cell r="J205">
            <v>37190</v>
          </cell>
          <cell r="K205">
            <v>10</v>
          </cell>
          <cell r="L205">
            <v>783.8</v>
          </cell>
        </row>
        <row r="206">
          <cell r="I206" t="str">
            <v>21740991215</v>
          </cell>
          <cell r="J206">
            <v>37190</v>
          </cell>
          <cell r="K206">
            <v>10</v>
          </cell>
          <cell r="L206">
            <v>10830</v>
          </cell>
        </row>
        <row r="207">
          <cell r="I207" t="str">
            <v>21743738833</v>
          </cell>
          <cell r="J207">
            <v>37190</v>
          </cell>
          <cell r="K207">
            <v>10</v>
          </cell>
          <cell r="L207">
            <v>665</v>
          </cell>
        </row>
        <row r="208">
          <cell r="I208" t="str">
            <v>21740991311</v>
          </cell>
          <cell r="J208">
            <v>37191</v>
          </cell>
          <cell r="K208">
            <v>10</v>
          </cell>
          <cell r="L208">
            <v>2250</v>
          </cell>
        </row>
        <row r="209">
          <cell r="I209" t="str">
            <v>21740991226</v>
          </cell>
          <cell r="J209">
            <v>37191</v>
          </cell>
          <cell r="K209">
            <v>10</v>
          </cell>
          <cell r="L209">
            <v>1938</v>
          </cell>
        </row>
        <row r="210">
          <cell r="I210" t="str">
            <v>21740991230</v>
          </cell>
          <cell r="J210">
            <v>37192</v>
          </cell>
          <cell r="K210">
            <v>10</v>
          </cell>
          <cell r="L210">
            <v>42625</v>
          </cell>
        </row>
        <row r="211">
          <cell r="I211" t="str">
            <v>21743738881</v>
          </cell>
          <cell r="J211">
            <v>37192</v>
          </cell>
          <cell r="K211">
            <v>10</v>
          </cell>
          <cell r="L211">
            <v>940.5</v>
          </cell>
        </row>
        <row r="212">
          <cell r="I212" t="str">
            <v>21743738866</v>
          </cell>
          <cell r="J212">
            <v>37192</v>
          </cell>
          <cell r="K212">
            <v>10</v>
          </cell>
          <cell r="L212">
            <v>2280</v>
          </cell>
        </row>
        <row r="213">
          <cell r="I213" t="str">
            <v>21743738855</v>
          </cell>
          <cell r="J213">
            <v>37192</v>
          </cell>
          <cell r="K213">
            <v>10</v>
          </cell>
          <cell r="L213">
            <v>5040</v>
          </cell>
        </row>
        <row r="214">
          <cell r="I214" t="str">
            <v>21743738892</v>
          </cell>
          <cell r="J214">
            <v>37193</v>
          </cell>
          <cell r="K214">
            <v>10</v>
          </cell>
          <cell r="L214">
            <v>783.8</v>
          </cell>
        </row>
        <row r="215">
          <cell r="I215" t="str">
            <v>21743738951</v>
          </cell>
          <cell r="J215">
            <v>37194</v>
          </cell>
          <cell r="K215">
            <v>10</v>
          </cell>
          <cell r="L215">
            <v>1519.1</v>
          </cell>
        </row>
        <row r="216">
          <cell r="I216" t="str">
            <v>21743738914</v>
          </cell>
          <cell r="J216">
            <v>37194</v>
          </cell>
          <cell r="K216">
            <v>10</v>
          </cell>
          <cell r="L216">
            <v>874</v>
          </cell>
        </row>
        <row r="217">
          <cell r="I217" t="str">
            <v>21743738903</v>
          </cell>
          <cell r="J217">
            <v>37194</v>
          </cell>
          <cell r="K217">
            <v>10</v>
          </cell>
          <cell r="L217">
            <v>755.3</v>
          </cell>
        </row>
        <row r="218">
          <cell r="I218" t="str">
            <v>21743738870</v>
          </cell>
          <cell r="J218">
            <v>37194</v>
          </cell>
          <cell r="K218">
            <v>10</v>
          </cell>
          <cell r="L218">
            <v>4800</v>
          </cell>
        </row>
        <row r="219">
          <cell r="I219" t="str">
            <v>21743738962</v>
          </cell>
          <cell r="J219">
            <v>37195</v>
          </cell>
          <cell r="K219">
            <v>10</v>
          </cell>
          <cell r="L219">
            <v>2250</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Set>
  </externalBook>
</externalLink>
</file>

<file path=xl/externalLinks/externalLink13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ETTY CASH"/>
      <sheetName val="XXXX"/>
      <sheetName val="XXXXXX"/>
      <sheetName val="XXX0"/>
      <sheetName val="K BANK SA-CA"/>
      <sheetName val="K BANK FIX"/>
      <sheetName val="BANK exam"/>
      <sheetName val="AR other"/>
      <sheetName val="AR SALE DOMESTIC"/>
      <sheetName val="AR Service DOMESTIC"/>
      <sheetName val="ADVANCE"/>
      <sheetName val="prepaid exp"/>
      <sheetName val="ACC IN"/>
      <sheetName val="คำนวณดอกเบี้ย"/>
      <sheetName val="คำนวนดอกเบี้ย FIX"/>
      <sheetName val="AR REVENUE"/>
      <sheetName val="ACCRUED INCOME"/>
      <sheetName val="DEPOSIT"/>
      <sheetName val="PREPAID TAX"/>
      <sheetName val="INPUTVAT SUS"/>
      <sheetName val="APLPD"/>
      <sheetName val="APLPC"/>
      <sheetName val="acc cost"/>
      <sheetName val="ap other "/>
      <sheetName val="voucher"/>
      <sheetName val="ACC EXP"/>
      <sheetName val="ตารางค่าใช้จ่าย"/>
      <sheetName val="ACC SOCIAL"/>
      <sheetName val="WH TAX"/>
      <sheetName val="AP Revenue"/>
      <sheetName val="LONG TERM EXIM"/>
      <sheetName val="RETENTIONS"/>
      <sheetName val="Sheet1"/>
    </sheetNames>
    <sheetDataSet>
      <sheetData sheetId="0">
        <row r="1">
          <cell r="A1" t="str">
            <v>L SOLAR 1 CO.,LTD.</v>
          </cell>
        </row>
        <row r="2">
          <cell r="A2" t="str">
            <v>BANK RECONCILIATION</v>
          </cell>
        </row>
        <row r="3">
          <cell r="A3" t="str">
            <v>PETTY CASH AT HEAD OFFICE (1111-1000)</v>
          </cell>
        </row>
        <row r="4">
          <cell r="A4" t="str">
            <v>December 31,2012</v>
          </cell>
        </row>
        <row r="6">
          <cell r="A6" t="str">
            <v>BALANCE AS PER COMPANY BOOK</v>
          </cell>
        </row>
        <row r="7">
          <cell r="A7" t="str">
            <v>PC5370003</v>
          </cell>
          <cell r="B7" t="str">
            <v>27/10/2010</v>
          </cell>
          <cell r="C7" t="str">
            <v>ตั้งวงเงินสดย่อย</v>
          </cell>
          <cell r="D7" t="str">
            <v>โดยคุณนิโลบล นาคเงิน</v>
          </cell>
          <cell r="E7">
            <v>20000</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Set>
  </externalBook>
</externalLink>
</file>

<file path=xl/externalLinks/externalLink14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Logsheet"/>
      <sheetName val="Summary"/>
      <sheetName val="SPP"/>
      <sheetName val="Debt profile"/>
      <sheetName val="O&amp;M cost"/>
      <sheetName val="Drawdown schedule"/>
      <sheetName val="Module1"/>
      <sheetName val="Module2"/>
      <sheetName val="Module3"/>
      <sheetName val="Module4"/>
    </sheetNames>
    <sheetDataSet>
      <sheetData sheetId="0" refreshError="1"/>
      <sheetData sheetId="1" refreshError="1"/>
      <sheetData sheetId="2">
        <row r="26">
          <cell r="Q26">
            <v>30</v>
          </cell>
        </row>
      </sheetData>
      <sheetData sheetId="3" refreshError="1"/>
      <sheetData sheetId="4" refreshError="1"/>
      <sheetData sheetId="5" refreshError="1"/>
      <sheetData sheetId="6" refreshError="1"/>
      <sheetData sheetId="7" refreshError="1"/>
      <sheetData sheetId="8" refreshError="1"/>
      <sheetData sheetId="9" refreshError="1"/>
    </sheetDataSet>
  </externalBook>
</externalLink>
</file>

<file path=xl/externalLinks/externalLink14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0000"/>
      <sheetName val="Analytical"/>
      <sheetName val="BS-Q1'04"/>
      <sheetName val="PL-Q1'04"/>
      <sheetName val="PA"/>
      <sheetName val="PM&amp;TE"/>
      <sheetName val="SUM-LEAD"/>
      <sheetName val="C-1"/>
      <sheetName val="Review Bank Rec-PA"/>
      <sheetName val="G-1"/>
      <sheetName val="H-1"/>
      <sheetName val="I-1"/>
      <sheetName val="I-2RPT receivable and loan"/>
      <sheetName val="I-3 RPT payable and loan-"/>
      <sheetName val="summary provision"/>
      <sheetName val="J-1"/>
      <sheetName val="K-1"/>
      <sheetName val="K-1 (2)"/>
      <sheetName val="M-1"/>
      <sheetName val="N-1"/>
      <sheetName val="Q-1"/>
      <sheetName val="T-1"/>
      <sheetName val="U-1"/>
      <sheetName val="U-2"/>
      <sheetName val="U-2.1Int Inc."/>
      <sheetName val="U-3"/>
      <sheetName val="U-4"/>
      <sheetName val="U-4.1 Int expense"/>
      <sheetName val="U-4.1 Int Exp"/>
      <sheetName val=" IBPL0001"/>
      <sheetName val="ADJ - RATE"/>
      <sheetName val="Sheet1"/>
      <sheetName val="เงินกู้ธนชาติ"/>
      <sheetName val="STAB"/>
    </sheetNames>
    <sheetDataSet>
      <sheetData sheetId="0" refreshError="1"/>
      <sheetData sheetId="1" refreshError="1"/>
      <sheetData sheetId="2"/>
      <sheetData sheetId="3" refreshError="1"/>
      <sheetData sheetId="4"/>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Set>
  </externalBook>
</externalLink>
</file>

<file path=xl/externalLinks/externalLink14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Un ELIM"/>
      <sheetName val="1.TB_JWDIL"/>
      <sheetName val="1.TB_BJL"/>
      <sheetName val="1.TB_DTS"/>
      <sheetName val="1.TB_ATL"/>
      <sheetName val="1.TB_JTS"/>
      <sheetName val="1.TB_DITS"/>
      <sheetName val="1.TB_JWDA"/>
      <sheetName val="1.TB_JWDP"/>
      <sheetName val="1.TB_JPKCS"/>
      <sheetName val="1.TB_JWDPL"/>
      <sheetName val="1.TB_JAPACH"/>
      <sheetName val="1.TB_PCS"/>
      <sheetName val="1.TB_PLP"/>
      <sheetName val="1.TB_PFP"/>
      <sheetName val="1.TB_JVKM"/>
      <sheetName val="1.TB_JVKV"/>
      <sheetName val="1.TB_JVKC"/>
      <sheetName val="1.TB_JVKT"/>
      <sheetName val="1.TB_JVKUSA"/>
      <sheetName val="1.TB_JVKH"/>
      <sheetName val="Summary Related"/>
      <sheetName val="2.Conso"/>
      <sheetName val="NCI Memo"/>
      <sheetName val="NCI Memo (2)"/>
      <sheetName val="3.Adj-Rje"/>
      <sheetName val="Reconcile RE"/>
      <sheetName val="Elim_RPT"/>
      <sheetName val="Asset vs. Liability"/>
      <sheetName val="Expense vs. Revenue"/>
      <sheetName val="Elim_Entries"/>
      <sheetName val="FV Adjust_Entries"/>
      <sheetName val="A,C,D|Eliminate on consol"/>
      <sheetName val="2.Grouping_TB"/>
      <sheetName val="B|Hardware"/>
      <sheetName val="B|Intangible"/>
      <sheetName val="E|Deferred tax"/>
      <sheetName val="E|DT on Conso"/>
      <sheetName val="F|Elim RPT"/>
      <sheetName val="1.1|Related parties"/>
      <sheetName val="1.3|Related parties"/>
      <sheetName val="1.4|Related parties"/>
      <sheetName val="F | IP"/>
      <sheetName val="1.2|Related parties"/>
      <sheetName val="2|Cash"/>
      <sheetName val="3|Other invest"/>
      <sheetName val="4|Trade AR"/>
      <sheetName val="5|Other receive"/>
      <sheetName val="6|Short term loan"/>
      <sheetName val="10|Long term loan"/>
      <sheetName val="7|Inventories"/>
      <sheetName val="8.1|Invest in Equity"/>
      <sheetName val="8.2|Invest in Equity"/>
      <sheetName val="9|Invest in Subs"/>
      <sheetName val="11|Investment property"/>
      <sheetName val="12|PP&amp;E"/>
      <sheetName val="13|Intangible assets"/>
      <sheetName val="14|Deferred tax"/>
      <sheetName val="15|Asset"/>
      <sheetName val="16|Interest-bearing"/>
      <sheetName val="17|Trade payable"/>
      <sheetName val="18|Other payable"/>
      <sheetName val="19|Employee benefit"/>
      <sheetName val="20|Liabilities"/>
      <sheetName val="21|Share Capital"/>
      <sheetName val="22.1|Segment report"/>
      <sheetName val="22.2|Segment report"/>
      <sheetName val="23|Invest income"/>
      <sheetName val="24|Other income"/>
      <sheetName val="25|Cost of goods sold"/>
      <sheetName val="25|Selling expense"/>
      <sheetName val="25|Adm expense "/>
      <sheetName val="26|Other expenses"/>
      <sheetName val="27|Employee benefit exp"/>
      <sheetName val="28|Expenses by nature"/>
      <sheetName val="29|Committment"/>
      <sheetName val="30|Finance cost"/>
      <sheetName val="31.1|Income tax"/>
      <sheetName val="31.2|Income tax"/>
      <sheetName val="32|Promotional privileges"/>
      <sheetName val="33|Earning per share"/>
      <sheetName val="34|Dividends"/>
      <sheetName val="35.1|Financial instrument"/>
      <sheetName val="35.2|Financial instrument"/>
      <sheetName val="Grouping"/>
      <sheetName val="Master Grouping"/>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row r="5">
          <cell r="B5" t="str">
            <v>WP Ref.</v>
          </cell>
        </row>
        <row r="6">
          <cell r="B6" t="str">
            <v>N/A</v>
          </cell>
        </row>
        <row r="7">
          <cell r="B7" t="str">
            <v>O-300</v>
          </cell>
        </row>
        <row r="8">
          <cell r="B8" t="str">
            <v>J-300</v>
          </cell>
        </row>
        <row r="9">
          <cell r="B9" t="str">
            <v>L-300</v>
          </cell>
        </row>
        <row r="10">
          <cell r="B10" t="str">
            <v>M-300</v>
          </cell>
        </row>
        <row r="11">
          <cell r="B11" t="str">
            <v>I-300</v>
          </cell>
        </row>
        <row r="12">
          <cell r="B12" t="str">
            <v>I-310</v>
          </cell>
        </row>
        <row r="13">
          <cell r="B13" t="str">
            <v>K-300</v>
          </cell>
        </row>
        <row r="14">
          <cell r="B14" t="str">
            <v>M-400</v>
          </cell>
        </row>
        <row r="15">
          <cell r="B15" t="str">
            <v>J-310</v>
          </cell>
        </row>
        <row r="16">
          <cell r="B16" t="str">
            <v>J-320</v>
          </cell>
        </row>
        <row r="17">
          <cell r="B17" t="str">
            <v>J-330</v>
          </cell>
        </row>
        <row r="18">
          <cell r="B18" t="str">
            <v>G-310</v>
          </cell>
        </row>
        <row r="19">
          <cell r="B19" t="str">
            <v>G-300</v>
          </cell>
        </row>
        <row r="20">
          <cell r="B20" t="str">
            <v>H-300</v>
          </cell>
        </row>
        <row r="21">
          <cell r="B21" t="str">
            <v>H-310</v>
          </cell>
        </row>
        <row r="22">
          <cell r="B22" t="str">
            <v>H-320</v>
          </cell>
        </row>
        <row r="23">
          <cell r="B23" t="str">
            <v>H-321</v>
          </cell>
        </row>
        <row r="24">
          <cell r="B24" t="str">
            <v>T-310</v>
          </cell>
        </row>
        <row r="25">
          <cell r="B25" t="str">
            <v>N-300</v>
          </cell>
        </row>
        <row r="26">
          <cell r="B26" t="str">
            <v>T-320</v>
          </cell>
        </row>
        <row r="27">
          <cell r="B27" t="str">
            <v>Q-301</v>
          </cell>
        </row>
        <row r="28">
          <cell r="B28" t="str">
            <v>Q-302</v>
          </cell>
        </row>
        <row r="29">
          <cell r="B29" t="str">
            <v>Q-306</v>
          </cell>
        </row>
        <row r="30">
          <cell r="B30" t="str">
            <v>Q-307</v>
          </cell>
        </row>
        <row r="31">
          <cell r="B31" t="str">
            <v>Q-304</v>
          </cell>
        </row>
        <row r="32">
          <cell r="B32" t="str">
            <v>Q-311</v>
          </cell>
        </row>
        <row r="33">
          <cell r="B33" t="str">
            <v>Q-305</v>
          </cell>
        </row>
        <row r="34">
          <cell r="B34" t="str">
            <v>Q-312</v>
          </cell>
        </row>
        <row r="35">
          <cell r="B35" t="str">
            <v>Q-303</v>
          </cell>
        </row>
        <row r="36">
          <cell r="B36" t="str">
            <v>Q-309</v>
          </cell>
        </row>
        <row r="37">
          <cell r="B37" t="str">
            <v>Q-308</v>
          </cell>
        </row>
        <row r="38">
          <cell r="B38" t="str">
            <v>Q-313</v>
          </cell>
        </row>
        <row r="39">
          <cell r="B39" t="str">
            <v>V-300</v>
          </cell>
        </row>
        <row r="40">
          <cell r="B40" t="str">
            <v>X-300</v>
          </cell>
        </row>
        <row r="41">
          <cell r="B41" t="str">
            <v>S-300</v>
          </cell>
        </row>
        <row r="42">
          <cell r="B42" t="str">
            <v>S-310</v>
          </cell>
        </row>
        <row r="43">
          <cell r="B43" t="str">
            <v>Y-300</v>
          </cell>
        </row>
        <row r="44">
          <cell r="B44" t="str">
            <v>Y-310</v>
          </cell>
        </row>
        <row r="45">
          <cell r="B45" t="str">
            <v>P-300</v>
          </cell>
        </row>
        <row r="46">
          <cell r="B46" t="str">
            <v>P-310</v>
          </cell>
        </row>
        <row r="47">
          <cell r="B47" t="str">
            <v>P-311</v>
          </cell>
        </row>
        <row r="48">
          <cell r="B48" t="str">
            <v>P-312</v>
          </cell>
        </row>
        <row r="49">
          <cell r="B49" t="str">
            <v>P-313</v>
          </cell>
        </row>
        <row r="50">
          <cell r="B50" t="str">
            <v>P-314</v>
          </cell>
        </row>
        <row r="51">
          <cell r="B51" t="str">
            <v>P-317</v>
          </cell>
        </row>
        <row r="52">
          <cell r="B52" t="str">
            <v>P-318</v>
          </cell>
        </row>
        <row r="53">
          <cell r="B53" t="str">
            <v>P-315</v>
          </cell>
        </row>
        <row r="54">
          <cell r="B54" t="str">
            <v>P-316</v>
          </cell>
        </row>
        <row r="55">
          <cell r="B55" t="str">
            <v>P-320</v>
          </cell>
        </row>
        <row r="56">
          <cell r="B56" t="str">
            <v>N/A</v>
          </cell>
        </row>
        <row r="57">
          <cell r="B57" t="str">
            <v>L-400</v>
          </cell>
        </row>
        <row r="58">
          <cell r="B58" t="str">
            <v>L-401</v>
          </cell>
        </row>
        <row r="59">
          <cell r="B59" t="str">
            <v>L-402</v>
          </cell>
        </row>
        <row r="60">
          <cell r="B60" t="str">
            <v>ZC-300</v>
          </cell>
        </row>
        <row r="61">
          <cell r="B61" t="str">
            <v>ZC-301</v>
          </cell>
        </row>
        <row r="62">
          <cell r="B62" t="str">
            <v>ZC-310</v>
          </cell>
        </row>
        <row r="63">
          <cell r="B63" t="str">
            <v>K-400</v>
          </cell>
        </row>
        <row r="64">
          <cell r="B64" t="str">
            <v>K-401</v>
          </cell>
        </row>
        <row r="65">
          <cell r="B65" t="str">
            <v>K-402</v>
          </cell>
        </row>
        <row r="66">
          <cell r="B66" t="str">
            <v>ZD-300</v>
          </cell>
        </row>
        <row r="67">
          <cell r="B67" t="str">
            <v>ZD-310</v>
          </cell>
        </row>
        <row r="68">
          <cell r="B68" t="str">
            <v>ZD-311</v>
          </cell>
        </row>
        <row r="69">
          <cell r="B69" t="str">
            <v>ZD-320</v>
          </cell>
        </row>
        <row r="70">
          <cell r="B70" t="str">
            <v>Q-400</v>
          </cell>
        </row>
        <row r="71">
          <cell r="B71" t="str">
            <v>T-300</v>
          </cell>
        </row>
        <row r="72">
          <cell r="B72" t="str">
            <v>N/A</v>
          </cell>
        </row>
        <row r="73">
          <cell r="B73" t="str">
            <v>N/A</v>
          </cell>
        </row>
        <row r="74">
          <cell r="B74" t="str">
            <v>N/A</v>
          </cell>
        </row>
        <row r="75">
          <cell r="B75" t="str">
            <v>N/A</v>
          </cell>
        </row>
        <row r="76">
          <cell r="B76" t="str">
            <v>N/A</v>
          </cell>
        </row>
        <row r="77">
          <cell r="B77" t="str">
            <v>N/A</v>
          </cell>
        </row>
        <row r="78">
          <cell r="B78" t="str">
            <v>N/A</v>
          </cell>
        </row>
        <row r="79">
          <cell r="B79" t="str">
            <v>N/A</v>
          </cell>
        </row>
        <row r="80">
          <cell r="B80" t="str">
            <v>N/A</v>
          </cell>
        </row>
        <row r="81">
          <cell r="B81" t="str">
            <v>N/A</v>
          </cell>
        </row>
      </sheetData>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row r="3">
          <cell r="D3" t="str">
            <v>JWD InfoLogistics Co., Ltd.</v>
          </cell>
        </row>
      </sheetData>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Set>
  </externalBook>
</externalLink>
</file>

<file path=xl/externalLinks/externalLink14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ovisions"/>
      <sheetName val="korba"/>
      <sheetName val="trial bal(3)"/>
      <sheetName val="GROUPING"/>
      <sheetName val="misgrouping"/>
      <sheetName val="NOVexp"/>
      <sheetName val="accdec"/>
      <sheetName val="P&amp;L"/>
      <sheetName val="liabilities"/>
      <sheetName val="bs"/>
      <sheetName val="inventory"/>
      <sheetName val="SCHD BALSHEET"/>
      <sheetName val="TRIAL BAL"/>
      <sheetName val="LedgerBudget"/>
      <sheetName val="INDEX"/>
      <sheetName val="Detail_Apr"/>
      <sheetName val="Sum_Exp Delta"/>
      <sheetName val="month"/>
      <sheetName val="PRMT"/>
      <sheetName val="Control Tab"/>
      <sheetName val="NPV Calculations"/>
      <sheetName val="PRM"/>
      <sheetName val="trial_bal(3)"/>
      <sheetName val="SCHD_BALSHEET"/>
      <sheetName val="TRIAL_BAL"/>
      <sheetName val="Sum_Exp_Delta"/>
      <sheetName val="Control_Tab"/>
      <sheetName val="NPV_Calculations"/>
      <sheetName val="Database"/>
      <sheetName val="P_UTL."/>
      <sheetName val="BASIS"/>
      <sheetName val="FG_DEC-00"/>
      <sheetName val="PPC_DTY"/>
      <sheetName val="RM"/>
      <sheetName val="Assmp"/>
      <sheetName val="Note"/>
      <sheetName val="OCT-2001"/>
      <sheetName val="LAPOR"/>
      <sheetName val="dbase_mc_utl_dty"/>
      <sheetName val="Cont_ Detail"/>
      <sheetName val="Cont_ Detail _2_"/>
      <sheetName val="8"/>
      <sheetName val="11"/>
      <sheetName val="12"/>
      <sheetName val="15"/>
      <sheetName val="51"/>
      <sheetName val="2"/>
      <sheetName val="Costing"/>
      <sheetName val="PROD SUMMARY-Jan 2011"/>
      <sheetName val="All-Fab"/>
      <sheetName val="PUR"/>
      <sheetName val="Sheet3"/>
      <sheetName val="Goa+Orissa"/>
      <sheetName val="Links"/>
      <sheetName val="Confirm order"/>
      <sheetName val="FG"/>
      <sheetName val="PRMT-04"/>
      <sheetName val="CATV_E"/>
      <sheetName val="Presentation"/>
      <sheetName val="P &amp; L "/>
      <sheetName val="Mateiral03"/>
      <sheetName val="Dealer Sales"/>
      <sheetName val="C-1(WIP)"/>
      <sheetName val="PRMT-11"/>
      <sheetName val="____"/>
      <sheetName val="A"/>
      <sheetName val="operational performance power"/>
      <sheetName val="CONTANGO"/>
      <sheetName val="Feriados"/>
      <sheetName val="GAS"/>
      <sheetName val="Plan1"/>
      <sheetName val="trial_bal(3)1"/>
      <sheetName val="SCHD_BALSHEET1"/>
      <sheetName val="TRIAL_BAL1"/>
      <sheetName val="Sum_Exp_Delta1"/>
      <sheetName val="Control_Tab1"/>
      <sheetName val="NPV_Calculations1"/>
      <sheetName val="P_UTL_"/>
      <sheetName val="Cont__Detail"/>
      <sheetName val="Cont__Detail__2_"/>
      <sheetName val="PROD_SUMMARY-Jan_2011"/>
      <sheetName val="Confirm_order"/>
      <sheetName val="P_&amp;_L_"/>
      <sheetName val="10-1 Media"/>
      <sheetName val="10-cut"/>
      <sheetName val="bsnov01corr"/>
      <sheetName val="Export Sales"/>
      <sheetName val="Domestic Sales"/>
      <sheetName val="EXPENSES"/>
      <sheetName val="3A FA Record"/>
      <sheetName val="Quantity"/>
      <sheetName val="DPT-PW"/>
      <sheetName val="DESIG"/>
      <sheetName val="ChickOrder"/>
      <sheetName val="total"/>
      <sheetName val="10"/>
      <sheetName val="Raw Material"/>
      <sheetName val="Home"/>
      <sheetName val="Daily"/>
      <sheetName val="Monthly"/>
      <sheetName val="Yearly"/>
      <sheetName val="Others"/>
      <sheetName val="Joint Cost"/>
      <sheetName val="Detail"/>
      <sheetName val="2266957"/>
      <sheetName val="compu(format)"/>
      <sheetName val="単体SGA"/>
      <sheetName val="TRX ADDITION"/>
      <sheetName val="operational_performance_power"/>
      <sheetName val="3A_FA_Record"/>
      <sheetName val="DGR"/>
      <sheetName val="DR New"/>
      <sheetName val="DGR-NEW"/>
      <sheetName val="INPUT"/>
      <sheetName val="Daily report"/>
      <sheetName val="daily SHR"/>
      <sheetName val="Gen Loss Report"/>
      <sheetName val="HFO"/>
      <sheetName val="DESIGN SHR"/>
      <sheetName val="ABT reading"/>
      <sheetName val="Coal"/>
      <sheetName val="Data"/>
      <sheetName val="Data 2"/>
      <sheetName val="HFO-NEW"/>
      <sheetName val="Water &amp; Steam"/>
      <sheetName val="Report"/>
      <sheetName val="SHR - bunker lvl adjustment"/>
      <sheetName val="HSD-NEW"/>
      <sheetName val="LDO-NEW"/>
      <sheetName val="LDO"/>
      <sheetName val="HSD"/>
      <sheetName val="Remarks "/>
      <sheetName val="Sheet2"/>
      <sheetName val="Energy meter MF"/>
      <sheetName val="Sheet1"/>
      <sheetName val="  Price formula"/>
      <sheetName val="Variables"/>
      <sheetName val="Breakeven Analysis"/>
      <sheetName val="trial_bal(3)2"/>
      <sheetName val="SCHD_BALSHEET2"/>
      <sheetName val="TRIAL_BAL2"/>
      <sheetName val="Sum_Exp_Delta2"/>
      <sheetName val="Control_Tab2"/>
      <sheetName val="NPV_Calculations2"/>
      <sheetName val="P_UTL_1"/>
      <sheetName val="Cont__Detail1"/>
      <sheetName val="Cont__Detail__2_1"/>
      <sheetName val="Confirm_order1"/>
      <sheetName val="PROD_SUMMARY-Jan_20111"/>
      <sheetName val="P_&amp;_L_1"/>
      <sheetName val="Dealer_Sales"/>
      <sheetName val="10-1_Media"/>
      <sheetName val="Raw_Material"/>
      <sheetName val="Joint_Cost"/>
      <sheetName val="Export_Sales"/>
      <sheetName val="Domestic_Sales"/>
      <sheetName val="FEB2K"/>
      <sheetName val="PE-1997"/>
      <sheetName val="PE-1998"/>
      <sheetName val="PE-1999"/>
      <sheetName val="SEALOIL"/>
      <sheetName val="V310"/>
      <sheetName val="New Co Sum"/>
      <sheetName val="Co. Snapshot"/>
      <sheetName val="stat local"/>
      <sheetName val="trial balance"/>
      <sheetName val="Header"/>
      <sheetName val="LEGAL GUJ"/>
      <sheetName val="DEP12"/>
      <sheetName val="PYSales material(Stat)"/>
      <sheetName val="Fecha"/>
      <sheetName val="Assumptions"/>
      <sheetName val="Combine"/>
      <sheetName val="Parameter"/>
      <sheetName val="Code"/>
      <sheetName val="NAME"/>
      <sheetName val="NRV-audit"/>
      <sheetName val="Master Program"/>
      <sheetName val="GL CB"/>
      <sheetName val="Listas"/>
      <sheetName val="trial_bal(3)3"/>
      <sheetName val="SCHD_BALSHEET3"/>
      <sheetName val="TRIAL_BAL3"/>
      <sheetName val="Sum_Exp_Delta3"/>
      <sheetName val="Control_Tab3"/>
      <sheetName val="NPV_Calculations3"/>
      <sheetName val="P_UTL_2"/>
      <sheetName val="Cont__Detail2"/>
      <sheetName val="Cont__Detail__2_2"/>
      <sheetName val="PROD_SUMMARY-Jan_20112"/>
      <sheetName val="Confirm_order2"/>
      <sheetName val="P_&amp;_L_2"/>
      <sheetName val="Dealer_Sales1"/>
      <sheetName val="operational_performance_power1"/>
      <sheetName val="10-1_Media1"/>
      <sheetName val="3A_FA_Record1"/>
      <sheetName val="Raw_Material1"/>
      <sheetName val="Joint_Cost1"/>
      <sheetName val="Export_Sales1"/>
      <sheetName val="Domestic_Sales1"/>
      <sheetName val="TRX_ADDITION"/>
      <sheetName val="DR_New"/>
      <sheetName val="Daily_report"/>
      <sheetName val="daily_SHR"/>
      <sheetName val="Gen_Loss_Report"/>
      <sheetName val="DESIGN_SHR"/>
      <sheetName val="ABT_reading"/>
      <sheetName val="Data_2"/>
      <sheetName val="Water_&amp;_Steam"/>
      <sheetName val="SHR_-_bunker_lvl_adjustment"/>
      <sheetName val="Remarks_"/>
      <sheetName val="Energy_meter_MF"/>
      <sheetName val="__Price_formula"/>
      <sheetName val="Group"/>
      <sheetName val="LAUNDRY"/>
      <sheetName val="TB2013"/>
      <sheetName val="ชื่อหุ้น"/>
      <sheetName val="เงินกู้ MGC"/>
      <sheetName val="เงินกู้ธนชาติ"/>
      <sheetName val="Manual"/>
      <sheetName val="SCB 1 - Current"/>
      <sheetName val="SCB 2 - Current"/>
      <sheetName val="Ass"/>
      <sheetName val="sum"/>
      <sheetName val="Details"/>
      <sheetName val="Break up of RMcost"/>
      <sheetName val="PRODREV"/>
      <sheetName val="IO"/>
      <sheetName val="Jan 07 - MAR 07"/>
      <sheetName val="Summary "/>
      <sheetName val="MAIN"/>
      <sheetName val="d"/>
      <sheetName val="ST"/>
      <sheetName val="cell rel"/>
      <sheetName val="5000"/>
      <sheetName val="NOA Data"/>
      <sheetName val="Global assumptions"/>
      <sheetName val="General"/>
      <sheetName val="U1"/>
      <sheetName val="6A CA"/>
      <sheetName val="P12.4"/>
      <sheetName val="S5.04-EV Movt"/>
      <sheetName val="Val_puts"/>
      <sheetName val="Note-Cash"/>
      <sheetName val="production pounds"/>
      <sheetName val="FORM 516"/>
      <sheetName val="2.Conso"/>
      <sheetName val="バス"/>
      <sheetName val="F_OH"/>
      <sheetName val="Description"/>
      <sheetName val="TS"/>
      <sheetName val="Competitors"/>
      <sheetName val="Zones"/>
      <sheetName val="วัฒนพัฒน์"/>
      <sheetName val="_540100 "/>
      <sheetName val="รายได้_คชจ  Con"/>
      <sheetName val="_Bal Int Acp"/>
      <sheetName val="ROOMS_ST"/>
      <sheetName val="TELEPHONE"/>
      <sheetName val=" IBPL0001"/>
      <sheetName val="Amortization Table"/>
      <sheetName val="Variance"/>
      <sheetName val="trial_bal(3)4"/>
      <sheetName val="SCHD_BALSHEET4"/>
      <sheetName val="TRIAL_BAL4"/>
      <sheetName val="Sum_Exp_Delta4"/>
      <sheetName val="Control_Tab4"/>
      <sheetName val="NPV_Calculations4"/>
      <sheetName val="P_UTL_3"/>
      <sheetName val="Cont__Detail3"/>
      <sheetName val="Cont__Detail__2_3"/>
      <sheetName val="PROD_SUMMARY-Jan_20113"/>
      <sheetName val="Confirm_order3"/>
      <sheetName val="P_&amp;_L_3"/>
      <sheetName val="Dealer_Sales2"/>
      <sheetName val="operational_performance_power2"/>
      <sheetName val="10-1_Media2"/>
      <sheetName val="3A_FA_Record2"/>
      <sheetName val="Raw_Material2"/>
      <sheetName val="Export_Sales2"/>
      <sheetName val="Domestic_Sales2"/>
      <sheetName val="Joint_Cost2"/>
      <sheetName val="TRX_ADDITION1"/>
      <sheetName val="DR_New1"/>
      <sheetName val="Daily_report1"/>
      <sheetName val="daily_SHR1"/>
      <sheetName val="Gen_Loss_Report1"/>
      <sheetName val="DESIGN_SHR1"/>
      <sheetName val="ABT_reading1"/>
      <sheetName val="Data_21"/>
      <sheetName val="Water_&amp;_Steam1"/>
      <sheetName val="SHR_-_bunker_lvl_adjustment1"/>
      <sheetName val="Remarks_1"/>
      <sheetName val="Energy_meter_MF1"/>
      <sheetName val="__Price_formula1"/>
      <sheetName val="Breakeven_Analysis"/>
      <sheetName val="LEGAL_GUJ"/>
      <sheetName val="stat_local"/>
      <sheetName val="trial_balance"/>
      <sheetName val="New_Co_Sum"/>
      <sheetName val="PYSales_material(Stat)"/>
      <sheetName val="Co__Snapshot"/>
      <sheetName val="GL_CB"/>
      <sheetName val="Master_Program"/>
      <sheetName val="Break_up_of_RMcost"/>
      <sheetName val="Jan_07_-_MAR_07"/>
      <sheetName val="Summary_"/>
      <sheetName val="เงินกู้_MGC"/>
      <sheetName val="SCB_1_-_Current"/>
      <sheetName val="SCB_2_-_Current"/>
      <sheetName val="cell_rel"/>
      <sheetName val="NOA_Data"/>
      <sheetName val="Global_assumptions"/>
      <sheetName val="6A_CA"/>
      <sheetName val="P12_4"/>
      <sheetName val="S5_04-EV_Movt"/>
      <sheetName val="FORM_516"/>
      <sheetName val="production_pounds"/>
      <sheetName val="_540100_"/>
      <sheetName val="รายได้_คชจ__Con"/>
      <sheetName val="_Bal_Int_Acp"/>
      <sheetName val="2_Conso"/>
      <sheetName val="trial_bal(3)5"/>
      <sheetName val="SCHD_BALSHEET5"/>
      <sheetName val="TRIAL_BAL5"/>
      <sheetName val="Sum_Exp_Delta5"/>
      <sheetName val="Control_Tab5"/>
      <sheetName val="NPV_Calculations5"/>
      <sheetName val="P_UTL_4"/>
      <sheetName val="Cont__Detail4"/>
      <sheetName val="Cont__Detail__2_4"/>
      <sheetName val="PROD_SUMMARY-Jan_20114"/>
      <sheetName val="Confirm_order4"/>
      <sheetName val="P_&amp;_L_4"/>
      <sheetName val="Dealer_Sales3"/>
      <sheetName val="operational_performance_power3"/>
      <sheetName val="10-1_Media3"/>
      <sheetName val="3A_FA_Record3"/>
      <sheetName val="Raw_Material3"/>
      <sheetName val="Export_Sales3"/>
      <sheetName val="Domestic_Sales3"/>
      <sheetName val="Joint_Cost3"/>
      <sheetName val="TRX_ADDITION2"/>
      <sheetName val="DR_New2"/>
      <sheetName val="Daily_report2"/>
      <sheetName val="daily_SHR2"/>
      <sheetName val="Gen_Loss_Report2"/>
      <sheetName val="DESIGN_SHR2"/>
      <sheetName val="ABT_reading2"/>
      <sheetName val="Data_22"/>
      <sheetName val="Water_&amp;_Steam2"/>
      <sheetName val="SHR_-_bunker_lvl_adjustment2"/>
      <sheetName val="Remarks_2"/>
      <sheetName val="Energy_meter_MF2"/>
      <sheetName val="__Price_formula2"/>
      <sheetName val="Breakeven_Analysis1"/>
      <sheetName val="LEGAL_GUJ1"/>
      <sheetName val="stat_local1"/>
      <sheetName val="trial_balance1"/>
      <sheetName val="New_Co_Sum1"/>
      <sheetName val="PYSales_material(Stat)1"/>
      <sheetName val="Co__Snapshot1"/>
      <sheetName val="GL_CB1"/>
      <sheetName val="Master_Program1"/>
      <sheetName val="Break_up_of_RMcost1"/>
      <sheetName val="Jan_07_-_MAR_071"/>
      <sheetName val="Summary_1"/>
      <sheetName val="เงินกู้_MGC1"/>
      <sheetName val="SCB_1_-_Current1"/>
      <sheetName val="SCB_2_-_Current1"/>
      <sheetName val="cell_rel1"/>
      <sheetName val="NOA_Data1"/>
      <sheetName val="Global_assumptions1"/>
      <sheetName val="6A_CA1"/>
      <sheetName val="P12_41"/>
      <sheetName val="S5_04-EV_Movt1"/>
      <sheetName val="FORM_5161"/>
      <sheetName val="production_pounds1"/>
      <sheetName val="_540100_1"/>
      <sheetName val="รายได้_คชจ__Con1"/>
      <sheetName val="_Bal_Int_Acp1"/>
      <sheetName val="2_Conso1"/>
      <sheetName val="Prft&amp;Loss"/>
      <sheetName val="FIN TB_SI"/>
      <sheetName val="CST1198"/>
      <sheetName val="Product Return Detail"/>
      <sheetName val="accure"/>
      <sheetName val="วิเคราะห์"/>
      <sheetName val="B5-PL 6M"/>
      <sheetName val="Future Events"/>
      <sheetName val="Graphs"/>
      <sheetName val="Analysis"/>
      <sheetName val="Contol Sheet"/>
      <sheetName val="Preside"/>
      <sheetName val="YTD"/>
      <sheetName val="Different Dates"/>
      <sheetName val="Exp."/>
      <sheetName val="referentials"/>
      <sheetName val="DropDown List"/>
      <sheetName val="trial_bal(3)6"/>
      <sheetName val="SCHD_BALSHEET6"/>
      <sheetName val="TRIAL_BAL6"/>
      <sheetName val="Sum_Exp_Delta6"/>
      <sheetName val="Control_Tab6"/>
      <sheetName val="NPV_Calculations6"/>
      <sheetName val="P_UTL_5"/>
      <sheetName val="Cont__Detail5"/>
      <sheetName val="Cont__Detail__2_5"/>
      <sheetName val="PROD_SUMMARY-Jan_20115"/>
      <sheetName val="Confirm_order5"/>
      <sheetName val="P_&amp;_L_5"/>
      <sheetName val="Dealer_Sales4"/>
      <sheetName val="operational_performance_power4"/>
      <sheetName val="10-1_Media4"/>
      <sheetName val="3A_FA_Record4"/>
      <sheetName val="Raw_Material4"/>
      <sheetName val="Export_Sales4"/>
      <sheetName val="Domestic_Sales4"/>
      <sheetName val="Joint_Cost4"/>
      <sheetName val="TRX_ADDITION3"/>
      <sheetName val="DR_New3"/>
      <sheetName val="Daily_report3"/>
      <sheetName val="daily_SHR3"/>
      <sheetName val="Gen_Loss_Report3"/>
      <sheetName val="DESIGN_SHR3"/>
      <sheetName val="ABT_reading3"/>
      <sheetName val="Data_23"/>
      <sheetName val="Water_&amp;_Steam3"/>
      <sheetName val="SHR_-_bunker_lvl_adjustment3"/>
      <sheetName val="Remarks_3"/>
      <sheetName val="Energy_meter_MF3"/>
      <sheetName val="__Price_formula3"/>
      <sheetName val="Breakeven_Analysis2"/>
      <sheetName val="LEGAL_GUJ2"/>
      <sheetName val="stat_local2"/>
      <sheetName val="trial_balance2"/>
      <sheetName val="New_Co_Sum2"/>
      <sheetName val="PYSales_material(Stat)2"/>
      <sheetName val="Co__Snapshot2"/>
      <sheetName val="GL_CB2"/>
      <sheetName val="Master_Program2"/>
      <sheetName val="Break_up_of_RMcost2"/>
      <sheetName val="Jan_07_-_MAR_072"/>
      <sheetName val="Summary_2"/>
      <sheetName val="เงินกู้_MGC2"/>
      <sheetName val="SCB_1_-_Current2"/>
      <sheetName val="SCB_2_-_Current2"/>
      <sheetName val="cell_rel2"/>
      <sheetName val="NOA_Data2"/>
      <sheetName val="Global_assumptions2"/>
      <sheetName val="6A_CA2"/>
      <sheetName val="P12_42"/>
      <sheetName val="S5_04-EV_Movt2"/>
      <sheetName val="FORM_5162"/>
      <sheetName val="production_pounds2"/>
      <sheetName val="_540100_2"/>
      <sheetName val="รายได้_คชจ__Con2"/>
      <sheetName val="_Bal_Int_Acp2"/>
      <sheetName val="2_Conso2"/>
      <sheetName val="Cash Flow"/>
      <sheetName val="Purch Acctg Estimate"/>
      <sheetName val="RamesesParm"/>
      <sheetName val="DEPSYS47"/>
      <sheetName val="capex"/>
      <sheetName val="COST SHEET"/>
      <sheetName val="B Sheetbajaj"/>
      <sheetName val="Main FTM-C0B0"/>
      <sheetName val="Line Productivity"/>
      <sheetName val="FIN"/>
      <sheetName val="FF-6"/>
      <sheetName val="Customer"/>
      <sheetName val="2165000"/>
      <sheetName val="협조전"/>
      <sheetName val="Loan Schedule"/>
      <sheetName val="Stock Chart"/>
      <sheetName val="trial_bal(3)7"/>
      <sheetName val="SCHD_BALSHEET7"/>
      <sheetName val="TRIAL_BAL7"/>
      <sheetName val="Sum_Exp_Delta7"/>
      <sheetName val="Control_Tab7"/>
      <sheetName val="NPV_Calculations7"/>
      <sheetName val="P_UTL_6"/>
      <sheetName val="Cont__Detail6"/>
      <sheetName val="Cont__Detail__2_6"/>
      <sheetName val="PROD_SUMMARY-Jan_20116"/>
      <sheetName val="Confirm_order6"/>
      <sheetName val="P_&amp;_L_6"/>
      <sheetName val="Dealer_Sales5"/>
      <sheetName val="operational_performance_power5"/>
      <sheetName val="10-1_Media5"/>
      <sheetName val="3A_FA_Record5"/>
      <sheetName val="Raw_Material5"/>
      <sheetName val="Export_Sales5"/>
      <sheetName val="Domestic_Sales5"/>
      <sheetName val="Joint_Cost5"/>
      <sheetName val="TRX_ADDITION4"/>
      <sheetName val="DR_New4"/>
      <sheetName val="Daily_report4"/>
      <sheetName val="daily_SHR4"/>
      <sheetName val="Gen_Loss_Report4"/>
      <sheetName val="DESIGN_SHR4"/>
      <sheetName val="ABT_reading4"/>
      <sheetName val="Data_24"/>
      <sheetName val="Water_&amp;_Steam4"/>
      <sheetName val="SHR_-_bunker_lvl_adjustment4"/>
      <sheetName val="Remarks_4"/>
      <sheetName val="Energy_meter_MF4"/>
      <sheetName val="__Price_formula4"/>
      <sheetName val="Breakeven_Analysis3"/>
      <sheetName val="LEGAL_GUJ3"/>
      <sheetName val="stat_local3"/>
      <sheetName val="trial_balance3"/>
      <sheetName val="New_Co_Sum3"/>
      <sheetName val="PYSales_material(Stat)3"/>
      <sheetName val="Co__Snapshot3"/>
      <sheetName val="GL_CB3"/>
      <sheetName val="Master_Program3"/>
      <sheetName val="Break_up_of_RMcost3"/>
      <sheetName val="Jan_07_-_MAR_073"/>
      <sheetName val="Summary_3"/>
      <sheetName val="เงินกู้_MGC3"/>
      <sheetName val="SCB_1_-_Current3"/>
      <sheetName val="SCB_2_-_Current3"/>
      <sheetName val="cell_rel3"/>
      <sheetName val="NOA_Data3"/>
      <sheetName val="Global_assumptions3"/>
      <sheetName val="6A_CA3"/>
      <sheetName val="P12_43"/>
      <sheetName val="S5_04-EV_Movt3"/>
      <sheetName val="FORM_5163"/>
      <sheetName val="production_pounds3"/>
      <sheetName val="_540100_3"/>
      <sheetName val="รายได้_คชจ__Con3"/>
      <sheetName val="_Bal_Int_Acp3"/>
      <sheetName val="2_Conso3"/>
      <sheetName val="Amortization_Table"/>
      <sheetName val="_IBPL0001"/>
      <sheetName val="Product_Return_Detail"/>
      <sheetName val="B5-PL_6M"/>
      <sheetName val="FIN_TB_SI"/>
      <sheetName val="Maintain SVO"/>
      <sheetName val="Manning as of 31-07-66"/>
      <sheetName val="Direct+Indirect"/>
      <sheetName val="data@currval"/>
      <sheetName val="Data@LastVal"/>
      <sheetName val="Assump"/>
      <sheetName val="mr21"/>
      <sheetName val="direct cost shed a-2 "/>
      <sheetName val="Schedules 1-15 (BIW)"/>
      <sheetName val="Schedules 16-22 (BIW)"/>
      <sheetName val="Head Count"/>
      <sheetName val="beam-reinft-IIInd floor"/>
      <sheetName val="ACCODE"/>
      <sheetName val="Plan A"/>
      <sheetName val="Feb"/>
      <sheetName val="Jan"/>
      <sheetName val="Mar"/>
      <sheetName val="POY"/>
      <sheetName val="xref"/>
      <sheetName val="Deprec. Testing"/>
      <sheetName val=""/>
      <sheetName val="Master"/>
      <sheetName val="FMT 14 -VOLUME BY BRANDS"/>
      <sheetName val="FMT 13-VOLUME BY MARKET"/>
      <sheetName val="#Lookup"/>
      <sheetName val="trial_bal(3)8"/>
      <sheetName val="SCHD_BALSHEET8"/>
      <sheetName val="TRIAL_BAL8"/>
      <sheetName val="Sum_Exp_Delta8"/>
      <sheetName val="Control_Tab8"/>
      <sheetName val="NPV_Calculations8"/>
      <sheetName val="P_UTL_7"/>
      <sheetName val="Cont__Detail7"/>
      <sheetName val="Cont__Detail__2_7"/>
      <sheetName val="PROD_SUMMARY-Jan_20117"/>
      <sheetName val="Confirm_order7"/>
      <sheetName val="P_&amp;_L_7"/>
      <sheetName val="Dealer_Sales6"/>
      <sheetName val="operational_performance_power6"/>
      <sheetName val="10-1_Media6"/>
      <sheetName val="3A_FA_Record6"/>
      <sheetName val="Raw_Material6"/>
      <sheetName val="Export_Sales6"/>
      <sheetName val="Domestic_Sales6"/>
      <sheetName val="Joint_Cost6"/>
      <sheetName val="TRX_ADDITION5"/>
      <sheetName val="DR_New5"/>
      <sheetName val="Daily_report5"/>
      <sheetName val="daily_SHR5"/>
      <sheetName val="Gen_Loss_Report5"/>
      <sheetName val="DESIGN_SHR5"/>
      <sheetName val="ABT_reading5"/>
      <sheetName val="Data_25"/>
      <sheetName val="Water_&amp;_Steam5"/>
      <sheetName val="SHR_-_bunker_lvl_adjustment5"/>
      <sheetName val="Remarks_5"/>
      <sheetName val="Energy_meter_MF5"/>
      <sheetName val="__Price_formula5"/>
      <sheetName val="Breakeven_Analysis4"/>
      <sheetName val="LEGAL_GUJ4"/>
      <sheetName val="stat_local4"/>
      <sheetName val="trial_balance4"/>
      <sheetName val="New_Co_Sum4"/>
      <sheetName val="PYSales_material(Stat)4"/>
      <sheetName val="Co__Snapshot4"/>
      <sheetName val="GL_CB4"/>
      <sheetName val="Master_Program4"/>
      <sheetName val="Break_up_of_RMcost4"/>
      <sheetName val="Jan_07_-_MAR_074"/>
      <sheetName val="Summary_4"/>
      <sheetName val="เงินกู้_MGC4"/>
      <sheetName val="SCB_1_-_Current4"/>
      <sheetName val="SCB_2_-_Current4"/>
      <sheetName val="cell_rel4"/>
      <sheetName val="NOA_Data4"/>
      <sheetName val="Global_assumptions4"/>
      <sheetName val="6A_CA4"/>
      <sheetName val="P12_44"/>
      <sheetName val="S5_04-EV_Movt4"/>
      <sheetName val="FORM_5164"/>
      <sheetName val="production_pounds4"/>
      <sheetName val="_540100_4"/>
      <sheetName val="รายได้_คชจ__Con4"/>
      <sheetName val="_Bal_Int_Acp4"/>
      <sheetName val="2_Conso4"/>
      <sheetName val="Amortization_Table1"/>
      <sheetName val="_IBPL00011"/>
      <sheetName val="Product_Return_Detail1"/>
      <sheetName val="B5-PL_6M1"/>
      <sheetName val="FIN_TB_SI1"/>
      <sheetName val="Future_Events"/>
      <sheetName val="Contol_Sheet"/>
      <sheetName val="Different_Dates"/>
      <sheetName val="Exp_"/>
      <sheetName val="DropDown_List"/>
      <sheetName val="COST_SHEET"/>
      <sheetName val="B_Sheetbajaj"/>
      <sheetName val="Main_FTM-C0B0"/>
      <sheetName val="Line_Productivity"/>
      <sheetName val="BUDGET"/>
      <sheetName val="ENGHB99"/>
      <sheetName val="KPI's"/>
      <sheetName val="CII"/>
      <sheetName val="Inputs"/>
      <sheetName val="Mult-3yr"/>
      <sheetName val="Guidance"/>
      <sheetName val="Parameters"/>
      <sheetName val="Account Code"/>
      <sheetName val="EAS"/>
      <sheetName val="Bkk 1"/>
      <sheetName val="00 DOWNLOAD"/>
    </sheetNames>
    <sheetDataSet>
      <sheetData sheetId="0">
        <row r="444">
          <cell r="F444" t="str">
            <v>-</v>
          </cell>
        </row>
      </sheetData>
      <sheetData sheetId="1">
        <row r="444">
          <cell r="F444" t="str">
            <v>-</v>
          </cell>
        </row>
      </sheetData>
      <sheetData sheetId="2">
        <row r="444">
          <cell r="F444" t="str">
            <v>-</v>
          </cell>
        </row>
      </sheetData>
      <sheetData sheetId="3" refreshError="1">
        <row r="444">
          <cell r="F444" t="str">
            <v>-</v>
          </cell>
        </row>
        <row r="445">
          <cell r="F445">
            <v>0</v>
          </cell>
        </row>
        <row r="446">
          <cell r="F446" t="str">
            <v>-</v>
          </cell>
        </row>
        <row r="450">
          <cell r="B450" t="str">
            <v>0201</v>
          </cell>
          <cell r="F450">
            <v>0</v>
          </cell>
        </row>
        <row r="451">
          <cell r="B451" t="str">
            <v>0301</v>
          </cell>
        </row>
        <row r="452">
          <cell r="B452" t="str">
            <v>0301</v>
          </cell>
          <cell r="F452">
            <v>0</v>
          </cell>
        </row>
        <row r="453">
          <cell r="B453" t="str">
            <v>0202</v>
          </cell>
        </row>
        <row r="454">
          <cell r="B454" t="str">
            <v xml:space="preserve"> </v>
          </cell>
          <cell r="F454" t="str">
            <v>-</v>
          </cell>
        </row>
        <row r="455">
          <cell r="F455">
            <v>0</v>
          </cell>
        </row>
        <row r="456">
          <cell r="F456" t="str">
            <v>-</v>
          </cell>
        </row>
        <row r="459">
          <cell r="F459">
            <v>0</v>
          </cell>
        </row>
        <row r="461">
          <cell r="F461" t="str">
            <v>-</v>
          </cell>
        </row>
        <row r="462">
          <cell r="F462">
            <v>0</v>
          </cell>
        </row>
        <row r="463">
          <cell r="F463" t="str">
            <v>-</v>
          </cell>
        </row>
        <row r="469">
          <cell r="F469">
            <v>0</v>
          </cell>
        </row>
        <row r="470">
          <cell r="F470" t="str">
            <v>-</v>
          </cell>
        </row>
        <row r="471">
          <cell r="F471">
            <v>0</v>
          </cell>
        </row>
        <row r="472">
          <cell r="F472" t="str">
            <v>-</v>
          </cell>
        </row>
        <row r="476">
          <cell r="B476" t="str">
            <v>0603</v>
          </cell>
          <cell r="F476">
            <v>0</v>
          </cell>
        </row>
        <row r="477">
          <cell r="B477" t="str">
            <v>0823</v>
          </cell>
        </row>
        <row r="478">
          <cell r="F478" t="str">
            <v>-</v>
          </cell>
        </row>
        <row r="479">
          <cell r="F479">
            <v>0</v>
          </cell>
        </row>
        <row r="480">
          <cell r="F480" t="str">
            <v>=</v>
          </cell>
        </row>
        <row r="485">
          <cell r="B485" t="str">
            <v>0601</v>
          </cell>
        </row>
        <row r="486">
          <cell r="B486" t="str">
            <v>0602</v>
          </cell>
        </row>
        <row r="487">
          <cell r="B487" t="str">
            <v>0604</v>
          </cell>
          <cell r="F487">
            <v>0</v>
          </cell>
        </row>
        <row r="488">
          <cell r="B488" t="str">
            <v>0605</v>
          </cell>
          <cell r="F488">
            <v>0</v>
          </cell>
        </row>
        <row r="489">
          <cell r="B489" t="str">
            <v>0606</v>
          </cell>
          <cell r="F489">
            <v>0</v>
          </cell>
        </row>
        <row r="491">
          <cell r="B491" t="str">
            <v>0607</v>
          </cell>
          <cell r="F491">
            <v>0</v>
          </cell>
        </row>
        <row r="493">
          <cell r="B493" t="str">
            <v>0608</v>
          </cell>
        </row>
        <row r="494">
          <cell r="B494">
            <v>616</v>
          </cell>
          <cell r="F494">
            <v>0</v>
          </cell>
        </row>
        <row r="495">
          <cell r="B495" t="str">
            <v>0610</v>
          </cell>
          <cell r="F495">
            <v>0</v>
          </cell>
        </row>
        <row r="496">
          <cell r="B496" t="str">
            <v>0612</v>
          </cell>
          <cell r="F496">
            <v>0</v>
          </cell>
        </row>
        <row r="497">
          <cell r="B497" t="str">
            <v>0613</v>
          </cell>
          <cell r="F497">
            <v>0</v>
          </cell>
        </row>
        <row r="499">
          <cell r="B499" t="str">
            <v>0614</v>
          </cell>
          <cell r="F499">
            <v>0</v>
          </cell>
        </row>
        <row r="500">
          <cell r="B500" t="str">
            <v xml:space="preserve"> </v>
          </cell>
        </row>
        <row r="501">
          <cell r="B501" t="str">
            <v>0801</v>
          </cell>
          <cell r="F501">
            <v>0</v>
          </cell>
        </row>
        <row r="502">
          <cell r="B502" t="str">
            <v>0802</v>
          </cell>
          <cell r="F502">
            <v>0</v>
          </cell>
        </row>
        <row r="503">
          <cell r="B503" t="str">
            <v>0804</v>
          </cell>
          <cell r="F503">
            <v>0</v>
          </cell>
        </row>
        <row r="504">
          <cell r="B504" t="str">
            <v>0808</v>
          </cell>
          <cell r="F504">
            <v>0</v>
          </cell>
        </row>
        <row r="505">
          <cell r="B505" t="str">
            <v>0809</v>
          </cell>
        </row>
        <row r="506">
          <cell r="B506" t="str">
            <v>0810</v>
          </cell>
          <cell r="F506">
            <v>0</v>
          </cell>
        </row>
        <row r="507">
          <cell r="B507" t="str">
            <v>0811</v>
          </cell>
          <cell r="F507">
            <v>0</v>
          </cell>
        </row>
        <row r="508">
          <cell r="B508" t="str">
            <v>0822</v>
          </cell>
          <cell r="F508">
            <v>0</v>
          </cell>
        </row>
        <row r="509">
          <cell r="B509" t="str">
            <v>0823</v>
          </cell>
        </row>
        <row r="510">
          <cell r="B510" t="str">
            <v>0825</v>
          </cell>
          <cell r="F510">
            <v>0</v>
          </cell>
        </row>
        <row r="511">
          <cell r="B511" t="str">
            <v>0829</v>
          </cell>
          <cell r="F511">
            <v>0</v>
          </cell>
        </row>
        <row r="512">
          <cell r="B512" t="str">
            <v>0835</v>
          </cell>
          <cell r="F512">
            <v>0</v>
          </cell>
        </row>
        <row r="513">
          <cell r="B513" t="str">
            <v>0844</v>
          </cell>
          <cell r="F513">
            <v>0</v>
          </cell>
        </row>
        <row r="514">
          <cell r="B514" t="str">
            <v>0850</v>
          </cell>
          <cell r="F514">
            <v>0</v>
          </cell>
        </row>
        <row r="515">
          <cell r="B515" t="str">
            <v>0408</v>
          </cell>
          <cell r="F515">
            <v>0</v>
          </cell>
        </row>
        <row r="516">
          <cell r="B516" t="str">
            <v>0812</v>
          </cell>
          <cell r="F516">
            <v>0</v>
          </cell>
        </row>
        <row r="517">
          <cell r="B517" t="str">
            <v xml:space="preserve"> </v>
          </cell>
          <cell r="F517" t="str">
            <v>-</v>
          </cell>
        </row>
        <row r="518">
          <cell r="F518">
            <v>0</v>
          </cell>
        </row>
        <row r="519">
          <cell r="B519" t="str">
            <v xml:space="preserve"> </v>
          </cell>
          <cell r="F519" t="str">
            <v>=</v>
          </cell>
        </row>
        <row r="522">
          <cell r="B522" t="str">
            <v>0701</v>
          </cell>
        </row>
        <row r="524">
          <cell r="B524" t="str">
            <v>0702</v>
          </cell>
          <cell r="F524">
            <v>0</v>
          </cell>
        </row>
        <row r="526">
          <cell r="B526" t="str">
            <v>0703</v>
          </cell>
        </row>
        <row r="527">
          <cell r="B527" t="str">
            <v>0704</v>
          </cell>
          <cell r="F527">
            <v>0</v>
          </cell>
        </row>
        <row r="528">
          <cell r="B528" t="str">
            <v>0705</v>
          </cell>
          <cell r="F528">
            <v>0</v>
          </cell>
        </row>
        <row r="529">
          <cell r="B529" t="str">
            <v>0706</v>
          </cell>
          <cell r="F529">
            <v>0</v>
          </cell>
        </row>
        <row r="530">
          <cell r="B530" t="str">
            <v>0707</v>
          </cell>
          <cell r="F530">
            <v>0</v>
          </cell>
        </row>
        <row r="531">
          <cell r="B531" t="str">
            <v>0708</v>
          </cell>
          <cell r="F531">
            <v>0</v>
          </cell>
        </row>
        <row r="532">
          <cell r="B532" t="str">
            <v>0711</v>
          </cell>
          <cell r="F532">
            <v>0</v>
          </cell>
        </row>
        <row r="533">
          <cell r="B533" t="str">
            <v>0713</v>
          </cell>
          <cell r="F533">
            <v>0</v>
          </cell>
        </row>
        <row r="534">
          <cell r="B534" t="str">
            <v>0716</v>
          </cell>
        </row>
        <row r="535">
          <cell r="B535" t="str">
            <v>0718</v>
          </cell>
        </row>
        <row r="536">
          <cell r="B536" t="str">
            <v>0719</v>
          </cell>
          <cell r="F536">
            <v>0</v>
          </cell>
        </row>
        <row r="537">
          <cell r="B537" t="str">
            <v xml:space="preserve"> </v>
          </cell>
          <cell r="F537" t="str">
            <v>-</v>
          </cell>
        </row>
        <row r="538">
          <cell r="F538">
            <v>0</v>
          </cell>
        </row>
        <row r="539">
          <cell r="B539" t="str">
            <v xml:space="preserve"> </v>
          </cell>
          <cell r="F539" t="str">
            <v>=</v>
          </cell>
        </row>
        <row r="543">
          <cell r="B543" t="str">
            <v>0405</v>
          </cell>
          <cell r="F543">
            <v>0</v>
          </cell>
        </row>
        <row r="544">
          <cell r="B544" t="str">
            <v>0406</v>
          </cell>
          <cell r="F544">
            <v>0</v>
          </cell>
        </row>
        <row r="545">
          <cell r="B545" t="str">
            <v>0407</v>
          </cell>
          <cell r="F545">
            <v>0</v>
          </cell>
        </row>
        <row r="546">
          <cell r="B546" t="str">
            <v xml:space="preserve"> </v>
          </cell>
          <cell r="F546" t="str">
            <v>-</v>
          </cell>
        </row>
        <row r="547">
          <cell r="F547">
            <v>0</v>
          </cell>
        </row>
        <row r="548">
          <cell r="B548" t="str">
            <v xml:space="preserve"> </v>
          </cell>
          <cell r="F548" t="str">
            <v>=</v>
          </cell>
        </row>
        <row r="552">
          <cell r="B552" t="str">
            <v>0404</v>
          </cell>
          <cell r="F552">
            <v>0</v>
          </cell>
        </row>
        <row r="553">
          <cell r="F553" t="str">
            <v>=</v>
          </cell>
        </row>
        <row r="560">
          <cell r="B560">
            <v>855</v>
          </cell>
        </row>
        <row r="561">
          <cell r="F561" t="str">
            <v>-</v>
          </cell>
        </row>
        <row r="562">
          <cell r="F562">
            <v>0</v>
          </cell>
        </row>
        <row r="563">
          <cell r="F563" t="str">
            <v>=</v>
          </cell>
        </row>
        <row r="570">
          <cell r="B570" t="str">
            <v>0803</v>
          </cell>
          <cell r="F570">
            <v>0</v>
          </cell>
        </row>
        <row r="571">
          <cell r="B571" t="str">
            <v>0805</v>
          </cell>
          <cell r="F571">
            <v>0</v>
          </cell>
        </row>
        <row r="572">
          <cell r="B572" t="str">
            <v>0806</v>
          </cell>
          <cell r="F572">
            <v>0</v>
          </cell>
        </row>
        <row r="574">
          <cell r="B574" t="str">
            <v>0807</v>
          </cell>
        </row>
        <row r="575">
          <cell r="B575">
            <v>0</v>
          </cell>
        </row>
        <row r="576">
          <cell r="B576" t="str">
            <v>0813</v>
          </cell>
          <cell r="F576">
            <v>0</v>
          </cell>
        </row>
        <row r="577">
          <cell r="B577" t="str">
            <v>0814</v>
          </cell>
          <cell r="F577">
            <v>0</v>
          </cell>
        </row>
        <row r="578">
          <cell r="B578" t="str">
            <v>0816</v>
          </cell>
          <cell r="F578">
            <v>0</v>
          </cell>
        </row>
        <row r="579">
          <cell r="B579" t="str">
            <v>0817</v>
          </cell>
          <cell r="F579">
            <v>0</v>
          </cell>
        </row>
        <row r="580">
          <cell r="B580" t="str">
            <v>0818</v>
          </cell>
          <cell r="F580">
            <v>0</v>
          </cell>
        </row>
        <row r="581">
          <cell r="B581" t="str">
            <v>0819</v>
          </cell>
          <cell r="F581">
            <v>0</v>
          </cell>
        </row>
        <row r="582">
          <cell r="B582" t="str">
            <v>0820</v>
          </cell>
        </row>
        <row r="583">
          <cell r="B583" t="str">
            <v>0821</v>
          </cell>
          <cell r="F583">
            <v>0</v>
          </cell>
        </row>
        <row r="584">
          <cell r="B584" t="str">
            <v>0824</v>
          </cell>
        </row>
        <row r="585">
          <cell r="B585" t="str">
            <v>0828</v>
          </cell>
          <cell r="F585">
            <v>0</v>
          </cell>
        </row>
        <row r="586">
          <cell r="B586" t="str">
            <v>0830</v>
          </cell>
        </row>
        <row r="587">
          <cell r="B587" t="str">
            <v>0831</v>
          </cell>
        </row>
        <row r="588">
          <cell r="B588" t="str">
            <v>0832</v>
          </cell>
        </row>
        <row r="589">
          <cell r="B589" t="str">
            <v>0833</v>
          </cell>
        </row>
        <row r="590">
          <cell r="B590" t="str">
            <v>0834</v>
          </cell>
          <cell r="F590">
            <v>0</v>
          </cell>
        </row>
        <row r="591">
          <cell r="B591" t="str">
            <v>0836</v>
          </cell>
          <cell r="F591">
            <v>0</v>
          </cell>
        </row>
        <row r="592">
          <cell r="B592" t="str">
            <v>0837</v>
          </cell>
        </row>
        <row r="593">
          <cell r="B593" t="str">
            <v>0838</v>
          </cell>
        </row>
        <row r="595">
          <cell r="B595" t="str">
            <v>0840</v>
          </cell>
        </row>
        <row r="596">
          <cell r="B596" t="str">
            <v>0841</v>
          </cell>
        </row>
        <row r="598">
          <cell r="B598" t="str">
            <v>0845</v>
          </cell>
          <cell r="F598">
            <v>0</v>
          </cell>
        </row>
        <row r="599">
          <cell r="B599" t="str">
            <v>0846</v>
          </cell>
        </row>
        <row r="600">
          <cell r="B600" t="str">
            <v>0847</v>
          </cell>
        </row>
        <row r="601">
          <cell r="B601" t="str">
            <v>0848</v>
          </cell>
        </row>
        <row r="602">
          <cell r="B602" t="str">
            <v>0849</v>
          </cell>
        </row>
        <row r="603">
          <cell r="B603">
            <v>3931</v>
          </cell>
        </row>
        <row r="604">
          <cell r="B604" t="str">
            <v xml:space="preserve"> </v>
          </cell>
        </row>
        <row r="605">
          <cell r="B605" t="str">
            <v xml:space="preserve"> </v>
          </cell>
        </row>
        <row r="607">
          <cell r="B607" t="str">
            <v xml:space="preserve"> </v>
          </cell>
        </row>
        <row r="608">
          <cell r="B608" t="str">
            <v>0851</v>
          </cell>
          <cell r="F608">
            <v>0</v>
          </cell>
        </row>
        <row r="609">
          <cell r="B609" t="str">
            <v xml:space="preserve"> </v>
          </cell>
          <cell r="F609" t="str">
            <v>-</v>
          </cell>
        </row>
        <row r="610">
          <cell r="B610" t="str">
            <v/>
          </cell>
          <cell r="F610">
            <v>0</v>
          </cell>
        </row>
        <row r="611">
          <cell r="B611" t="str">
            <v xml:space="preserve"> </v>
          </cell>
          <cell r="F611" t="str">
            <v>=</v>
          </cell>
        </row>
        <row r="612">
          <cell r="F612">
            <v>0</v>
          </cell>
        </row>
        <row r="613">
          <cell r="F613" t="str">
            <v>*</v>
          </cell>
        </row>
        <row r="614">
          <cell r="B614" t="str">
            <v>0502</v>
          </cell>
        </row>
        <row r="615">
          <cell r="B615" t="str">
            <v>0508</v>
          </cell>
          <cell r="F615">
            <v>0</v>
          </cell>
        </row>
        <row r="616">
          <cell r="B616" t="str">
            <v>0507</v>
          </cell>
        </row>
        <row r="617">
          <cell r="B617" t="str">
            <v>0503</v>
          </cell>
          <cell r="F617">
            <v>0</v>
          </cell>
        </row>
        <row r="618">
          <cell r="B618" t="str">
            <v>0504</v>
          </cell>
          <cell r="F618">
            <v>0</v>
          </cell>
        </row>
        <row r="619">
          <cell r="B619">
            <v>501</v>
          </cell>
          <cell r="F619">
            <v>0</v>
          </cell>
        </row>
        <row r="620">
          <cell r="B620" t="str">
            <v>0506</v>
          </cell>
          <cell r="F620">
            <v>0</v>
          </cell>
        </row>
        <row r="621">
          <cell r="F621" t="str">
            <v>-</v>
          </cell>
        </row>
        <row r="622">
          <cell r="F622">
            <v>0</v>
          </cell>
        </row>
        <row r="623">
          <cell r="F623" t="str">
            <v>=</v>
          </cell>
        </row>
        <row r="625">
          <cell r="B625">
            <v>3123</v>
          </cell>
        </row>
        <row r="626">
          <cell r="B626">
            <v>9506</v>
          </cell>
        </row>
        <row r="627">
          <cell r="B627">
            <v>4017</v>
          </cell>
        </row>
        <row r="628">
          <cell r="B628">
            <v>4019</v>
          </cell>
        </row>
        <row r="629">
          <cell r="B629">
            <v>4003</v>
          </cell>
        </row>
        <row r="630">
          <cell r="B630">
            <v>4002</v>
          </cell>
        </row>
        <row r="631">
          <cell r="B631">
            <v>4020</v>
          </cell>
        </row>
        <row r="632">
          <cell r="B632">
            <v>3910</v>
          </cell>
        </row>
        <row r="633">
          <cell r="B633">
            <v>4806</v>
          </cell>
        </row>
        <row r="634">
          <cell r="B634">
            <v>4006</v>
          </cell>
        </row>
        <row r="635">
          <cell r="B635">
            <v>3919</v>
          </cell>
        </row>
        <row r="636">
          <cell r="B636">
            <v>4011</v>
          </cell>
        </row>
        <row r="637">
          <cell r="B637">
            <v>4005</v>
          </cell>
        </row>
        <row r="638">
          <cell r="B638">
            <v>4022</v>
          </cell>
        </row>
        <row r="641">
          <cell r="B641" t="str">
            <v>F0504</v>
          </cell>
        </row>
        <row r="642">
          <cell r="B642">
            <v>3121</v>
          </cell>
        </row>
        <row r="643">
          <cell r="B643">
            <v>3201</v>
          </cell>
        </row>
        <row r="644">
          <cell r="B644">
            <v>3221</v>
          </cell>
        </row>
        <row r="645">
          <cell r="B645">
            <v>3913</v>
          </cell>
        </row>
        <row r="647">
          <cell r="B647">
            <v>4001</v>
          </cell>
        </row>
        <row r="648">
          <cell r="B648">
            <v>3915</v>
          </cell>
        </row>
        <row r="649">
          <cell r="B649">
            <v>3915</v>
          </cell>
        </row>
        <row r="650">
          <cell r="B650">
            <v>3915</v>
          </cell>
        </row>
        <row r="653">
          <cell r="B653">
            <v>3906</v>
          </cell>
        </row>
        <row r="654">
          <cell r="B654">
            <v>3210</v>
          </cell>
        </row>
        <row r="655">
          <cell r="B655">
            <v>3503</v>
          </cell>
        </row>
        <row r="656">
          <cell r="B656" t="str">
            <v xml:space="preserve"> </v>
          </cell>
        </row>
        <row r="657">
          <cell r="B657">
            <v>3503</v>
          </cell>
        </row>
        <row r="658">
          <cell r="B658">
            <v>3916</v>
          </cell>
        </row>
        <row r="659">
          <cell r="B659" t="str">
            <v>4802/4804</v>
          </cell>
        </row>
        <row r="660">
          <cell r="B660">
            <v>4008</v>
          </cell>
        </row>
        <row r="661">
          <cell r="B661">
            <v>4805</v>
          </cell>
        </row>
        <row r="662">
          <cell r="B662">
            <v>3803</v>
          </cell>
        </row>
        <row r="668">
          <cell r="F668" t="str">
            <v>-</v>
          </cell>
        </row>
        <row r="669">
          <cell r="F669">
            <v>0</v>
          </cell>
        </row>
        <row r="670">
          <cell r="F670" t="str">
            <v>=</v>
          </cell>
        </row>
        <row r="671">
          <cell r="F671">
            <v>0</v>
          </cell>
        </row>
        <row r="672">
          <cell r="F672" t="str">
            <v>*</v>
          </cell>
        </row>
        <row r="676">
          <cell r="F676">
            <v>0</v>
          </cell>
        </row>
        <row r="677">
          <cell r="F677" t="str">
            <v>=</v>
          </cell>
        </row>
        <row r="679">
          <cell r="F679" t="str">
            <v xml:space="preserve"> </v>
          </cell>
        </row>
        <row r="680">
          <cell r="F680">
            <v>0</v>
          </cell>
        </row>
        <row r="681">
          <cell r="F681" t="str">
            <v>=</v>
          </cell>
        </row>
        <row r="683">
          <cell r="F683" t="str">
            <v xml:space="preserve"> </v>
          </cell>
        </row>
        <row r="684">
          <cell r="B684">
            <v>4703</v>
          </cell>
          <cell r="F684">
            <v>0</v>
          </cell>
        </row>
        <row r="685">
          <cell r="F685" t="str">
            <v>=</v>
          </cell>
        </row>
        <row r="687">
          <cell r="F687" t="str">
            <v xml:space="preserve"> </v>
          </cell>
        </row>
        <row r="693">
          <cell r="B693">
            <v>3111</v>
          </cell>
        </row>
        <row r="694">
          <cell r="B694" t="str">
            <v xml:space="preserve"> </v>
          </cell>
        </row>
        <row r="695">
          <cell r="B695">
            <v>3120</v>
          </cell>
          <cell r="F695">
            <v>0</v>
          </cell>
        </row>
        <row r="696">
          <cell r="B696">
            <v>3121</v>
          </cell>
          <cell r="F696">
            <v>0</v>
          </cell>
        </row>
        <row r="697">
          <cell r="B697">
            <v>3201</v>
          </cell>
          <cell r="F697">
            <v>0</v>
          </cell>
        </row>
        <row r="698">
          <cell r="B698" t="str">
            <v xml:space="preserve"> </v>
          </cell>
        </row>
        <row r="699">
          <cell r="B699">
            <v>3219</v>
          </cell>
          <cell r="F699">
            <v>0</v>
          </cell>
        </row>
        <row r="701">
          <cell r="B701">
            <v>3220</v>
          </cell>
          <cell r="F701">
            <v>0</v>
          </cell>
        </row>
        <row r="702">
          <cell r="B702">
            <v>3221</v>
          </cell>
          <cell r="F702">
            <v>0</v>
          </cell>
        </row>
        <row r="704">
          <cell r="F704" t="str">
            <v>-</v>
          </cell>
        </row>
        <row r="705">
          <cell r="F705">
            <v>0</v>
          </cell>
        </row>
        <row r="706">
          <cell r="F706" t="str">
            <v>-</v>
          </cell>
        </row>
        <row r="709">
          <cell r="B709">
            <v>3301</v>
          </cell>
        </row>
        <row r="710">
          <cell r="F710" t="str">
            <v>-</v>
          </cell>
        </row>
        <row r="713">
          <cell r="B713">
            <v>3503</v>
          </cell>
          <cell r="F713">
            <v>0</v>
          </cell>
        </row>
        <row r="714">
          <cell r="B714">
            <v>3503</v>
          </cell>
        </row>
        <row r="715">
          <cell r="F715" t="str">
            <v>-</v>
          </cell>
        </row>
        <row r="716">
          <cell r="F716">
            <v>0</v>
          </cell>
        </row>
        <row r="717">
          <cell r="F717" t="str">
            <v>-</v>
          </cell>
        </row>
        <row r="720">
          <cell r="B720">
            <v>3210</v>
          </cell>
          <cell r="F720">
            <v>0</v>
          </cell>
        </row>
        <row r="721">
          <cell r="B721">
            <v>3506</v>
          </cell>
          <cell r="F721">
            <v>0</v>
          </cell>
        </row>
        <row r="722">
          <cell r="B722">
            <v>3507</v>
          </cell>
          <cell r="F722">
            <v>0</v>
          </cell>
        </row>
        <row r="723">
          <cell r="B723" t="str">
            <v xml:space="preserve"> </v>
          </cell>
        </row>
        <row r="724">
          <cell r="B724">
            <v>3508</v>
          </cell>
          <cell r="F724">
            <v>0</v>
          </cell>
        </row>
        <row r="726">
          <cell r="B726">
            <v>3804</v>
          </cell>
        </row>
        <row r="727">
          <cell r="F727" t="str">
            <v>-</v>
          </cell>
        </row>
        <row r="728">
          <cell r="F728">
            <v>0</v>
          </cell>
        </row>
        <row r="729">
          <cell r="F729" t="str">
            <v>-</v>
          </cell>
        </row>
        <row r="735">
          <cell r="B735">
            <v>3801</v>
          </cell>
          <cell r="F735" t="str">
            <v xml:space="preserve"> </v>
          </cell>
        </row>
        <row r="737">
          <cell r="B737">
            <v>3803</v>
          </cell>
          <cell r="F737">
            <v>0</v>
          </cell>
        </row>
        <row r="738">
          <cell r="F738" t="str">
            <v>-</v>
          </cell>
        </row>
        <row r="739">
          <cell r="F739">
            <v>0</v>
          </cell>
        </row>
        <row r="740">
          <cell r="F740" t="str">
            <v>-</v>
          </cell>
        </row>
        <row r="743">
          <cell r="B743">
            <v>3202</v>
          </cell>
          <cell r="F743">
            <v>0</v>
          </cell>
        </row>
        <row r="744">
          <cell r="F744" t="str">
            <v>-</v>
          </cell>
        </row>
        <row r="747">
          <cell r="B747">
            <v>3103</v>
          </cell>
          <cell r="F747">
            <v>0</v>
          </cell>
        </row>
        <row r="749">
          <cell r="B749">
            <v>3108</v>
          </cell>
          <cell r="F749">
            <v>0</v>
          </cell>
        </row>
        <row r="751">
          <cell r="B751">
            <v>3109</v>
          </cell>
          <cell r="F751">
            <v>0</v>
          </cell>
        </row>
        <row r="752">
          <cell r="B752">
            <v>3203</v>
          </cell>
          <cell r="F752">
            <v>0</v>
          </cell>
        </row>
        <row r="754">
          <cell r="B754">
            <v>3208</v>
          </cell>
          <cell r="F754">
            <v>0</v>
          </cell>
        </row>
        <row r="756">
          <cell r="B756">
            <v>3209</v>
          </cell>
        </row>
        <row r="757">
          <cell r="F757" t="str">
            <v>-</v>
          </cell>
        </row>
        <row r="758">
          <cell r="F758">
            <v>0</v>
          </cell>
        </row>
        <row r="759">
          <cell r="F759" t="str">
            <v>-</v>
          </cell>
        </row>
        <row r="760">
          <cell r="B760">
            <v>3226</v>
          </cell>
          <cell r="F760">
            <v>0</v>
          </cell>
        </row>
        <row r="761">
          <cell r="B761">
            <v>3227</v>
          </cell>
          <cell r="F761">
            <v>0</v>
          </cell>
        </row>
        <row r="762">
          <cell r="B762">
            <v>3230</v>
          </cell>
          <cell r="F762">
            <v>0</v>
          </cell>
        </row>
        <row r="763">
          <cell r="F763">
            <v>0</v>
          </cell>
        </row>
        <row r="764">
          <cell r="F764" t="str">
            <v>-</v>
          </cell>
        </row>
        <row r="767">
          <cell r="B767">
            <v>3105</v>
          </cell>
          <cell r="F767">
            <v>0</v>
          </cell>
        </row>
        <row r="768">
          <cell r="B768">
            <v>3205</v>
          </cell>
          <cell r="F768">
            <v>0</v>
          </cell>
        </row>
        <row r="769">
          <cell r="B769">
            <v>5005</v>
          </cell>
        </row>
        <row r="771">
          <cell r="B771">
            <v>3117</v>
          </cell>
        </row>
        <row r="772">
          <cell r="F772" t="str">
            <v>-</v>
          </cell>
        </row>
        <row r="773">
          <cell r="F773">
            <v>0</v>
          </cell>
        </row>
        <row r="774">
          <cell r="F774" t="str">
            <v>-</v>
          </cell>
        </row>
        <row r="777">
          <cell r="B777">
            <v>3106</v>
          </cell>
        </row>
        <row r="778">
          <cell r="B778">
            <v>3206</v>
          </cell>
          <cell r="F778">
            <v>0</v>
          </cell>
        </row>
        <row r="779">
          <cell r="B779">
            <v>3215</v>
          </cell>
          <cell r="F779">
            <v>0</v>
          </cell>
        </row>
        <row r="780">
          <cell r="B780">
            <v>3216</v>
          </cell>
        </row>
        <row r="781">
          <cell r="B781">
            <v>8106</v>
          </cell>
        </row>
        <row r="782">
          <cell r="B782">
            <v>5006</v>
          </cell>
        </row>
        <row r="783">
          <cell r="F783" t="str">
            <v>-</v>
          </cell>
        </row>
        <row r="784">
          <cell r="F784">
            <v>0</v>
          </cell>
        </row>
        <row r="785">
          <cell r="F785" t="str">
            <v>-</v>
          </cell>
        </row>
        <row r="789">
          <cell r="B789">
            <v>3122</v>
          </cell>
          <cell r="F789">
            <v>0</v>
          </cell>
        </row>
        <row r="790">
          <cell r="B790">
            <v>3222</v>
          </cell>
          <cell r="F790">
            <v>0</v>
          </cell>
        </row>
        <row r="791">
          <cell r="F791" t="str">
            <v>-</v>
          </cell>
        </row>
        <row r="792">
          <cell r="F792">
            <v>0</v>
          </cell>
        </row>
        <row r="793">
          <cell r="F793" t="str">
            <v>-</v>
          </cell>
        </row>
        <row r="799">
          <cell r="B799">
            <v>3107</v>
          </cell>
          <cell r="F799">
            <v>0</v>
          </cell>
        </row>
        <row r="800">
          <cell r="B800">
            <v>3207</v>
          </cell>
          <cell r="F800">
            <v>0</v>
          </cell>
        </row>
        <row r="801">
          <cell r="B801">
            <v>3214</v>
          </cell>
          <cell r="F801">
            <v>0</v>
          </cell>
        </row>
        <row r="804">
          <cell r="B804">
            <v>3225</v>
          </cell>
          <cell r="F804">
            <v>0</v>
          </cell>
        </row>
        <row r="805">
          <cell r="F805" t="str">
            <v>-</v>
          </cell>
        </row>
        <row r="806">
          <cell r="F806">
            <v>0</v>
          </cell>
        </row>
        <row r="807">
          <cell r="F807" t="str">
            <v>-</v>
          </cell>
        </row>
        <row r="808">
          <cell r="F808">
            <v>0</v>
          </cell>
        </row>
        <row r="809">
          <cell r="F809" t="str">
            <v>=</v>
          </cell>
        </row>
        <row r="813">
          <cell r="B813">
            <v>3701</v>
          </cell>
          <cell r="F813">
            <v>0</v>
          </cell>
        </row>
        <row r="814">
          <cell r="B814">
            <v>3702</v>
          </cell>
          <cell r="F814">
            <v>0</v>
          </cell>
        </row>
        <row r="815">
          <cell r="B815">
            <v>3703</v>
          </cell>
          <cell r="F815">
            <v>0</v>
          </cell>
        </row>
        <row r="816">
          <cell r="B816">
            <v>4023</v>
          </cell>
          <cell r="F816">
            <v>0</v>
          </cell>
        </row>
        <row r="817">
          <cell r="F817" t="str">
            <v>-</v>
          </cell>
        </row>
        <row r="818">
          <cell r="F818">
            <v>0</v>
          </cell>
        </row>
        <row r="819">
          <cell r="F819" t="str">
            <v>=</v>
          </cell>
        </row>
        <row r="826">
          <cell r="B826">
            <v>3604</v>
          </cell>
          <cell r="F826">
            <v>0</v>
          </cell>
        </row>
        <row r="827">
          <cell r="B827">
            <v>3608</v>
          </cell>
          <cell r="F827">
            <v>0</v>
          </cell>
        </row>
        <row r="828">
          <cell r="B828">
            <v>3602</v>
          </cell>
          <cell r="F828">
            <v>0</v>
          </cell>
        </row>
        <row r="829">
          <cell r="F829" t="str">
            <v>-</v>
          </cell>
        </row>
        <row r="830">
          <cell r="F830">
            <v>0</v>
          </cell>
        </row>
        <row r="831">
          <cell r="F831" t="str">
            <v>-</v>
          </cell>
        </row>
        <row r="834">
          <cell r="B834">
            <v>3603</v>
          </cell>
        </row>
        <row r="835">
          <cell r="F835" t="str">
            <v>-</v>
          </cell>
        </row>
        <row r="838">
          <cell r="B838">
            <v>3611</v>
          </cell>
          <cell r="F838">
            <v>0</v>
          </cell>
        </row>
        <row r="839">
          <cell r="F839" t="str">
            <v>-</v>
          </cell>
        </row>
        <row r="840">
          <cell r="F840" t="str">
            <v xml:space="preserve"> </v>
          </cell>
        </row>
        <row r="842">
          <cell r="B842">
            <v>3607</v>
          </cell>
          <cell r="F842">
            <v>0</v>
          </cell>
        </row>
        <row r="843">
          <cell r="F843" t="str">
            <v>-</v>
          </cell>
        </row>
        <row r="845">
          <cell r="F845" t="str">
            <v>-</v>
          </cell>
        </row>
        <row r="846">
          <cell r="B846">
            <v>3606</v>
          </cell>
        </row>
        <row r="847">
          <cell r="F847" t="str">
            <v>-</v>
          </cell>
        </row>
        <row r="850">
          <cell r="B850">
            <v>3605</v>
          </cell>
          <cell r="F850">
            <v>0</v>
          </cell>
        </row>
        <row r="851">
          <cell r="F851" t="str">
            <v>-</v>
          </cell>
        </row>
        <row r="852">
          <cell r="F852">
            <v>0</v>
          </cell>
        </row>
        <row r="853">
          <cell r="F853" t="str">
            <v>=</v>
          </cell>
        </row>
        <row r="857">
          <cell r="F857" t="str">
            <v xml:space="preserve"> </v>
          </cell>
        </row>
        <row r="859">
          <cell r="B859">
            <v>3601</v>
          </cell>
          <cell r="F859">
            <v>0</v>
          </cell>
        </row>
        <row r="860">
          <cell r="F860" t="str">
            <v>-</v>
          </cell>
        </row>
        <row r="861">
          <cell r="F861">
            <v>0</v>
          </cell>
        </row>
        <row r="862">
          <cell r="F862" t="str">
            <v>=</v>
          </cell>
        </row>
        <row r="869">
          <cell r="B869">
            <v>3907</v>
          </cell>
          <cell r="F869">
            <v>0</v>
          </cell>
        </row>
        <row r="870">
          <cell r="B870">
            <v>3927</v>
          </cell>
          <cell r="F870">
            <v>0</v>
          </cell>
        </row>
        <row r="871">
          <cell r="F871" t="str">
            <v>-</v>
          </cell>
        </row>
        <row r="872">
          <cell r="F872">
            <v>0</v>
          </cell>
        </row>
        <row r="873">
          <cell r="F873" t="str">
            <v>-</v>
          </cell>
        </row>
        <row r="878">
          <cell r="B878">
            <v>3916</v>
          </cell>
          <cell r="F878">
            <v>0</v>
          </cell>
        </row>
        <row r="879">
          <cell r="B879">
            <v>3917</v>
          </cell>
          <cell r="F879">
            <v>0</v>
          </cell>
        </row>
        <row r="880">
          <cell r="B880">
            <v>4004</v>
          </cell>
        </row>
        <row r="881">
          <cell r="B881">
            <v>4008</v>
          </cell>
          <cell r="F881">
            <v>0</v>
          </cell>
        </row>
        <row r="882">
          <cell r="B882" t="str">
            <v>3913</v>
          </cell>
          <cell r="F882">
            <v>0</v>
          </cell>
        </row>
        <row r="883">
          <cell r="F883" t="str">
            <v>-</v>
          </cell>
        </row>
        <row r="884">
          <cell r="F884">
            <v>0</v>
          </cell>
        </row>
        <row r="885">
          <cell r="F885" t="str">
            <v>-</v>
          </cell>
        </row>
        <row r="887">
          <cell r="B887">
            <v>3915</v>
          </cell>
        </row>
        <row r="888">
          <cell r="B888">
            <v>3914</v>
          </cell>
          <cell r="F888">
            <v>0</v>
          </cell>
        </row>
        <row r="889">
          <cell r="B889">
            <v>3915</v>
          </cell>
          <cell r="F889">
            <v>0</v>
          </cell>
        </row>
        <row r="890">
          <cell r="B890">
            <v>4001</v>
          </cell>
          <cell r="F890">
            <v>0</v>
          </cell>
        </row>
        <row r="891">
          <cell r="B891">
            <v>4010</v>
          </cell>
        </row>
        <row r="892">
          <cell r="F892" t="str">
            <v>-</v>
          </cell>
        </row>
        <row r="893">
          <cell r="F893">
            <v>0</v>
          </cell>
        </row>
        <row r="894">
          <cell r="F894" t="str">
            <v>-</v>
          </cell>
        </row>
        <row r="899">
          <cell r="B899">
            <v>3908</v>
          </cell>
          <cell r="F899">
            <v>0</v>
          </cell>
        </row>
        <row r="900">
          <cell r="B900">
            <v>3909</v>
          </cell>
          <cell r="F900">
            <v>0</v>
          </cell>
        </row>
        <row r="901">
          <cell r="B901">
            <v>3923</v>
          </cell>
        </row>
        <row r="902">
          <cell r="F902" t="str">
            <v>-</v>
          </cell>
        </row>
        <row r="903">
          <cell r="F903">
            <v>0</v>
          </cell>
        </row>
        <row r="904">
          <cell r="F904" t="str">
            <v>-</v>
          </cell>
        </row>
        <row r="907">
          <cell r="B907">
            <v>3920</v>
          </cell>
          <cell r="F907">
            <v>0</v>
          </cell>
        </row>
        <row r="909">
          <cell r="F909" t="str">
            <v>-</v>
          </cell>
        </row>
        <row r="911">
          <cell r="B911" t="str">
            <v xml:space="preserve"> </v>
          </cell>
        </row>
        <row r="912">
          <cell r="B912">
            <v>3901</v>
          </cell>
          <cell r="F912">
            <v>0</v>
          </cell>
        </row>
        <row r="913">
          <cell r="B913">
            <v>3902</v>
          </cell>
          <cell r="F913">
            <v>0</v>
          </cell>
        </row>
        <row r="914">
          <cell r="B914">
            <v>3903</v>
          </cell>
          <cell r="F914">
            <v>0</v>
          </cell>
        </row>
        <row r="915">
          <cell r="B915">
            <v>3904</v>
          </cell>
          <cell r="F915">
            <v>0</v>
          </cell>
        </row>
        <row r="916">
          <cell r="B916">
            <v>3905</v>
          </cell>
          <cell r="F916">
            <v>0</v>
          </cell>
        </row>
        <row r="917">
          <cell r="B917">
            <v>3906</v>
          </cell>
          <cell r="F917">
            <v>0</v>
          </cell>
        </row>
        <row r="918">
          <cell r="B918">
            <v>3926</v>
          </cell>
          <cell r="F918">
            <v>0</v>
          </cell>
        </row>
        <row r="919">
          <cell r="B919">
            <v>3928</v>
          </cell>
          <cell r="F919">
            <v>0</v>
          </cell>
        </row>
        <row r="920">
          <cell r="B920">
            <v>3924</v>
          </cell>
          <cell r="F920">
            <v>0</v>
          </cell>
        </row>
        <row r="921">
          <cell r="B921">
            <v>3925</v>
          </cell>
        </row>
        <row r="922">
          <cell r="B922">
            <v>3931</v>
          </cell>
          <cell r="F922">
            <v>0</v>
          </cell>
        </row>
        <row r="923">
          <cell r="B923">
            <v>4007</v>
          </cell>
          <cell r="F923">
            <v>0</v>
          </cell>
        </row>
        <row r="924">
          <cell r="B924">
            <v>4009</v>
          </cell>
          <cell r="F924">
            <v>0</v>
          </cell>
        </row>
        <row r="928">
          <cell r="F928">
            <v>0</v>
          </cell>
        </row>
        <row r="929">
          <cell r="F929" t="str">
            <v>-</v>
          </cell>
        </row>
        <row r="936">
          <cell r="B936">
            <v>3123</v>
          </cell>
          <cell r="F936">
            <v>0</v>
          </cell>
        </row>
        <row r="937">
          <cell r="B937">
            <v>3910</v>
          </cell>
          <cell r="F937">
            <v>0</v>
          </cell>
        </row>
        <row r="938">
          <cell r="B938">
            <v>3911</v>
          </cell>
        </row>
        <row r="939">
          <cell r="B939">
            <v>3912</v>
          </cell>
          <cell r="F939">
            <v>0</v>
          </cell>
        </row>
        <row r="940">
          <cell r="B940">
            <v>3918</v>
          </cell>
          <cell r="F940">
            <v>0</v>
          </cell>
        </row>
        <row r="941">
          <cell r="B941">
            <v>3919</v>
          </cell>
          <cell r="F941">
            <v>0</v>
          </cell>
        </row>
        <row r="942">
          <cell r="B942">
            <v>3921</v>
          </cell>
        </row>
        <row r="943">
          <cell r="B943">
            <v>4002</v>
          </cell>
          <cell r="F943">
            <v>0</v>
          </cell>
        </row>
        <row r="944">
          <cell r="B944">
            <v>4003</v>
          </cell>
          <cell r="F944">
            <v>0</v>
          </cell>
        </row>
        <row r="945">
          <cell r="B945">
            <v>4005</v>
          </cell>
          <cell r="F945">
            <v>0</v>
          </cell>
        </row>
        <row r="946">
          <cell r="B946">
            <v>4006</v>
          </cell>
          <cell r="F946">
            <v>0</v>
          </cell>
        </row>
        <row r="947">
          <cell r="B947">
            <v>4011</v>
          </cell>
          <cell r="F947">
            <v>0</v>
          </cell>
        </row>
        <row r="948">
          <cell r="B948">
            <v>4012</v>
          </cell>
          <cell r="F948">
            <v>0</v>
          </cell>
        </row>
        <row r="949">
          <cell r="B949">
            <v>4013</v>
          </cell>
        </row>
        <row r="950">
          <cell r="B950">
            <v>4014</v>
          </cell>
          <cell r="F950">
            <v>0</v>
          </cell>
        </row>
        <row r="951">
          <cell r="B951">
            <v>4026</v>
          </cell>
        </row>
        <row r="952">
          <cell r="B952">
            <v>4017</v>
          </cell>
          <cell r="F952">
            <v>0</v>
          </cell>
        </row>
        <row r="953">
          <cell r="B953">
            <v>4018</v>
          </cell>
          <cell r="F953">
            <v>0</v>
          </cell>
        </row>
        <row r="954">
          <cell r="B954">
            <v>4019</v>
          </cell>
          <cell r="F954">
            <v>0</v>
          </cell>
        </row>
        <row r="955">
          <cell r="B955">
            <v>4020</v>
          </cell>
          <cell r="F955">
            <v>0</v>
          </cell>
        </row>
        <row r="956">
          <cell r="B956">
            <v>4021</v>
          </cell>
          <cell r="F956">
            <v>0</v>
          </cell>
        </row>
        <row r="957">
          <cell r="B957">
            <v>4022</v>
          </cell>
          <cell r="F957">
            <v>0</v>
          </cell>
        </row>
        <row r="958">
          <cell r="B958" t="str">
            <v xml:space="preserve"> </v>
          </cell>
        </row>
        <row r="959">
          <cell r="B959">
            <v>4025</v>
          </cell>
          <cell r="F959">
            <v>0</v>
          </cell>
        </row>
        <row r="960">
          <cell r="B960">
            <v>4801</v>
          </cell>
          <cell r="F960">
            <v>0</v>
          </cell>
        </row>
        <row r="962">
          <cell r="B962">
            <v>4802</v>
          </cell>
          <cell r="F962">
            <v>0</v>
          </cell>
        </row>
        <row r="963">
          <cell r="B963">
            <v>4803</v>
          </cell>
          <cell r="F963">
            <v>0</v>
          </cell>
        </row>
        <row r="964">
          <cell r="B964">
            <v>4804</v>
          </cell>
          <cell r="F964">
            <v>0</v>
          </cell>
        </row>
        <row r="965">
          <cell r="B965">
            <v>4805</v>
          </cell>
          <cell r="F965">
            <v>0</v>
          </cell>
        </row>
        <row r="966">
          <cell r="B966">
            <v>4806</v>
          </cell>
          <cell r="F966">
            <v>0</v>
          </cell>
        </row>
        <row r="967">
          <cell r="B967">
            <v>4807</v>
          </cell>
          <cell r="F967">
            <v>0</v>
          </cell>
        </row>
        <row r="968">
          <cell r="B968">
            <v>9506</v>
          </cell>
          <cell r="F968">
            <v>0</v>
          </cell>
        </row>
        <row r="969">
          <cell r="B969">
            <v>9505</v>
          </cell>
        </row>
        <row r="970">
          <cell r="B970">
            <v>9605</v>
          </cell>
          <cell r="F970">
            <v>0</v>
          </cell>
        </row>
        <row r="971">
          <cell r="B971">
            <v>9607</v>
          </cell>
          <cell r="F971">
            <v>0</v>
          </cell>
        </row>
        <row r="972">
          <cell r="B972">
            <v>924</v>
          </cell>
        </row>
        <row r="974">
          <cell r="B974" t="str">
            <v xml:space="preserve"> </v>
          </cell>
        </row>
        <row r="975">
          <cell r="B975" t="str">
            <v xml:space="preserve"> </v>
          </cell>
        </row>
        <row r="977">
          <cell r="F977" t="str">
            <v>-</v>
          </cell>
        </row>
        <row r="978">
          <cell r="F978">
            <v>0</v>
          </cell>
        </row>
        <row r="979">
          <cell r="F979" t="str">
            <v>-</v>
          </cell>
        </row>
        <row r="981">
          <cell r="F981" t="str">
            <v>-</v>
          </cell>
        </row>
        <row r="984">
          <cell r="B984">
            <v>4201</v>
          </cell>
          <cell r="F984">
            <v>0</v>
          </cell>
        </row>
        <row r="985">
          <cell r="B985">
            <v>4028</v>
          </cell>
        </row>
        <row r="986">
          <cell r="F986">
            <v>0</v>
          </cell>
        </row>
        <row r="990">
          <cell r="B990" t="str">
            <v xml:space="preserve"> </v>
          </cell>
        </row>
        <row r="994">
          <cell r="B994">
            <v>3919</v>
          </cell>
        </row>
        <row r="995">
          <cell r="F995" t="str">
            <v>-</v>
          </cell>
        </row>
        <row r="996">
          <cell r="F996">
            <v>0</v>
          </cell>
        </row>
        <row r="997">
          <cell r="F997" t="str">
            <v>=</v>
          </cell>
        </row>
        <row r="998">
          <cell r="F998">
            <v>0</v>
          </cell>
        </row>
        <row r="999">
          <cell r="F999" t="str">
            <v>*</v>
          </cell>
        </row>
        <row r="1001">
          <cell r="B1001">
            <v>901</v>
          </cell>
          <cell r="F1001">
            <v>0</v>
          </cell>
        </row>
        <row r="1002">
          <cell r="B1002">
            <v>902</v>
          </cell>
          <cell r="F1002">
            <v>0</v>
          </cell>
        </row>
        <row r="1003">
          <cell r="B1003">
            <v>903</v>
          </cell>
          <cell r="F1003">
            <v>0</v>
          </cell>
        </row>
        <row r="1004">
          <cell r="B1004">
            <v>904</v>
          </cell>
          <cell r="F1004">
            <v>0</v>
          </cell>
        </row>
        <row r="1005">
          <cell r="B1005">
            <v>905</v>
          </cell>
          <cell r="F1005">
            <v>0</v>
          </cell>
        </row>
        <row r="1006">
          <cell r="B1006">
            <v>906</v>
          </cell>
          <cell r="F1006">
            <v>0</v>
          </cell>
        </row>
        <row r="1007">
          <cell r="B1007">
            <v>907</v>
          </cell>
          <cell r="F1007">
            <v>0</v>
          </cell>
        </row>
        <row r="1008">
          <cell r="B1008">
            <v>908</v>
          </cell>
          <cell r="F1008">
            <v>0</v>
          </cell>
        </row>
        <row r="1009">
          <cell r="B1009">
            <v>909</v>
          </cell>
          <cell r="F1009">
            <v>0</v>
          </cell>
        </row>
        <row r="1010">
          <cell r="B1010">
            <v>910</v>
          </cell>
          <cell r="F1010">
            <v>0</v>
          </cell>
        </row>
        <row r="1011">
          <cell r="B1011">
            <v>911</v>
          </cell>
        </row>
        <row r="1012">
          <cell r="B1012">
            <v>912</v>
          </cell>
          <cell r="F1012">
            <v>0</v>
          </cell>
        </row>
        <row r="1015">
          <cell r="B1015">
            <v>914</v>
          </cell>
        </row>
        <row r="1016">
          <cell r="B1016">
            <v>915</v>
          </cell>
          <cell r="F1016">
            <v>0</v>
          </cell>
        </row>
        <row r="1017">
          <cell r="B1017">
            <v>916</v>
          </cell>
          <cell r="F1017">
            <v>0</v>
          </cell>
        </row>
        <row r="1018">
          <cell r="B1018" t="str">
            <v>921/922</v>
          </cell>
        </row>
        <row r="1019">
          <cell r="B1019">
            <v>923</v>
          </cell>
          <cell r="F1019">
            <v>0</v>
          </cell>
        </row>
        <row r="1020">
          <cell r="B1020">
            <v>917</v>
          </cell>
          <cell r="F1020">
            <v>0</v>
          </cell>
        </row>
        <row r="1021">
          <cell r="B1021">
            <v>918</v>
          </cell>
          <cell r="F1021">
            <v>0</v>
          </cell>
        </row>
        <row r="1022">
          <cell r="F1022" t="str">
            <v>-</v>
          </cell>
        </row>
        <row r="1023">
          <cell r="F1023">
            <v>0</v>
          </cell>
        </row>
        <row r="1024">
          <cell r="F1024" t="str">
            <v>=</v>
          </cell>
        </row>
        <row r="1025">
          <cell r="F1025">
            <v>0</v>
          </cell>
        </row>
        <row r="1026">
          <cell r="F1026" t="str">
            <v>=</v>
          </cell>
        </row>
        <row r="1027">
          <cell r="F1027">
            <v>0</v>
          </cell>
        </row>
      </sheetData>
      <sheetData sheetId="4">
        <row r="444">
          <cell r="F444" t="str">
            <v>-</v>
          </cell>
        </row>
      </sheetData>
      <sheetData sheetId="5">
        <row r="444">
          <cell r="F444" t="str">
            <v>-</v>
          </cell>
        </row>
      </sheetData>
      <sheetData sheetId="6">
        <row r="444">
          <cell r="F444" t="str">
            <v>-</v>
          </cell>
        </row>
      </sheetData>
      <sheetData sheetId="7">
        <row r="444">
          <cell r="F444" t="str">
            <v>-</v>
          </cell>
        </row>
      </sheetData>
      <sheetData sheetId="8">
        <row r="444">
          <cell r="F444" t="str">
            <v>-</v>
          </cell>
        </row>
      </sheetData>
      <sheetData sheetId="9">
        <row r="444">
          <cell r="F444" t="str">
            <v>-</v>
          </cell>
        </row>
      </sheetData>
      <sheetData sheetId="10">
        <row r="444">
          <cell r="F444" t="str">
            <v>-</v>
          </cell>
        </row>
      </sheetData>
      <sheetData sheetId="11">
        <row r="444">
          <cell r="F444" t="str">
            <v>-</v>
          </cell>
        </row>
      </sheetData>
      <sheetData sheetId="12">
        <row r="444">
          <cell r="F444" t="str">
            <v>-</v>
          </cell>
        </row>
      </sheetData>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ow r="444">
          <cell r="F444" t="str">
            <v>-</v>
          </cell>
        </row>
      </sheetData>
      <sheetData sheetId="72">
        <row r="444">
          <cell r="F444" t="str">
            <v>-</v>
          </cell>
        </row>
      </sheetData>
      <sheetData sheetId="73">
        <row r="444">
          <cell r="F444" t="str">
            <v>-</v>
          </cell>
        </row>
      </sheetData>
      <sheetData sheetId="74">
        <row r="444">
          <cell r="F444" t="str">
            <v>-</v>
          </cell>
        </row>
      </sheetData>
      <sheetData sheetId="75">
        <row r="444">
          <cell r="F444" t="str">
            <v>-</v>
          </cell>
        </row>
      </sheetData>
      <sheetData sheetId="76">
        <row r="444">
          <cell r="F444" t="str">
            <v>-</v>
          </cell>
        </row>
      </sheetData>
      <sheetData sheetId="77">
        <row r="444">
          <cell r="F444" t="str">
            <v>-</v>
          </cell>
        </row>
      </sheetData>
      <sheetData sheetId="78">
        <row r="444">
          <cell r="F444" t="str">
            <v>-</v>
          </cell>
        </row>
      </sheetData>
      <sheetData sheetId="79">
        <row r="444">
          <cell r="F444" t="str">
            <v>-</v>
          </cell>
        </row>
      </sheetData>
      <sheetData sheetId="80">
        <row r="444">
          <cell r="F444" t="str">
            <v>-</v>
          </cell>
        </row>
      </sheetData>
      <sheetData sheetId="81">
        <row r="444">
          <cell r="F444" t="str">
            <v>-</v>
          </cell>
        </row>
      </sheetData>
      <sheetData sheetId="82">
        <row r="444">
          <cell r="F444" t="str">
            <v>-</v>
          </cell>
        </row>
      </sheetData>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ow r="444">
          <cell r="F444" t="str">
            <v>-</v>
          </cell>
        </row>
      </sheetData>
      <sheetData sheetId="109">
        <row r="444">
          <cell r="F444" t="str">
            <v>-</v>
          </cell>
        </row>
      </sheetData>
      <sheetData sheetId="110">
        <row r="444">
          <cell r="F444" t="str">
            <v>-</v>
          </cell>
        </row>
      </sheetData>
      <sheetData sheetId="111">
        <row r="444">
          <cell r="F444" t="str">
            <v>-</v>
          </cell>
        </row>
      </sheetData>
      <sheetData sheetId="112">
        <row r="444">
          <cell r="F444" t="str">
            <v>-</v>
          </cell>
        </row>
      </sheetData>
      <sheetData sheetId="113">
        <row r="444">
          <cell r="F444" t="str">
            <v>-</v>
          </cell>
        </row>
      </sheetData>
      <sheetData sheetId="114">
        <row r="444">
          <cell r="F444" t="str">
            <v>-</v>
          </cell>
        </row>
      </sheetData>
      <sheetData sheetId="115">
        <row r="444">
          <cell r="F444" t="str">
            <v>-</v>
          </cell>
        </row>
      </sheetData>
      <sheetData sheetId="116">
        <row r="444">
          <cell r="F444" t="str">
            <v>-</v>
          </cell>
        </row>
      </sheetData>
      <sheetData sheetId="117">
        <row r="444">
          <cell r="F444" t="str">
            <v>-</v>
          </cell>
        </row>
      </sheetData>
      <sheetData sheetId="118">
        <row r="444">
          <cell r="F444" t="str">
            <v>-</v>
          </cell>
        </row>
      </sheetData>
      <sheetData sheetId="119">
        <row r="444">
          <cell r="F444" t="str">
            <v>-</v>
          </cell>
        </row>
      </sheetData>
      <sheetData sheetId="120">
        <row r="444">
          <cell r="F444" t="str">
            <v>-</v>
          </cell>
        </row>
      </sheetData>
      <sheetData sheetId="121">
        <row r="444">
          <cell r="F444" t="str">
            <v>-</v>
          </cell>
        </row>
      </sheetData>
      <sheetData sheetId="122">
        <row r="444">
          <cell r="F444" t="str">
            <v>-</v>
          </cell>
        </row>
      </sheetData>
      <sheetData sheetId="123">
        <row r="444">
          <cell r="F444" t="str">
            <v>-</v>
          </cell>
        </row>
      </sheetData>
      <sheetData sheetId="124">
        <row r="444">
          <cell r="F444" t="str">
            <v>-</v>
          </cell>
        </row>
      </sheetData>
      <sheetData sheetId="125">
        <row r="444">
          <cell r="F444" t="str">
            <v>-</v>
          </cell>
        </row>
      </sheetData>
      <sheetData sheetId="126">
        <row r="444">
          <cell r="F444" t="str">
            <v>-</v>
          </cell>
        </row>
      </sheetData>
      <sheetData sheetId="127">
        <row r="444">
          <cell r="F444" t="str">
            <v>-</v>
          </cell>
        </row>
      </sheetData>
      <sheetData sheetId="128">
        <row r="444">
          <cell r="F444" t="str">
            <v>-</v>
          </cell>
        </row>
      </sheetData>
      <sheetData sheetId="129">
        <row r="444">
          <cell r="F444" t="str">
            <v>-</v>
          </cell>
        </row>
      </sheetData>
      <sheetData sheetId="130">
        <row r="444">
          <cell r="F444" t="str">
            <v>-</v>
          </cell>
        </row>
      </sheetData>
      <sheetData sheetId="131">
        <row r="444">
          <cell r="F444" t="str">
            <v>-</v>
          </cell>
        </row>
      </sheetData>
      <sheetData sheetId="132">
        <row r="444">
          <cell r="F444" t="str">
            <v>-</v>
          </cell>
        </row>
      </sheetData>
      <sheetData sheetId="133">
        <row r="444">
          <cell r="F444" t="str">
            <v>-</v>
          </cell>
        </row>
      </sheetData>
      <sheetData sheetId="134">
        <row r="444">
          <cell r="F444" t="str">
            <v>-</v>
          </cell>
        </row>
      </sheetData>
      <sheetData sheetId="135" refreshError="1"/>
      <sheetData sheetId="136" refreshError="1"/>
      <sheetData sheetId="137" refreshError="1"/>
      <sheetData sheetId="138">
        <row r="444">
          <cell r="F444" t="str">
            <v>-</v>
          </cell>
        </row>
      </sheetData>
      <sheetData sheetId="139">
        <row r="444">
          <cell r="F444" t="str">
            <v>-</v>
          </cell>
        </row>
      </sheetData>
      <sheetData sheetId="140">
        <row r="444">
          <cell r="F444" t="str">
            <v>-</v>
          </cell>
        </row>
      </sheetData>
      <sheetData sheetId="141">
        <row r="444">
          <cell r="F444" t="str">
            <v>-</v>
          </cell>
        </row>
      </sheetData>
      <sheetData sheetId="142">
        <row r="444">
          <cell r="F444" t="str">
            <v>-</v>
          </cell>
        </row>
      </sheetData>
      <sheetData sheetId="143">
        <row r="444">
          <cell r="F444" t="str">
            <v>-</v>
          </cell>
        </row>
      </sheetData>
      <sheetData sheetId="144">
        <row r="444">
          <cell r="F444" t="str">
            <v>-</v>
          </cell>
        </row>
      </sheetData>
      <sheetData sheetId="145">
        <row r="444">
          <cell r="F444" t="str">
            <v>-</v>
          </cell>
        </row>
      </sheetData>
      <sheetData sheetId="146">
        <row r="444">
          <cell r="F444" t="str">
            <v>-</v>
          </cell>
        </row>
      </sheetData>
      <sheetData sheetId="147">
        <row r="444">
          <cell r="F444" t="str">
            <v>-</v>
          </cell>
        </row>
      </sheetData>
      <sheetData sheetId="148">
        <row r="444">
          <cell r="F444" t="str">
            <v>-</v>
          </cell>
        </row>
      </sheetData>
      <sheetData sheetId="149">
        <row r="444">
          <cell r="F444" t="str">
            <v>-</v>
          </cell>
        </row>
      </sheetData>
      <sheetData sheetId="150">
        <row r="444">
          <cell r="F444" t="str">
            <v>-</v>
          </cell>
        </row>
      </sheetData>
      <sheetData sheetId="151">
        <row r="444">
          <cell r="F444" t="str">
            <v>-</v>
          </cell>
        </row>
      </sheetData>
      <sheetData sheetId="152">
        <row r="444">
          <cell r="F444" t="str">
            <v>-</v>
          </cell>
        </row>
      </sheetData>
      <sheetData sheetId="153">
        <row r="444">
          <cell r="F444" t="str">
            <v>-</v>
          </cell>
        </row>
      </sheetData>
      <sheetData sheetId="154">
        <row r="444">
          <cell r="F444" t="str">
            <v>-</v>
          </cell>
        </row>
      </sheetData>
      <sheetData sheetId="155">
        <row r="444">
          <cell r="F444" t="str">
            <v>-</v>
          </cell>
        </row>
      </sheetData>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sheetData sheetId="181"/>
      <sheetData sheetId="182"/>
      <sheetData sheetId="183"/>
      <sheetData sheetId="184">
        <row r="444">
          <cell r="F444" t="str">
            <v>-</v>
          </cell>
        </row>
      </sheetData>
      <sheetData sheetId="185"/>
      <sheetData sheetId="186">
        <row r="444">
          <cell r="F444" t="str">
            <v>-</v>
          </cell>
        </row>
      </sheetData>
      <sheetData sheetId="187"/>
      <sheetData sheetId="188">
        <row r="444">
          <cell r="F444" t="str">
            <v>-</v>
          </cell>
        </row>
      </sheetData>
      <sheetData sheetId="189">
        <row r="444">
          <cell r="F444" t="str">
            <v>-</v>
          </cell>
        </row>
      </sheetData>
      <sheetData sheetId="190">
        <row r="444">
          <cell r="F444" t="str">
            <v>-</v>
          </cell>
        </row>
      </sheetData>
      <sheetData sheetId="191">
        <row r="444">
          <cell r="F444" t="str">
            <v>-</v>
          </cell>
        </row>
      </sheetData>
      <sheetData sheetId="192"/>
      <sheetData sheetId="193">
        <row r="444">
          <cell r="F444" t="str">
            <v>-</v>
          </cell>
        </row>
      </sheetData>
      <sheetData sheetId="194">
        <row r="444">
          <cell r="F444" t="str">
            <v>-</v>
          </cell>
        </row>
      </sheetData>
      <sheetData sheetId="195">
        <row r="444">
          <cell r="F444" t="str">
            <v>-</v>
          </cell>
        </row>
      </sheetData>
      <sheetData sheetId="196">
        <row r="444">
          <cell r="F444" t="str">
            <v>-</v>
          </cell>
        </row>
      </sheetData>
      <sheetData sheetId="197"/>
      <sheetData sheetId="198">
        <row r="444">
          <cell r="F444" t="str">
            <v>-</v>
          </cell>
        </row>
      </sheetData>
      <sheetData sheetId="199">
        <row r="444">
          <cell r="F444" t="str">
            <v>-</v>
          </cell>
        </row>
      </sheetData>
      <sheetData sheetId="200">
        <row r="444">
          <cell r="F444" t="str">
            <v>-</v>
          </cell>
        </row>
      </sheetData>
      <sheetData sheetId="201">
        <row r="444">
          <cell r="F444" t="str">
            <v>-</v>
          </cell>
        </row>
      </sheetData>
      <sheetData sheetId="202">
        <row r="444">
          <cell r="F444" t="str">
            <v>-</v>
          </cell>
        </row>
      </sheetData>
      <sheetData sheetId="203">
        <row r="444">
          <cell r="F444" t="str">
            <v>-</v>
          </cell>
        </row>
      </sheetData>
      <sheetData sheetId="204">
        <row r="444">
          <cell r="F444" t="str">
            <v>-</v>
          </cell>
        </row>
      </sheetData>
      <sheetData sheetId="205">
        <row r="444">
          <cell r="F444" t="str">
            <v>-</v>
          </cell>
        </row>
      </sheetData>
      <sheetData sheetId="206">
        <row r="444">
          <cell r="F444" t="str">
            <v>-</v>
          </cell>
        </row>
      </sheetData>
      <sheetData sheetId="207">
        <row r="444">
          <cell r="F444" t="str">
            <v>-</v>
          </cell>
        </row>
      </sheetData>
      <sheetData sheetId="208">
        <row r="444">
          <cell r="F444" t="str">
            <v>-</v>
          </cell>
        </row>
      </sheetData>
      <sheetData sheetId="209">
        <row r="444">
          <cell r="F444" t="str">
            <v>-</v>
          </cell>
        </row>
      </sheetData>
      <sheetData sheetId="210">
        <row r="444">
          <cell r="F444" t="str">
            <v>-</v>
          </cell>
        </row>
      </sheetData>
      <sheetData sheetId="211">
        <row r="444">
          <cell r="F444" t="str">
            <v>-</v>
          </cell>
        </row>
      </sheetData>
      <sheetData sheetId="212">
        <row r="444">
          <cell r="F444" t="str">
            <v>-</v>
          </cell>
        </row>
      </sheetData>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ow r="444">
          <cell r="F444" t="str">
            <v>-</v>
          </cell>
        </row>
      </sheetData>
      <sheetData sheetId="263">
        <row r="444">
          <cell r="F444" t="str">
            <v>-</v>
          </cell>
        </row>
      </sheetData>
      <sheetData sheetId="264">
        <row r="444">
          <cell r="F444" t="str">
            <v>-</v>
          </cell>
        </row>
      </sheetData>
      <sheetData sheetId="265">
        <row r="444">
          <cell r="F444" t="str">
            <v>-</v>
          </cell>
        </row>
      </sheetData>
      <sheetData sheetId="266">
        <row r="444">
          <cell r="F444" t="str">
            <v>-</v>
          </cell>
        </row>
      </sheetData>
      <sheetData sheetId="267">
        <row r="444">
          <cell r="F444" t="str">
            <v>-</v>
          </cell>
        </row>
      </sheetData>
      <sheetData sheetId="268">
        <row r="444">
          <cell r="F444" t="str">
            <v>-</v>
          </cell>
        </row>
      </sheetData>
      <sheetData sheetId="269">
        <row r="444">
          <cell r="F444" t="str">
            <v>-</v>
          </cell>
        </row>
      </sheetData>
      <sheetData sheetId="270">
        <row r="444">
          <cell r="F444" t="str">
            <v>-</v>
          </cell>
        </row>
      </sheetData>
      <sheetData sheetId="271">
        <row r="444">
          <cell r="F444" t="str">
            <v>-</v>
          </cell>
        </row>
      </sheetData>
      <sheetData sheetId="272">
        <row r="444">
          <cell r="F444" t="str">
            <v>-</v>
          </cell>
        </row>
      </sheetData>
      <sheetData sheetId="273">
        <row r="444">
          <cell r="F444" t="str">
            <v>-</v>
          </cell>
        </row>
      </sheetData>
      <sheetData sheetId="274">
        <row r="444">
          <cell r="F444" t="str">
            <v>-</v>
          </cell>
        </row>
      </sheetData>
      <sheetData sheetId="275">
        <row r="444">
          <cell r="F444" t="str">
            <v>-</v>
          </cell>
        </row>
      </sheetData>
      <sheetData sheetId="276">
        <row r="444">
          <cell r="F444" t="str">
            <v>-</v>
          </cell>
        </row>
      </sheetData>
      <sheetData sheetId="277">
        <row r="444">
          <cell r="F444" t="str">
            <v>-</v>
          </cell>
        </row>
      </sheetData>
      <sheetData sheetId="278">
        <row r="444">
          <cell r="F444" t="str">
            <v>-</v>
          </cell>
        </row>
      </sheetData>
      <sheetData sheetId="279">
        <row r="444">
          <cell r="F444" t="str">
            <v>-</v>
          </cell>
        </row>
      </sheetData>
      <sheetData sheetId="280">
        <row r="444">
          <cell r="F444" t="str">
            <v>-</v>
          </cell>
        </row>
      </sheetData>
      <sheetData sheetId="281">
        <row r="444">
          <cell r="F444" t="str">
            <v>-</v>
          </cell>
        </row>
      </sheetData>
      <sheetData sheetId="282">
        <row r="444">
          <cell r="F444" t="str">
            <v>-</v>
          </cell>
        </row>
      </sheetData>
      <sheetData sheetId="283">
        <row r="444">
          <cell r="F444" t="str">
            <v>-</v>
          </cell>
        </row>
      </sheetData>
      <sheetData sheetId="284">
        <row r="444">
          <cell r="F444" t="str">
            <v>-</v>
          </cell>
        </row>
      </sheetData>
      <sheetData sheetId="285">
        <row r="444">
          <cell r="F444" t="str">
            <v>-</v>
          </cell>
        </row>
      </sheetData>
      <sheetData sheetId="286">
        <row r="444">
          <cell r="F444" t="str">
            <v>-</v>
          </cell>
        </row>
      </sheetData>
      <sheetData sheetId="287">
        <row r="444">
          <cell r="F444" t="str">
            <v>-</v>
          </cell>
        </row>
      </sheetData>
      <sheetData sheetId="288">
        <row r="444">
          <cell r="F444" t="str">
            <v>-</v>
          </cell>
        </row>
      </sheetData>
      <sheetData sheetId="289">
        <row r="444">
          <cell r="F444" t="str">
            <v>-</v>
          </cell>
        </row>
      </sheetData>
      <sheetData sheetId="290">
        <row r="444">
          <cell r="F444" t="str">
            <v>-</v>
          </cell>
        </row>
      </sheetData>
      <sheetData sheetId="291">
        <row r="444">
          <cell r="F444" t="str">
            <v>-</v>
          </cell>
        </row>
      </sheetData>
      <sheetData sheetId="292">
        <row r="444">
          <cell r="F444" t="str">
            <v>-</v>
          </cell>
        </row>
      </sheetData>
      <sheetData sheetId="293">
        <row r="444">
          <cell r="F444" t="str">
            <v>-</v>
          </cell>
        </row>
      </sheetData>
      <sheetData sheetId="294">
        <row r="444">
          <cell r="F444" t="str">
            <v>-</v>
          </cell>
        </row>
      </sheetData>
      <sheetData sheetId="295">
        <row r="444">
          <cell r="F444" t="str">
            <v>-</v>
          </cell>
        </row>
      </sheetData>
      <sheetData sheetId="296">
        <row r="444">
          <cell r="F444" t="str">
            <v>-</v>
          </cell>
        </row>
      </sheetData>
      <sheetData sheetId="297">
        <row r="444">
          <cell r="F444" t="str">
            <v>-</v>
          </cell>
        </row>
      </sheetData>
      <sheetData sheetId="298">
        <row r="444">
          <cell r="F444" t="str">
            <v>-</v>
          </cell>
        </row>
      </sheetData>
      <sheetData sheetId="299">
        <row r="444">
          <cell r="F444" t="str">
            <v>-</v>
          </cell>
        </row>
      </sheetData>
      <sheetData sheetId="300">
        <row r="444">
          <cell r="F444" t="str">
            <v>-</v>
          </cell>
        </row>
      </sheetData>
      <sheetData sheetId="301">
        <row r="444">
          <cell r="F444" t="str">
            <v>-</v>
          </cell>
        </row>
      </sheetData>
      <sheetData sheetId="302">
        <row r="444">
          <cell r="F444" t="str">
            <v>-</v>
          </cell>
        </row>
      </sheetData>
      <sheetData sheetId="303"/>
      <sheetData sheetId="304">
        <row r="444">
          <cell r="F444" t="str">
            <v>-</v>
          </cell>
        </row>
      </sheetData>
      <sheetData sheetId="305">
        <row r="444">
          <cell r="F444" t="str">
            <v>-</v>
          </cell>
        </row>
      </sheetData>
      <sheetData sheetId="306">
        <row r="444">
          <cell r="F444" t="str">
            <v>-</v>
          </cell>
        </row>
      </sheetData>
      <sheetData sheetId="307">
        <row r="444">
          <cell r="F444" t="str">
            <v>-</v>
          </cell>
        </row>
      </sheetData>
      <sheetData sheetId="308"/>
      <sheetData sheetId="309"/>
      <sheetData sheetId="310">
        <row r="444">
          <cell r="F444" t="str">
            <v>-</v>
          </cell>
        </row>
      </sheetData>
      <sheetData sheetId="311">
        <row r="444">
          <cell r="F444" t="str">
            <v>-</v>
          </cell>
        </row>
      </sheetData>
      <sheetData sheetId="312">
        <row r="444">
          <cell r="F444" t="str">
            <v>-</v>
          </cell>
        </row>
      </sheetData>
      <sheetData sheetId="313">
        <row r="444">
          <cell r="F444" t="str">
            <v>-</v>
          </cell>
        </row>
      </sheetData>
      <sheetData sheetId="314">
        <row r="444">
          <cell r="F444" t="str">
            <v>-</v>
          </cell>
        </row>
      </sheetData>
      <sheetData sheetId="315">
        <row r="444">
          <cell r="F444" t="str">
            <v>-</v>
          </cell>
        </row>
      </sheetData>
      <sheetData sheetId="316">
        <row r="444">
          <cell r="F444" t="str">
            <v>-</v>
          </cell>
        </row>
      </sheetData>
      <sheetData sheetId="317">
        <row r="444">
          <cell r="F444" t="str">
            <v>-</v>
          </cell>
        </row>
      </sheetData>
      <sheetData sheetId="318">
        <row r="444">
          <cell r="F444" t="str">
            <v>-</v>
          </cell>
        </row>
      </sheetData>
      <sheetData sheetId="319">
        <row r="444">
          <cell r="F444" t="str">
            <v>-</v>
          </cell>
        </row>
      </sheetData>
      <sheetData sheetId="320">
        <row r="444">
          <cell r="F444" t="str">
            <v>-</v>
          </cell>
        </row>
      </sheetData>
      <sheetData sheetId="321">
        <row r="444">
          <cell r="F444" t="str">
            <v>-</v>
          </cell>
        </row>
      </sheetData>
      <sheetData sheetId="322">
        <row r="444">
          <cell r="F444" t="str">
            <v>-</v>
          </cell>
        </row>
      </sheetData>
      <sheetData sheetId="323">
        <row r="444">
          <cell r="F444" t="str">
            <v>-</v>
          </cell>
        </row>
      </sheetData>
      <sheetData sheetId="324">
        <row r="444">
          <cell r="F444" t="str">
            <v>-</v>
          </cell>
        </row>
      </sheetData>
      <sheetData sheetId="325">
        <row r="444">
          <cell r="F444" t="str">
            <v>-</v>
          </cell>
        </row>
      </sheetData>
      <sheetData sheetId="326">
        <row r="444">
          <cell r="F444" t="str">
            <v>-</v>
          </cell>
        </row>
      </sheetData>
      <sheetData sheetId="327">
        <row r="444">
          <cell r="F444" t="str">
            <v>-</v>
          </cell>
        </row>
      </sheetData>
      <sheetData sheetId="328">
        <row r="444">
          <cell r="F444" t="str">
            <v>-</v>
          </cell>
        </row>
      </sheetData>
      <sheetData sheetId="329">
        <row r="444">
          <cell r="F444" t="str">
            <v>-</v>
          </cell>
        </row>
      </sheetData>
      <sheetData sheetId="330">
        <row r="444">
          <cell r="F444" t="str">
            <v>-</v>
          </cell>
        </row>
      </sheetData>
      <sheetData sheetId="331">
        <row r="444">
          <cell r="F444" t="str">
            <v>-</v>
          </cell>
        </row>
      </sheetData>
      <sheetData sheetId="332">
        <row r="444">
          <cell r="F444" t="str">
            <v>-</v>
          </cell>
        </row>
      </sheetData>
      <sheetData sheetId="333">
        <row r="444">
          <cell r="F444" t="str">
            <v>-</v>
          </cell>
        </row>
      </sheetData>
      <sheetData sheetId="334">
        <row r="444">
          <cell r="F444" t="str">
            <v>-</v>
          </cell>
        </row>
      </sheetData>
      <sheetData sheetId="335">
        <row r="444">
          <cell r="F444" t="str">
            <v>-</v>
          </cell>
        </row>
      </sheetData>
      <sheetData sheetId="336">
        <row r="444">
          <cell r="F444" t="str">
            <v>-</v>
          </cell>
        </row>
      </sheetData>
      <sheetData sheetId="337">
        <row r="444">
          <cell r="F444" t="str">
            <v>-</v>
          </cell>
        </row>
      </sheetData>
      <sheetData sheetId="338">
        <row r="444">
          <cell r="F444" t="str">
            <v>-</v>
          </cell>
        </row>
      </sheetData>
      <sheetData sheetId="339">
        <row r="444">
          <cell r="F444" t="str">
            <v>-</v>
          </cell>
        </row>
      </sheetData>
      <sheetData sheetId="340">
        <row r="444">
          <cell r="F444" t="str">
            <v>-</v>
          </cell>
        </row>
      </sheetData>
      <sheetData sheetId="341">
        <row r="444">
          <cell r="F444" t="str">
            <v>-</v>
          </cell>
        </row>
      </sheetData>
      <sheetData sheetId="342">
        <row r="444">
          <cell r="F444" t="str">
            <v>-</v>
          </cell>
        </row>
      </sheetData>
      <sheetData sheetId="343">
        <row r="444">
          <cell r="F444" t="str">
            <v>-</v>
          </cell>
        </row>
      </sheetData>
      <sheetData sheetId="344">
        <row r="444">
          <cell r="F444" t="str">
            <v>-</v>
          </cell>
        </row>
      </sheetData>
      <sheetData sheetId="345">
        <row r="444">
          <cell r="F444" t="str">
            <v>-</v>
          </cell>
        </row>
      </sheetData>
      <sheetData sheetId="346">
        <row r="444">
          <cell r="F444" t="str">
            <v>-</v>
          </cell>
        </row>
      </sheetData>
      <sheetData sheetId="347">
        <row r="444">
          <cell r="F444" t="str">
            <v>-</v>
          </cell>
        </row>
      </sheetData>
      <sheetData sheetId="348">
        <row r="444">
          <cell r="F444" t="str">
            <v>-</v>
          </cell>
        </row>
      </sheetData>
      <sheetData sheetId="349">
        <row r="444">
          <cell r="F444" t="str">
            <v>-</v>
          </cell>
        </row>
      </sheetData>
      <sheetData sheetId="350">
        <row r="444">
          <cell r="F444" t="str">
            <v>-</v>
          </cell>
        </row>
      </sheetData>
      <sheetData sheetId="351">
        <row r="444">
          <cell r="F444" t="str">
            <v>-</v>
          </cell>
        </row>
      </sheetData>
      <sheetData sheetId="352">
        <row r="444">
          <cell r="F444" t="str">
            <v>-</v>
          </cell>
        </row>
      </sheetData>
      <sheetData sheetId="353">
        <row r="444">
          <cell r="F444" t="str">
            <v>-</v>
          </cell>
        </row>
      </sheetData>
      <sheetData sheetId="354">
        <row r="444">
          <cell r="F444" t="str">
            <v>-</v>
          </cell>
        </row>
      </sheetData>
      <sheetData sheetId="355">
        <row r="444">
          <cell r="F444" t="str">
            <v>-</v>
          </cell>
        </row>
      </sheetData>
      <sheetData sheetId="356">
        <row r="444">
          <cell r="F444" t="str">
            <v>-</v>
          </cell>
        </row>
      </sheetData>
      <sheetData sheetId="357">
        <row r="444">
          <cell r="F444" t="str">
            <v>-</v>
          </cell>
        </row>
      </sheetData>
      <sheetData sheetId="358">
        <row r="444">
          <cell r="F444" t="str">
            <v>-</v>
          </cell>
        </row>
      </sheetData>
      <sheetData sheetId="359">
        <row r="444">
          <cell r="F444" t="str">
            <v>-</v>
          </cell>
        </row>
      </sheetData>
      <sheetData sheetId="360">
        <row r="444">
          <cell r="F444" t="str">
            <v>-</v>
          </cell>
        </row>
      </sheetData>
      <sheetData sheetId="361">
        <row r="444">
          <cell r="F444" t="str">
            <v>-</v>
          </cell>
        </row>
      </sheetData>
      <sheetData sheetId="362">
        <row r="444">
          <cell r="F444" t="str">
            <v>-</v>
          </cell>
        </row>
      </sheetData>
      <sheetData sheetId="363">
        <row r="444">
          <cell r="F444" t="str">
            <v>-</v>
          </cell>
        </row>
      </sheetData>
      <sheetData sheetId="364">
        <row r="444">
          <cell r="F444" t="str">
            <v>-</v>
          </cell>
        </row>
      </sheetData>
      <sheetData sheetId="365">
        <row r="444">
          <cell r="F444" t="str">
            <v>-</v>
          </cell>
        </row>
      </sheetData>
      <sheetData sheetId="366">
        <row r="444">
          <cell r="F444" t="str">
            <v>-</v>
          </cell>
        </row>
      </sheetData>
      <sheetData sheetId="367">
        <row r="444">
          <cell r="F444" t="str">
            <v>-</v>
          </cell>
        </row>
      </sheetData>
      <sheetData sheetId="368">
        <row r="444">
          <cell r="F444" t="str">
            <v>-</v>
          </cell>
        </row>
      </sheetData>
      <sheetData sheetId="369">
        <row r="444">
          <cell r="F444" t="str">
            <v>-</v>
          </cell>
        </row>
      </sheetData>
      <sheetData sheetId="370">
        <row r="444">
          <cell r="F444" t="str">
            <v>-</v>
          </cell>
        </row>
      </sheetData>
      <sheetData sheetId="371">
        <row r="444">
          <cell r="F444" t="str">
            <v>-</v>
          </cell>
        </row>
      </sheetData>
      <sheetData sheetId="372">
        <row r="444">
          <cell r="F444" t="str">
            <v>-</v>
          </cell>
        </row>
      </sheetData>
      <sheetData sheetId="373">
        <row r="444">
          <cell r="F444" t="str">
            <v>-</v>
          </cell>
        </row>
      </sheetData>
      <sheetData sheetId="374">
        <row r="444">
          <cell r="F444" t="str">
            <v>-</v>
          </cell>
        </row>
      </sheetData>
      <sheetData sheetId="375">
        <row r="444">
          <cell r="F444" t="str">
            <v>-</v>
          </cell>
        </row>
      </sheetData>
      <sheetData sheetId="376">
        <row r="444">
          <cell r="F444" t="str">
            <v>-</v>
          </cell>
        </row>
      </sheetData>
      <sheetData sheetId="377">
        <row r="444">
          <cell r="F444" t="str">
            <v>-</v>
          </cell>
        </row>
      </sheetData>
      <sheetData sheetId="378">
        <row r="444">
          <cell r="F444" t="str">
            <v>-</v>
          </cell>
        </row>
      </sheetData>
      <sheetData sheetId="379">
        <row r="444">
          <cell r="F444" t="str">
            <v>-</v>
          </cell>
        </row>
      </sheetData>
      <sheetData sheetId="380">
        <row r="444">
          <cell r="F444" t="str">
            <v>-</v>
          </cell>
        </row>
      </sheetData>
      <sheetData sheetId="381">
        <row r="444">
          <cell r="F444" t="str">
            <v>-</v>
          </cell>
        </row>
      </sheetData>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ow r="444">
          <cell r="F444" t="str">
            <v>-</v>
          </cell>
        </row>
      </sheetData>
      <sheetData sheetId="400">
        <row r="444">
          <cell r="F444" t="str">
            <v>-</v>
          </cell>
        </row>
      </sheetData>
      <sheetData sheetId="401">
        <row r="444">
          <cell r="F444" t="str">
            <v>-</v>
          </cell>
        </row>
      </sheetData>
      <sheetData sheetId="402">
        <row r="444">
          <cell r="F444" t="str">
            <v>-</v>
          </cell>
        </row>
      </sheetData>
      <sheetData sheetId="403">
        <row r="444">
          <cell r="F444" t="str">
            <v>-</v>
          </cell>
        </row>
      </sheetData>
      <sheetData sheetId="404">
        <row r="444">
          <cell r="F444" t="str">
            <v>-</v>
          </cell>
        </row>
      </sheetData>
      <sheetData sheetId="405">
        <row r="444">
          <cell r="F444" t="str">
            <v>-</v>
          </cell>
        </row>
      </sheetData>
      <sheetData sheetId="406">
        <row r="444">
          <cell r="F444" t="str">
            <v>-</v>
          </cell>
        </row>
      </sheetData>
      <sheetData sheetId="407">
        <row r="444">
          <cell r="F444" t="str">
            <v>-</v>
          </cell>
        </row>
      </sheetData>
      <sheetData sheetId="408">
        <row r="444">
          <cell r="F444" t="str">
            <v>-</v>
          </cell>
        </row>
      </sheetData>
      <sheetData sheetId="409">
        <row r="444">
          <cell r="F444" t="str">
            <v>-</v>
          </cell>
        </row>
      </sheetData>
      <sheetData sheetId="410">
        <row r="444">
          <cell r="F444" t="str">
            <v>-</v>
          </cell>
        </row>
      </sheetData>
      <sheetData sheetId="411">
        <row r="444">
          <cell r="F444" t="str">
            <v>-</v>
          </cell>
        </row>
      </sheetData>
      <sheetData sheetId="412">
        <row r="444">
          <cell r="F444" t="str">
            <v>-</v>
          </cell>
        </row>
      </sheetData>
      <sheetData sheetId="413">
        <row r="444">
          <cell r="F444" t="str">
            <v>-</v>
          </cell>
        </row>
      </sheetData>
      <sheetData sheetId="414">
        <row r="444">
          <cell r="F444" t="str">
            <v>-</v>
          </cell>
        </row>
      </sheetData>
      <sheetData sheetId="415">
        <row r="444">
          <cell r="F444" t="str">
            <v>-</v>
          </cell>
        </row>
      </sheetData>
      <sheetData sheetId="416">
        <row r="444">
          <cell r="F444" t="str">
            <v>-</v>
          </cell>
        </row>
      </sheetData>
      <sheetData sheetId="417">
        <row r="444">
          <cell r="F444" t="str">
            <v>-</v>
          </cell>
        </row>
      </sheetData>
      <sheetData sheetId="418">
        <row r="444">
          <cell r="F444" t="str">
            <v>-</v>
          </cell>
        </row>
      </sheetData>
      <sheetData sheetId="419">
        <row r="444">
          <cell r="F444" t="str">
            <v>-</v>
          </cell>
        </row>
      </sheetData>
      <sheetData sheetId="420">
        <row r="444">
          <cell r="F444" t="str">
            <v>-</v>
          </cell>
        </row>
      </sheetData>
      <sheetData sheetId="421">
        <row r="444">
          <cell r="F444" t="str">
            <v>-</v>
          </cell>
        </row>
      </sheetData>
      <sheetData sheetId="422">
        <row r="444">
          <cell r="F444" t="str">
            <v>-</v>
          </cell>
        </row>
      </sheetData>
      <sheetData sheetId="423">
        <row r="444">
          <cell r="F444" t="str">
            <v>-</v>
          </cell>
        </row>
      </sheetData>
      <sheetData sheetId="424">
        <row r="444">
          <cell r="F444" t="str">
            <v>-</v>
          </cell>
        </row>
      </sheetData>
      <sheetData sheetId="425">
        <row r="444">
          <cell r="F444" t="str">
            <v>-</v>
          </cell>
        </row>
      </sheetData>
      <sheetData sheetId="426">
        <row r="444">
          <cell r="F444" t="str">
            <v>-</v>
          </cell>
        </row>
      </sheetData>
      <sheetData sheetId="427">
        <row r="444">
          <cell r="F444" t="str">
            <v>-</v>
          </cell>
        </row>
      </sheetData>
      <sheetData sheetId="428">
        <row r="444">
          <cell r="F444" t="str">
            <v>-</v>
          </cell>
        </row>
      </sheetData>
      <sheetData sheetId="429">
        <row r="444">
          <cell r="F444" t="str">
            <v>-</v>
          </cell>
        </row>
      </sheetData>
      <sheetData sheetId="430">
        <row r="444">
          <cell r="F444" t="str">
            <v>-</v>
          </cell>
        </row>
      </sheetData>
      <sheetData sheetId="431">
        <row r="444">
          <cell r="F444" t="str">
            <v>-</v>
          </cell>
        </row>
      </sheetData>
      <sheetData sheetId="432">
        <row r="444">
          <cell r="F444" t="str">
            <v>-</v>
          </cell>
        </row>
      </sheetData>
      <sheetData sheetId="433">
        <row r="444">
          <cell r="F444" t="str">
            <v>-</v>
          </cell>
        </row>
      </sheetData>
      <sheetData sheetId="434">
        <row r="444">
          <cell r="F444" t="str">
            <v>-</v>
          </cell>
        </row>
      </sheetData>
      <sheetData sheetId="435">
        <row r="444">
          <cell r="F444" t="str">
            <v>-</v>
          </cell>
        </row>
      </sheetData>
      <sheetData sheetId="436">
        <row r="444">
          <cell r="F444" t="str">
            <v>-</v>
          </cell>
        </row>
      </sheetData>
      <sheetData sheetId="437">
        <row r="444">
          <cell r="F444" t="str">
            <v>-</v>
          </cell>
        </row>
      </sheetData>
      <sheetData sheetId="438">
        <row r="444">
          <cell r="F444" t="str">
            <v>-</v>
          </cell>
        </row>
      </sheetData>
      <sheetData sheetId="439">
        <row r="444">
          <cell r="F444" t="str">
            <v>-</v>
          </cell>
        </row>
      </sheetData>
      <sheetData sheetId="440">
        <row r="444">
          <cell r="F444" t="str">
            <v>-</v>
          </cell>
        </row>
      </sheetData>
      <sheetData sheetId="441">
        <row r="444">
          <cell r="F444" t="str">
            <v>-</v>
          </cell>
        </row>
      </sheetData>
      <sheetData sheetId="442">
        <row r="444">
          <cell r="F444" t="str">
            <v>-</v>
          </cell>
        </row>
      </sheetData>
      <sheetData sheetId="443">
        <row r="444">
          <cell r="F444" t="str">
            <v>-</v>
          </cell>
        </row>
      </sheetData>
      <sheetData sheetId="444">
        <row r="444">
          <cell r="F444" t="str">
            <v>-</v>
          </cell>
        </row>
      </sheetData>
      <sheetData sheetId="445">
        <row r="444">
          <cell r="F444" t="str">
            <v>-</v>
          </cell>
        </row>
      </sheetData>
      <sheetData sheetId="446">
        <row r="444">
          <cell r="F444" t="str">
            <v>-</v>
          </cell>
        </row>
      </sheetData>
      <sheetData sheetId="447">
        <row r="444">
          <cell r="F444" t="str">
            <v>-</v>
          </cell>
        </row>
      </sheetData>
      <sheetData sheetId="448">
        <row r="444">
          <cell r="F444" t="str">
            <v>-</v>
          </cell>
        </row>
      </sheetData>
      <sheetData sheetId="449">
        <row r="444">
          <cell r="F444" t="str">
            <v>-</v>
          </cell>
        </row>
      </sheetData>
      <sheetData sheetId="450">
        <row r="444">
          <cell r="F444" t="str">
            <v>-</v>
          </cell>
        </row>
      </sheetData>
      <sheetData sheetId="451">
        <row r="444">
          <cell r="F444" t="str">
            <v>-</v>
          </cell>
        </row>
      </sheetData>
      <sheetData sheetId="452">
        <row r="444">
          <cell r="F444" t="str">
            <v>-</v>
          </cell>
        </row>
      </sheetData>
      <sheetData sheetId="453">
        <row r="444">
          <cell r="F444" t="str">
            <v>-</v>
          </cell>
        </row>
      </sheetData>
      <sheetData sheetId="454">
        <row r="444">
          <cell r="F444" t="str">
            <v>-</v>
          </cell>
        </row>
      </sheetData>
      <sheetData sheetId="455">
        <row r="444">
          <cell r="F444" t="str">
            <v>-</v>
          </cell>
        </row>
      </sheetData>
      <sheetData sheetId="456">
        <row r="444">
          <cell r="F444" t="str">
            <v>-</v>
          </cell>
        </row>
      </sheetData>
      <sheetData sheetId="457">
        <row r="444">
          <cell r="F444" t="str">
            <v>-</v>
          </cell>
        </row>
      </sheetData>
      <sheetData sheetId="458">
        <row r="444">
          <cell r="F444" t="str">
            <v>-</v>
          </cell>
        </row>
      </sheetData>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ow r="444">
          <cell r="F444" t="str">
            <v>-</v>
          </cell>
        </row>
      </sheetData>
      <sheetData sheetId="476">
        <row r="444">
          <cell r="F444" t="str">
            <v>-</v>
          </cell>
        </row>
      </sheetData>
      <sheetData sheetId="477">
        <row r="444">
          <cell r="F444" t="str">
            <v>-</v>
          </cell>
        </row>
      </sheetData>
      <sheetData sheetId="478"/>
      <sheetData sheetId="479"/>
      <sheetData sheetId="480"/>
      <sheetData sheetId="481"/>
      <sheetData sheetId="482"/>
      <sheetData sheetId="483"/>
      <sheetData sheetId="484"/>
      <sheetData sheetId="485"/>
      <sheetData sheetId="486"/>
      <sheetData sheetId="487"/>
      <sheetData sheetId="488"/>
      <sheetData sheetId="489"/>
      <sheetData sheetId="490"/>
      <sheetData sheetId="491"/>
      <sheetData sheetId="492"/>
      <sheetData sheetId="493"/>
      <sheetData sheetId="494"/>
      <sheetData sheetId="495"/>
      <sheetData sheetId="496">
        <row r="444">
          <cell r="F444" t="str">
            <v>-</v>
          </cell>
        </row>
      </sheetData>
      <sheetData sheetId="497">
        <row r="444">
          <cell r="F444" t="str">
            <v>-</v>
          </cell>
        </row>
      </sheetData>
      <sheetData sheetId="498">
        <row r="444">
          <cell r="F444" t="str">
            <v>-</v>
          </cell>
        </row>
      </sheetData>
      <sheetData sheetId="499">
        <row r="444">
          <cell r="F444" t="str">
            <v>-</v>
          </cell>
        </row>
      </sheetData>
      <sheetData sheetId="500">
        <row r="444">
          <cell r="F444" t="str">
            <v>-</v>
          </cell>
        </row>
      </sheetData>
      <sheetData sheetId="501">
        <row r="444">
          <cell r="F444" t="str">
            <v>-</v>
          </cell>
        </row>
      </sheetData>
      <sheetData sheetId="502">
        <row r="444">
          <cell r="F444" t="str">
            <v>-</v>
          </cell>
        </row>
      </sheetData>
      <sheetData sheetId="503">
        <row r="444">
          <cell r="F444" t="str">
            <v>-</v>
          </cell>
        </row>
      </sheetData>
      <sheetData sheetId="504">
        <row r="444">
          <cell r="F444" t="str">
            <v>-</v>
          </cell>
        </row>
      </sheetData>
      <sheetData sheetId="505">
        <row r="444">
          <cell r="F444" t="str">
            <v>-</v>
          </cell>
        </row>
      </sheetData>
      <sheetData sheetId="506">
        <row r="444">
          <cell r="F444" t="str">
            <v>-</v>
          </cell>
        </row>
      </sheetData>
      <sheetData sheetId="507"/>
      <sheetData sheetId="508"/>
      <sheetData sheetId="509"/>
      <sheetData sheetId="510"/>
      <sheetData sheetId="511"/>
      <sheetData sheetId="512"/>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sheetData sheetId="529"/>
      <sheetData sheetId="530"/>
      <sheetData sheetId="531"/>
      <sheetData sheetId="532"/>
      <sheetData sheetId="533"/>
      <sheetData sheetId="534"/>
      <sheetData sheetId="535"/>
      <sheetData sheetId="536"/>
      <sheetData sheetId="537"/>
      <sheetData sheetId="538"/>
      <sheetData sheetId="539"/>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ow r="444">
          <cell r="F444" t="str">
            <v>-</v>
          </cell>
        </row>
      </sheetData>
      <sheetData sheetId="566">
        <row r="444">
          <cell r="F444" t="str">
            <v>-</v>
          </cell>
        </row>
      </sheetData>
      <sheetData sheetId="567">
        <row r="444">
          <cell r="F444" t="str">
            <v>-</v>
          </cell>
        </row>
      </sheetData>
      <sheetData sheetId="568"/>
      <sheetData sheetId="569"/>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sheetData sheetId="584"/>
      <sheetData sheetId="585"/>
      <sheetData sheetId="586">
        <row r="444">
          <cell r="F444" t="str">
            <v>-</v>
          </cell>
        </row>
      </sheetData>
      <sheetData sheetId="587">
        <row r="444">
          <cell r="F444" t="str">
            <v>-</v>
          </cell>
        </row>
      </sheetData>
      <sheetData sheetId="588">
        <row r="444">
          <cell r="F444" t="str">
            <v>-</v>
          </cell>
        </row>
      </sheetData>
      <sheetData sheetId="589">
        <row r="444">
          <cell r="F444" t="str">
            <v>-</v>
          </cell>
        </row>
      </sheetData>
      <sheetData sheetId="590">
        <row r="444">
          <cell r="F444" t="str">
            <v>-</v>
          </cell>
        </row>
      </sheetData>
      <sheetData sheetId="591">
        <row r="444">
          <cell r="F444" t="str">
            <v>-</v>
          </cell>
        </row>
      </sheetData>
      <sheetData sheetId="592">
        <row r="444">
          <cell r="F444" t="str">
            <v>-</v>
          </cell>
        </row>
      </sheetData>
      <sheetData sheetId="593">
        <row r="444">
          <cell r="F444" t="str">
            <v>-</v>
          </cell>
        </row>
      </sheetData>
      <sheetData sheetId="594">
        <row r="444">
          <cell r="F444" t="str">
            <v>-</v>
          </cell>
        </row>
      </sheetData>
      <sheetData sheetId="595">
        <row r="444">
          <cell r="F444" t="str">
            <v>-</v>
          </cell>
        </row>
      </sheetData>
      <sheetData sheetId="596">
        <row r="444">
          <cell r="F444" t="str">
            <v>-</v>
          </cell>
        </row>
      </sheetData>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sheetData sheetId="623"/>
      <sheetData sheetId="624"/>
      <sheetData sheetId="625"/>
      <sheetData sheetId="626"/>
      <sheetData sheetId="627"/>
      <sheetData sheetId="628"/>
      <sheetData sheetId="629"/>
      <sheetData sheetId="630"/>
      <sheetData sheetId="631"/>
      <sheetData sheetId="632"/>
      <sheetData sheetId="633"/>
      <sheetData sheetId="634"/>
      <sheetData sheetId="635"/>
      <sheetData sheetId="636"/>
      <sheetData sheetId="637"/>
      <sheetData sheetId="638"/>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Set>
  </externalBook>
</externalLink>
</file>

<file path=xl/externalLinks/externalLink14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APBEXqueries"/>
      <sheetName val="SAPBEXfilters"/>
      <sheetName val="SUMMARY SHEET"/>
      <sheetName val="Calculations"/>
      <sheetName val="Financial Summary - Graphs"/>
      <sheetName val="Table - P&amp;L"/>
      <sheetName val="Table - BS"/>
      <sheetName val="Debtors Ageing"/>
      <sheetName val="Cover"/>
      <sheetName val="SUMMARY_SHEET"/>
      <sheetName val="Financial_Summary_-_Graphs"/>
      <sheetName val="Table_-_P&amp;L"/>
      <sheetName val="Table_-_BS"/>
      <sheetName val="Debtors_Ageing"/>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sheetData sheetId="10"/>
      <sheetData sheetId="11"/>
      <sheetData sheetId="12"/>
      <sheetData sheetId="13"/>
    </sheetDataSet>
  </externalBook>
</externalLink>
</file>

<file path=xl/externalLinks/externalLink14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APBEXqueries"/>
      <sheetName val="SAPBEXfilters"/>
      <sheetName val="SUMMARY SHEET $M"/>
      <sheetName val="TAB 1"/>
      <sheetName val="SUMMARY SHEET"/>
      <sheetName val="Calculations"/>
      <sheetName val="Financial Summary - Graphs"/>
      <sheetName val="Table - P&amp;L"/>
      <sheetName val="Table - BS"/>
      <sheetName val="Debtors Ageing"/>
      <sheetName val="SUMMARY SHEET (2)"/>
      <sheetName val="2.Conso"/>
      <sheetName val="Gas Data"/>
      <sheetName val="SUMMARY_SHEET_$M"/>
      <sheetName val="TAB_1"/>
      <sheetName val="SUMMARY_SHEET"/>
      <sheetName val="Financial_Summary_-_Graphs"/>
      <sheetName val="Table_-_P&amp;L"/>
      <sheetName val="Table_-_BS"/>
      <sheetName val="Debtors_Ageing"/>
      <sheetName val="SUMMARY_SHEET_(2)"/>
      <sheetName val="Gas_Data"/>
      <sheetName val="2_Conso"/>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sheetData sheetId="14"/>
      <sheetData sheetId="15"/>
      <sheetData sheetId="16"/>
      <sheetData sheetId="17"/>
      <sheetData sheetId="18"/>
      <sheetData sheetId="19"/>
      <sheetData sheetId="20"/>
      <sheetData sheetId="21"/>
      <sheetData sheetId="22"/>
    </sheetDataSet>
  </externalBook>
</externalLink>
</file>

<file path=xl/externalLinks/externalLink14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lan vs Actual-Outlook"/>
      <sheetName val="Bonus LD"/>
      <sheetName val="PLAN Model"/>
      <sheetName val="Outlook Model"/>
      <sheetName val="Economic Arguments"/>
      <sheetName val="Monthly Characteristics"/>
      <sheetName val="O&amp;M Para"/>
      <sheetName val="NOTES"/>
      <sheetName val="Plan_vs_Actual-Outlook"/>
      <sheetName val="Bonus_LD"/>
      <sheetName val="PLAN_Model"/>
      <sheetName val="Outlook_Model"/>
      <sheetName val="Economic_Arguments"/>
      <sheetName val="Monthly_Characteristics"/>
      <sheetName val="O&amp;M_Para"/>
      <sheetName val="Plan_vs_Actual-Outlook1"/>
      <sheetName val="Bonus_LD1"/>
      <sheetName val="PLAN_Model1"/>
      <sheetName val="Outlook_Model1"/>
      <sheetName val="Economic_Arguments1"/>
      <sheetName val="Monthly_Characteristics1"/>
      <sheetName val="O&amp;M_Para1"/>
      <sheetName val="Plan_vs_Actual-Outlook2"/>
      <sheetName val="Bonus_LD2"/>
      <sheetName val="PLAN_Model2"/>
      <sheetName val="Outlook_Model2"/>
      <sheetName val="Economic_Arguments2"/>
      <sheetName val="Monthly_Characteristics2"/>
      <sheetName val="O&amp;M_Para2"/>
      <sheetName val="Plan_vs_Actual-Outlook3"/>
      <sheetName val="Bonus_LD3"/>
      <sheetName val="PLAN_Model3"/>
      <sheetName val="Outlook_Model3"/>
      <sheetName val="Economic_Arguments3"/>
      <sheetName val="Monthly_Characteristics3"/>
      <sheetName val="O&amp;M_Para3"/>
      <sheetName val="Plan_vs_Actual-Outlook4"/>
      <sheetName val="Bonus_LD4"/>
      <sheetName val="PLAN_Model4"/>
      <sheetName val="Outlook_Model4"/>
      <sheetName val="Economic_Arguments4"/>
      <sheetName val="Monthly_Characteristics4"/>
      <sheetName val="O&amp;M_Para4"/>
      <sheetName val="EXPENSE"/>
      <sheetName val="OVER VIEWall type"/>
      <sheetName val="SUM CRdia04"/>
      <sheetName val="SUM LENS CR 04"/>
      <sheetName val="SUM CR ORDER"/>
      <sheetName val="sum 55"/>
      <sheetName val="sum 60"/>
      <sheetName val="sum 65"/>
      <sheetName val="sum 70"/>
      <sheetName val="sumCR PD"/>
      <sheetName val="sumSDF"/>
      <sheetName val="sumHC TM"/>
      <sheetName val="sumHC TS"/>
      <sheetName val="sumHMC"/>
      <sheetName val="sum65 T"/>
      <sheetName val="sum70 T"/>
      <sheetName val="sumTINT65-70"/>
      <sheetName val="sumTINT65-70by color"/>
      <sheetName val="sumTransition"/>
      <sheetName val="sum Out Source"/>
      <sheetName val="sumSSS"/>
      <sheetName val="sumHi index "/>
      <sheetName val="sumHi index 42"/>
      <sheetName val="sumTRIVEX"/>
      <sheetName val="55 "/>
      <sheetName val="60"/>
      <sheetName val="65"/>
      <sheetName val="70"/>
      <sheetName val="CR PD"/>
      <sheetName val="Special LensSDF"/>
      <sheetName val="HC TM "/>
      <sheetName val="HC TS"/>
      <sheetName val=" HMC"/>
      <sheetName val="65 T"/>
      <sheetName val="70 T"/>
      <sheetName val="SPDTR"/>
      <sheetName val="RX-OTHER SO"/>
      <sheetName val="sum Out Source FB"/>
      <sheetName val="RX-OTHER FB"/>
      <sheetName val="HC TS DIA"/>
      <sheetName val="HC TS (2)"/>
      <sheetName val="Sheet1"/>
      <sheetName val="Sheet2"/>
      <sheetName val="Data Sheet"/>
      <sheetName val="Plan_vs_Actual-Outlook5"/>
      <sheetName val="Bonus_LD5"/>
      <sheetName val="PLAN_Model5"/>
      <sheetName val="Outlook_Model5"/>
      <sheetName val="Economic_Arguments5"/>
      <sheetName val="Monthly_Characteristics5"/>
      <sheetName val="O&amp;M_Para5"/>
      <sheetName val="OVER_VIEWall_type"/>
      <sheetName val="SUM_CRdia04"/>
      <sheetName val="SUM_LENS_CR_04"/>
      <sheetName val="SUM_CR_ORDER"/>
      <sheetName val="sum_55"/>
      <sheetName val="sum_60"/>
      <sheetName val="sum_65"/>
      <sheetName val="sum_70"/>
      <sheetName val="sumCR_PD"/>
      <sheetName val="sumHC_TM"/>
      <sheetName val="sumHC_TS"/>
      <sheetName val="sum65_T"/>
      <sheetName val="sum70_T"/>
      <sheetName val="sumTINT65-70by_color"/>
      <sheetName val="sum_Out_Source"/>
      <sheetName val="sumHi_index_"/>
      <sheetName val="sumHi_index_42"/>
      <sheetName val="55_"/>
      <sheetName val="CR_PD"/>
      <sheetName val="Special_LensSDF"/>
      <sheetName val="HC_TM_"/>
      <sheetName val="HC_TS"/>
      <sheetName val="_HMC"/>
      <sheetName val="65_T"/>
      <sheetName val="70_T"/>
      <sheetName val="RX-OTHER_SO"/>
      <sheetName val="sum_Out_Source_FB"/>
      <sheetName val="RX-OTHER_FB"/>
      <sheetName val="HC_TS_DIA"/>
      <sheetName val="HC_TS_(2)"/>
      <sheetName val="Data_Sheet"/>
      <sheetName val="DropDown List"/>
    </sheetNames>
    <sheetDataSet>
      <sheetData sheetId="0"/>
      <sheetData sheetId="1"/>
      <sheetData sheetId="2"/>
      <sheetData sheetId="3"/>
      <sheetData sheetId="4">
        <row r="4">
          <cell r="I4">
            <v>217.83150000000001</v>
          </cell>
        </row>
      </sheetData>
      <sheetData sheetId="5"/>
      <sheetData sheetId="6"/>
      <sheetData sheetId="7"/>
      <sheetData sheetId="8"/>
      <sheetData sheetId="9"/>
      <sheetData sheetId="10"/>
      <sheetData sheetId="11"/>
      <sheetData sheetId="12">
        <row r="4">
          <cell r="I4">
            <v>217.83150000000001</v>
          </cell>
        </row>
      </sheetData>
      <sheetData sheetId="13"/>
      <sheetData sheetId="14"/>
      <sheetData sheetId="15"/>
      <sheetData sheetId="16"/>
      <sheetData sheetId="17"/>
      <sheetData sheetId="18"/>
      <sheetData sheetId="19">
        <row r="4">
          <cell r="I4">
            <v>217.83150000000001</v>
          </cell>
        </row>
      </sheetData>
      <sheetData sheetId="20"/>
      <sheetData sheetId="21"/>
      <sheetData sheetId="22"/>
      <sheetData sheetId="23"/>
      <sheetData sheetId="24"/>
      <sheetData sheetId="25"/>
      <sheetData sheetId="26">
        <row r="4">
          <cell r="I4">
            <v>217.83150000000001</v>
          </cell>
        </row>
      </sheetData>
      <sheetData sheetId="27"/>
      <sheetData sheetId="28"/>
      <sheetData sheetId="29"/>
      <sheetData sheetId="30"/>
      <sheetData sheetId="31"/>
      <sheetData sheetId="32"/>
      <sheetData sheetId="33">
        <row r="4">
          <cell r="I4">
            <v>217.83150000000001</v>
          </cell>
        </row>
      </sheetData>
      <sheetData sheetId="34"/>
      <sheetData sheetId="35"/>
      <sheetData sheetId="36"/>
      <sheetData sheetId="37"/>
      <sheetData sheetId="38"/>
      <sheetData sheetId="39">
        <row r="4">
          <cell r="I4">
            <v>217.83150000000001</v>
          </cell>
        </row>
      </sheetData>
      <sheetData sheetId="40">
        <row r="4">
          <cell r="I4">
            <v>217.83150000000001</v>
          </cell>
        </row>
      </sheetData>
      <sheetData sheetId="41">
        <row r="4">
          <cell r="I4">
            <v>217.83150000000001</v>
          </cell>
        </row>
      </sheetData>
      <sheetData sheetId="42"/>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sheetData sheetId="81">
        <row r="4">
          <cell r="I4">
            <v>217.83150000000001</v>
          </cell>
        </row>
      </sheetData>
      <sheetData sheetId="82">
        <row r="4">
          <cell r="I4">
            <v>217.83150000000001</v>
          </cell>
        </row>
      </sheetData>
      <sheetData sheetId="83">
        <row r="4">
          <cell r="I4">
            <v>217.83150000000001</v>
          </cell>
        </row>
      </sheetData>
      <sheetData sheetId="84">
        <row r="4">
          <cell r="I4">
            <v>217.83150000000001</v>
          </cell>
        </row>
      </sheetData>
      <sheetData sheetId="85">
        <row r="4">
          <cell r="I4">
            <v>217.83150000000001</v>
          </cell>
        </row>
      </sheetData>
      <sheetData sheetId="86">
        <row r="4">
          <cell r="I4">
            <v>217.83150000000001</v>
          </cell>
        </row>
      </sheetData>
      <sheetData sheetId="87"/>
      <sheetData sheetId="88"/>
      <sheetData sheetId="89"/>
      <sheetData sheetId="90"/>
      <sheetData sheetId="91">
        <row r="4">
          <cell r="I4">
            <v>217.83150000000001</v>
          </cell>
        </row>
      </sheetData>
      <sheetData sheetId="92"/>
      <sheetData sheetId="93"/>
      <sheetData sheetId="94"/>
      <sheetData sheetId="95"/>
      <sheetData sheetId="96">
        <row r="4">
          <cell r="I4">
            <v>217.83150000000001</v>
          </cell>
        </row>
      </sheetData>
      <sheetData sheetId="97">
        <row r="4">
          <cell r="I4">
            <v>217.83150000000001</v>
          </cell>
        </row>
      </sheetData>
      <sheetData sheetId="98">
        <row r="4">
          <cell r="I4">
            <v>217.83150000000001</v>
          </cell>
        </row>
      </sheetData>
      <sheetData sheetId="99">
        <row r="4">
          <cell r="I4">
            <v>217.83150000000001</v>
          </cell>
        </row>
      </sheetData>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refreshError="1"/>
    </sheetDataSet>
  </externalBook>
</externalLink>
</file>

<file path=xl/externalLinks/externalLink14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A"/>
      <sheetName val=" IB-PL-00-01 SUMMARY"/>
      <sheetName val="JAN_A101"/>
    </sheetNames>
    <sheetDataSet>
      <sheetData sheetId="0" refreshError="1"/>
      <sheetData sheetId="1" refreshError="1"/>
      <sheetData sheetId="2" refreshError="1"/>
    </sheetDataSet>
  </externalBook>
</externalLink>
</file>

<file path=xl/externalLinks/externalLink14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urchase 2009"/>
      <sheetName val="incident report"/>
      <sheetName val="Graph"/>
      <sheetName val="วิธีใช้"/>
      <sheetName val="Specimen C1"/>
      <sheetName val="Specimen C2"/>
      <sheetName val="Data input-Sales 2009"/>
      <sheetName val="Link data-july"/>
      <sheetName val="Link data-Quarter"/>
      <sheetName val="Summary"/>
      <sheetName val="F&amp;S"/>
      <sheetName val="DRAWING"/>
      <sheetName val="SCOPE"/>
      <sheetName val="COVER"/>
      <sheetName val="SALING"/>
      <sheetName val="DATA"/>
      <sheetName val="RESULT"/>
      <sheetName val="UNIT_P"/>
      <sheetName val="Macro1"/>
      <sheetName val="Purchase_2009"/>
      <sheetName val="incident_report"/>
      <sheetName val="Specimen_C1"/>
      <sheetName val="Specimen_C2"/>
      <sheetName val="Data_input-Sales_2009"/>
      <sheetName val="Link_data-july"/>
      <sheetName val="Link_data-Quarter"/>
      <sheetName val="asset HDK&amp;SHK"/>
      <sheetName val="EAS"/>
      <sheetName val="10-cut"/>
      <sheetName val="Forecast"/>
      <sheetName val="Plan"/>
      <sheetName val="Projected"/>
      <sheetName val="SAM"/>
      <sheetName val="SUAM"/>
      <sheetName val="Seperate Exp 2015"/>
      <sheetName val="Master TB"/>
      <sheetName val="MAT"/>
      <sheetName val="BS"/>
      <sheetName val="PL"/>
      <sheetName val="K400"/>
      <sheetName val="ZD300"/>
      <sheetName val="O300"/>
      <sheetName val="L300"/>
      <sheetName val="M300"/>
      <sheetName val="K300"/>
      <sheetName val="M400"/>
      <sheetName val="G300"/>
      <sheetName val="H300"/>
      <sheetName val="N300"/>
      <sheetName val="V300"/>
      <sheetName val="X300"/>
      <sheetName val="X400"/>
      <sheetName val="Q300"/>
      <sheetName val="S300"/>
      <sheetName val="T300"/>
      <sheetName val="P300"/>
      <sheetName val="L400"/>
      <sheetName val="ZC300"/>
      <sheetName val="ZF400"/>
      <sheetName val="31.03.19"/>
      <sheetName val="30.06.19"/>
      <sheetName val="30.09.19"/>
      <sheetName val="30.11.19"/>
      <sheetName val="31.12.19"/>
      <sheetName val="31.3.2020"/>
      <sheetName val="30.6.20"/>
      <sheetName val="Contact"/>
      <sheetName val="SAM HC"/>
      <sheetName val="SAM YE"/>
      <sheetName val="31.10.20"/>
      <sheetName val="30.9.20"/>
      <sheetName val="31.12.20"/>
      <sheetName val="SAM Q3'20"/>
      <sheetName val="MAT Component"/>
      <sheetName val="FS-1"/>
      <sheetName val="FS-2"/>
      <sheetName val="FS-3"/>
      <sheetName val="J300"/>
      <sheetName val="T600"/>
      <sheetName val="N400"/>
      <sheetName val="T400"/>
      <sheetName val="R400"/>
      <sheetName val="R500"/>
      <sheetName val="Q400"/>
      <sheetName val="ZF300"/>
      <sheetName val="ZE300"/>
      <sheetName val="Q500"/>
      <sheetName val="T500"/>
      <sheetName val="ยานพาหนะ"/>
      <sheetName val="เครื่องมือ"/>
      <sheetName val="E-1D"/>
      <sheetName val="10-1 Media"/>
      <sheetName val="NO-1800-130 (THAI  J_V )"/>
      <sheetName val="Q1'19"/>
      <sheetName val="CJE"/>
      <sheetName val="AJE-RJE"/>
      <sheetName val="SUAD"/>
      <sheetName val="F-1"/>
      <sheetName val="F-2"/>
      <sheetName val="F-3"/>
      <sheetName val="F-4"/>
      <sheetName val="J400"/>
      <sheetName val="I300"/>
      <sheetName val="M500"/>
      <sheetName val="M600"/>
      <sheetName val="G400"/>
      <sheetName val="G500"/>
      <sheetName val="X500"/>
      <sheetName val="X600"/>
      <sheetName val="X700"/>
      <sheetName val="R300"/>
      <sheetName val="T310"/>
      <sheetName val="L500"/>
      <sheetName val="ZD400"/>
      <sheetName val="Inplan"/>
      <sheetName val="Economic Arguments"/>
      <sheetName val="Purchase_20091"/>
      <sheetName val="incident_report1"/>
      <sheetName val="Specimen_C11"/>
      <sheetName val="Specimen_C21"/>
      <sheetName val="Data_input-Sales_20091"/>
      <sheetName val="Link_data-july1"/>
      <sheetName val="Link_data-Quarter1"/>
      <sheetName val="asset_HDK&amp;SHK"/>
      <sheetName val="Seperate_Exp_2015"/>
      <sheetName val="Master_TB"/>
      <sheetName val="Income Statement"/>
      <sheetName val="Items"/>
      <sheetName val="31.03.20"/>
      <sheetName val="30.09.20"/>
      <sheetName val="31.3.2021"/>
      <sheetName val="30.06.21"/>
      <sheetName val="30.9.21"/>
      <sheetName val="30.6.2020"/>
      <sheetName val="TB HC 21"/>
      <sheetName val="TB Q1 22"/>
      <sheetName val="TB Q2 22"/>
      <sheetName val="TB 31 DEC 21"/>
      <sheetName val="TB 30-09-20"/>
      <sheetName val="TBQ3 22"/>
      <sheetName val="TB HC'22"/>
      <sheetName val="TB YE'22"/>
      <sheetName val="TB Q3'23"/>
      <sheetName val="TB HC'23"/>
      <sheetName val="TB YE'23"/>
      <sheetName val="SAM YE'23"/>
      <sheetName val="SUAM YE'23"/>
      <sheetName val="PMCT Contact"/>
      <sheetName val="N500"/>
      <sheetName val="OCI"/>
      <sheetName val="Calculations"/>
      <sheetName val="Sheet1"/>
      <sheetName val="Blacklist"/>
      <sheetName val="หนี้"/>
      <sheetName val="หลักการเก็บ"/>
      <sheetName val="bs,pl"/>
      <sheetName val="jjdht"/>
      <sheetName val="tfb-1998"/>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row r="6">
          <cell r="B6">
            <v>101</v>
          </cell>
        </row>
        <row r="19">
          <cell r="K19">
            <v>0.2</v>
          </cell>
        </row>
      </sheetData>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sheetData sheetId="33"/>
      <sheetData sheetId="34"/>
      <sheetData sheetId="35"/>
      <sheetData sheetId="36"/>
      <sheetData sheetId="37"/>
      <sheetData sheetId="38"/>
      <sheetData sheetId="39"/>
      <sheetData sheetId="40">
        <row r="6">
          <cell r="B6">
            <v>0</v>
          </cell>
        </row>
      </sheetData>
      <sheetData sheetId="41">
        <row r="6">
          <cell r="B6">
            <v>0</v>
          </cell>
        </row>
      </sheetData>
      <sheetData sheetId="42">
        <row r="6">
          <cell r="B6">
            <v>0</v>
          </cell>
        </row>
      </sheetData>
      <sheetData sheetId="43">
        <row r="6">
          <cell r="B6">
            <v>0</v>
          </cell>
        </row>
      </sheetData>
      <sheetData sheetId="44">
        <row r="6">
          <cell r="B6">
            <v>0</v>
          </cell>
        </row>
      </sheetData>
      <sheetData sheetId="45"/>
      <sheetData sheetId="46"/>
      <sheetData sheetId="47"/>
      <sheetData sheetId="48">
        <row r="19">
          <cell r="K19">
            <v>0</v>
          </cell>
        </row>
      </sheetData>
      <sheetData sheetId="49">
        <row r="19">
          <cell r="K19">
            <v>0</v>
          </cell>
        </row>
      </sheetData>
      <sheetData sheetId="50">
        <row r="19">
          <cell r="K19">
            <v>0</v>
          </cell>
        </row>
      </sheetData>
      <sheetData sheetId="51">
        <row r="19">
          <cell r="K19">
            <v>0</v>
          </cell>
        </row>
      </sheetData>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refreshError="1"/>
      <sheetData sheetId="89" refreshError="1"/>
      <sheetData sheetId="90" refreshError="1"/>
      <sheetData sheetId="91" refreshError="1"/>
      <sheetData sheetId="92" refreshError="1"/>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refreshError="1"/>
      <sheetData sheetId="115" refreshError="1"/>
      <sheetData sheetId="116"/>
      <sheetData sheetId="117"/>
      <sheetData sheetId="118"/>
      <sheetData sheetId="119"/>
      <sheetData sheetId="120"/>
      <sheetData sheetId="121">
        <row r="6">
          <cell r="B6">
            <v>101</v>
          </cell>
        </row>
      </sheetData>
      <sheetData sheetId="122"/>
      <sheetData sheetId="123"/>
      <sheetData sheetId="124"/>
      <sheetData sheetId="125"/>
      <sheetData sheetId="126" refreshError="1"/>
      <sheetData sheetId="127" refreshError="1"/>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refreshError="1"/>
      <sheetData sheetId="151">
        <row r="6">
          <cell r="B6">
            <v>14679.943333333333</v>
          </cell>
        </row>
      </sheetData>
      <sheetData sheetId="152"/>
      <sheetData sheetId="153"/>
      <sheetData sheetId="154"/>
      <sheetData sheetId="155" refreshError="1"/>
      <sheetData sheetId="156"/>
      <sheetData sheetId="157" refreshError="1"/>
    </sheetDataSet>
  </externalBook>
</externalLink>
</file>

<file path=xl/externalLinks/externalLink14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Groupงบฯ (4-6 2009)PL"/>
      <sheetName val="Asset "/>
      <sheetName val="Liabi. "/>
      <sheetName val="Capital "/>
      <sheetName val="May-Apr 2009"/>
      <sheetName val="Groupงบฯ"/>
      <sheetName val="งบดุล&amp;กำไรขาดทุน"/>
      <sheetName val="งบแสดงการเปลี่ยนแปลง เดือน"/>
      <sheetName val="งบกระแสเงินสด"/>
      <sheetName val="WP May '09"/>
      <sheetName val="21010102 "/>
      <sheetName val="ADM แยก Cup May'09"/>
      <sheetName val="กำไรขาดทุน แยก CUP May 2009"/>
      <sheetName val="ปันส่วน-Adm May 2009 "/>
      <sheetName val="Total Expense Center May 09"/>
      <sheetName val="งบแสดงการเปลี่ยนแปลง สะสม"/>
      <sheetName val="-2008&amp;ปี07 สะสม"/>
      <sheetName val="BL May '09 (New)"/>
      <sheetName val="CF May'09 (new)"/>
      <sheetName val="reconcile_CF May'09 (new)"/>
      <sheetName val="PEA"/>
      <sheetName val="สินทรัพย์ (2)"/>
      <sheetName val="หนี้สิน (2)"/>
      <sheetName val="ดอกเบี้ยจ่าย"/>
      <sheetName val="ค่าใช้จ่ายในการขายและบริหาร"/>
      <sheetName val="Graph"/>
      <sheetName val="Economic Arguments"/>
    </sheetNames>
    <sheetDataSet>
      <sheetData sheetId="0" refreshError="1"/>
      <sheetData sheetId="1" refreshError="1"/>
      <sheetData sheetId="2" refreshError="1"/>
      <sheetData sheetId="3" refreshError="1"/>
      <sheetData sheetId="4">
        <row r="8">
          <cell r="B8">
            <v>11005050</v>
          </cell>
        </row>
        <row r="9">
          <cell r="B9">
            <v>11005051</v>
          </cell>
        </row>
        <row r="10">
          <cell r="B10">
            <v>11102710</v>
          </cell>
        </row>
        <row r="11">
          <cell r="B11">
            <v>11102720</v>
          </cell>
        </row>
        <row r="12">
          <cell r="B12">
            <v>11102760</v>
          </cell>
        </row>
        <row r="13">
          <cell r="B13">
            <v>11102780</v>
          </cell>
        </row>
        <row r="14">
          <cell r="B14">
            <v>11111500</v>
          </cell>
        </row>
        <row r="15">
          <cell r="B15">
            <v>11111510</v>
          </cell>
        </row>
        <row r="16">
          <cell r="B16">
            <v>11111520</v>
          </cell>
        </row>
        <row r="17">
          <cell r="B17">
            <v>11202710</v>
          </cell>
        </row>
        <row r="18">
          <cell r="B18">
            <v>11202720</v>
          </cell>
        </row>
        <row r="19">
          <cell r="B19">
            <v>11202760</v>
          </cell>
        </row>
        <row r="20">
          <cell r="B20">
            <v>11202770</v>
          </cell>
        </row>
        <row r="21">
          <cell r="B21">
            <v>11202780</v>
          </cell>
        </row>
        <row r="22">
          <cell r="B22">
            <v>11211500</v>
          </cell>
        </row>
        <row r="23">
          <cell r="B23">
            <v>11211510</v>
          </cell>
        </row>
        <row r="24">
          <cell r="B24">
            <v>11211520</v>
          </cell>
        </row>
        <row r="25">
          <cell r="B25">
            <v>11211530</v>
          </cell>
        </row>
        <row r="26">
          <cell r="B26">
            <v>11211540</v>
          </cell>
        </row>
        <row r="27">
          <cell r="B27">
            <v>11211550</v>
          </cell>
        </row>
        <row r="28">
          <cell r="B28">
            <v>11211560</v>
          </cell>
        </row>
        <row r="29">
          <cell r="B29">
            <v>13010010</v>
          </cell>
        </row>
        <row r="30">
          <cell r="B30">
            <v>13110020</v>
          </cell>
        </row>
        <row r="31">
          <cell r="B31">
            <v>13030010</v>
          </cell>
        </row>
        <row r="32">
          <cell r="B32">
            <v>13050010</v>
          </cell>
        </row>
        <row r="33">
          <cell r="B33">
            <v>15430010</v>
          </cell>
        </row>
        <row r="34">
          <cell r="B34">
            <v>15450010</v>
          </cell>
        </row>
        <row r="35">
          <cell r="B35">
            <v>15030090</v>
          </cell>
        </row>
        <row r="36">
          <cell r="B36">
            <v>15050030</v>
          </cell>
        </row>
        <row r="37">
          <cell r="B37">
            <v>14001010</v>
          </cell>
        </row>
        <row r="38">
          <cell r="B38">
            <v>14003010</v>
          </cell>
        </row>
        <row r="39">
          <cell r="B39">
            <v>14003011</v>
          </cell>
        </row>
        <row r="40">
          <cell r="B40">
            <v>14100010</v>
          </cell>
        </row>
        <row r="41">
          <cell r="B41">
            <v>14100020</v>
          </cell>
        </row>
        <row r="42">
          <cell r="B42">
            <v>14100040</v>
          </cell>
        </row>
        <row r="43">
          <cell r="B43">
            <v>15200010</v>
          </cell>
        </row>
        <row r="44">
          <cell r="B44">
            <v>15200020</v>
          </cell>
        </row>
        <row r="45">
          <cell r="B45">
            <v>15301010</v>
          </cell>
        </row>
        <row r="46">
          <cell r="B46">
            <v>15302010</v>
          </cell>
        </row>
        <row r="47">
          <cell r="B47">
            <v>15302010</v>
          </cell>
        </row>
        <row r="48">
          <cell r="B48">
            <v>15410010</v>
          </cell>
        </row>
        <row r="49">
          <cell r="B49">
            <v>26302010</v>
          </cell>
        </row>
        <row r="50">
          <cell r="B50">
            <v>15010010</v>
          </cell>
        </row>
        <row r="51">
          <cell r="B51">
            <v>15010090</v>
          </cell>
        </row>
        <row r="52">
          <cell r="B52">
            <v>15111010</v>
          </cell>
        </row>
        <row r="53">
          <cell r="B53">
            <v>15119010</v>
          </cell>
        </row>
        <row r="54">
          <cell r="B54">
            <v>15503010</v>
          </cell>
        </row>
        <row r="55">
          <cell r="B55">
            <v>15503010</v>
          </cell>
        </row>
        <row r="56">
          <cell r="B56">
            <v>19100010</v>
          </cell>
        </row>
        <row r="57">
          <cell r="B57">
            <v>19219010</v>
          </cell>
        </row>
        <row r="58">
          <cell r="B58">
            <v>19231010</v>
          </cell>
        </row>
        <row r="59">
          <cell r="B59">
            <v>16250010</v>
          </cell>
        </row>
        <row r="60">
          <cell r="B60">
            <v>18003010</v>
          </cell>
        </row>
        <row r="61">
          <cell r="B61">
            <v>18103010</v>
          </cell>
        </row>
        <row r="62">
          <cell r="B62">
            <v>18002010</v>
          </cell>
        </row>
        <row r="63">
          <cell r="B63">
            <v>18102010</v>
          </cell>
        </row>
        <row r="64">
          <cell r="B64">
            <v>17001010</v>
          </cell>
        </row>
        <row r="65">
          <cell r="B65">
            <v>17002010</v>
          </cell>
        </row>
        <row r="66">
          <cell r="B66">
            <v>17003010</v>
          </cell>
        </row>
        <row r="67">
          <cell r="B67">
            <v>17004010</v>
          </cell>
        </row>
        <row r="68">
          <cell r="B68">
            <v>17005010</v>
          </cell>
        </row>
        <row r="69">
          <cell r="B69">
            <v>17009010</v>
          </cell>
        </row>
        <row r="70">
          <cell r="B70">
            <v>17009030</v>
          </cell>
        </row>
        <row r="71">
          <cell r="B71">
            <v>17102010</v>
          </cell>
        </row>
        <row r="72">
          <cell r="B72">
            <v>17103010</v>
          </cell>
        </row>
        <row r="73">
          <cell r="B73">
            <v>17104010</v>
          </cell>
        </row>
        <row r="74">
          <cell r="B74">
            <v>17105010</v>
          </cell>
        </row>
        <row r="75">
          <cell r="B75">
            <v>17109010</v>
          </cell>
        </row>
        <row r="76">
          <cell r="B76">
            <v>17109030</v>
          </cell>
        </row>
        <row r="77">
          <cell r="B77">
            <v>17200010</v>
          </cell>
        </row>
        <row r="78">
          <cell r="B78">
            <v>17200090</v>
          </cell>
        </row>
        <row r="79">
          <cell r="B79">
            <v>22010010</v>
          </cell>
        </row>
        <row r="80">
          <cell r="B80">
            <v>22010010</v>
          </cell>
        </row>
        <row r="81">
          <cell r="B81">
            <v>22030010</v>
          </cell>
        </row>
        <row r="82">
          <cell r="B82">
            <v>24030090</v>
          </cell>
        </row>
        <row r="83">
          <cell r="B83">
            <v>24050090</v>
          </cell>
        </row>
        <row r="84">
          <cell r="B84">
            <v>26030010</v>
          </cell>
        </row>
        <row r="85">
          <cell r="B85">
            <v>26050010</v>
          </cell>
        </row>
        <row r="86">
          <cell r="B86">
            <v>26150020</v>
          </cell>
        </row>
        <row r="87">
          <cell r="B87">
            <v>23001020</v>
          </cell>
        </row>
        <row r="88">
          <cell r="B88">
            <v>15502010</v>
          </cell>
        </row>
        <row r="89">
          <cell r="B89">
            <v>23002010</v>
          </cell>
        </row>
        <row r="90">
          <cell r="B90">
            <v>23009020</v>
          </cell>
        </row>
        <row r="91">
          <cell r="B91">
            <v>26010010</v>
          </cell>
        </row>
        <row r="92">
          <cell r="B92">
            <v>26010010</v>
          </cell>
        </row>
        <row r="93">
          <cell r="B93">
            <v>26010011</v>
          </cell>
        </row>
        <row r="94">
          <cell r="B94">
            <v>26200010</v>
          </cell>
        </row>
        <row r="95">
          <cell r="B95">
            <v>26200020</v>
          </cell>
        </row>
        <row r="96">
          <cell r="B96">
            <v>26301010</v>
          </cell>
        </row>
        <row r="97">
          <cell r="B97">
            <v>26302020</v>
          </cell>
        </row>
        <row r="98">
          <cell r="B98">
            <v>26302020</v>
          </cell>
        </row>
        <row r="99">
          <cell r="B99">
            <v>24010090</v>
          </cell>
        </row>
        <row r="100">
          <cell r="B100">
            <v>24102010</v>
          </cell>
        </row>
        <row r="101">
          <cell r="B101">
            <v>23002020</v>
          </cell>
        </row>
        <row r="102">
          <cell r="B102">
            <v>26110011</v>
          </cell>
        </row>
        <row r="103">
          <cell r="B103">
            <v>26110020</v>
          </cell>
        </row>
        <row r="104">
          <cell r="B104">
            <v>26902010</v>
          </cell>
        </row>
        <row r="105">
          <cell r="B105">
            <v>26902010</v>
          </cell>
        </row>
        <row r="106">
          <cell r="B106">
            <v>28002010</v>
          </cell>
        </row>
        <row r="107">
          <cell r="B107">
            <v>28009020</v>
          </cell>
        </row>
        <row r="108">
          <cell r="B108">
            <v>19002010</v>
          </cell>
        </row>
        <row r="109">
          <cell r="B109">
            <v>28100010</v>
          </cell>
        </row>
        <row r="110">
          <cell r="B110">
            <v>28100030</v>
          </cell>
        </row>
        <row r="111">
          <cell r="B111">
            <v>28100031</v>
          </cell>
        </row>
        <row r="112">
          <cell r="B112">
            <v>28100032</v>
          </cell>
        </row>
        <row r="113">
          <cell r="B113">
            <v>31001020</v>
          </cell>
        </row>
        <row r="114">
          <cell r="B114">
            <v>36002010</v>
          </cell>
        </row>
        <row r="115">
          <cell r="B115">
            <v>41010010</v>
          </cell>
        </row>
        <row r="116">
          <cell r="B116">
            <v>41010011</v>
          </cell>
        </row>
        <row r="117">
          <cell r="B117">
            <v>41030010</v>
          </cell>
        </row>
        <row r="118">
          <cell r="B118">
            <v>41050010</v>
          </cell>
        </row>
        <row r="119">
          <cell r="B119">
            <v>41050011</v>
          </cell>
        </row>
        <row r="120">
          <cell r="B120">
            <v>51001010</v>
          </cell>
        </row>
        <row r="121">
          <cell r="B121">
            <v>51001020</v>
          </cell>
        </row>
        <row r="122">
          <cell r="B122">
            <v>51002010</v>
          </cell>
        </row>
        <row r="123">
          <cell r="B123">
            <v>51003040</v>
          </cell>
        </row>
        <row r="124">
          <cell r="B124">
            <v>51004010</v>
          </cell>
        </row>
        <row r="125">
          <cell r="B125">
            <v>51004011</v>
          </cell>
        </row>
        <row r="126">
          <cell r="B126">
            <v>51005070</v>
          </cell>
        </row>
        <row r="127">
          <cell r="B127">
            <v>51006016</v>
          </cell>
        </row>
        <row r="128">
          <cell r="B128">
            <v>61001010</v>
          </cell>
        </row>
        <row r="129">
          <cell r="B129">
            <v>61001020</v>
          </cell>
        </row>
        <row r="130">
          <cell r="B130">
            <v>61001030</v>
          </cell>
        </row>
        <row r="131">
          <cell r="B131">
            <v>61001040</v>
          </cell>
        </row>
        <row r="132">
          <cell r="B132">
            <v>61001050</v>
          </cell>
        </row>
        <row r="133">
          <cell r="B133">
            <v>61001060</v>
          </cell>
        </row>
        <row r="134">
          <cell r="B134">
            <v>61001080</v>
          </cell>
        </row>
        <row r="135">
          <cell r="B135">
            <v>61001130</v>
          </cell>
        </row>
        <row r="136">
          <cell r="B136">
            <v>61001990</v>
          </cell>
        </row>
        <row r="137">
          <cell r="B137">
            <v>61002030</v>
          </cell>
        </row>
        <row r="138">
          <cell r="B138">
            <v>61002060</v>
          </cell>
        </row>
        <row r="139">
          <cell r="B139">
            <v>61002070</v>
          </cell>
        </row>
        <row r="140">
          <cell r="B140">
            <v>61002080</v>
          </cell>
        </row>
        <row r="141">
          <cell r="B141">
            <v>61002090</v>
          </cell>
        </row>
        <row r="142">
          <cell r="B142">
            <v>61002990</v>
          </cell>
        </row>
        <row r="143">
          <cell r="B143">
            <v>61101020</v>
          </cell>
        </row>
        <row r="144">
          <cell r="B144">
            <v>61101030</v>
          </cell>
        </row>
        <row r="145">
          <cell r="B145">
            <v>61201010</v>
          </cell>
        </row>
        <row r="146">
          <cell r="B146">
            <v>61201011</v>
          </cell>
        </row>
        <row r="147">
          <cell r="B147">
            <v>61201020</v>
          </cell>
        </row>
        <row r="148">
          <cell r="B148">
            <v>61201021</v>
          </cell>
        </row>
        <row r="149">
          <cell r="B149">
            <v>61201023</v>
          </cell>
        </row>
        <row r="150">
          <cell r="B150">
            <v>61201030</v>
          </cell>
        </row>
        <row r="151">
          <cell r="B151">
            <v>61201040</v>
          </cell>
        </row>
        <row r="152">
          <cell r="B152">
            <v>61202010</v>
          </cell>
        </row>
        <row r="153">
          <cell r="B153">
            <v>61202020</v>
          </cell>
        </row>
        <row r="154">
          <cell r="B154">
            <v>61203020</v>
          </cell>
        </row>
        <row r="155">
          <cell r="B155">
            <v>62000010</v>
          </cell>
        </row>
        <row r="156">
          <cell r="B156">
            <v>62000050</v>
          </cell>
        </row>
        <row r="157">
          <cell r="B157">
            <v>62000060</v>
          </cell>
        </row>
        <row r="158">
          <cell r="B158">
            <v>62100010</v>
          </cell>
        </row>
        <row r="159">
          <cell r="B159">
            <v>62100020</v>
          </cell>
        </row>
        <row r="160">
          <cell r="B160">
            <v>62100090</v>
          </cell>
        </row>
        <row r="161">
          <cell r="B161">
            <v>63000010</v>
          </cell>
        </row>
        <row r="162">
          <cell r="B162">
            <v>63000020</v>
          </cell>
        </row>
        <row r="163">
          <cell r="B163">
            <v>63000030</v>
          </cell>
        </row>
        <row r="164">
          <cell r="B164">
            <v>63100010</v>
          </cell>
        </row>
        <row r="165">
          <cell r="B165">
            <v>63100030</v>
          </cell>
        </row>
        <row r="166">
          <cell r="B166">
            <v>63100050</v>
          </cell>
        </row>
        <row r="167">
          <cell r="B167">
            <v>63100060</v>
          </cell>
        </row>
        <row r="168">
          <cell r="B168">
            <v>64001010</v>
          </cell>
        </row>
        <row r="169">
          <cell r="B169">
            <v>64001011</v>
          </cell>
        </row>
        <row r="170">
          <cell r="B170">
            <v>64002010</v>
          </cell>
        </row>
        <row r="171">
          <cell r="B171">
            <v>64003010</v>
          </cell>
        </row>
        <row r="172">
          <cell r="B172">
            <v>65001010</v>
          </cell>
        </row>
        <row r="173">
          <cell r="B173">
            <v>65002010</v>
          </cell>
        </row>
        <row r="174">
          <cell r="B174">
            <v>65002020</v>
          </cell>
        </row>
        <row r="175">
          <cell r="B175">
            <v>65003010</v>
          </cell>
        </row>
        <row r="176">
          <cell r="B176">
            <v>65003020</v>
          </cell>
        </row>
        <row r="177">
          <cell r="B177">
            <v>65003030</v>
          </cell>
        </row>
        <row r="178">
          <cell r="B178">
            <v>65004020</v>
          </cell>
        </row>
        <row r="179">
          <cell r="B179">
            <v>65005010</v>
          </cell>
        </row>
        <row r="180">
          <cell r="B180">
            <v>65100010</v>
          </cell>
        </row>
        <row r="181">
          <cell r="B181">
            <v>65100020</v>
          </cell>
        </row>
        <row r="182">
          <cell r="B182">
            <v>65100090</v>
          </cell>
        </row>
        <row r="183">
          <cell r="B183">
            <v>65201020</v>
          </cell>
        </row>
        <row r="184">
          <cell r="B184">
            <v>65201030</v>
          </cell>
        </row>
        <row r="185">
          <cell r="B185">
            <v>65202010</v>
          </cell>
        </row>
        <row r="186">
          <cell r="B186">
            <v>65203010</v>
          </cell>
        </row>
        <row r="187">
          <cell r="B187">
            <v>65203020</v>
          </cell>
        </row>
        <row r="188">
          <cell r="B188">
            <v>65204010</v>
          </cell>
        </row>
        <row r="189">
          <cell r="B189">
            <v>65300010</v>
          </cell>
        </row>
        <row r="190">
          <cell r="B190">
            <v>65300011</v>
          </cell>
        </row>
        <row r="191">
          <cell r="B191">
            <v>65401020</v>
          </cell>
        </row>
        <row r="192">
          <cell r="B192">
            <v>65402010</v>
          </cell>
        </row>
        <row r="193">
          <cell r="B193">
            <v>65402011</v>
          </cell>
        </row>
        <row r="194">
          <cell r="B194">
            <v>65602010</v>
          </cell>
        </row>
        <row r="195">
          <cell r="B195">
            <v>65602020</v>
          </cell>
        </row>
        <row r="196">
          <cell r="B196">
            <v>65602040</v>
          </cell>
        </row>
        <row r="197">
          <cell r="B197">
            <v>65602060</v>
          </cell>
        </row>
        <row r="198">
          <cell r="B198">
            <v>65602070</v>
          </cell>
        </row>
        <row r="199">
          <cell r="B199">
            <v>65902010</v>
          </cell>
        </row>
        <row r="200">
          <cell r="B200">
            <v>65902090</v>
          </cell>
        </row>
        <row r="201">
          <cell r="B201">
            <v>65903011</v>
          </cell>
        </row>
        <row r="202">
          <cell r="B202">
            <v>65909020</v>
          </cell>
        </row>
        <row r="203">
          <cell r="B203">
            <v>65909090</v>
          </cell>
        </row>
        <row r="204">
          <cell r="B204">
            <v>68501010</v>
          </cell>
        </row>
        <row r="205">
          <cell r="B205">
            <v>69200010</v>
          </cell>
        </row>
        <row r="206">
          <cell r="B206">
            <v>69200020</v>
          </cell>
        </row>
        <row r="207">
          <cell r="B207">
            <v>69200030</v>
          </cell>
        </row>
        <row r="208">
          <cell r="B208">
            <v>69200070</v>
          </cell>
        </row>
        <row r="209">
          <cell r="B209">
            <v>65500010</v>
          </cell>
        </row>
        <row r="210">
          <cell r="B210">
            <v>45001010</v>
          </cell>
        </row>
        <row r="211">
          <cell r="B211">
            <v>49019050</v>
          </cell>
        </row>
        <row r="212">
          <cell r="B212">
            <v>49019990</v>
          </cell>
        </row>
        <row r="213">
          <cell r="B213">
            <v>49019991</v>
          </cell>
        </row>
        <row r="214">
          <cell r="B214">
            <v>65909021</v>
          </cell>
        </row>
        <row r="215">
          <cell r="B215">
            <v>68002010</v>
          </cell>
        </row>
        <row r="216">
          <cell r="B216">
            <v>68003010</v>
          </cell>
        </row>
        <row r="217">
          <cell r="B217">
            <v>68004010</v>
          </cell>
        </row>
        <row r="218">
          <cell r="B218">
            <v>68005010</v>
          </cell>
        </row>
        <row r="219">
          <cell r="B219">
            <v>65909023</v>
          </cell>
        </row>
        <row r="220">
          <cell r="B220">
            <v>68102010</v>
          </cell>
        </row>
        <row r="221">
          <cell r="B221">
            <v>68103010</v>
          </cell>
        </row>
        <row r="222">
          <cell r="B222">
            <v>69002010</v>
          </cell>
        </row>
        <row r="223">
          <cell r="B223">
            <v>69002013</v>
          </cell>
        </row>
        <row r="224">
          <cell r="B224">
            <v>69004010</v>
          </cell>
        </row>
        <row r="225">
          <cell r="B225">
            <v>69301040</v>
          </cell>
        </row>
        <row r="226">
          <cell r="B226">
            <v>69302040</v>
          </cell>
        </row>
        <row r="227">
          <cell r="B227">
            <v>69302990</v>
          </cell>
        </row>
      </sheetData>
      <sheetData sheetId="5"/>
      <sheetData sheetId="6"/>
      <sheetData sheetId="7"/>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Set>
  </externalBook>
</externalLink>
</file>

<file path=xl/externalLinks/externalLink15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6"/>
      <sheetName val="7"/>
      <sheetName val="GL M"/>
      <sheetName val="GL CB"/>
      <sheetName val="Reconcile"/>
      <sheetName val="สรุป"/>
      <sheetName val="ผ้าสำเร็จ"/>
      <sheetName val="ปัจจุบัน "/>
      <sheetName val="Stock Aging"/>
      <sheetName val="2549"/>
      <sheetName val="Aging"/>
      <sheetName val="Sale 0502"/>
      <sheetName val="Sale 0407"/>
      <sheetName val="GL_M"/>
      <sheetName val="GL_CB"/>
      <sheetName val="ปัจจุบัน_"/>
      <sheetName val="Stock_Aging"/>
      <sheetName val="Sale_0502"/>
      <sheetName val="Sale_0407"/>
      <sheetName val="HH"/>
      <sheetName val="test 2"/>
      <sheetName val="_Bal Int Acp"/>
      <sheetName val="อัตราค่าบรรทุก"/>
      <sheetName val="แจกแจง _งบดุล_"/>
      <sheetName val="BGT97STAFF"/>
      <sheetName val="Machine2,3'04"/>
      <sheetName val="_Bal_Int_Acp"/>
      <sheetName val="Order_Oct_w40"/>
      <sheetName val="Order_Oct_w41"/>
      <sheetName val="NEW NAME"/>
      <sheetName val="WO"/>
      <sheetName val="Insurance"/>
      <sheetName val="Order_Nov_w45"/>
      <sheetName val="D-5"/>
      <sheetName val="GL_M1"/>
      <sheetName val="GL_CB1"/>
      <sheetName val="ปัจจุบัน_1"/>
      <sheetName val="Stock_Aging1"/>
      <sheetName val="Sale_05021"/>
      <sheetName val="Sale_04071"/>
      <sheetName val="_Bal_Int_Acp1"/>
      <sheetName val="แจกแจง__งบดุล_"/>
      <sheetName val="NEW_NAME"/>
      <sheetName val="Customize Your Invoice"/>
      <sheetName val="AGING LOCAL"/>
      <sheetName val="A"/>
      <sheetName val="GL"/>
      <sheetName val="รายละเอียดทรัพย์สิน"/>
      <sheetName val="picture"/>
      <sheetName val="Vat7% ภายในเดือน_Junต้นฉบับ"/>
      <sheetName val="Data 2"/>
      <sheetName val="ดอกเบี้ยรับ"/>
      <sheetName val="Sale0307"/>
      <sheetName val="mcot_upc"/>
      <sheetName val="_540100 "/>
      <sheetName val="รายได้_คชจ  Con"/>
      <sheetName val="AA-1"/>
      <sheetName val="LTX"/>
      <sheetName val="Sale0406"/>
      <sheetName val="note_defect"/>
      <sheetName val="SSW"/>
      <sheetName val="GL_M2"/>
      <sheetName val="GL_CB2"/>
      <sheetName val="Sale_05022"/>
      <sheetName val="ปัจจุบัน_2"/>
      <sheetName val="Stock_Aging2"/>
      <sheetName val="Sale_04072"/>
      <sheetName val="GL_M3"/>
      <sheetName val="GL_CB3"/>
      <sheetName val="ปัจจุบัน_3"/>
      <sheetName val="Stock_Aging3"/>
      <sheetName val="Sale_05023"/>
      <sheetName val="Sale_04073"/>
      <sheetName val="_Bal_Int_Acp2"/>
      <sheetName val="Vat7%_ภายในเดือน_Junต้นฉบับ"/>
      <sheetName val="Data_2"/>
      <sheetName val="_540100_"/>
      <sheetName val="รายได้_คชจ__Con"/>
      <sheetName val="test_2"/>
      <sheetName val="Reconcile 1-3-53 (3"/>
      <sheetName val="計算結果"/>
      <sheetName val="cash flow 1"/>
      <sheetName val="1214 Kartu"/>
      <sheetName val="Tran0104"/>
      <sheetName val="31-12-51"/>
      <sheetName val="31-12-52"/>
      <sheetName val="31.3.53"/>
      <sheetName val="30-9-52"/>
      <sheetName val="30-9-53"/>
      <sheetName val="Sheet1"/>
      <sheetName val="FF_2 _1_"/>
      <sheetName val="FSA"/>
      <sheetName val="B"/>
      <sheetName val="Fagor04-A3112e"/>
      <sheetName val="Exp"/>
      <sheetName val="E-2 Capital AFE - Carryover"/>
      <sheetName val="Model-Monthly"/>
      <sheetName val="PS-1995"/>
      <sheetName val="I"/>
      <sheetName val="Sale 0501"/>
      <sheetName val="TB"/>
      <sheetName val="TO - SP"/>
      <sheetName val="CODE,NAME"/>
      <sheetName val="Raw Material"/>
      <sheetName val="เครื่องตกแต่ง"/>
      <sheetName val="เครื่องมือ"/>
      <sheetName val="อาคาร"/>
      <sheetName val="ยานพาหนะ"/>
      <sheetName val="M_Maincomp"/>
      <sheetName val="FF_3"/>
      <sheetName val="FORMC94"/>
      <sheetName val="10-1 Media"/>
      <sheetName val="10-cut"/>
      <sheetName val="RATE"/>
      <sheetName val="Standing Data"/>
      <sheetName val="J2"/>
      <sheetName val="J1"/>
      <sheetName val="M-2"/>
      <sheetName val="Deferred Charge"/>
      <sheetName val="Gain Loss Calculation"/>
      <sheetName val="Adj&amp;Rje(Z820) "/>
      <sheetName val="New Item"/>
      <sheetName val="CA Sheet"/>
      <sheetName val="Financial Highlights"/>
      <sheetName val="FF_2"/>
      <sheetName val="CST1198"/>
      <sheetName val="MCMD95"/>
      <sheetName val="U"/>
      <sheetName val="group"/>
      <sheetName val="AFA"/>
      <sheetName val="content"/>
      <sheetName val="????"/>
      <sheetName val="DEP12"/>
      <sheetName val="61 HR"/>
      <sheetName val="65 FINANCE"/>
      <sheetName val="SAME"/>
      <sheetName val="เงินกู้ธนชาติ"/>
      <sheetName val="เงินกู้ MGC"/>
      <sheetName val="____"/>
      <sheetName val="_Lookup"/>
      <sheetName val="Energy(update)"/>
      <sheetName val="BPR"/>
      <sheetName val="Sale0309"/>
      <sheetName val="#Lookup"/>
      <sheetName val="InventTableModule_1-1"/>
      <sheetName val="Job List1"/>
      <sheetName val="計画値"/>
      <sheetName val="IFS"/>
      <sheetName val="UF"/>
      <sheetName val="TB Worksheet"/>
      <sheetName val="tax-ss"/>
      <sheetName val="SPARES"/>
      <sheetName val="Links"/>
      <sheetName val="Lead"/>
      <sheetName val="part-import"/>
      <sheetName val="part-local"/>
      <sheetName val="E"/>
      <sheetName val="B- 1"/>
      <sheetName val="Val_Ind"/>
      <sheetName val="ลาออก"/>
      <sheetName val="Data"/>
      <sheetName val="GL_M4"/>
      <sheetName val="GL_CB4"/>
      <sheetName val="ปัจจุบัน_4"/>
      <sheetName val="Stock_Aging4"/>
      <sheetName val="Sale_05024"/>
      <sheetName val="Sale_04074"/>
      <sheetName val="_Bal_Int_Acp3"/>
      <sheetName val="Data NYB (6W)"/>
      <sheetName val="110"/>
      <sheetName val="BAL42"/>
      <sheetName val="currency"/>
      <sheetName val="วงเครดิต 3"/>
      <sheetName val="Trial Balance"/>
      <sheetName val="Company Info"/>
      <sheetName val="CA Comp"/>
      <sheetName val="CBO0497"/>
      <sheetName val="GIVTR00P"/>
      <sheetName val="all"/>
      <sheetName val="11922"/>
      <sheetName val="Invoice"/>
      <sheetName val="D"/>
      <sheetName val="สำนักงาน"/>
      <sheetName val="PL G1"/>
      <sheetName val="PL G10"/>
      <sheetName val="PL G2"/>
      <sheetName val="PL G3"/>
      <sheetName val="PL G4"/>
      <sheetName val="PL G5"/>
      <sheetName val="PL G6"/>
      <sheetName val="PLG7"/>
      <sheetName val="PL G8"/>
      <sheetName val="PLG9"/>
      <sheetName val="ราคาF6"/>
      <sheetName val="Investment"/>
      <sheetName val="CTL"/>
      <sheetName val="Balance Sheet"/>
      <sheetName val="cost4-47"/>
      <sheetName val="Library Procedures"/>
      <sheetName val="feature"/>
      <sheetName val="0100"/>
      <sheetName val="IBA &lt;O3&gt;"/>
      <sheetName val="U4-Recruitment"/>
      <sheetName val="O3"/>
      <sheetName val="O4"/>
      <sheetName val="3 P&amp;L "/>
      <sheetName val="U-2.1"/>
      <sheetName val="addl cost"/>
      <sheetName val="accumdeprn"/>
      <sheetName val="AFEMAI"/>
      <sheetName val="งบการเงิน"/>
      <sheetName val="FF_21_a_"/>
      <sheetName val="bblยังไม่จ่าย"/>
      <sheetName val="cal (2)"/>
      <sheetName val="Weights"/>
      <sheetName val="description"/>
      <sheetName val="PL_A05 APA Input"/>
      <sheetName val="Linkage Quote"/>
      <sheetName val="F-5"/>
      <sheetName val="MFA"/>
      <sheetName val="Newspaper"/>
      <sheetName val="Code1"/>
      <sheetName val="31_3_53"/>
      <sheetName val="NN Q2"/>
      <sheetName val="KK Q2"/>
      <sheetName val="สรุปNN"/>
      <sheetName val="เพิ่ม-ลด"/>
      <sheetName val="ทดสอบดอกเบี้ย"/>
      <sheetName val="เปิดเอกสารดูการจ่าย"/>
      <sheetName val="ตารางคำนวณดอกเบี้ย 2 Q"/>
      <sheetName val="Sheet1 (2)"/>
      <sheetName val="Sheet4"/>
      <sheetName val="Sheet1 (3)"/>
      <sheetName val="ตารางคำนวณดอกเบี้ยเฉพาะ Q 2"/>
      <sheetName val="E-2_Capital_AFE_-_Carryover"/>
      <sheetName val="rss9801"/>
      <sheetName val="_2__xls__2__xls_COV"/>
      <sheetName val="1 LeadSchedule"/>
      <sheetName val="AssetStatus"/>
      <sheetName val="AssetType"/>
      <sheetName val="License BOI"/>
      <sheetName val="Asset Class"/>
      <sheetName val="Depre. Key"/>
      <sheetName val="CA"/>
      <sheetName val="งบทดลองปภพ 4-47"/>
      <sheetName val="Q3-46"/>
      <sheetName val="BS"/>
      <sheetName val="PortSTDSave"/>
      <sheetName val="ABR P&amp;L"/>
      <sheetName val="details"/>
      <sheetName val="PLmth "/>
      <sheetName val="S-5"/>
      <sheetName val="FF_4"/>
      <sheetName val="K-5"/>
      <sheetName val="Sale0311"/>
      <sheetName val="STATEMENT"/>
      <sheetName val="FF-4"/>
      <sheetName val="HP"/>
      <sheetName val="Tornado 4.7 Component List"/>
      <sheetName val="Tornado 2.2 Component List"/>
      <sheetName val="Sheet3"/>
      <sheetName val="GL_M5"/>
      <sheetName val="GL_CB5"/>
      <sheetName val="ปัจจุบัน_5"/>
      <sheetName val="Stock_Aging5"/>
      <sheetName val="Sale_05025"/>
      <sheetName val="Sale_04075"/>
      <sheetName val="FF_2__1_"/>
      <sheetName val="10-1_Media"/>
      <sheetName val="Standing_Data"/>
      <sheetName val="Deferred_Charge"/>
      <sheetName val="Gain_Loss_Calculation"/>
      <sheetName val="Adj&amp;Rje(Z820)_"/>
      <sheetName val="New_Item"/>
      <sheetName val="CA_Sheet"/>
      <sheetName val="Financial_Highlights"/>
      <sheetName val="test_21"/>
      <sheetName val="_Bal_Int_Acp4"/>
      <sheetName val="แจกแจง__งบดุล_1"/>
      <sheetName val="NEW_NAME1"/>
      <sheetName val="Vat7%_ภายในเดือน_Junต้นฉบับ1"/>
      <sheetName val="Data_21"/>
      <sheetName val="_540100_1"/>
      <sheetName val="รายได้_คชจ__Con1"/>
      <sheetName val="1214_Kartu"/>
      <sheetName val="Reconcile_1-3-53_(3"/>
      <sheetName val="cash_flow_1"/>
      <sheetName val="61_HR"/>
      <sheetName val="65_FINANCE"/>
      <sheetName val="เงินกู้_MGC"/>
      <sheetName val="Job_List1"/>
      <sheetName val="TB_Worksheet"/>
      <sheetName val="B-_1"/>
      <sheetName val="Customize_Your_Invoice"/>
      <sheetName val="AGING_LOCAL"/>
      <sheetName val="Data_NYB_(6W)"/>
      <sheetName val="วงเครดิต_3"/>
      <sheetName val="Trial_Balance"/>
      <sheetName val="Company_Info"/>
      <sheetName val="CA_Comp"/>
      <sheetName val="PL_G1"/>
      <sheetName val="PL_G10"/>
      <sheetName val="PL_G2"/>
      <sheetName val="PL_G3"/>
      <sheetName val="PL_G4"/>
      <sheetName val="PL_G5"/>
      <sheetName val="PL_G6"/>
      <sheetName val="PL_G8"/>
      <sheetName val="Balance_Sheet"/>
      <sheetName val="Library_Procedures"/>
      <sheetName val="GL_M6"/>
      <sheetName val="GL_CB6"/>
      <sheetName val="ปัจจุบัน_6"/>
      <sheetName val="Stock_Aging6"/>
      <sheetName val="Sale_05026"/>
      <sheetName val="Sale_04076"/>
      <sheetName val="FF_2__1_1"/>
      <sheetName val="10-1_Media1"/>
      <sheetName val="Standing_Data1"/>
      <sheetName val="Deferred_Charge1"/>
      <sheetName val="Gain_Loss_Calculation1"/>
      <sheetName val="Adj&amp;Rje(Z820)_1"/>
      <sheetName val="New_Item1"/>
      <sheetName val="CA_Sheet1"/>
      <sheetName val="Financial_Highlights1"/>
      <sheetName val="test_22"/>
      <sheetName val="_Bal_Int_Acp5"/>
      <sheetName val="แจกแจง__งบดุล_2"/>
      <sheetName val="NEW_NAME2"/>
      <sheetName val="Vat7%_ภายในเดือน_Junต้นฉบับ2"/>
      <sheetName val="Data_22"/>
      <sheetName val="_540100_2"/>
      <sheetName val="รายได้_คชจ__Con2"/>
      <sheetName val="1214_Kartu1"/>
      <sheetName val="Reconcile_1-3-53_(31"/>
      <sheetName val="cash_flow_11"/>
      <sheetName val="61_HR1"/>
      <sheetName val="65_FINANCE1"/>
      <sheetName val="เงินกู้_MGC1"/>
      <sheetName val="Job_List11"/>
      <sheetName val="TB_Worksheet1"/>
      <sheetName val="B-_11"/>
      <sheetName val="Customize_Your_Invoice1"/>
      <sheetName val="AGING_LOCAL1"/>
      <sheetName val="Data_NYB_(6W)1"/>
      <sheetName val="วงเครดิต_31"/>
      <sheetName val="Trial_Balance1"/>
      <sheetName val="Company_Info1"/>
      <sheetName val="CA_Comp1"/>
      <sheetName val="PL_G11"/>
      <sheetName val="PL_G101"/>
      <sheetName val="PL_G21"/>
      <sheetName val="PL_G31"/>
      <sheetName val="PL_G41"/>
      <sheetName val="PL_G51"/>
      <sheetName val="PL_G61"/>
      <sheetName val="PL_G81"/>
      <sheetName val="Balance_Sheet1"/>
      <sheetName val="Library_Procedures1"/>
      <sheetName val="IBA_&lt;O3&gt;"/>
      <sheetName val="3_P&amp;L_"/>
      <sheetName val="U-2_1"/>
      <sheetName val="addl_cost"/>
      <sheetName val="E-2_Capital_AFE_-_Carryover1"/>
      <sheetName val="cal_(2)"/>
      <sheetName val="PL_A05_APA_Input"/>
      <sheetName val="31_3_531"/>
      <sheetName val="Linkage_Quote"/>
      <sheetName val="Sale_0501"/>
      <sheetName val="NN_Q2"/>
      <sheetName val="KK_Q2"/>
      <sheetName val="ตารางคำนวณดอกเบี้ย_2_Q"/>
      <sheetName val="Sheet1_(2)"/>
      <sheetName val="Sheet1_(3)"/>
      <sheetName val="ตารางคำนวณดอกเบี้ยเฉพาะ_Q_2"/>
      <sheetName val="1_LeadSchedule"/>
      <sheetName val="License_BOI"/>
      <sheetName val="Asset_Class"/>
      <sheetName val="Depre__Key"/>
      <sheetName val="งบทดลองปภพ_4-47"/>
      <sheetName val="ABR_P&amp;L"/>
      <sheetName val="PLmth_"/>
      <sheetName val="APCODE"/>
      <sheetName val="ตั๋วเงินรับ"/>
      <sheetName val="Detail รายบุคคลปี 58"/>
      <sheetName val="Appx B"/>
      <sheetName val="A461 "/>
      <sheetName val="INFO"/>
      <sheetName val="9110"/>
      <sheetName val="ชะอำ"/>
      <sheetName val="หาดใหญ่"/>
      <sheetName val="ภูเก็ต"/>
      <sheetName val="เชียงใหม่"/>
      <sheetName val="Fax-mail"/>
      <sheetName val="เปลี่ยนเป็นซื้อ"/>
      <sheetName val="ยกเลิก"/>
      <sheetName val="พัทยา"/>
      <sheetName val="ช่าง"/>
      <sheetName val="A4.3"/>
      <sheetName val="5_2547"/>
      <sheetName val="GEO"/>
      <sheetName val="MEC"/>
      <sheetName val="RANKS"/>
      <sheetName val="Corp. sheet - Stress"/>
      <sheetName val="N002 Lead"/>
      <sheetName val="S33"/>
      <sheetName val="日別"/>
      <sheetName val="Q001 Lead"/>
      <sheetName val="TAX COM"/>
      <sheetName val="A4_3"/>
      <sheetName val="Q001_Lead"/>
      <sheetName val="TAX_COM"/>
      <sheetName val="แจกแจง__งบดุล_3"/>
      <sheetName val="NEW_NAME3"/>
      <sheetName val="test_23"/>
      <sheetName val="Vat7%_ภายในเดือน_Junต้นฉบับ3"/>
      <sheetName val="Data_23"/>
      <sheetName val="_540100_3"/>
      <sheetName val="รายได้_คชจ__Con3"/>
      <sheetName val="FF_2__1_2"/>
      <sheetName val="1214_Kartu2"/>
      <sheetName val="A4_32"/>
      <sheetName val="Q001_Lead2"/>
      <sheetName val="TAX_COM2"/>
      <sheetName val="Sale_05012"/>
      <sheetName val="E-2_Capital_AFE_-_Carryover2"/>
      <sheetName val="A4_31"/>
      <sheetName val="Q001_Lead1"/>
      <sheetName val="TAX_COM1"/>
      <sheetName val="Sale_05011"/>
      <sheetName val="แจกแจง__งบดุล_4"/>
      <sheetName val="NEW_NAME4"/>
      <sheetName val="test_24"/>
      <sheetName val="Vat7%_ภายในเดือน_Junต้นฉบับ4"/>
      <sheetName val="Data_24"/>
      <sheetName val="_540100_4"/>
      <sheetName val="รายได้_คชจ__Con4"/>
      <sheetName val="FF_2__1_3"/>
      <sheetName val="1214_Kartu3"/>
      <sheetName val="A4_33"/>
      <sheetName val="Q001_Lead3"/>
      <sheetName val="TAX_COM3"/>
      <sheetName val="Sale_05013"/>
      <sheetName val="E-2_Capital_AFE_-_Carryover3"/>
      <sheetName val="GL_M7"/>
      <sheetName val="GL_CB7"/>
      <sheetName val="ปัจจุบัน_7"/>
      <sheetName val="Stock_Aging7"/>
      <sheetName val="Sale_05027"/>
      <sheetName val="Sale_04077"/>
      <sheetName val="_Bal_Int_Acp6"/>
      <sheetName val="แจกแจง__งบดุล_5"/>
      <sheetName val="NEW_NAME5"/>
      <sheetName val="test_25"/>
      <sheetName val="Vat7%_ภายในเดือน_Junต้นฉบับ5"/>
      <sheetName val="Data_25"/>
      <sheetName val="_540100_5"/>
      <sheetName val="รายได้_คชจ__Con5"/>
      <sheetName val="FF_2__1_4"/>
      <sheetName val="1214_Kartu4"/>
      <sheetName val="A4_34"/>
      <sheetName val="Q001_Lead4"/>
      <sheetName val="TAX_COM4"/>
      <sheetName val="Sale_05014"/>
      <sheetName val="E-2_Capital_AFE_-_Carryover4"/>
      <sheetName val="GL_M8"/>
      <sheetName val="GL_CB8"/>
      <sheetName val="ปัจจุบัน_8"/>
      <sheetName val="Stock_Aging8"/>
      <sheetName val="Sale_05028"/>
      <sheetName val="Sale_04078"/>
      <sheetName val="_Bal_Int_Acp7"/>
      <sheetName val="แจกแจง__งบดุล_6"/>
      <sheetName val="NEW_NAME6"/>
      <sheetName val="test_26"/>
      <sheetName val="Vat7%_ภายในเดือน_Junต้นฉบับ6"/>
      <sheetName val="Data_26"/>
      <sheetName val="_540100_6"/>
      <sheetName val="รายได้_คชจ__Con6"/>
      <sheetName val="FF_2__1_5"/>
      <sheetName val="1214_Kartu5"/>
      <sheetName val="A4_35"/>
      <sheetName val="Q001_Lead5"/>
      <sheetName val="TAX_COM5"/>
      <sheetName val="Sale_05015"/>
      <sheetName val="E-2_Capital_AFE_-_Carryover5"/>
      <sheetName val="製造原価"/>
      <sheetName val="流通費"/>
      <sheetName val="Schedule 10 Page 1"/>
      <sheetName val="GLTRIAL_D09M05Y15"/>
      <sheetName val="Basic_Information"/>
      <sheetName val="detail_profit&amp;loss"/>
      <sheetName val="ST02"/>
      <sheetName val="ST05"/>
      <sheetName val="ST04"/>
      <sheetName val="ST01"/>
      <sheetName val="ST03"/>
      <sheetName val="dg_VTu"/>
      <sheetName val="MSA-PN "/>
      <sheetName val="10-1_Media2"/>
      <sheetName val="Reconcile_1-3-53_(32"/>
      <sheetName val="cash_flow_12"/>
      <sheetName val="Customize_Your_Invoice2"/>
      <sheetName val="AGING_LOCAL2"/>
      <sheetName val="Data_NYB_(6W)2"/>
      <sheetName val="10-1_Media3"/>
      <sheetName val="Reconcile_1-3-53_(33"/>
      <sheetName val="cash_flow_13"/>
      <sheetName val="Customize_Your_Invoice3"/>
      <sheetName val="AGING_LOCAL3"/>
      <sheetName val="Data_NYB_(6W)3"/>
      <sheetName val="GL_M10"/>
      <sheetName val="GL_CB10"/>
      <sheetName val="ปัจจุบัน_10"/>
      <sheetName val="Stock_Aging10"/>
      <sheetName val="Sale_050210"/>
      <sheetName val="10-1_Media5"/>
      <sheetName val="Reconcile_1-3-53_(35"/>
      <sheetName val="Sale_040710"/>
      <sheetName val="_Bal_Int_Acp9"/>
      <sheetName val="cash_flow_15"/>
      <sheetName val="Customize_Your_Invoice5"/>
      <sheetName val="AGING_LOCAL5"/>
      <sheetName val="Data_NYB_(6W)5"/>
      <sheetName val="GL_M9"/>
      <sheetName val="GL_CB9"/>
      <sheetName val="ปัจจุบัน_9"/>
      <sheetName val="Stock_Aging9"/>
      <sheetName val="Sale_05029"/>
      <sheetName val="10-1_Media4"/>
      <sheetName val="Reconcile_1-3-53_(34"/>
      <sheetName val="Sale_04079"/>
      <sheetName val="_Bal_Int_Acp8"/>
      <sheetName val="cash_flow_14"/>
      <sheetName val="Customize_Your_Invoice4"/>
      <sheetName val="AGING_LOCAL4"/>
      <sheetName val="Data_NYB_(6W)4"/>
      <sheetName val="substantive procedures"/>
      <sheetName val="BPI-LOP"/>
    </sheetNames>
    <sheetDataSet>
      <sheetData sheetId="0">
        <row r="44">
          <cell r="L44">
            <v>181491.03000000003</v>
          </cell>
        </row>
      </sheetData>
      <sheetData sheetId="1">
        <row r="44">
          <cell r="L44">
            <v>181491.03000000003</v>
          </cell>
        </row>
      </sheetData>
      <sheetData sheetId="2">
        <row r="44">
          <cell r="L44">
            <v>181491.03000000003</v>
          </cell>
        </row>
        <row r="385">
          <cell r="L385">
            <v>9130115.2500000037</v>
          </cell>
        </row>
      </sheetData>
      <sheetData sheetId="3">
        <row r="44">
          <cell r="L44">
            <v>181491.03000000003</v>
          </cell>
        </row>
      </sheetData>
      <sheetData sheetId="4"/>
      <sheetData sheetId="5"/>
      <sheetData sheetId="6" refreshError="1"/>
      <sheetData sheetId="7" refreshError="1"/>
      <sheetData sheetId="8" refreshError="1"/>
      <sheetData sheetId="9" refreshError="1"/>
      <sheetData sheetId="10" refreshError="1"/>
      <sheetData sheetId="11" refreshError="1"/>
      <sheetData sheetId="12" refreshError="1"/>
      <sheetData sheetId="13"/>
      <sheetData sheetId="14"/>
      <sheetData sheetId="15"/>
      <sheetData sheetId="16"/>
      <sheetData sheetId="17"/>
      <sheetData sheetId="18"/>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ow r="44">
          <cell r="L44">
            <v>181491.03000000003</v>
          </cell>
        </row>
      </sheetData>
      <sheetData sheetId="38">
        <row r="44">
          <cell r="L44">
            <v>181491.03000000003</v>
          </cell>
        </row>
      </sheetData>
      <sheetData sheetId="39">
        <row r="44">
          <cell r="L44">
            <v>181491.03000000003</v>
          </cell>
        </row>
      </sheetData>
      <sheetData sheetId="40">
        <row r="44">
          <cell r="L44">
            <v>181491.03000000003</v>
          </cell>
        </row>
      </sheetData>
      <sheetData sheetId="41">
        <row r="44">
          <cell r="L44">
            <v>181491.03000000003</v>
          </cell>
        </row>
      </sheetData>
      <sheetData sheetId="42">
        <row r="44">
          <cell r="L44">
            <v>181491.03000000003</v>
          </cell>
        </row>
      </sheetData>
      <sheetData sheetId="43"/>
      <sheetData sheetId="44"/>
      <sheetData sheetId="45"/>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ow r="44">
          <cell r="L44">
            <v>181491.03000000003</v>
          </cell>
        </row>
      </sheetData>
      <sheetData sheetId="71">
        <row r="44">
          <cell r="L44">
            <v>181491.03000000003</v>
          </cell>
        </row>
      </sheetData>
      <sheetData sheetId="72">
        <row r="44">
          <cell r="L44">
            <v>181491.03000000003</v>
          </cell>
        </row>
      </sheetData>
      <sheetData sheetId="73">
        <row r="44">
          <cell r="L44">
            <v>181491.03000000003</v>
          </cell>
        </row>
      </sheetData>
      <sheetData sheetId="74"/>
      <sheetData sheetId="75"/>
      <sheetData sheetId="76"/>
      <sheetData sheetId="77"/>
      <sheetData sheetId="78">
        <row r="385">
          <cell r="L385">
            <v>9130115.2500000037</v>
          </cell>
        </row>
      </sheetData>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sheetData sheetId="223"/>
      <sheetData sheetId="224"/>
      <sheetData sheetId="225"/>
      <sheetData sheetId="226">
        <row r="44">
          <cell r="L44">
            <v>181491.03000000003</v>
          </cell>
        </row>
      </sheetData>
      <sheetData sheetId="227"/>
      <sheetData sheetId="228"/>
      <sheetData sheetId="229"/>
      <sheetData sheetId="230"/>
      <sheetData sheetId="231"/>
      <sheetData sheetId="232">
        <row r="44">
          <cell r="L44">
            <v>181491.03000000003</v>
          </cell>
        </row>
      </sheetData>
      <sheetData sheetId="233"/>
      <sheetData sheetId="234"/>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sheetData sheetId="265"/>
      <sheetData sheetId="266">
        <row r="44">
          <cell r="L44">
            <v>181491.03000000003</v>
          </cell>
        </row>
      </sheetData>
      <sheetData sheetId="267"/>
      <sheetData sheetId="268"/>
      <sheetData sheetId="269"/>
      <sheetData sheetId="270"/>
      <sheetData sheetId="271"/>
      <sheetData sheetId="272"/>
      <sheetData sheetId="273"/>
      <sheetData sheetId="274"/>
      <sheetData sheetId="275"/>
      <sheetData sheetId="276">
        <row r="385">
          <cell r="L385">
            <v>9130115.2500000037</v>
          </cell>
        </row>
      </sheetData>
      <sheetData sheetId="277"/>
      <sheetData sheetId="278"/>
      <sheetData sheetId="279"/>
      <sheetData sheetId="280">
        <row r="44">
          <cell r="L44">
            <v>181491.03000000003</v>
          </cell>
        </row>
      </sheetData>
      <sheetData sheetId="281"/>
      <sheetData sheetId="282"/>
      <sheetData sheetId="283"/>
      <sheetData sheetId="284"/>
      <sheetData sheetId="285">
        <row r="385">
          <cell r="L385">
            <v>9130115.2500000037</v>
          </cell>
        </row>
      </sheetData>
      <sheetData sheetId="286"/>
      <sheetData sheetId="287"/>
      <sheetData sheetId="288"/>
      <sheetData sheetId="289"/>
      <sheetData sheetId="290"/>
      <sheetData sheetId="291"/>
      <sheetData sheetId="292"/>
      <sheetData sheetId="293"/>
      <sheetData sheetId="294"/>
      <sheetData sheetId="295"/>
      <sheetData sheetId="296"/>
      <sheetData sheetId="297"/>
      <sheetData sheetId="298"/>
      <sheetData sheetId="299"/>
      <sheetData sheetId="300"/>
      <sheetData sheetId="301"/>
      <sheetData sheetId="302">
        <row r="44">
          <cell r="L44">
            <v>181491.03000000003</v>
          </cell>
        </row>
      </sheetData>
      <sheetData sheetId="303">
        <row r="44">
          <cell r="L44">
            <v>181491.03000000003</v>
          </cell>
        </row>
      </sheetData>
      <sheetData sheetId="304"/>
      <sheetData sheetId="305">
        <row r="44">
          <cell r="L44">
            <v>181491.03000000003</v>
          </cell>
        </row>
      </sheetData>
      <sheetData sheetId="306">
        <row r="44">
          <cell r="L44">
            <v>181491.03000000003</v>
          </cell>
        </row>
      </sheetData>
      <sheetData sheetId="307"/>
      <sheetData sheetId="308"/>
      <sheetData sheetId="309"/>
      <sheetData sheetId="310">
        <row r="44">
          <cell r="L44">
            <v>181491.03000000003</v>
          </cell>
        </row>
      </sheetData>
      <sheetData sheetId="311">
        <row r="44">
          <cell r="L44">
            <v>181491.03000000003</v>
          </cell>
        </row>
      </sheetData>
      <sheetData sheetId="312"/>
      <sheetData sheetId="313"/>
      <sheetData sheetId="314"/>
      <sheetData sheetId="315"/>
      <sheetData sheetId="316"/>
      <sheetData sheetId="317"/>
      <sheetData sheetId="318"/>
      <sheetData sheetId="319"/>
      <sheetData sheetId="320"/>
      <sheetData sheetId="321"/>
      <sheetData sheetId="322"/>
      <sheetData sheetId="323"/>
      <sheetData sheetId="324"/>
      <sheetData sheetId="325">
        <row r="385">
          <cell r="L385">
            <v>9130115.2500000037</v>
          </cell>
        </row>
      </sheetData>
      <sheetData sheetId="326"/>
      <sheetData sheetId="327"/>
      <sheetData sheetId="328"/>
      <sheetData sheetId="329"/>
      <sheetData sheetId="330"/>
      <sheetData sheetId="331"/>
      <sheetData sheetId="332"/>
      <sheetData sheetId="333"/>
      <sheetData sheetId="334"/>
      <sheetData sheetId="335"/>
      <sheetData sheetId="336"/>
      <sheetData sheetId="337"/>
      <sheetData sheetId="338"/>
      <sheetData sheetId="339"/>
      <sheetData sheetId="340"/>
      <sheetData sheetId="341"/>
      <sheetData sheetId="342">
        <row r="44">
          <cell r="L44">
            <v>181491.03000000003</v>
          </cell>
        </row>
      </sheetData>
      <sheetData sheetId="343"/>
      <sheetData sheetId="344">
        <row r="385">
          <cell r="L385">
            <v>9130115.2500000037</v>
          </cell>
        </row>
      </sheetData>
      <sheetData sheetId="345"/>
      <sheetData sheetId="346"/>
      <sheetData sheetId="347"/>
      <sheetData sheetId="348"/>
      <sheetData sheetId="349"/>
      <sheetData sheetId="350"/>
      <sheetData sheetId="351"/>
      <sheetData sheetId="352"/>
      <sheetData sheetId="353"/>
      <sheetData sheetId="354"/>
      <sheetData sheetId="355"/>
      <sheetData sheetId="356"/>
      <sheetData sheetId="357"/>
      <sheetData sheetId="358"/>
      <sheetData sheetId="359"/>
      <sheetData sheetId="360"/>
      <sheetData sheetId="361"/>
      <sheetData sheetId="362"/>
      <sheetData sheetId="363"/>
      <sheetData sheetId="364"/>
      <sheetData sheetId="365"/>
      <sheetData sheetId="366"/>
      <sheetData sheetId="367"/>
      <sheetData sheetId="368"/>
      <sheetData sheetId="369"/>
      <sheetData sheetId="370"/>
      <sheetData sheetId="371"/>
      <sheetData sheetId="372"/>
      <sheetData sheetId="373"/>
      <sheetData sheetId="374"/>
      <sheetData sheetId="375"/>
      <sheetData sheetId="376"/>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sheetData sheetId="410"/>
      <sheetData sheetId="411"/>
      <sheetData sheetId="412">
        <row r="385">
          <cell r="L385">
            <v>9130115.2500000037</v>
          </cell>
        </row>
      </sheetData>
      <sheetData sheetId="413">
        <row r="44">
          <cell r="L44">
            <v>181491.03000000003</v>
          </cell>
        </row>
      </sheetData>
      <sheetData sheetId="414">
        <row r="385">
          <cell r="L385">
            <v>9130115.2500000037</v>
          </cell>
        </row>
      </sheetData>
      <sheetData sheetId="415"/>
      <sheetData sheetId="416"/>
      <sheetData sheetId="417"/>
      <sheetData sheetId="418"/>
      <sheetData sheetId="419"/>
      <sheetData sheetId="420"/>
      <sheetData sheetId="421"/>
      <sheetData sheetId="422"/>
      <sheetData sheetId="423"/>
      <sheetData sheetId="424"/>
      <sheetData sheetId="425"/>
      <sheetData sheetId="426"/>
      <sheetData sheetId="427"/>
      <sheetData sheetId="428"/>
      <sheetData sheetId="429"/>
      <sheetData sheetId="430">
        <row r="385">
          <cell r="L385">
            <v>9130115.2500000037</v>
          </cell>
        </row>
      </sheetData>
      <sheetData sheetId="431">
        <row r="44">
          <cell r="L44">
            <v>181491.03000000003</v>
          </cell>
        </row>
      </sheetData>
      <sheetData sheetId="432"/>
      <sheetData sheetId="433"/>
      <sheetData sheetId="434"/>
      <sheetData sheetId="435"/>
      <sheetData sheetId="436"/>
      <sheetData sheetId="437"/>
      <sheetData sheetId="438"/>
      <sheetData sheetId="439"/>
      <sheetData sheetId="440"/>
      <sheetData sheetId="441"/>
      <sheetData sheetId="442"/>
      <sheetData sheetId="443"/>
      <sheetData sheetId="444">
        <row r="44">
          <cell r="L44">
            <v>181491.03000000003</v>
          </cell>
        </row>
      </sheetData>
      <sheetData sheetId="445">
        <row r="44">
          <cell r="L44">
            <v>181491.03000000003</v>
          </cell>
        </row>
      </sheetData>
      <sheetData sheetId="446"/>
      <sheetData sheetId="447"/>
      <sheetData sheetId="448"/>
      <sheetData sheetId="449"/>
      <sheetData sheetId="450"/>
      <sheetData sheetId="451">
        <row r="385">
          <cell r="L385">
            <v>9130115.2500000037</v>
          </cell>
        </row>
      </sheetData>
      <sheetData sheetId="452">
        <row r="44">
          <cell r="L44">
            <v>181491.03000000003</v>
          </cell>
        </row>
      </sheetData>
      <sheetData sheetId="453"/>
      <sheetData sheetId="454"/>
      <sheetData sheetId="455"/>
      <sheetData sheetId="456"/>
      <sheetData sheetId="457"/>
      <sheetData sheetId="458"/>
      <sheetData sheetId="459"/>
      <sheetData sheetId="460"/>
      <sheetData sheetId="461"/>
      <sheetData sheetId="462"/>
      <sheetData sheetId="463"/>
      <sheetData sheetId="464"/>
      <sheetData sheetId="465">
        <row r="44">
          <cell r="L44">
            <v>181491.03000000003</v>
          </cell>
        </row>
      </sheetData>
      <sheetData sheetId="466">
        <row r="44">
          <cell r="L44">
            <v>181491.03000000003</v>
          </cell>
        </row>
      </sheetData>
      <sheetData sheetId="467"/>
      <sheetData sheetId="468"/>
      <sheetData sheetId="469"/>
      <sheetData sheetId="470"/>
      <sheetData sheetId="471"/>
      <sheetData sheetId="472">
        <row r="385">
          <cell r="L385">
            <v>9130115.2500000037</v>
          </cell>
        </row>
      </sheetData>
      <sheetData sheetId="473">
        <row r="44">
          <cell r="L44">
            <v>181491.03000000003</v>
          </cell>
        </row>
      </sheetData>
      <sheetData sheetId="474"/>
      <sheetData sheetId="475"/>
      <sheetData sheetId="476"/>
      <sheetData sheetId="477"/>
      <sheetData sheetId="478"/>
      <sheetData sheetId="479"/>
      <sheetData sheetId="480"/>
      <sheetData sheetId="481"/>
      <sheetData sheetId="482"/>
      <sheetData sheetId="483"/>
      <sheetData sheetId="484"/>
      <sheetData sheetId="485"/>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sheetData sheetId="500"/>
      <sheetData sheetId="501">
        <row r="44">
          <cell r="L44">
            <v>181491.03000000003</v>
          </cell>
        </row>
      </sheetData>
      <sheetData sheetId="502"/>
      <sheetData sheetId="503"/>
      <sheetData sheetId="504"/>
      <sheetData sheetId="505"/>
      <sheetData sheetId="506"/>
      <sheetData sheetId="507">
        <row r="44">
          <cell r="L44">
            <v>181491.03000000003</v>
          </cell>
        </row>
      </sheetData>
      <sheetData sheetId="508"/>
      <sheetData sheetId="509"/>
      <sheetData sheetId="510"/>
      <sheetData sheetId="511">
        <row r="385">
          <cell r="L385">
            <v>9130115.2500000037</v>
          </cell>
        </row>
      </sheetData>
      <sheetData sheetId="512">
        <row r="44">
          <cell r="L44">
            <v>181491.03000000003</v>
          </cell>
        </row>
      </sheetData>
      <sheetData sheetId="513"/>
      <sheetData sheetId="514"/>
      <sheetData sheetId="515"/>
      <sheetData sheetId="516"/>
      <sheetData sheetId="517"/>
      <sheetData sheetId="518"/>
      <sheetData sheetId="519"/>
      <sheetData sheetId="520"/>
      <sheetData sheetId="521"/>
      <sheetData sheetId="522"/>
      <sheetData sheetId="523">
        <row r="44">
          <cell r="L44">
            <v>181491.03000000003</v>
          </cell>
        </row>
      </sheetData>
      <sheetData sheetId="524">
        <row r="385">
          <cell r="L385">
            <v>9130115.2500000037</v>
          </cell>
        </row>
      </sheetData>
      <sheetData sheetId="525">
        <row r="44">
          <cell r="L44">
            <v>181491.03000000003</v>
          </cell>
        </row>
      </sheetData>
      <sheetData sheetId="526"/>
      <sheetData sheetId="527"/>
      <sheetData sheetId="528"/>
      <sheetData sheetId="529"/>
      <sheetData sheetId="530"/>
      <sheetData sheetId="531"/>
      <sheetData sheetId="532"/>
      <sheetData sheetId="533"/>
      <sheetData sheetId="534"/>
      <sheetData sheetId="535"/>
      <sheetData sheetId="536"/>
      <sheetData sheetId="537" refreshError="1"/>
      <sheetData sheetId="538" refreshError="1"/>
    </sheetDataSet>
  </externalBook>
</externalLink>
</file>

<file path=xl/externalLinks/externalLink15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4"/>
      <sheetName val="Cover"/>
      <sheetName val="Index"/>
      <sheetName val="Summary Code"/>
      <sheetName val="Manual"/>
      <sheetName val="BOD"/>
      <sheetName val="Shareholder"/>
      <sheetName val="Example Adj."/>
      <sheetName val="TBx- Company"/>
      <sheetName val="Client Adj"/>
      <sheetName val="Audit Adj."/>
      <sheetName val="Check Diff"/>
      <sheetName val="FS"/>
      <sheetName val="Seperate CF"/>
      <sheetName val="1"/>
      <sheetName val="2"/>
      <sheetName val="3"/>
      <sheetName val="4"/>
      <sheetName val="5"/>
      <sheetName val="6"/>
      <sheetName val="7"/>
      <sheetName val="8"/>
      <sheetName val="9"/>
      <sheetName val="10"/>
      <sheetName val="11"/>
      <sheetName val="12"/>
      <sheetName val="12.1"/>
      <sheetName val="13"/>
      <sheetName val="13.1"/>
      <sheetName val="14"/>
      <sheetName val="15"/>
      <sheetName val="16"/>
      <sheetName val="17"/>
      <sheetName val="18"/>
      <sheetName val="19"/>
      <sheetName val="20"/>
      <sheetName val="22.1"/>
      <sheetName val="22.2"/>
      <sheetName val="22"/>
      <sheetName val="21"/>
      <sheetName val="23"/>
      <sheetName val="24"/>
      <sheetName val="25"/>
      <sheetName val="26"/>
      <sheetName val="Sub. Event"/>
      <sheetName val="Summary"/>
      <sheetName val="BOI"/>
    </sheetNames>
    <sheetDataSet>
      <sheetData sheetId="0" refreshError="1"/>
      <sheetData sheetId="1" refreshError="1"/>
      <sheetData sheetId="2" refreshError="1"/>
      <sheetData sheetId="3" refreshError="1"/>
      <sheetData sheetId="4">
        <row r="10">
          <cell r="C10" t="str">
            <v>เงินสดและรายการเทียบเท่าเงินสด</v>
          </cell>
        </row>
        <row r="11">
          <cell r="C11" t="str">
            <v>เงินลงทุนชั่วคราว</v>
          </cell>
        </row>
        <row r="12">
          <cell r="C12" t="str">
            <v>ลูกหนี้การค้า</v>
          </cell>
        </row>
        <row r="13">
          <cell r="C13" t="str">
            <v>ลูกหนี้อื่น</v>
          </cell>
        </row>
        <row r="14">
          <cell r="C14" t="str">
            <v>สินค้าคงเหลือ</v>
          </cell>
        </row>
        <row r="15">
          <cell r="C15" t="str">
            <v>เงินให้กู้ยืมระยะสั้นแก่บุคคลหรือกิจการที่เกี่ยวข้องกัน</v>
          </cell>
        </row>
        <row r="16">
          <cell r="C16" t="str">
            <v>สินทรัพย์หมุนเวียนอื่น</v>
          </cell>
        </row>
        <row r="17">
          <cell r="C17" t="str">
            <v>เงินลงทุนในบริษัทย่อย</v>
          </cell>
        </row>
        <row r="18">
          <cell r="C18" t="str">
            <v>เงินลงทุนในบริษัทร่วม</v>
          </cell>
        </row>
        <row r="19">
          <cell r="C19" t="str">
            <v>กิจการร่วมค้า</v>
          </cell>
        </row>
        <row r="20">
          <cell r="C20" t="str">
            <v>เงินฝากสถาบันการเงินที่ติดภาระค้ำประกัน</v>
          </cell>
        </row>
        <row r="21">
          <cell r="C21" t="str">
            <v>เงินลงทุนระยะยาวอื่น</v>
          </cell>
        </row>
        <row r="22">
          <cell r="C22" t="str">
            <v>เงินให้กู้ยืมระยะยาว</v>
          </cell>
        </row>
        <row r="23">
          <cell r="C23" t="str">
            <v>อสังหาริมทรัพย์เพื่อการลงทุน</v>
          </cell>
        </row>
        <row r="24">
          <cell r="C24" t="str">
            <v>ที่ดินอาคารและอุปกรณ์</v>
          </cell>
        </row>
        <row r="25">
          <cell r="C25" t="str">
            <v>ค่าความนิยม</v>
          </cell>
        </row>
        <row r="26">
          <cell r="C26" t="str">
            <v>สินทรัพย์ไม่มีตัวตนอื่น</v>
          </cell>
        </row>
        <row r="27">
          <cell r="C27" t="str">
            <v>สินทรัพย์ภาษีเงินได้รอการตัดบัญชี</v>
          </cell>
        </row>
        <row r="28">
          <cell r="C28" t="str">
            <v>สินทรัพย์ไม่หมุนเวียนอื่น</v>
          </cell>
        </row>
        <row r="29">
          <cell r="C29" t="str">
            <v>สิทธิการเช่า</v>
          </cell>
        </row>
        <row r="30">
          <cell r="C30" t="str">
            <v>เงินเบิกเกินบัญชีธนาคารและเงินกู้ยืมระยะสั้นจากสถาบันการเงิน</v>
          </cell>
        </row>
        <row r="31">
          <cell r="C31" t="str">
            <v>เจ้าหนี้การค้า</v>
          </cell>
        </row>
        <row r="32">
          <cell r="C32" t="str">
            <v>เจ้าหนี้อื่น</v>
          </cell>
        </row>
        <row r="33">
          <cell r="C33" t="str">
            <v>ส่วนของหนี้สินระยะยาวที่ถึงกำหนดชำระภายในหนึ่งปี</v>
          </cell>
        </row>
        <row r="34">
          <cell r="C34" t="str">
            <v>หนี้สินตามสัญญาเช่าการเงินส่วนที่ถึงกำหนดชำระภายในหนึ่งปี</v>
          </cell>
        </row>
        <row r="35">
          <cell r="C35" t="str">
            <v>เงินกู้ยืมระยะสั้นจากบุคคลหรือกิจการที่เกี่ยวข้องกัน</v>
          </cell>
        </row>
        <row r="36">
          <cell r="C36" t="str">
            <v>ภาษีเงินได้ค้างจ่าย</v>
          </cell>
        </row>
        <row r="37">
          <cell r="C37" t="str">
            <v>ประมาณการหนี้สิน</v>
          </cell>
        </row>
        <row r="38">
          <cell r="C38" t="str">
            <v>หนี้สินหมุนเวียนอื่น</v>
          </cell>
        </row>
        <row r="39">
          <cell r="C39" t="str">
            <v>เงินกู้ยืมระยะยาว</v>
          </cell>
        </row>
        <row r="40">
          <cell r="C40" t="str">
            <v>หนี้สินตามสัญญาเช่าการเงิน</v>
          </cell>
        </row>
        <row r="41">
          <cell r="C41" t="str">
            <v>ภาระผูกพันผลประโยชน์พนักงาน</v>
          </cell>
        </row>
        <row r="42">
          <cell r="C42" t="str">
            <v>หนี้สินภาษีเงินได้รอการตัดบัญชี</v>
          </cell>
        </row>
        <row r="43">
          <cell r="C43" t="str">
            <v>หนี้สินไม่หมุนเวียนอื่น</v>
          </cell>
        </row>
        <row r="44">
          <cell r="C44" t="str">
            <v>ทุนเรือนหุ้น</v>
          </cell>
        </row>
        <row r="45">
          <cell r="C45" t="str">
            <v>กำไรสะสม - เงินทุนสำรองทั่วไป</v>
          </cell>
        </row>
        <row r="46">
          <cell r="C46" t="str">
            <v>ส่วนเกินมูลค่าหุ้นสามัญ</v>
          </cell>
        </row>
        <row r="47">
          <cell r="C47" t="str">
            <v>ส่วนเกินทุนจากการจัดโครงสร้างธุรกิจภายใต้การควบคุมเดียวกัน</v>
          </cell>
        </row>
        <row r="48">
          <cell r="C48" t="str">
            <v>ส่วนเกินทุนจากการจ่ายโดยใช้หุ้นเป็นเกณฑ์</v>
          </cell>
        </row>
        <row r="49">
          <cell r="C49" t="str">
            <v>กำไรสะสม - ทุนสำรองตามกฎหมาย</v>
          </cell>
        </row>
        <row r="50">
          <cell r="C50" t="str">
            <v>กำไรสะสม - ทุนสำรองเงินลงทุนทั่วไป</v>
          </cell>
        </row>
        <row r="51">
          <cell r="C51" t="str">
            <v>กำไรสะสม - ยังไม่ได้จัดสรร</v>
          </cell>
        </row>
        <row r="52">
          <cell r="C52" t="str">
            <v>องค์ประกอบอื่นของส่วนของผู้ถือหุ้น</v>
          </cell>
        </row>
        <row r="53">
          <cell r="C53" t="str">
            <v>รายได้จากการขาย</v>
          </cell>
        </row>
        <row r="54">
          <cell r="C54" t="str">
            <v>รายได้จากการให้บริการ</v>
          </cell>
        </row>
        <row r="55">
          <cell r="C55" t="str">
            <v>รายได้จากการลงทุน</v>
          </cell>
        </row>
        <row r="56">
          <cell r="C56" t="str">
            <v>รายได้อื่น</v>
          </cell>
        </row>
        <row r="57">
          <cell r="C57" t="str">
            <v>ต้นทุนการขาย</v>
          </cell>
        </row>
        <row r="58">
          <cell r="C58" t="str">
            <v>ต้นทุนการให้บริการ</v>
          </cell>
        </row>
        <row r="59">
          <cell r="C59" t="str">
            <v>ค่าใช้จ่ายในการขาย</v>
          </cell>
        </row>
        <row r="60">
          <cell r="C60" t="str">
            <v>ค่าใช้จ่ายในการบริหาร</v>
          </cell>
        </row>
        <row r="61">
          <cell r="C61" t="str">
            <v>ขาดทุนจากการบันทึกประมาณการหนี้สิน</v>
          </cell>
        </row>
        <row r="62">
          <cell r="C62" t="str">
            <v>ต้นทุนทางการเงิน</v>
          </cell>
        </row>
        <row r="63">
          <cell r="C63" t="str">
            <v>ส่วนแบ่งกำไร(ขาดทุน)ในตราสารทุน -บริษัทร่วม</v>
          </cell>
        </row>
        <row r="64">
          <cell r="C64" t="str">
            <v>ค่าใช้จ่ายภาษีเงินได้</v>
          </cell>
        </row>
        <row r="65">
          <cell r="C65" t="str">
            <v>ผลต่างจากอัตราแลกเปลี่ยนการแปลงค่าหน่วยงานในต่างประเทศ</v>
          </cell>
        </row>
        <row r="66">
          <cell r="C66" t="str">
            <v>ส่วนแบ่ง(กำไร) ขาดทุนเบ็ดเสร็จอื่น - จากบ.ร่วม กิจการที่ควบคุมร่วมกัน</v>
          </cell>
        </row>
        <row r="67">
          <cell r="C67" t="str">
            <v>ผล(กำไร)ขาดทุน จากการวัดมูลค่าเงินลงทุนเผื่อขาย</v>
          </cell>
        </row>
      </sheetData>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Set>
  </externalBook>
</externalLink>
</file>

<file path=xl/externalLinks/externalLink15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ase Rental"/>
      <sheetName val="Furniture_Master"/>
      <sheetName val="10-1 Media"/>
      <sheetName val="10-cut"/>
      <sheetName val="S33"/>
      <sheetName val="M_Maincomp"/>
      <sheetName val="J2"/>
      <sheetName val="Data Page - Investment Base"/>
      <sheetName val="Data Page - P &amp; L"/>
      <sheetName val="COST (ACC.ขาย10-2005)"/>
      <sheetName val="REVISED VERSION1"/>
      <sheetName val="AGING"/>
      <sheetName val="DealerData"/>
      <sheetName val="DEP12"/>
      <sheetName val=" IB-PL-00-01 SUMMARY"/>
      <sheetName val="Book 1 Summary"/>
      <sheetName val="Header"/>
      <sheetName val="เงินกู้ธนชาติ"/>
      <sheetName val="เงินกู้ MGC"/>
      <sheetName val="F_OH"/>
      <sheetName val="B1"/>
      <sheetName val="M_CT_OUT"/>
      <sheetName val="J1"/>
      <sheetName val="อาคาร"/>
      <sheetName val="เครื่องตกแต่ง"/>
      <sheetName val="CJEs"/>
      <sheetName val="PL"/>
      <sheetName val="CRJE"/>
      <sheetName val="ACCODE"/>
      <sheetName val="ADJ - RATE"/>
      <sheetName val="Pivot Dump Feb03"/>
      <sheetName val="ws"/>
      <sheetName val="Sheet2"/>
      <sheetName val="0894 PC from Andy Lam"/>
      <sheetName val="Manual"/>
      <sheetName val="May-Apr 2009"/>
      <sheetName val="DEPSYS47"/>
      <sheetName val="CST1198"/>
      <sheetName val="EDS"/>
      <sheetName val="ZQ_F0911_002BSCR"/>
      <sheetName val="Q_All_Data_Non_1"/>
      <sheetName val="ยานพาหนะ"/>
      <sheetName val="เครื่องมือ"/>
      <sheetName val="GROUP"/>
      <sheetName val="Budget-Bal"/>
      <sheetName val="L to 20"/>
      <sheetName val="Link data-july"/>
      <sheetName val="Call Down Data OLD"/>
      <sheetName val="Base_Rental"/>
      <sheetName val="10-1_Media"/>
      <sheetName val="Data_Page_-_Investment_Base"/>
      <sheetName val="Data_Page_-_P_&amp;_L"/>
      <sheetName val="COST_(ACC_ขาย10-2005)"/>
      <sheetName val="REVISED_VERSION1"/>
      <sheetName val="_IB-PL-00-01_SUMMARY"/>
      <sheetName val="Book_1_Summary"/>
      <sheetName val="เงินกู้_MGC"/>
      <sheetName val="ADJ_-_RATE"/>
      <sheetName val="Dec15"/>
      <sheetName val="DEC31"/>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sheetData sheetId="49"/>
      <sheetData sheetId="50"/>
      <sheetData sheetId="51"/>
      <sheetData sheetId="52"/>
      <sheetData sheetId="53"/>
      <sheetData sheetId="54"/>
      <sheetData sheetId="55"/>
      <sheetData sheetId="56"/>
      <sheetData sheetId="57"/>
      <sheetData sheetId="58" refreshError="1"/>
      <sheetData sheetId="59" refreshError="1"/>
    </sheetDataSet>
  </externalBook>
</externalLink>
</file>

<file path=xl/externalLinks/externalLink15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OVER VIEWall type"/>
      <sheetName val="SUM CRdia04"/>
      <sheetName val="SUM LENS CR 04"/>
      <sheetName val="SUM CR ORDER"/>
      <sheetName val="sum 55"/>
      <sheetName val="sum 60"/>
      <sheetName val="sum 65"/>
      <sheetName val="sum 70"/>
      <sheetName val="sumCR PD"/>
      <sheetName val="sumSDF"/>
      <sheetName val="sumHC TM"/>
      <sheetName val="sumHC TS"/>
      <sheetName val="sumHMC"/>
      <sheetName val="sum65 T"/>
      <sheetName val="sum70 T"/>
      <sheetName val="sumTINT65-70"/>
      <sheetName val="sumTINT65-70by color"/>
      <sheetName val="sumTransition"/>
      <sheetName val="sum Out Source"/>
      <sheetName val="sumSSS"/>
      <sheetName val="sumHi index "/>
      <sheetName val="sumHi index 42"/>
      <sheetName val="sumTRIVEX"/>
      <sheetName val="55 "/>
      <sheetName val="60"/>
      <sheetName val="65"/>
      <sheetName val="70"/>
      <sheetName val="CR PD"/>
      <sheetName val="Special LensSDF"/>
      <sheetName val="HC TM "/>
      <sheetName val="HC TS"/>
      <sheetName val=" HMC"/>
      <sheetName val="65 T"/>
      <sheetName val="70 T"/>
      <sheetName val="SPDTR"/>
      <sheetName val="RX-OTHER SO"/>
      <sheetName val="sum Out Source FB"/>
      <sheetName val="RX-OTHER FB"/>
      <sheetName val="HC TS DIA"/>
      <sheetName val="HC TS (2)"/>
      <sheetName val="Sheet1"/>
      <sheetName val="Sheet2"/>
      <sheetName val="Economic Arguments"/>
      <sheetName val="OVER_VIEWall_type"/>
      <sheetName val="SUM_CRdia04"/>
      <sheetName val="SUM_LENS_CR_04"/>
      <sheetName val="SUM_CR_ORDER"/>
      <sheetName val="sum_55"/>
      <sheetName val="sum_60"/>
      <sheetName val="sum_65"/>
      <sheetName val="sum_70"/>
      <sheetName val="sumCR_PD"/>
      <sheetName val="sumHC_TM"/>
      <sheetName val="sumHC_TS"/>
      <sheetName val="sum65_T"/>
      <sheetName val="sum70_T"/>
      <sheetName val="sumTINT65-70by_color"/>
      <sheetName val="sum_Out_Source"/>
      <sheetName val="sumHi_index_"/>
      <sheetName val="sumHi_index_42"/>
      <sheetName val="55_"/>
      <sheetName val="CR_PD"/>
      <sheetName val="Special_LensSDF"/>
      <sheetName val="HC_TM_"/>
      <sheetName val="HC_TS"/>
      <sheetName val="_HMC"/>
      <sheetName val="65_T"/>
      <sheetName val="70_T"/>
      <sheetName val="RX-OTHER_SO"/>
      <sheetName val="sum_Out_Source_FB"/>
      <sheetName val="RX-OTHER_FB"/>
      <sheetName val="HC_TS_DIA"/>
      <sheetName val="HC_TS_(2)"/>
      <sheetName val="Economic_Arguments"/>
      <sheetName val="May-Apr 2009"/>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refreshError="1">
        <row r="186">
          <cell r="L186">
            <v>4792</v>
          </cell>
        </row>
        <row r="187">
          <cell r="L187" t="str">
            <v/>
          </cell>
        </row>
        <row r="188">
          <cell r="L188" t="str">
            <v/>
          </cell>
        </row>
        <row r="189">
          <cell r="L189" t="str">
            <v/>
          </cell>
        </row>
        <row r="190">
          <cell r="L190" t="str">
            <v/>
          </cell>
        </row>
        <row r="191">
          <cell r="L191" t="str">
            <v/>
          </cell>
        </row>
        <row r="192">
          <cell r="L192" t="str">
            <v/>
          </cell>
        </row>
        <row r="193">
          <cell r="L193" t="str">
            <v/>
          </cell>
        </row>
        <row r="194">
          <cell r="L194" t="str">
            <v/>
          </cell>
        </row>
        <row r="195">
          <cell r="L195" t="str">
            <v/>
          </cell>
        </row>
        <row r="196">
          <cell r="L196" t="str">
            <v/>
          </cell>
        </row>
        <row r="197">
          <cell r="L197" t="str">
            <v/>
          </cell>
        </row>
        <row r="198">
          <cell r="L198" t="str">
            <v/>
          </cell>
        </row>
        <row r="199">
          <cell r="L199" t="str">
            <v/>
          </cell>
        </row>
        <row r="200">
          <cell r="L200" t="str">
            <v/>
          </cell>
        </row>
        <row r="201">
          <cell r="L201" t="str">
            <v/>
          </cell>
        </row>
        <row r="202">
          <cell r="L202" t="str">
            <v/>
          </cell>
        </row>
        <row r="203">
          <cell r="L203" t="str">
            <v/>
          </cell>
        </row>
        <row r="204">
          <cell r="L204" t="str">
            <v/>
          </cell>
        </row>
        <row r="205">
          <cell r="L205" t="str">
            <v/>
          </cell>
        </row>
        <row r="206">
          <cell r="L206" t="str">
            <v/>
          </cell>
        </row>
        <row r="207">
          <cell r="L207" t="str">
            <v/>
          </cell>
        </row>
        <row r="208">
          <cell r="L208" t="str">
            <v/>
          </cell>
        </row>
        <row r="209">
          <cell r="L209" t="str">
            <v/>
          </cell>
        </row>
        <row r="210">
          <cell r="L210">
            <v>422</v>
          </cell>
        </row>
        <row r="265">
          <cell r="L265">
            <v>422</v>
          </cell>
        </row>
      </sheetData>
      <sheetData sheetId="31"/>
      <sheetData sheetId="32"/>
      <sheetData sheetId="33"/>
      <sheetData sheetId="34"/>
      <sheetData sheetId="35"/>
      <sheetData sheetId="36"/>
      <sheetData sheetId="37"/>
      <sheetData sheetId="38"/>
      <sheetData sheetId="39"/>
      <sheetData sheetId="40"/>
      <sheetData sheetId="41"/>
      <sheetData sheetId="42" refreshError="1"/>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row r="186">
          <cell r="L186">
            <v>4792</v>
          </cell>
        </row>
      </sheetData>
      <sheetData sheetId="65"/>
      <sheetData sheetId="66"/>
      <sheetData sheetId="67"/>
      <sheetData sheetId="68"/>
      <sheetData sheetId="69"/>
      <sheetData sheetId="70"/>
      <sheetData sheetId="71"/>
      <sheetData sheetId="72"/>
      <sheetData sheetId="73"/>
      <sheetData sheetId="74" refreshError="1"/>
    </sheetDataSet>
  </externalBook>
</externalLink>
</file>

<file path=xl/externalLinks/externalLink15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งปม"/>
      <sheetName val="งบประมาณ-HR2008"/>
      <sheetName val="6110"/>
      <sheetName val="6120"/>
      <sheetName val="Sheet1"/>
      <sheetName val="Plan Work"/>
      <sheetName val="Calendar"/>
      <sheetName val="SUMMARY"/>
      <sheetName val="LAWSON1"/>
      <sheetName val="Variance"/>
      <sheetName val="LAWSON2"/>
      <sheetName val="CONTENTS"/>
      <sheetName val="FTE"/>
      <sheetName val="VEHICLE REPAIR"/>
      <sheetName val="APP1"/>
      <sheetName val="APP2"/>
      <sheetName val="APP3"/>
      <sheetName val="budget"/>
      <sheetName val="PRINT"/>
      <sheetName val="Forecast"/>
      <sheetName val="Module1"/>
      <sheetName val="VEHICLE_REPAIR"/>
      <sheetName val="HC TS"/>
      <sheetName val="Profit and Loss"/>
      <sheetName val="Plan_Work"/>
      <sheetName val="VEHICLE_REPAIR1"/>
      <sheetName val="HC_TS"/>
      <sheetName val="Profit_and_Loss"/>
    </sheetNames>
    <sheetDataSet>
      <sheetData sheetId="0"/>
      <sheetData sheetId="1"/>
      <sheetData sheetId="2"/>
      <sheetData sheetId="3"/>
      <sheetData sheetId="4"/>
      <sheetData sheetId="5"/>
      <sheetData sheetId="6">
        <row r="14">
          <cell r="E14" t="str">
            <v>SUN</v>
          </cell>
          <cell r="F14" t="str">
            <v>MON</v>
          </cell>
          <cell r="G14" t="str">
            <v>TUE</v>
          </cell>
          <cell r="H14" t="str">
            <v>WED</v>
          </cell>
          <cell r="I14" t="str">
            <v>THU</v>
          </cell>
          <cell r="J14" t="str">
            <v>FRI</v>
          </cell>
          <cell r="K14" t="str">
            <v>SAT</v>
          </cell>
          <cell r="P14" t="str">
            <v>SUN</v>
          </cell>
          <cell r="Q14" t="str">
            <v>MON</v>
          </cell>
          <cell r="R14" t="str">
            <v>TUE</v>
          </cell>
          <cell r="S14" t="str">
            <v>WED</v>
          </cell>
          <cell r="T14" t="str">
            <v>THU</v>
          </cell>
          <cell r="U14" t="str">
            <v>FRI</v>
          </cell>
          <cell r="V14" t="str">
            <v>SAT</v>
          </cell>
          <cell r="AA14" t="str">
            <v>SUN</v>
          </cell>
          <cell r="AB14" t="str">
            <v>MON</v>
          </cell>
          <cell r="AC14" t="str">
            <v>TUE</v>
          </cell>
          <cell r="AD14" t="str">
            <v>WED</v>
          </cell>
          <cell r="AE14" t="str">
            <v>THU</v>
          </cell>
          <cell r="AF14" t="str">
            <v>FRI</v>
          </cell>
          <cell r="AG14" t="str">
            <v>SAT</v>
          </cell>
        </row>
        <row r="15">
          <cell r="E15">
            <v>0</v>
          </cell>
          <cell r="F15">
            <v>1</v>
          </cell>
          <cell r="G15">
            <v>2</v>
          </cell>
          <cell r="H15">
            <v>3</v>
          </cell>
          <cell r="I15">
            <v>4</v>
          </cell>
          <cell r="J15">
            <v>5</v>
          </cell>
          <cell r="K15">
            <v>6</v>
          </cell>
          <cell r="P15">
            <v>0</v>
          </cell>
          <cell r="Q15">
            <v>0</v>
          </cell>
          <cell r="R15">
            <v>0</v>
          </cell>
          <cell r="S15">
            <v>0</v>
          </cell>
          <cell r="T15">
            <v>1</v>
          </cell>
          <cell r="U15">
            <v>2</v>
          </cell>
          <cell r="V15">
            <v>3</v>
          </cell>
          <cell r="AA15">
            <v>0</v>
          </cell>
          <cell r="AB15">
            <v>0</v>
          </cell>
          <cell r="AC15">
            <v>0</v>
          </cell>
          <cell r="AD15">
            <v>0</v>
          </cell>
          <cell r="AE15">
            <v>1</v>
          </cell>
          <cell r="AF15">
            <v>2</v>
          </cell>
          <cell r="AG15">
            <v>3</v>
          </cell>
        </row>
        <row r="16">
          <cell r="E16">
            <v>7</v>
          </cell>
          <cell r="F16">
            <v>8</v>
          </cell>
          <cell r="G16">
            <v>9</v>
          </cell>
          <cell r="H16">
            <v>10</v>
          </cell>
          <cell r="I16">
            <v>11</v>
          </cell>
          <cell r="J16">
            <v>12</v>
          </cell>
          <cell r="K16">
            <v>13</v>
          </cell>
          <cell r="P16">
            <v>4</v>
          </cell>
          <cell r="Q16">
            <v>5</v>
          </cell>
          <cell r="R16">
            <v>6</v>
          </cell>
          <cell r="S16">
            <v>7</v>
          </cell>
          <cell r="T16">
            <v>8</v>
          </cell>
          <cell r="U16">
            <v>9</v>
          </cell>
          <cell r="V16">
            <v>10</v>
          </cell>
          <cell r="AA16">
            <v>4</v>
          </cell>
          <cell r="AB16">
            <v>5</v>
          </cell>
          <cell r="AC16">
            <v>6</v>
          </cell>
          <cell r="AD16">
            <v>7</v>
          </cell>
          <cell r="AE16">
            <v>8</v>
          </cell>
          <cell r="AF16">
            <v>9</v>
          </cell>
          <cell r="AG16">
            <v>10</v>
          </cell>
        </row>
        <row r="17">
          <cell r="E17">
            <v>14</v>
          </cell>
          <cell r="F17">
            <v>15</v>
          </cell>
          <cell r="G17">
            <v>16</v>
          </cell>
          <cell r="H17">
            <v>17</v>
          </cell>
          <cell r="I17">
            <v>18</v>
          </cell>
          <cell r="J17">
            <v>19</v>
          </cell>
          <cell r="K17">
            <v>20</v>
          </cell>
          <cell r="P17">
            <v>11</v>
          </cell>
          <cell r="Q17">
            <v>12</v>
          </cell>
          <cell r="R17">
            <v>13</v>
          </cell>
          <cell r="S17">
            <v>14</v>
          </cell>
          <cell r="T17">
            <v>15</v>
          </cell>
          <cell r="U17">
            <v>16</v>
          </cell>
          <cell r="V17">
            <v>17</v>
          </cell>
          <cell r="AA17">
            <v>11</v>
          </cell>
          <cell r="AB17">
            <v>12</v>
          </cell>
          <cell r="AC17">
            <v>13</v>
          </cell>
          <cell r="AD17">
            <v>14</v>
          </cell>
          <cell r="AE17">
            <v>15</v>
          </cell>
          <cell r="AF17">
            <v>16</v>
          </cell>
          <cell r="AG17">
            <v>17</v>
          </cell>
        </row>
        <row r="18">
          <cell r="E18">
            <v>21</v>
          </cell>
          <cell r="F18">
            <v>22</v>
          </cell>
          <cell r="G18">
            <v>23</v>
          </cell>
          <cell r="H18">
            <v>24</v>
          </cell>
          <cell r="I18">
            <v>25</v>
          </cell>
          <cell r="J18">
            <v>26</v>
          </cell>
          <cell r="K18">
            <v>27</v>
          </cell>
          <cell r="P18">
            <v>18</v>
          </cell>
          <cell r="Q18">
            <v>19</v>
          </cell>
          <cell r="R18">
            <v>20</v>
          </cell>
          <cell r="S18">
            <v>21</v>
          </cell>
          <cell r="T18">
            <v>22</v>
          </cell>
          <cell r="U18">
            <v>23</v>
          </cell>
          <cell r="V18">
            <v>24</v>
          </cell>
          <cell r="AA18">
            <v>18</v>
          </cell>
          <cell r="AB18">
            <v>19</v>
          </cell>
          <cell r="AC18">
            <v>20</v>
          </cell>
          <cell r="AD18">
            <v>21</v>
          </cell>
          <cell r="AE18">
            <v>22</v>
          </cell>
          <cell r="AF18">
            <v>23</v>
          </cell>
          <cell r="AG18">
            <v>24</v>
          </cell>
        </row>
        <row r="19">
          <cell r="E19">
            <v>28</v>
          </cell>
          <cell r="F19">
            <v>29</v>
          </cell>
          <cell r="G19">
            <v>30</v>
          </cell>
          <cell r="H19">
            <v>31</v>
          </cell>
          <cell r="I19">
            <v>0</v>
          </cell>
          <cell r="J19">
            <v>0</v>
          </cell>
          <cell r="K19">
            <v>0</v>
          </cell>
          <cell r="P19">
            <v>25</v>
          </cell>
          <cell r="Q19">
            <v>26</v>
          </cell>
          <cell r="R19">
            <v>27</v>
          </cell>
          <cell r="S19">
            <v>28</v>
          </cell>
          <cell r="T19">
            <v>0</v>
          </cell>
          <cell r="U19">
            <v>0</v>
          </cell>
          <cell r="V19">
            <v>0</v>
          </cell>
          <cell r="AA19">
            <v>25</v>
          </cell>
          <cell r="AB19">
            <v>26</v>
          </cell>
          <cell r="AC19">
            <v>27</v>
          </cell>
          <cell r="AD19">
            <v>28</v>
          </cell>
          <cell r="AE19">
            <v>29</v>
          </cell>
          <cell r="AF19">
            <v>30</v>
          </cell>
          <cell r="AG19">
            <v>31</v>
          </cell>
        </row>
        <row r="20">
          <cell r="E20">
            <v>0</v>
          </cell>
          <cell r="F20">
            <v>0</v>
          </cell>
          <cell r="G20">
            <v>0</v>
          </cell>
          <cell r="H20">
            <v>0</v>
          </cell>
          <cell r="I20">
            <v>0</v>
          </cell>
          <cell r="J20">
            <v>0</v>
          </cell>
          <cell r="K20">
            <v>0</v>
          </cell>
          <cell r="P20">
            <v>0</v>
          </cell>
          <cell r="Q20">
            <v>0</v>
          </cell>
          <cell r="R20">
            <v>0</v>
          </cell>
          <cell r="S20">
            <v>0</v>
          </cell>
          <cell r="T20">
            <v>0</v>
          </cell>
          <cell r="U20">
            <v>0</v>
          </cell>
          <cell r="V20">
            <v>0</v>
          </cell>
          <cell r="AA20">
            <v>0</v>
          </cell>
          <cell r="AB20">
            <v>0</v>
          </cell>
          <cell r="AC20">
            <v>0</v>
          </cell>
          <cell r="AD20">
            <v>0</v>
          </cell>
          <cell r="AE20">
            <v>0</v>
          </cell>
          <cell r="AF20">
            <v>0</v>
          </cell>
          <cell r="AG20">
            <v>0</v>
          </cell>
        </row>
        <row r="23">
          <cell r="E23" t="str">
            <v>SUN</v>
          </cell>
          <cell r="F23" t="str">
            <v>MON</v>
          </cell>
          <cell r="G23" t="str">
            <v>TUE</v>
          </cell>
          <cell r="H23" t="str">
            <v>WED</v>
          </cell>
          <cell r="I23" t="str">
            <v>THU</v>
          </cell>
          <cell r="J23" t="str">
            <v>FRI</v>
          </cell>
          <cell r="K23" t="str">
            <v>SAT</v>
          </cell>
          <cell r="P23" t="str">
            <v>SUN</v>
          </cell>
          <cell r="Q23" t="str">
            <v>MON</v>
          </cell>
          <cell r="R23" t="str">
            <v>TUE</v>
          </cell>
          <cell r="S23" t="str">
            <v>WED</v>
          </cell>
          <cell r="T23" t="str">
            <v>THU</v>
          </cell>
          <cell r="U23" t="str">
            <v>FRI</v>
          </cell>
          <cell r="V23" t="str">
            <v>SAT</v>
          </cell>
          <cell r="AA23" t="str">
            <v>SUN</v>
          </cell>
          <cell r="AB23" t="str">
            <v>MON</v>
          </cell>
          <cell r="AC23" t="str">
            <v>TUE</v>
          </cell>
          <cell r="AD23" t="str">
            <v>WED</v>
          </cell>
          <cell r="AE23" t="str">
            <v>THU</v>
          </cell>
          <cell r="AF23" t="str">
            <v>FRI</v>
          </cell>
          <cell r="AG23" t="str">
            <v>SAT</v>
          </cell>
        </row>
        <row r="24">
          <cell r="E24">
            <v>1</v>
          </cell>
          <cell r="F24">
            <v>2</v>
          </cell>
          <cell r="G24">
            <v>3</v>
          </cell>
          <cell r="H24">
            <v>4</v>
          </cell>
          <cell r="I24">
            <v>5</v>
          </cell>
          <cell r="J24">
            <v>6</v>
          </cell>
          <cell r="K24">
            <v>7</v>
          </cell>
          <cell r="P24">
            <v>0</v>
          </cell>
          <cell r="Q24">
            <v>0</v>
          </cell>
          <cell r="R24">
            <v>1</v>
          </cell>
          <cell r="S24">
            <v>2</v>
          </cell>
          <cell r="T24">
            <v>3</v>
          </cell>
          <cell r="U24">
            <v>4</v>
          </cell>
          <cell r="V24">
            <v>5</v>
          </cell>
          <cell r="AA24">
            <v>0</v>
          </cell>
          <cell r="AB24">
            <v>0</v>
          </cell>
          <cell r="AC24">
            <v>0</v>
          </cell>
          <cell r="AD24">
            <v>0</v>
          </cell>
          <cell r="AE24">
            <v>0</v>
          </cell>
          <cell r="AF24">
            <v>1</v>
          </cell>
          <cell r="AG24">
            <v>2</v>
          </cell>
        </row>
        <row r="25">
          <cell r="E25">
            <v>8</v>
          </cell>
          <cell r="F25">
            <v>9</v>
          </cell>
          <cell r="G25">
            <v>10</v>
          </cell>
          <cell r="H25">
            <v>11</v>
          </cell>
          <cell r="I25">
            <v>12</v>
          </cell>
          <cell r="J25">
            <v>13</v>
          </cell>
          <cell r="K25">
            <v>14</v>
          </cell>
          <cell r="P25">
            <v>6</v>
          </cell>
          <cell r="Q25">
            <v>7</v>
          </cell>
          <cell r="R25">
            <v>8</v>
          </cell>
          <cell r="S25">
            <v>9</v>
          </cell>
          <cell r="T25">
            <v>10</v>
          </cell>
          <cell r="U25">
            <v>11</v>
          </cell>
          <cell r="V25">
            <v>12</v>
          </cell>
          <cell r="AA25">
            <v>3</v>
          </cell>
          <cell r="AB25">
            <v>4</v>
          </cell>
          <cell r="AC25">
            <v>5</v>
          </cell>
          <cell r="AD25">
            <v>6</v>
          </cell>
          <cell r="AE25">
            <v>7</v>
          </cell>
          <cell r="AF25">
            <v>8</v>
          </cell>
          <cell r="AG25">
            <v>9</v>
          </cell>
        </row>
        <row r="26">
          <cell r="E26">
            <v>15</v>
          </cell>
          <cell r="F26">
            <v>16</v>
          </cell>
          <cell r="G26">
            <v>17</v>
          </cell>
          <cell r="H26">
            <v>18</v>
          </cell>
          <cell r="I26">
            <v>19</v>
          </cell>
          <cell r="J26">
            <v>20</v>
          </cell>
          <cell r="K26">
            <v>21</v>
          </cell>
          <cell r="P26">
            <v>13</v>
          </cell>
          <cell r="Q26">
            <v>14</v>
          </cell>
          <cell r="R26">
            <v>15</v>
          </cell>
          <cell r="S26">
            <v>16</v>
          </cell>
          <cell r="T26">
            <v>17</v>
          </cell>
          <cell r="U26">
            <v>18</v>
          </cell>
          <cell r="V26">
            <v>19</v>
          </cell>
          <cell r="AA26">
            <v>10</v>
          </cell>
          <cell r="AB26">
            <v>11</v>
          </cell>
          <cell r="AC26">
            <v>12</v>
          </cell>
          <cell r="AD26">
            <v>13</v>
          </cell>
          <cell r="AE26">
            <v>14</v>
          </cell>
          <cell r="AF26">
            <v>15</v>
          </cell>
          <cell r="AG26">
            <v>16</v>
          </cell>
        </row>
        <row r="27">
          <cell r="E27">
            <v>22</v>
          </cell>
          <cell r="F27">
            <v>23</v>
          </cell>
          <cell r="G27">
            <v>24</v>
          </cell>
          <cell r="H27">
            <v>25</v>
          </cell>
          <cell r="I27">
            <v>26</v>
          </cell>
          <cell r="J27">
            <v>27</v>
          </cell>
          <cell r="K27">
            <v>28</v>
          </cell>
          <cell r="P27">
            <v>20</v>
          </cell>
          <cell r="Q27">
            <v>21</v>
          </cell>
          <cell r="R27">
            <v>22</v>
          </cell>
          <cell r="S27">
            <v>23</v>
          </cell>
          <cell r="T27">
            <v>24</v>
          </cell>
          <cell r="U27">
            <v>25</v>
          </cell>
          <cell r="V27">
            <v>26</v>
          </cell>
          <cell r="AA27">
            <v>17</v>
          </cell>
          <cell r="AB27">
            <v>18</v>
          </cell>
          <cell r="AC27">
            <v>19</v>
          </cell>
          <cell r="AD27">
            <v>20</v>
          </cell>
          <cell r="AE27">
            <v>21</v>
          </cell>
          <cell r="AF27">
            <v>22</v>
          </cell>
          <cell r="AG27">
            <v>23</v>
          </cell>
        </row>
        <row r="28">
          <cell r="E28">
            <v>29</v>
          </cell>
          <cell r="F28">
            <v>30</v>
          </cell>
          <cell r="G28">
            <v>0</v>
          </cell>
          <cell r="H28">
            <v>0</v>
          </cell>
          <cell r="I28">
            <v>0</v>
          </cell>
          <cell r="J28">
            <v>0</v>
          </cell>
          <cell r="K28">
            <v>0</v>
          </cell>
          <cell r="P28">
            <v>27</v>
          </cell>
          <cell r="Q28">
            <v>28</v>
          </cell>
          <cell r="R28">
            <v>29</v>
          </cell>
          <cell r="S28">
            <v>30</v>
          </cell>
          <cell r="T28">
            <v>31</v>
          </cell>
          <cell r="U28">
            <v>0</v>
          </cell>
          <cell r="V28">
            <v>0</v>
          </cell>
          <cell r="AA28">
            <v>24</v>
          </cell>
          <cell r="AB28">
            <v>25</v>
          </cell>
          <cell r="AC28">
            <v>26</v>
          </cell>
          <cell r="AD28">
            <v>27</v>
          </cell>
          <cell r="AE28">
            <v>28</v>
          </cell>
          <cell r="AF28">
            <v>29</v>
          </cell>
          <cell r="AG28">
            <v>30</v>
          </cell>
        </row>
        <row r="29">
          <cell r="E29">
            <v>0</v>
          </cell>
          <cell r="F29">
            <v>0</v>
          </cell>
          <cell r="G29">
            <v>0</v>
          </cell>
          <cell r="H29">
            <v>0</v>
          </cell>
          <cell r="I29">
            <v>0</v>
          </cell>
          <cell r="J29">
            <v>0</v>
          </cell>
          <cell r="K29">
            <v>0</v>
          </cell>
          <cell r="P29">
            <v>0</v>
          </cell>
          <cell r="Q29">
            <v>0</v>
          </cell>
          <cell r="R29">
            <v>0</v>
          </cell>
          <cell r="S29">
            <v>0</v>
          </cell>
          <cell r="T29">
            <v>0</v>
          </cell>
          <cell r="U29">
            <v>0</v>
          </cell>
          <cell r="V29">
            <v>0</v>
          </cell>
          <cell r="AA29">
            <v>0</v>
          </cell>
          <cell r="AB29">
            <v>0</v>
          </cell>
          <cell r="AC29">
            <v>0</v>
          </cell>
          <cell r="AD29">
            <v>0</v>
          </cell>
          <cell r="AE29">
            <v>0</v>
          </cell>
          <cell r="AF29">
            <v>0</v>
          </cell>
          <cell r="AG29">
            <v>0</v>
          </cell>
        </row>
        <row r="32">
          <cell r="E32" t="str">
            <v>SUN</v>
          </cell>
          <cell r="F32" t="str">
            <v>MON</v>
          </cell>
          <cell r="G32" t="str">
            <v>TUE</v>
          </cell>
          <cell r="H32" t="str">
            <v>WED</v>
          </cell>
          <cell r="I32" t="str">
            <v>THU</v>
          </cell>
          <cell r="J32" t="str">
            <v>FRI</v>
          </cell>
          <cell r="K32" t="str">
            <v>SAT</v>
          </cell>
          <cell r="P32" t="str">
            <v>SUN</v>
          </cell>
          <cell r="Q32" t="str">
            <v>MON</v>
          </cell>
          <cell r="R32" t="str">
            <v>TUE</v>
          </cell>
          <cell r="S32" t="str">
            <v>WED</v>
          </cell>
          <cell r="T32" t="str">
            <v>THU</v>
          </cell>
          <cell r="U32" t="str">
            <v>FRI</v>
          </cell>
          <cell r="V32" t="str">
            <v>SAT</v>
          </cell>
          <cell r="AA32" t="str">
            <v>SUN</v>
          </cell>
          <cell r="AB32" t="str">
            <v>MON</v>
          </cell>
          <cell r="AC32" t="str">
            <v>TUE</v>
          </cell>
          <cell r="AD32" t="str">
            <v>WED</v>
          </cell>
          <cell r="AE32" t="str">
            <v>THU</v>
          </cell>
          <cell r="AF32" t="str">
            <v>FRI</v>
          </cell>
          <cell r="AG32" t="str">
            <v>SAT</v>
          </cell>
        </row>
        <row r="33">
          <cell r="E33">
            <v>1</v>
          </cell>
          <cell r="F33">
            <v>2</v>
          </cell>
          <cell r="G33">
            <v>3</v>
          </cell>
          <cell r="H33">
            <v>4</v>
          </cell>
          <cell r="I33">
            <v>5</v>
          </cell>
          <cell r="J33">
            <v>6</v>
          </cell>
          <cell r="K33">
            <v>7</v>
          </cell>
          <cell r="P33">
            <v>0</v>
          </cell>
          <cell r="Q33">
            <v>0</v>
          </cell>
          <cell r="R33">
            <v>0</v>
          </cell>
          <cell r="S33">
            <v>1</v>
          </cell>
          <cell r="T33">
            <v>2</v>
          </cell>
          <cell r="U33">
            <v>3</v>
          </cell>
          <cell r="V33">
            <v>4</v>
          </cell>
          <cell r="AA33">
            <v>0</v>
          </cell>
          <cell r="AB33">
            <v>0</v>
          </cell>
          <cell r="AC33">
            <v>0</v>
          </cell>
          <cell r="AD33">
            <v>0</v>
          </cell>
          <cell r="AE33">
            <v>0</v>
          </cell>
          <cell r="AF33">
            <v>0</v>
          </cell>
          <cell r="AG33">
            <v>1</v>
          </cell>
        </row>
        <row r="34">
          <cell r="E34">
            <v>8</v>
          </cell>
          <cell r="F34">
            <v>9</v>
          </cell>
          <cell r="G34">
            <v>10</v>
          </cell>
          <cell r="H34">
            <v>11</v>
          </cell>
          <cell r="I34">
            <v>12</v>
          </cell>
          <cell r="J34">
            <v>13</v>
          </cell>
          <cell r="K34">
            <v>14</v>
          </cell>
          <cell r="P34">
            <v>5</v>
          </cell>
          <cell r="Q34">
            <v>6</v>
          </cell>
          <cell r="R34">
            <v>7</v>
          </cell>
          <cell r="S34">
            <v>8</v>
          </cell>
          <cell r="T34">
            <v>9</v>
          </cell>
          <cell r="U34">
            <v>10</v>
          </cell>
          <cell r="V34">
            <v>11</v>
          </cell>
          <cell r="AA34">
            <v>2</v>
          </cell>
          <cell r="AB34">
            <v>3</v>
          </cell>
          <cell r="AC34">
            <v>4</v>
          </cell>
          <cell r="AD34">
            <v>5</v>
          </cell>
          <cell r="AE34">
            <v>6</v>
          </cell>
          <cell r="AF34">
            <v>7</v>
          </cell>
          <cell r="AG34">
            <v>8</v>
          </cell>
        </row>
        <row r="35">
          <cell r="E35">
            <v>15</v>
          </cell>
          <cell r="F35">
            <v>16</v>
          </cell>
          <cell r="G35">
            <v>17</v>
          </cell>
          <cell r="H35">
            <v>18</v>
          </cell>
          <cell r="I35">
            <v>19</v>
          </cell>
          <cell r="J35">
            <v>20</v>
          </cell>
          <cell r="K35">
            <v>21</v>
          </cell>
          <cell r="P35">
            <v>12</v>
          </cell>
          <cell r="Q35">
            <v>13</v>
          </cell>
          <cell r="R35">
            <v>14</v>
          </cell>
          <cell r="S35">
            <v>15</v>
          </cell>
          <cell r="T35">
            <v>16</v>
          </cell>
          <cell r="U35">
            <v>17</v>
          </cell>
          <cell r="V35">
            <v>18</v>
          </cell>
          <cell r="AA35">
            <v>9</v>
          </cell>
          <cell r="AB35">
            <v>10</v>
          </cell>
          <cell r="AC35">
            <v>11</v>
          </cell>
          <cell r="AD35">
            <v>12</v>
          </cell>
          <cell r="AE35">
            <v>13</v>
          </cell>
          <cell r="AF35">
            <v>14</v>
          </cell>
          <cell r="AG35">
            <v>15</v>
          </cell>
        </row>
        <row r="36">
          <cell r="E36">
            <v>22</v>
          </cell>
          <cell r="F36">
            <v>23</v>
          </cell>
          <cell r="G36">
            <v>24</v>
          </cell>
          <cell r="H36">
            <v>25</v>
          </cell>
          <cell r="I36">
            <v>26</v>
          </cell>
          <cell r="J36">
            <v>27</v>
          </cell>
          <cell r="K36">
            <v>28</v>
          </cell>
          <cell r="P36">
            <v>19</v>
          </cell>
          <cell r="Q36">
            <v>20</v>
          </cell>
          <cell r="R36">
            <v>21</v>
          </cell>
          <cell r="S36">
            <v>22</v>
          </cell>
          <cell r="T36">
            <v>23</v>
          </cell>
          <cell r="U36">
            <v>24</v>
          </cell>
          <cell r="V36">
            <v>25</v>
          </cell>
          <cell r="AA36">
            <v>16</v>
          </cell>
          <cell r="AB36">
            <v>17</v>
          </cell>
          <cell r="AC36">
            <v>18</v>
          </cell>
          <cell r="AD36">
            <v>19</v>
          </cell>
          <cell r="AE36">
            <v>20</v>
          </cell>
          <cell r="AF36">
            <v>21</v>
          </cell>
          <cell r="AG36">
            <v>22</v>
          </cell>
        </row>
        <row r="37">
          <cell r="E37">
            <v>29</v>
          </cell>
          <cell r="F37">
            <v>30</v>
          </cell>
          <cell r="G37">
            <v>31</v>
          </cell>
          <cell r="H37">
            <v>0</v>
          </cell>
          <cell r="I37">
            <v>0</v>
          </cell>
          <cell r="J37">
            <v>0</v>
          </cell>
          <cell r="K37">
            <v>0</v>
          </cell>
          <cell r="P37">
            <v>26</v>
          </cell>
          <cell r="Q37">
            <v>27</v>
          </cell>
          <cell r="R37">
            <v>28</v>
          </cell>
          <cell r="S37">
            <v>29</v>
          </cell>
          <cell r="T37">
            <v>30</v>
          </cell>
          <cell r="U37">
            <v>31</v>
          </cell>
          <cell r="V37">
            <v>0</v>
          </cell>
          <cell r="AA37">
            <v>23</v>
          </cell>
          <cell r="AB37">
            <v>24</v>
          </cell>
          <cell r="AC37">
            <v>25</v>
          </cell>
          <cell r="AD37">
            <v>26</v>
          </cell>
          <cell r="AE37">
            <v>27</v>
          </cell>
          <cell r="AF37">
            <v>28</v>
          </cell>
          <cell r="AG37">
            <v>29</v>
          </cell>
        </row>
        <row r="38">
          <cell r="E38">
            <v>0</v>
          </cell>
          <cell r="F38">
            <v>0</v>
          </cell>
          <cell r="G38">
            <v>0</v>
          </cell>
          <cell r="H38">
            <v>0</v>
          </cell>
          <cell r="I38">
            <v>0</v>
          </cell>
          <cell r="J38">
            <v>0</v>
          </cell>
          <cell r="K38">
            <v>0</v>
          </cell>
          <cell r="P38">
            <v>0</v>
          </cell>
          <cell r="Q38">
            <v>0</v>
          </cell>
          <cell r="R38">
            <v>0</v>
          </cell>
          <cell r="S38">
            <v>0</v>
          </cell>
          <cell r="T38">
            <v>0</v>
          </cell>
          <cell r="U38">
            <v>0</v>
          </cell>
          <cell r="V38">
            <v>0</v>
          </cell>
          <cell r="AA38">
            <v>30</v>
          </cell>
          <cell r="AB38">
            <v>0</v>
          </cell>
          <cell r="AC38">
            <v>0</v>
          </cell>
          <cell r="AD38">
            <v>0</v>
          </cell>
          <cell r="AE38">
            <v>0</v>
          </cell>
          <cell r="AF38">
            <v>0</v>
          </cell>
          <cell r="AG38">
            <v>0</v>
          </cell>
        </row>
        <row r="41">
          <cell r="E41" t="str">
            <v>SUN</v>
          </cell>
          <cell r="F41" t="str">
            <v>MON</v>
          </cell>
          <cell r="G41" t="str">
            <v>TUE</v>
          </cell>
          <cell r="H41" t="str">
            <v>WED</v>
          </cell>
          <cell r="I41" t="str">
            <v>THU</v>
          </cell>
          <cell r="J41" t="str">
            <v>FRI</v>
          </cell>
          <cell r="K41" t="str">
            <v>SAT</v>
          </cell>
          <cell r="P41" t="str">
            <v>SUN</v>
          </cell>
          <cell r="Q41" t="str">
            <v>MON</v>
          </cell>
          <cell r="R41" t="str">
            <v>TUE</v>
          </cell>
          <cell r="S41" t="str">
            <v>WED</v>
          </cell>
          <cell r="T41" t="str">
            <v>THU</v>
          </cell>
          <cell r="U41" t="str">
            <v>FRI</v>
          </cell>
          <cell r="V41" t="str">
            <v>SAT</v>
          </cell>
          <cell r="AA41" t="str">
            <v>SUN</v>
          </cell>
          <cell r="AB41" t="str">
            <v>MON</v>
          </cell>
          <cell r="AC41" t="str">
            <v>TUE</v>
          </cell>
          <cell r="AD41" t="str">
            <v>WED</v>
          </cell>
          <cell r="AE41" t="str">
            <v>THU</v>
          </cell>
          <cell r="AF41" t="str">
            <v>FRI</v>
          </cell>
          <cell r="AG41" t="str">
            <v>SAT</v>
          </cell>
        </row>
        <row r="42">
          <cell r="E42">
            <v>0</v>
          </cell>
          <cell r="F42">
            <v>1</v>
          </cell>
          <cell r="G42">
            <v>2</v>
          </cell>
          <cell r="H42">
            <v>3</v>
          </cell>
          <cell r="I42">
            <v>4</v>
          </cell>
          <cell r="J42">
            <v>5</v>
          </cell>
          <cell r="K42">
            <v>6</v>
          </cell>
          <cell r="P42">
            <v>0</v>
          </cell>
          <cell r="Q42">
            <v>0</v>
          </cell>
          <cell r="R42">
            <v>0</v>
          </cell>
          <cell r="S42">
            <v>0</v>
          </cell>
          <cell r="T42">
            <v>1</v>
          </cell>
          <cell r="U42">
            <v>2</v>
          </cell>
          <cell r="V42">
            <v>3</v>
          </cell>
          <cell r="AA42">
            <v>0</v>
          </cell>
          <cell r="AB42">
            <v>0</v>
          </cell>
          <cell r="AC42">
            <v>0</v>
          </cell>
          <cell r="AD42">
            <v>0</v>
          </cell>
          <cell r="AE42">
            <v>0</v>
          </cell>
          <cell r="AF42">
            <v>0</v>
          </cell>
          <cell r="AG42">
            <v>1</v>
          </cell>
        </row>
        <row r="43">
          <cell r="E43">
            <v>7</v>
          </cell>
          <cell r="F43">
            <v>8</v>
          </cell>
          <cell r="G43">
            <v>9</v>
          </cell>
          <cell r="H43">
            <v>10</v>
          </cell>
          <cell r="I43">
            <v>11</v>
          </cell>
          <cell r="J43">
            <v>12</v>
          </cell>
          <cell r="K43">
            <v>13</v>
          </cell>
          <cell r="P43">
            <v>4</v>
          </cell>
          <cell r="Q43">
            <v>5</v>
          </cell>
          <cell r="R43">
            <v>6</v>
          </cell>
          <cell r="S43">
            <v>7</v>
          </cell>
          <cell r="T43">
            <v>8</v>
          </cell>
          <cell r="U43">
            <v>9</v>
          </cell>
          <cell r="V43">
            <v>10</v>
          </cell>
          <cell r="AA43">
            <v>2</v>
          </cell>
          <cell r="AB43">
            <v>3</v>
          </cell>
          <cell r="AC43">
            <v>4</v>
          </cell>
          <cell r="AD43">
            <v>5</v>
          </cell>
          <cell r="AE43">
            <v>6</v>
          </cell>
          <cell r="AF43">
            <v>7</v>
          </cell>
          <cell r="AG43">
            <v>8</v>
          </cell>
        </row>
        <row r="44">
          <cell r="E44">
            <v>14</v>
          </cell>
          <cell r="F44">
            <v>15</v>
          </cell>
          <cell r="G44">
            <v>16</v>
          </cell>
          <cell r="H44">
            <v>17</v>
          </cell>
          <cell r="I44">
            <v>18</v>
          </cell>
          <cell r="J44">
            <v>19</v>
          </cell>
          <cell r="K44">
            <v>20</v>
          </cell>
          <cell r="P44">
            <v>11</v>
          </cell>
          <cell r="Q44">
            <v>12</v>
          </cell>
          <cell r="R44">
            <v>13</v>
          </cell>
          <cell r="S44">
            <v>14</v>
          </cell>
          <cell r="T44">
            <v>15</v>
          </cell>
          <cell r="U44">
            <v>16</v>
          </cell>
          <cell r="V44">
            <v>17</v>
          </cell>
          <cell r="AA44">
            <v>9</v>
          </cell>
          <cell r="AB44">
            <v>10</v>
          </cell>
          <cell r="AC44">
            <v>11</v>
          </cell>
          <cell r="AD44">
            <v>12</v>
          </cell>
          <cell r="AE44">
            <v>13</v>
          </cell>
          <cell r="AF44">
            <v>14</v>
          </cell>
          <cell r="AG44">
            <v>15</v>
          </cell>
        </row>
        <row r="45">
          <cell r="E45">
            <v>21</v>
          </cell>
          <cell r="F45">
            <v>22</v>
          </cell>
          <cell r="G45">
            <v>23</v>
          </cell>
          <cell r="H45">
            <v>24</v>
          </cell>
          <cell r="I45">
            <v>25</v>
          </cell>
          <cell r="J45">
            <v>26</v>
          </cell>
          <cell r="K45">
            <v>27</v>
          </cell>
          <cell r="P45">
            <v>18</v>
          </cell>
          <cell r="Q45">
            <v>19</v>
          </cell>
          <cell r="R45">
            <v>20</v>
          </cell>
          <cell r="S45">
            <v>21</v>
          </cell>
          <cell r="T45">
            <v>22</v>
          </cell>
          <cell r="U45">
            <v>23</v>
          </cell>
          <cell r="V45">
            <v>24</v>
          </cell>
          <cell r="AA45">
            <v>16</v>
          </cell>
          <cell r="AB45">
            <v>17</v>
          </cell>
          <cell r="AC45">
            <v>18</v>
          </cell>
          <cell r="AD45">
            <v>19</v>
          </cell>
          <cell r="AE45">
            <v>20</v>
          </cell>
          <cell r="AF45">
            <v>21</v>
          </cell>
          <cell r="AG45">
            <v>22</v>
          </cell>
        </row>
        <row r="46">
          <cell r="E46">
            <v>28</v>
          </cell>
          <cell r="F46">
            <v>29</v>
          </cell>
          <cell r="G46">
            <v>30</v>
          </cell>
          <cell r="H46">
            <v>31</v>
          </cell>
          <cell r="I46">
            <v>0</v>
          </cell>
          <cell r="J46">
            <v>0</v>
          </cell>
          <cell r="K46">
            <v>0</v>
          </cell>
          <cell r="P46">
            <v>25</v>
          </cell>
          <cell r="Q46">
            <v>26</v>
          </cell>
          <cell r="R46">
            <v>27</v>
          </cell>
          <cell r="S46">
            <v>28</v>
          </cell>
          <cell r="T46">
            <v>29</v>
          </cell>
          <cell r="U46">
            <v>30</v>
          </cell>
          <cell r="V46">
            <v>0</v>
          </cell>
          <cell r="AA46">
            <v>23</v>
          </cell>
          <cell r="AB46">
            <v>24</v>
          </cell>
          <cell r="AC46">
            <v>25</v>
          </cell>
          <cell r="AD46">
            <v>26</v>
          </cell>
          <cell r="AE46">
            <v>27</v>
          </cell>
          <cell r="AF46">
            <v>28</v>
          </cell>
          <cell r="AG46">
            <v>29</v>
          </cell>
        </row>
        <row r="47">
          <cell r="E47">
            <v>0</v>
          </cell>
          <cell r="F47">
            <v>0</v>
          </cell>
          <cell r="G47">
            <v>0</v>
          </cell>
          <cell r="H47">
            <v>0</v>
          </cell>
          <cell r="I47">
            <v>0</v>
          </cell>
          <cell r="J47">
            <v>0</v>
          </cell>
          <cell r="K47">
            <v>0</v>
          </cell>
          <cell r="P47">
            <v>0</v>
          </cell>
          <cell r="Q47">
            <v>0</v>
          </cell>
          <cell r="R47">
            <v>0</v>
          </cell>
          <cell r="S47">
            <v>0</v>
          </cell>
          <cell r="T47">
            <v>0</v>
          </cell>
          <cell r="U47">
            <v>0</v>
          </cell>
          <cell r="V47">
            <v>0</v>
          </cell>
          <cell r="AA47">
            <v>30</v>
          </cell>
          <cell r="AB47">
            <v>31</v>
          </cell>
          <cell r="AC47">
            <v>0</v>
          </cell>
          <cell r="AD47">
            <v>0</v>
          </cell>
          <cell r="AE47">
            <v>0</v>
          </cell>
          <cell r="AF47">
            <v>0</v>
          </cell>
          <cell r="AG47">
            <v>0</v>
          </cell>
        </row>
      </sheetData>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sheetData sheetId="25"/>
      <sheetData sheetId="26"/>
      <sheetData sheetId="27"/>
    </sheetDataSet>
  </externalBook>
</externalLink>
</file>

<file path=xl/externalLinks/externalLink15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สรุป"/>
      <sheetName val="Int."/>
      <sheetName val="Truck1 Int."/>
      <sheetName val="Tailer1 Int."/>
      <sheetName val="รถ 2 คัน"/>
      <sheetName val="ค่าใช้จ่ายรถ"/>
      <sheetName val="รถ 2 คัน (2)"/>
      <sheetName val="สรุป (2)"/>
      <sheetName val="Manual"/>
      <sheetName val="TB&amp;RPT"/>
      <sheetName val="22.2"/>
      <sheetName val="19"/>
      <sheetName val="20"/>
    </sheetNames>
    <sheetDataSet>
      <sheetData sheetId="0"/>
      <sheetData sheetId="1">
        <row r="17">
          <cell r="B17" t="str">
            <v>No.</v>
          </cell>
          <cell r="C17" t="str">
            <v>Payment Date</v>
          </cell>
          <cell r="D17" t="str">
            <v>Beginning Balance</v>
          </cell>
          <cell r="E17" t="str">
            <v>Payment</v>
          </cell>
          <cell r="F17" t="str">
            <v>Principal</v>
          </cell>
          <cell r="G17" t="str">
            <v>Interest</v>
          </cell>
          <cell r="H17" t="str">
            <v>Ending Balance</v>
          </cell>
        </row>
      </sheetData>
      <sheetData sheetId="2"/>
      <sheetData sheetId="3"/>
      <sheetData sheetId="4"/>
      <sheetData sheetId="5"/>
      <sheetData sheetId="6"/>
      <sheetData sheetId="7"/>
      <sheetData sheetId="8" refreshError="1"/>
      <sheetData sheetId="9" refreshError="1"/>
      <sheetData sheetId="10" refreshError="1"/>
      <sheetData sheetId="11" refreshError="1"/>
      <sheetData sheetId="12" refreshError="1"/>
    </sheetDataSet>
  </externalBook>
</externalLink>
</file>

<file path=xl/externalLinks/externalLink15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ables"/>
      <sheetName val="TB (2)"/>
      <sheetName val="Actual"/>
      <sheetName val="PPA"/>
      <sheetName val="Export Cost SAP"/>
      <sheetName val="Sheet10"/>
      <sheetName val="Sheet9"/>
      <sheetName val="UT"/>
      <sheetName val="ut (2)"/>
      <sheetName val="Sheet5"/>
      <sheetName val="Guidelines"/>
      <sheetName val="Checklist"/>
      <sheetName val="Process Steps"/>
      <sheetName val="Selection"/>
      <sheetName val="Monthly Control Checklist"/>
      <sheetName val="Quarterly Control Checklist"/>
      <sheetName val="Yearly Control Checklist"/>
      <sheetName val="Validations"/>
      <sheetName val="PL"/>
      <sheetName val="CIM"/>
      <sheetName val="CI YTD"/>
      <sheetName val="PL EBITDA"/>
      <sheetName val="BS"/>
      <sheetName val="Change in Equity"/>
      <sheetName val="Cash Flow"/>
      <sheetName val="UT1"/>
      <sheetName val="1. PL-RelatedPartyTransactions"/>
      <sheetName val="2. Fin cost"/>
      <sheetName val="6. EB by type"/>
      <sheetName val="MD Q3"/>
      <sheetName val="คชจ.รวม"/>
      <sheetName val="Sheet1"/>
      <sheetName val="แยกคชจ."/>
      <sheetName val="3. Foreign Exchange"/>
      <sheetName val="4. Selling by type"/>
      <sheetName val="5. Admin by type"/>
      <sheetName val="7. Exp by nature"/>
      <sheetName val="8. Cash details"/>
      <sheetName val="9. AR trade related"/>
      <sheetName val="10. Debtor aging"/>
      <sheetName val="11. AR other related"/>
      <sheetName val="12. Inventory material supplies"/>
      <sheetName val="13. Other current assets"/>
      <sheetName val="14.Current asset - related part"/>
      <sheetName val="15. Investment in Sub &amp; Others"/>
      <sheetName val="16. Invest in JVs &amp; Associates"/>
      <sheetName val="17. PPE"/>
      <sheetName val="17.1 PPE+PPA"/>
      <sheetName val="18. Intangibles"/>
      <sheetName val="18.1 Intangibles + PPA"/>
      <sheetName val="19. Leasehold"/>
      <sheetName val="19.1 Leasehold + PPA"/>
      <sheetName val="20. Derivatives"/>
      <sheetName val="21. Other non current assets"/>
      <sheetName val="22. Loan to related parties"/>
      <sheetName val="23. Payable to Related Parties"/>
      <sheetName val="24. Other Current Liabilities"/>
      <sheetName val="25. Loan from Related"/>
      <sheetName val="26.1 Deferred tax"/>
      <sheetName val="26.2 Deferred tax details"/>
      <sheetName val="26.3 Corporate income tax"/>
      <sheetName val="27. Other non-current liabilit"/>
      <sheetName val="28. Purchases"/>
      <sheetName val="29.Interest Bearing Liabilities"/>
      <sheetName val="30. Employee Benefit"/>
      <sheetName val="31. Commitments"/>
      <sheetName val="32. Interest rate risk"/>
      <sheetName val="33. Foreign Currency risk"/>
      <sheetName val="34. Available Facilities"/>
      <sheetName val="35. Feedstock contract"/>
      <sheetName val="36. Service and other contracts"/>
      <sheetName val="GAAP adjustments"/>
    </sheetNames>
    <sheetDataSet>
      <sheetData sheetId="0">
        <row r="3">
          <cell r="B3">
            <v>2008</v>
          </cell>
          <cell r="N3" t="str">
            <v>in units</v>
          </cell>
        </row>
        <row r="4">
          <cell r="B4">
            <v>2009</v>
          </cell>
          <cell r="N4" t="str">
            <v>in thousands</v>
          </cell>
        </row>
        <row r="5">
          <cell r="B5">
            <v>2010</v>
          </cell>
        </row>
        <row r="6">
          <cell r="B6">
            <v>2011</v>
          </cell>
        </row>
        <row r="7">
          <cell r="B7">
            <v>2012</v>
          </cell>
        </row>
        <row r="8">
          <cell r="B8">
            <v>2013</v>
          </cell>
        </row>
        <row r="9">
          <cell r="B9">
            <v>2014</v>
          </cell>
        </row>
        <row r="10">
          <cell r="B10">
            <v>2015</v>
          </cell>
        </row>
        <row r="11">
          <cell r="B11">
            <v>2016</v>
          </cell>
        </row>
        <row r="12">
          <cell r="B12">
            <v>2017</v>
          </cell>
        </row>
        <row r="13">
          <cell r="B13">
            <v>2018</v>
          </cell>
        </row>
        <row r="14">
          <cell r="B14">
            <v>2019</v>
          </cell>
        </row>
        <row r="15">
          <cell r="B15">
            <v>2020</v>
          </cell>
        </row>
        <row r="16">
          <cell r="B16">
            <v>2021</v>
          </cell>
        </row>
        <row r="17">
          <cell r="B17">
            <v>2022</v>
          </cell>
        </row>
        <row r="18">
          <cell r="B18">
            <v>2023</v>
          </cell>
        </row>
        <row r="19">
          <cell r="B19">
            <v>2024</v>
          </cell>
        </row>
        <row r="20">
          <cell r="B20">
            <v>2025</v>
          </cell>
        </row>
        <row r="21">
          <cell r="B21">
            <v>2026</v>
          </cell>
        </row>
        <row r="22">
          <cell r="B22">
            <v>2027</v>
          </cell>
        </row>
        <row r="23">
          <cell r="B23">
            <v>2028</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ow r="8">
          <cell r="E8">
            <v>2012</v>
          </cell>
        </row>
      </sheetData>
      <sheetData sheetId="14" refreshError="1"/>
      <sheetData sheetId="15" refreshError="1"/>
      <sheetData sheetId="16" refreshError="1"/>
      <sheetData sheetId="17">
        <row r="13">
          <cell r="D13">
            <v>67607326.030000001</v>
          </cell>
        </row>
      </sheetData>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ow r="69">
          <cell r="U69">
            <v>20444925.900467291</v>
          </cell>
        </row>
      </sheetData>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Set>
  </externalBook>
</externalLink>
</file>

<file path=xl/externalLinks/externalLink15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ables"/>
      <sheetName val="OCA"/>
      <sheetName val="OCL"/>
      <sheetName val="Guidelines"/>
      <sheetName val="Checklist"/>
      <sheetName val="Process Steps"/>
      <sheetName val="Selection"/>
      <sheetName val="Monthly Control Checklist"/>
      <sheetName val="Quarterly Control Checklist"/>
      <sheetName val="Yearly Control Checklist"/>
      <sheetName val="Validations"/>
      <sheetName val="PL"/>
      <sheetName val="CIM"/>
      <sheetName val="PL EBITDA"/>
      <sheetName val="BS"/>
      <sheetName val="Change in Equity"/>
      <sheetName val="Cash Flow"/>
      <sheetName val="1. PL-RelatedPartyTransactions"/>
      <sheetName val="2. Fin cost"/>
      <sheetName val="3. Foreign Exchange"/>
      <sheetName val="4. Selling by type"/>
      <sheetName val="5. Admin by type"/>
      <sheetName val="6. EB by type"/>
      <sheetName val="7. Exp by nature"/>
      <sheetName val="8. Cash details"/>
      <sheetName val="9. AR trade related"/>
      <sheetName val="10. Debtor aging"/>
      <sheetName val="11. AR other related"/>
      <sheetName val="12. Inventory material supplies"/>
      <sheetName val="13. Other current assets"/>
      <sheetName val="14.Current asset - related part"/>
      <sheetName val="15. Investment in Sub &amp; Others"/>
      <sheetName val="16. Invest in JVs &amp; Associates"/>
      <sheetName val="17. PPE"/>
      <sheetName val="17.1 PPE+PPA"/>
      <sheetName val="18. Intangibles"/>
      <sheetName val="18.1 Intangibles + PPA"/>
      <sheetName val="19. Leasehold"/>
      <sheetName val="19.1 Leasehold + PPA"/>
      <sheetName val="20. Derivatives"/>
      <sheetName val="21. Other non current assets"/>
      <sheetName val="22. Loan to related parties"/>
      <sheetName val="23. Payable to Related Parties"/>
      <sheetName val="24. Other Current Liabilities"/>
      <sheetName val="25. Loan from Related"/>
      <sheetName val="26.1 Deferred tax"/>
      <sheetName val="26.2 Deferred tax details"/>
      <sheetName val="26.3 Corporate income tax"/>
      <sheetName val="27. Other non-current liabilit"/>
      <sheetName val="28. Purchases"/>
      <sheetName val="29.Interest Bearing Liabilities"/>
      <sheetName val="30. Employee Benefit"/>
      <sheetName val="31. Commitments"/>
      <sheetName val="32. Interest rate risk"/>
      <sheetName val="33. Foreign Currency risk"/>
      <sheetName val="34. Available Facilities"/>
      <sheetName val="35. Feedstock contract"/>
      <sheetName val="36. Service and other contracts"/>
      <sheetName val="GAAP adjustments"/>
      <sheetName val="May-Apr 2009"/>
    </sheetNames>
    <sheetDataSet>
      <sheetData sheetId="0" refreshError="1">
        <row r="3">
          <cell r="N3" t="str">
            <v>in units</v>
          </cell>
          <cell r="Q3" t="str">
            <v>PTTGC</v>
          </cell>
        </row>
        <row r="4">
          <cell r="Q4" t="str">
            <v>TOCGC</v>
          </cell>
        </row>
        <row r="5">
          <cell r="Q5" t="str">
            <v>TEA</v>
          </cell>
        </row>
        <row r="6">
          <cell r="Q6" t="str">
            <v>Bio_Creation</v>
          </cell>
        </row>
        <row r="7">
          <cell r="Q7" t="str">
            <v>TOL</v>
          </cell>
        </row>
        <row r="8">
          <cell r="Q8" t="str">
            <v>TFA</v>
          </cell>
        </row>
        <row r="9">
          <cell r="Q9" t="str">
            <v>BPE</v>
          </cell>
        </row>
        <row r="10">
          <cell r="Q10" t="str">
            <v>PTTPE</v>
          </cell>
        </row>
        <row r="11">
          <cell r="Q11" t="str">
            <v>TSCL</v>
          </cell>
        </row>
        <row r="12">
          <cell r="Q12" t="str">
            <v>NPCS_E</v>
          </cell>
        </row>
        <row r="13">
          <cell r="Q13" t="str">
            <v>PTTME</v>
          </cell>
        </row>
        <row r="14">
          <cell r="Q14" t="str">
            <v>TEX</v>
          </cell>
        </row>
        <row r="15">
          <cell r="Q15" t="str">
            <v>TTT</v>
          </cell>
        </row>
        <row r="16">
          <cell r="Q16" t="str">
            <v>CH_Inter</v>
          </cell>
        </row>
        <row r="17">
          <cell r="Q17" t="str">
            <v>AP_ROH</v>
          </cell>
        </row>
        <row r="18">
          <cell r="Q18" t="str">
            <v>Emery</v>
          </cell>
        </row>
        <row r="19">
          <cell r="Q19" t="str">
            <v>PTTUT</v>
          </cell>
        </row>
        <row r="20">
          <cell r="Q20" t="str">
            <v>PPCL</v>
          </cell>
        </row>
        <row r="21">
          <cell r="Q21" t="str">
            <v>Natureworks</v>
          </cell>
        </row>
        <row r="22">
          <cell r="Q22" t="str">
            <v>Vencorex_Holding</v>
          </cell>
        </row>
        <row r="23">
          <cell r="Q23" t="str">
            <v>PTTGC_Inter_USA</v>
          </cell>
        </row>
        <row r="24">
          <cell r="Q24" t="str">
            <v>PTTGC_Inter_NetherBV</v>
          </cell>
        </row>
        <row r="25">
          <cell r="Q25" t="str">
            <v>[ICP None]</v>
          </cell>
        </row>
        <row r="26">
          <cell r="Q26" t="str">
            <v xml:space="preserve">Alliance Petrochemical Investment (Singapore) Pte. Ltd. </v>
          </cell>
        </row>
        <row r="28">
          <cell r="Q28" t="str">
            <v xml:space="preserve">Dhipaya Insurance Public Co., Ltd. </v>
          </cell>
        </row>
        <row r="29">
          <cell r="Q29" t="str">
            <v>HMC Polymers Co., Ltd.</v>
          </cell>
        </row>
        <row r="30">
          <cell r="Q30" t="str">
            <v xml:space="preserve">IRPC Public Company Limited </v>
          </cell>
        </row>
        <row r="31">
          <cell r="Q31" t="str">
            <v>PTT Polymer Logistic Co., Ltd.</v>
          </cell>
        </row>
        <row r="32">
          <cell r="Q32" t="str">
            <v>Rayong Olefins Co., Ltd.</v>
          </cell>
        </row>
        <row r="33">
          <cell r="Q33" t="str">
            <v>Star Petroleum Refining Co., Ltd.</v>
          </cell>
        </row>
        <row r="34">
          <cell r="Q34" t="str">
            <v>Thai Petroleum Pipeline Co., Ltd.</v>
          </cell>
        </row>
        <row r="35">
          <cell r="Q35" t="str">
            <v>PTTEP Siam Ltd.</v>
          </cell>
        </row>
        <row r="36">
          <cell r="Q36" t="str">
            <v>PTT Asahi Co., Ltd.</v>
          </cell>
        </row>
        <row r="37">
          <cell r="Q37" t="str">
            <v>PTT International trading Pte., Ltd.</v>
          </cell>
        </row>
        <row r="38">
          <cell r="Q38" t="str">
            <v>Energy Complex. Co., Ltd.</v>
          </cell>
        </row>
        <row r="39">
          <cell r="Q39" t="str">
            <v xml:space="preserve">PTT Exploration and Production Public Company Limited </v>
          </cell>
        </row>
        <row r="40">
          <cell r="Q40" t="str">
            <v>Emeryoleo Specialties (M) Sdn. Bhd.</v>
          </cell>
        </row>
        <row r="41">
          <cell r="Q41" t="str">
            <v xml:space="preserve">Thaioil Public Company Limited </v>
          </cell>
        </row>
        <row r="42">
          <cell r="Q42" t="str">
            <v xml:space="preserve">PTT Tank Terminal Co., Ltd. </v>
          </cell>
        </row>
        <row r="43">
          <cell r="Q43" t="str">
            <v xml:space="preserve">Bangchak Petroleum Public Company Limited </v>
          </cell>
        </row>
        <row r="44">
          <cell r="Q44" t="str">
            <v xml:space="preserve">Myriant Lake Providence Inc. </v>
          </cell>
        </row>
        <row r="45">
          <cell r="Q45" t="str">
            <v>Myraint LP LLC.</v>
          </cell>
        </row>
        <row r="46">
          <cell r="Q46" t="str">
            <v xml:space="preserve">Business Services Alliance Co., Ltd. </v>
          </cell>
        </row>
        <row r="47">
          <cell r="Q47" t="str">
            <v>Community Partnership Association</v>
          </cell>
        </row>
        <row r="48">
          <cell r="Q48" t="str">
            <v>PTT LNG Co., Ltd.</v>
          </cell>
        </row>
        <row r="49">
          <cell r="Q49" t="str">
            <v xml:space="preserve">PTT Retail Management Co., Ltd. </v>
          </cell>
        </row>
        <row r="50">
          <cell r="Q50" t="str">
            <v xml:space="preserve">PTT Retail Service Co., Ltd. </v>
          </cell>
        </row>
        <row r="51">
          <cell r="Q51" t="str">
            <v xml:space="preserve">PTTEP International Limited </v>
          </cell>
        </row>
        <row r="52">
          <cell r="Q52" t="str">
            <v xml:space="preserve">Amata NGD Co., Ltd. </v>
          </cell>
        </row>
        <row r="53">
          <cell r="Q53" t="str">
            <v xml:space="preserve">PTT Natural Gas Distribution Co., Ltd. </v>
          </cell>
        </row>
        <row r="54">
          <cell r="Q54" t="str">
            <v>PTT Green Energy Pte., Ltd.</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Set>
  </externalBook>
</externalLink>
</file>

<file path=xl/externalLinks/externalLink15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djust"/>
      <sheetName val="Assumption Summary"/>
      <sheetName val="Mat Balance"/>
      <sheetName val="assumption input"/>
      <sheetName val="Present-uncon"/>
      <sheetName val="Present-Con."/>
      <sheetName val="TOC Assumptions"/>
      <sheetName val="Fin."/>
      <sheetName val="TOC Con"/>
      <sheetName val="TOC Uncon "/>
      <sheetName val="Sale &amp; Production"/>
      <sheetName val="Pricing"/>
      <sheetName val="Expansion &amp; Loans"/>
      <sheetName val="MEG INPUT"/>
      <sheetName val="MEG US$ FS"/>
      <sheetName val="MEG Bt FS"/>
      <sheetName val="SRI Price"/>
      <sheetName val="CMAI Price"/>
      <sheetName val="Spread"/>
      <sheetName val="Ethylene"/>
      <sheetName val="Propylene"/>
      <sheetName val="Spread SRI"/>
      <sheetName val="Spread CMAI"/>
      <sheetName val="Spread chart"/>
      <sheetName val="Sheet1"/>
      <sheetName val="MEG MARKET"/>
      <sheetName val="Debot.I Input"/>
      <sheetName val="Debot. I- Fin."/>
      <sheetName val="Debot.I Feas"/>
      <sheetName val="Tables"/>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Set>
  </externalBook>
</externalLink>
</file>

<file path=xl/externalLinks/externalLink15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ใบแจ้งหนี้"/>
      <sheetName val="LTX"/>
      <sheetName val="SK."/>
      <sheetName val="ADS "/>
      <sheetName val="STR"/>
      <sheetName val="ยางระหว่างทาง"/>
      <sheetName val="CESSล่วงหน้า"/>
      <sheetName val="CODE,NAME"/>
      <sheetName val="RATE"/>
      <sheetName val="COM "/>
      <sheetName val="INV.SK"/>
      <sheetName val="INV. ADS "/>
      <sheetName val="สรุปประกัน "/>
      <sheetName val="INS LTX."/>
      <sheetName val="INS SK."/>
      <sheetName val="INS.ADS "/>
      <sheetName val="สรุปคชจ.ส่งออก  "/>
      <sheetName val="AC LTX."/>
      <sheetName val="AC SK. "/>
      <sheetName val="AC ADS "/>
      <sheetName val="CODE_NAME"/>
      <sheetName val="group"/>
      <sheetName val="mcot_upc"/>
      <sheetName val="SK_"/>
      <sheetName val="ADS_"/>
      <sheetName val="COM_"/>
      <sheetName val="INV_SK"/>
      <sheetName val="INV__ADS_"/>
      <sheetName val="สรุปประกัน_"/>
      <sheetName val="INS_LTX_"/>
      <sheetName val="INS_SK_"/>
      <sheetName val="INS_ADS_"/>
      <sheetName val="สรุปคชจ_ส่งออก__"/>
      <sheetName val="AC_LTX_"/>
      <sheetName val="AC_SK__"/>
      <sheetName val="AC_ADS_"/>
      <sheetName val="GL CB"/>
      <sheetName val="GL M"/>
      <sheetName val="Val_Ind"/>
      <sheetName val="H-110"/>
      <sheetName val="H-120"/>
      <sheetName val="ดอกเบี้ยรับ"/>
      <sheetName val="SSW"/>
      <sheetName val="EX 1"/>
      <sheetName val="BP1_23"/>
      <sheetName val="CODE"/>
      <sheetName val="note_defect"/>
      <sheetName val="GRAPH"/>
      <sheetName val="5_2547"/>
      <sheetName val="วงเครดิต 3"/>
      <sheetName val="1214 Kartu"/>
      <sheetName val="การประเมิน"/>
      <sheetName val="พค45 "/>
      <sheetName val="BGT97STAFF"/>
      <sheetName val="AA-1"/>
      <sheetName val="PS-1995"/>
      <sheetName val="Sheet1"/>
      <sheetName val="HH"/>
      <sheetName val="P&amp;L"/>
      <sheetName val="BS(old format)"/>
      <sheetName val="SK_1"/>
      <sheetName val="ADS_1"/>
      <sheetName val="COM_1"/>
      <sheetName val="INV_SK1"/>
      <sheetName val="INV__ADS_1"/>
      <sheetName val="สรุปประกัน_1"/>
      <sheetName val="INS_LTX_1"/>
      <sheetName val="INS_SK_1"/>
      <sheetName val="INS_ADS_1"/>
      <sheetName val="สรุปคชจ_ส่งออก__1"/>
      <sheetName val="AC_LTX_1"/>
      <sheetName val="AC_SK__1"/>
      <sheetName val="AC_ADS_1"/>
      <sheetName val="BS(old_format)"/>
      <sheetName val="GL_CB"/>
      <sheetName val="GL_M"/>
      <sheetName val="SK_2"/>
      <sheetName val="ADS_2"/>
      <sheetName val="COM_2"/>
      <sheetName val="INV_SK2"/>
      <sheetName val="INV__ADS_2"/>
      <sheetName val="สรุปประกัน_2"/>
      <sheetName val="INS_LTX_2"/>
      <sheetName val="INS_SK_2"/>
      <sheetName val="INS_ADS_2"/>
      <sheetName val="สรุปคชจ_ส่งออก__2"/>
      <sheetName val="AC_LTX_2"/>
      <sheetName val="AC_SK__2"/>
      <sheetName val="AC_ADS_2"/>
      <sheetName val="BS(old_format)1"/>
      <sheetName val="GL_CB1"/>
      <sheetName val="GL_M1"/>
      <sheetName val="วงเครดิต_31"/>
      <sheetName val="1214_Kartu1"/>
      <sheetName val="พค45_1"/>
      <sheetName val="EX_11"/>
      <sheetName val="วงเครดิต_3"/>
      <sheetName val="1214_Kartu"/>
      <sheetName val="พค45_"/>
      <sheetName val="EX_1"/>
      <sheetName val="CCL"/>
      <sheetName val="DY"/>
      <sheetName val="SK_3"/>
      <sheetName val="ADS_3"/>
      <sheetName val="COM_3"/>
      <sheetName val="INV_SK3"/>
      <sheetName val="INV__ADS_3"/>
      <sheetName val="สรุปประกัน_3"/>
      <sheetName val="INS_LTX_3"/>
      <sheetName val="INS_SK_3"/>
      <sheetName val="INS_ADS_3"/>
      <sheetName val="สรุปคชจ_ส่งออก__3"/>
      <sheetName val="AC_LTX_3"/>
      <sheetName val="AC_SK__3"/>
      <sheetName val="AC_ADS_3"/>
      <sheetName val="GL_CB2"/>
      <sheetName val="GL_M2"/>
      <sheetName val="BS(old_format)2"/>
      <sheetName val="SK_4"/>
      <sheetName val="ADS_4"/>
      <sheetName val="COM_4"/>
      <sheetName val="INV_SK4"/>
      <sheetName val="INV__ADS_4"/>
      <sheetName val="สรุปประกัน_4"/>
      <sheetName val="INS_LTX_4"/>
      <sheetName val="INS_SK_4"/>
      <sheetName val="INS_ADS_4"/>
      <sheetName val="สรุปคชจ_ส่งออก__4"/>
      <sheetName val="AC_LTX_4"/>
      <sheetName val="AC_SK__4"/>
      <sheetName val="AC_ADS_4"/>
      <sheetName val="GL_CB3"/>
      <sheetName val="GL_M3"/>
      <sheetName val="BS(old_format)3"/>
      <sheetName val="SK_5"/>
      <sheetName val="ADS_5"/>
      <sheetName val="COM_5"/>
      <sheetName val="INV_SK5"/>
      <sheetName val="INV__ADS_5"/>
      <sheetName val="สรุปประกัน_5"/>
      <sheetName val="INS_LTX_5"/>
      <sheetName val="INS_SK_5"/>
      <sheetName val="INS_ADS_5"/>
      <sheetName val="สรุปคชจ_ส่งออก__5"/>
      <sheetName val="AC_LTX_5"/>
      <sheetName val="AC_SK__5"/>
      <sheetName val="AC_ADS_5"/>
      <sheetName val="GL_CB4"/>
      <sheetName val="GL_M4"/>
      <sheetName val="EX_12"/>
      <sheetName val="วงเครดิต_32"/>
      <sheetName val="1214_Kartu2"/>
      <sheetName val="พค45_2"/>
      <sheetName val="BS(old_format)4"/>
      <sheetName val="COST"/>
      <sheetName val="งบการเงิน"/>
      <sheetName val="Lead"/>
      <sheetName val="U4-Recruitment"/>
      <sheetName val="Ref"/>
      <sheetName val="Menu"/>
      <sheetName val="01"/>
      <sheetName val="Input Area"/>
      <sheetName val="SEA"/>
      <sheetName val="B"/>
      <sheetName val="GVL"/>
      <sheetName val="part-import"/>
      <sheetName val="part-local"/>
      <sheetName val="INTEREST"/>
      <sheetName val="Qty"/>
      <sheetName val="เงินกู้ธนชาติ"/>
      <sheetName val="เงินกู้ MGC"/>
      <sheetName val="ELEC45-01"/>
      <sheetName val="Currency"/>
      <sheetName val="H-100"/>
      <sheetName val="J-100"/>
      <sheetName val="J-110"/>
      <sheetName val="SP37fin"/>
      <sheetName val="SP37mec"/>
      <sheetName val="SP37b"/>
      <sheetName val="frs_financial_2002 (2)"/>
      <sheetName val="ar1-6"/>
      <sheetName val="Index"/>
      <sheetName val="Calendar"/>
      <sheetName val="CF"/>
      <sheetName val="เงินกู้_MGC"/>
      <sheetName val="ไฟล์ดิบ"/>
      <sheetName val="SK_7"/>
      <sheetName val="ADS_7"/>
      <sheetName val="COM_7"/>
      <sheetName val="INV_SK7"/>
      <sheetName val="INV__ADS_7"/>
      <sheetName val="สรุปประกัน_7"/>
      <sheetName val="INS_LTX_7"/>
      <sheetName val="INS_SK_7"/>
      <sheetName val="INS_ADS_7"/>
      <sheetName val="สรุปคชจ_ส่งออก__7"/>
      <sheetName val="AC_LTX_7"/>
      <sheetName val="AC_SK__7"/>
      <sheetName val="AC_ADS_7"/>
      <sheetName val="GL_CB6"/>
      <sheetName val="GL_M6"/>
      <sheetName val="EX_14"/>
      <sheetName val="วงเครดิต_34"/>
      <sheetName val="1214_Kartu4"/>
      <sheetName val="BS(old_format)6"/>
      <sheetName val="พค45_4"/>
      <sheetName val="เงินกู้_MGC2"/>
      <sheetName val="frs_financial_2002_(2)1"/>
      <sheetName val="SK_6"/>
      <sheetName val="ADS_6"/>
      <sheetName val="COM_6"/>
      <sheetName val="INV_SK6"/>
      <sheetName val="INV__ADS_6"/>
      <sheetName val="สรุปประกัน_6"/>
      <sheetName val="INS_LTX_6"/>
      <sheetName val="INS_SK_6"/>
      <sheetName val="INS_ADS_6"/>
      <sheetName val="สรุปคชจ_ส่งออก__6"/>
      <sheetName val="AC_LTX_6"/>
      <sheetName val="AC_SK__6"/>
      <sheetName val="AC_ADS_6"/>
      <sheetName val="GL_CB5"/>
      <sheetName val="GL_M5"/>
      <sheetName val="EX_13"/>
      <sheetName val="วงเครดิต_33"/>
      <sheetName val="1214_Kartu3"/>
      <sheetName val="BS(old_format)5"/>
      <sheetName val="พค45_3"/>
      <sheetName val="เงินกู้_MGC1"/>
      <sheetName val="frs_financial_2002_(2)"/>
      <sheetName val="SK_8"/>
      <sheetName val="ADS_8"/>
      <sheetName val="COM_8"/>
      <sheetName val="INV_SK8"/>
      <sheetName val="INV__ADS_8"/>
      <sheetName val="สรุปประกัน_8"/>
      <sheetName val="INS_LTX_8"/>
      <sheetName val="INS_SK_8"/>
      <sheetName val="INS_ADS_8"/>
      <sheetName val="สรุปคชจ_ส่งออก__8"/>
      <sheetName val="AC_LTX_8"/>
      <sheetName val="AC_SK__8"/>
      <sheetName val="AC_ADS_8"/>
      <sheetName val="GL_CB7"/>
      <sheetName val="GL_M7"/>
      <sheetName val="EX_15"/>
      <sheetName val="วงเครดิต_35"/>
      <sheetName val="1214_Kartu5"/>
      <sheetName val="BS(old_format)7"/>
      <sheetName val="พค45_5"/>
      <sheetName val="เงินกู้_MGC3"/>
      <sheetName val="frs_financial_2002_(2)2"/>
      <sheetName val="ELIM"/>
      <sheetName val="10-1 Media"/>
      <sheetName val="10-cut"/>
      <sheetName val="SK_9"/>
      <sheetName val="ADS_9"/>
      <sheetName val="COM_9"/>
      <sheetName val="INV_SK9"/>
      <sheetName val="INV__ADS_9"/>
      <sheetName val="สรุปประกัน_9"/>
      <sheetName val="INS_LTX_9"/>
      <sheetName val="INS_SK_9"/>
      <sheetName val="INS_ADS_9"/>
      <sheetName val="สรุปคชจ_ส่งออก__9"/>
      <sheetName val="AC_LTX_9"/>
      <sheetName val="AC_SK__9"/>
      <sheetName val="AC_ADS_9"/>
      <sheetName val="GL_CB8"/>
      <sheetName val="GL_M8"/>
      <sheetName val="EX_16"/>
      <sheetName val="วงเครดิต_36"/>
      <sheetName val="1214_Kartu6"/>
      <sheetName val="BS(old_format)8"/>
      <sheetName val="พค45_6"/>
      <sheetName val="เงินกู้_MGC4"/>
      <sheetName val="frs_financial_2002_(2)3"/>
      <sheetName val="SK_10"/>
      <sheetName val="ADS_10"/>
      <sheetName val="COM_10"/>
      <sheetName val="INV_SK10"/>
      <sheetName val="INV__ADS_10"/>
      <sheetName val="สรุปประกัน_10"/>
      <sheetName val="INS_LTX_10"/>
      <sheetName val="INS_SK_10"/>
      <sheetName val="INS_ADS_10"/>
      <sheetName val="สรุปคชจ_ส่งออก__10"/>
      <sheetName val="AC_LTX_10"/>
      <sheetName val="AC_SK__10"/>
      <sheetName val="AC_ADS_10"/>
      <sheetName val="GL_CB9"/>
      <sheetName val="GL_M9"/>
      <sheetName val="EX_17"/>
      <sheetName val="วงเครดิต_37"/>
      <sheetName val="1214_Kartu7"/>
      <sheetName val="BS(old_format)9"/>
      <sheetName val="พค45_7"/>
      <sheetName val="เงินกู้_MGC5"/>
      <sheetName val="frs_financial_2002_(2)4"/>
      <sheetName val="COMPUTER HARDWARE(IFM)_(A)"/>
      <sheetName val="Summary"/>
      <sheetName val="TON"/>
      <sheetName val="COVER"/>
      <sheetName val="Lookup"/>
      <sheetName val="FORM6"/>
      <sheetName val="FORM8(1)"/>
      <sheetName val="FORM1"/>
      <sheetName val="AssetStatus"/>
      <sheetName val="AssetType"/>
      <sheetName val="Asset Class"/>
      <sheetName val="Depre. Key"/>
      <sheetName val="PHSB-GL-TB"/>
      <sheetName val="Control"/>
      <sheetName val="All"/>
      <sheetName val="Asset_Class"/>
      <sheetName val="Depre__Key"/>
      <sheetName val="Fagor04-A3112e"/>
      <sheetName val="NN Q2"/>
      <sheetName val="KK Q2"/>
      <sheetName val="สรุปNN"/>
      <sheetName val="เพิ่ม-ลด"/>
      <sheetName val="ทดสอบดอกเบี้ย"/>
      <sheetName val="เปิดเอกสารดูการจ่าย"/>
      <sheetName val="ตารางคำนวณดอกเบี้ย 2 Q"/>
      <sheetName val="Sheet1 (2)"/>
      <sheetName val="Sheet4"/>
      <sheetName val="Sheet1 (3)"/>
      <sheetName val="ตารางคำนวณดอกเบี้ยเฉพาะ Q 2"/>
      <sheetName val="FSA"/>
      <sheetName val="BS Grp"/>
      <sheetName val="FF_2 _1_"/>
      <sheetName val="TO - SP"/>
      <sheetName val="List"/>
      <sheetName val="BPR"/>
      <sheetName val="FF_3"/>
      <sheetName val="อัตราค่าบรรทุก"/>
      <sheetName val="K4. F&amp;F"/>
      <sheetName val="FF-2"/>
      <sheetName val="61 HR"/>
      <sheetName val="65 FINANCE"/>
      <sheetName val="Bedrreceptuur"/>
      <sheetName val="Vlookup"/>
      <sheetName val="STOCK CARD"/>
      <sheetName val="sale0108"/>
      <sheetName val="M_Maincomp"/>
      <sheetName val="New Item"/>
      <sheetName val="U"/>
      <sheetName val="Links"/>
      <sheetName val="Dep"/>
      <sheetName val="CASHFLOW"/>
      <sheetName val="link location"/>
      <sheetName val="Company Info"/>
      <sheetName val="_2_ส่งข้อมูลต้นทุนฉีดให้บัญชี"/>
      <sheetName val="method"/>
      <sheetName val="Newspaper"/>
      <sheetName val="ST02"/>
      <sheetName val="ST05"/>
      <sheetName val="ST04"/>
      <sheetName val="ST01"/>
      <sheetName val="ST03"/>
      <sheetName val="Beta DATA SHEET"/>
      <sheetName val="計算結果"/>
      <sheetName val="SK_11"/>
      <sheetName val="ADS_11"/>
      <sheetName val="COM_11"/>
      <sheetName val="INV_SK11"/>
      <sheetName val="INV__ADS_11"/>
      <sheetName val="สรุปประกัน_11"/>
      <sheetName val="INS_LTX_11"/>
      <sheetName val="INS_SK_11"/>
      <sheetName val="INS_ADS_11"/>
      <sheetName val="สรุปคชจ_ส่งออก__11"/>
      <sheetName val="AC_LTX_11"/>
      <sheetName val="AC_SK__11"/>
      <sheetName val="AC_ADS_11"/>
      <sheetName val="GL_CB10"/>
      <sheetName val="GL_M10"/>
      <sheetName val="EX_18"/>
      <sheetName val="วงเครดิต_38"/>
      <sheetName val="1214_Kartu8"/>
      <sheetName val="BS(old_format)10"/>
      <sheetName val="พค45_8"/>
      <sheetName val="SK_12"/>
      <sheetName val="ADS_12"/>
      <sheetName val="COM_12"/>
      <sheetName val="INV_SK12"/>
      <sheetName val="INV__ADS_12"/>
      <sheetName val="สรุปประกัน_12"/>
      <sheetName val="INS_LTX_12"/>
      <sheetName val="INS_SK_12"/>
      <sheetName val="INS_ADS_12"/>
      <sheetName val="สรุปคชจ_ส่งออก__12"/>
      <sheetName val="AC_LTX_12"/>
      <sheetName val="AC_SK__12"/>
      <sheetName val="AC_ADS_12"/>
      <sheetName val="GL_CB11"/>
      <sheetName val="GL_M11"/>
      <sheetName val="EX_19"/>
      <sheetName val="วงเครดิต_39"/>
      <sheetName val="1214_Kartu9"/>
      <sheetName val="BS(old_format)11"/>
      <sheetName val="พค45_9"/>
      <sheetName val="dec'04"/>
      <sheetName val="กระทบ CESS"/>
      <sheetName val="Sale0309"/>
      <sheetName val="CESS ก.ย."/>
      <sheetName val="Dtl Adv 0309"/>
      <sheetName val="Dtl Adv 0308"/>
      <sheetName val="Sale0307"/>
      <sheetName val="Aging"/>
      <sheetName val="Sale0406"/>
      <sheetName val="RSS9801"/>
      <sheetName val="กระทบ_CESS"/>
      <sheetName val="CESS_ก_ย_"/>
      <sheetName val="Dtl_Adv_0309"/>
      <sheetName val="Dtl_Adv_0308"/>
      <sheetName val="2549"/>
      <sheetName val="Sale0311"/>
      <sheetName val="Header"/>
      <sheetName val="DEP12"/>
      <sheetName val="กระทบ_CESS1"/>
      <sheetName val="CESS_ก_ย_1"/>
      <sheetName val="Dtl_Adv_03091"/>
      <sheetName val="Dtl_Adv_03081"/>
      <sheetName val="กระทบ_CESS2"/>
      <sheetName val="CESS_ก_ย_2"/>
      <sheetName val="Dtl_Adv_03092"/>
      <sheetName val="Dtl_Adv_03082"/>
      <sheetName val="rm list"/>
      <sheetName val="supplier"/>
      <sheetName val="EQ4NTV"/>
      <sheetName val="กระทบ_CESS3"/>
      <sheetName val="CESS_ก_ย_3"/>
      <sheetName val="Dtl_Adv_03093"/>
      <sheetName val="Dtl_Adv_03083"/>
      <sheetName val="rm_list"/>
      <sheetName val="กระทบ_CESS4"/>
      <sheetName val="CESS_ก_ย_4"/>
      <sheetName val="Dtl_Adv_03094"/>
      <sheetName val="Dtl_Adv_03084"/>
      <sheetName val="rm_list1"/>
      <sheetName val="Selection Criteria"/>
      <sheetName val="Accrue"/>
      <sheetName val="Config"/>
      <sheetName val="MA"/>
      <sheetName val="รางวัล_รายการวิทยุ10สถานี"/>
      <sheetName val="BS&amp;PL_TH"/>
      <sheetName val="MOTOR97"/>
      <sheetName val="AM_COST"/>
      <sheetName val="Furniture"/>
      <sheetName val="CIPA"/>
      <sheetName val="t10"/>
      <sheetName val="Forex"/>
      <sheetName val="MOTO"/>
      <sheetName val="เงินกู้_MGC6"/>
      <sheetName val="frs_financial_2002_(2)5"/>
      <sheetName val="เงินกู้_MGC7"/>
      <sheetName val="frs_financial_2002_(2)6"/>
    </sheetNames>
    <sheetDataSet>
      <sheetData sheetId="0" refreshError="1"/>
      <sheetData sheetId="1" refreshError="1"/>
      <sheetData sheetId="2" refreshError="1"/>
      <sheetData sheetId="3" refreshError="1"/>
      <sheetData sheetId="4" refreshError="1"/>
      <sheetData sheetId="5" refreshError="1"/>
      <sheetData sheetId="6" refreshError="1"/>
      <sheetData sheetId="7"/>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sheetData sheetId="21" refreshError="1"/>
      <sheetData sheetId="22" refreshError="1"/>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sheetData sheetId="45"/>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sheetData sheetId="185" refreshError="1"/>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sheetData sheetId="223"/>
      <sheetData sheetId="224"/>
      <sheetData sheetId="225"/>
      <sheetData sheetId="226"/>
      <sheetData sheetId="227"/>
      <sheetData sheetId="228"/>
      <sheetData sheetId="229"/>
      <sheetData sheetId="230"/>
      <sheetData sheetId="231"/>
      <sheetData sheetId="232"/>
      <sheetData sheetId="233"/>
      <sheetData sheetId="234"/>
      <sheetData sheetId="235"/>
      <sheetData sheetId="236"/>
      <sheetData sheetId="237"/>
      <sheetData sheetId="238"/>
      <sheetData sheetId="239"/>
      <sheetData sheetId="240"/>
      <sheetData sheetId="241"/>
      <sheetData sheetId="242"/>
      <sheetData sheetId="243"/>
      <sheetData sheetId="244"/>
      <sheetData sheetId="245"/>
      <sheetData sheetId="246"/>
      <sheetData sheetId="247"/>
      <sheetData sheetId="248"/>
      <sheetData sheetId="249"/>
      <sheetData sheetId="250"/>
      <sheetData sheetId="251"/>
      <sheetData sheetId="252" refreshError="1"/>
      <sheetData sheetId="253" refreshError="1"/>
      <sheetData sheetId="254" refreshError="1"/>
      <sheetData sheetId="255"/>
      <sheetData sheetId="256"/>
      <sheetData sheetId="257"/>
      <sheetData sheetId="258"/>
      <sheetData sheetId="259"/>
      <sheetData sheetId="260"/>
      <sheetData sheetId="261"/>
      <sheetData sheetId="262"/>
      <sheetData sheetId="263"/>
      <sheetData sheetId="264"/>
      <sheetData sheetId="265"/>
      <sheetData sheetId="266"/>
      <sheetData sheetId="267"/>
      <sheetData sheetId="268"/>
      <sheetData sheetId="269"/>
      <sheetData sheetId="270"/>
      <sheetData sheetId="271"/>
      <sheetData sheetId="272"/>
      <sheetData sheetId="273"/>
      <sheetData sheetId="274"/>
      <sheetData sheetId="275"/>
      <sheetData sheetId="276"/>
      <sheetData sheetId="277"/>
      <sheetData sheetId="278"/>
      <sheetData sheetId="279"/>
      <sheetData sheetId="280"/>
      <sheetData sheetId="281"/>
      <sheetData sheetId="282"/>
      <sheetData sheetId="283"/>
      <sheetData sheetId="284"/>
      <sheetData sheetId="285"/>
      <sheetData sheetId="286"/>
      <sheetData sheetId="287"/>
      <sheetData sheetId="288"/>
      <sheetData sheetId="289"/>
      <sheetData sheetId="290"/>
      <sheetData sheetId="291"/>
      <sheetData sheetId="292"/>
      <sheetData sheetId="293"/>
      <sheetData sheetId="294"/>
      <sheetData sheetId="295"/>
      <sheetData sheetId="296"/>
      <sheetData sheetId="297"/>
      <sheetData sheetId="298"/>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sheetData sheetId="318"/>
      <sheetData sheetId="319"/>
      <sheetData sheetId="320"/>
      <sheetData sheetId="321"/>
      <sheetData sheetId="322"/>
      <sheetData sheetId="323"/>
      <sheetData sheetId="324"/>
      <sheetData sheetId="325"/>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sheetData sheetId="363"/>
      <sheetData sheetId="364"/>
      <sheetData sheetId="365"/>
      <sheetData sheetId="366"/>
      <sheetData sheetId="367"/>
      <sheetData sheetId="368"/>
      <sheetData sheetId="369"/>
      <sheetData sheetId="370"/>
      <sheetData sheetId="371"/>
      <sheetData sheetId="372"/>
      <sheetData sheetId="373"/>
      <sheetData sheetId="374"/>
      <sheetData sheetId="375"/>
      <sheetData sheetId="376"/>
      <sheetData sheetId="377"/>
      <sheetData sheetId="378"/>
      <sheetData sheetId="379"/>
      <sheetData sheetId="380"/>
      <sheetData sheetId="381"/>
      <sheetData sheetId="382"/>
      <sheetData sheetId="383"/>
      <sheetData sheetId="384"/>
      <sheetData sheetId="385"/>
      <sheetData sheetId="386"/>
      <sheetData sheetId="387"/>
      <sheetData sheetId="388"/>
      <sheetData sheetId="389"/>
      <sheetData sheetId="390"/>
      <sheetData sheetId="391"/>
      <sheetData sheetId="392"/>
      <sheetData sheetId="393"/>
      <sheetData sheetId="394"/>
      <sheetData sheetId="395"/>
      <sheetData sheetId="396"/>
      <sheetData sheetId="397"/>
      <sheetData sheetId="398"/>
      <sheetData sheetId="399"/>
      <sheetData sheetId="400"/>
      <sheetData sheetId="40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sheetData sheetId="413"/>
      <sheetData sheetId="414"/>
      <sheetData sheetId="415"/>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sheetData sheetId="425"/>
      <sheetData sheetId="426"/>
      <sheetData sheetId="427"/>
      <sheetData sheetId="428" refreshError="1"/>
      <sheetData sheetId="429" refreshError="1"/>
      <sheetData sheetId="430" refreshError="1"/>
      <sheetData sheetId="431"/>
      <sheetData sheetId="432"/>
      <sheetData sheetId="433"/>
      <sheetData sheetId="434"/>
      <sheetData sheetId="435"/>
      <sheetData sheetId="436"/>
      <sheetData sheetId="437"/>
      <sheetData sheetId="438"/>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sheetData sheetId="455"/>
      <sheetData sheetId="456"/>
      <sheetData sheetId="457"/>
    </sheetDataSet>
  </externalBook>
</externalLink>
</file>

<file path=xl/externalLinks/externalLink16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1"/>
      <sheetName val="อาคาร"/>
      <sheetName val="เครื่องจักร"/>
      <sheetName val="เครื่องตกแต่ง"/>
      <sheetName val="เครื่องมือ"/>
      <sheetName val="Sheet2"/>
      <sheetName val="predict"/>
      <sheetName val="รวมสินทรัพย์"/>
      <sheetName val="J1"/>
      <sheetName val="J2"/>
      <sheetName val="B1"/>
      <sheetName val="Case 2001 VS 2002"/>
      <sheetName val="worksheet-investment"/>
      <sheetName val="Customer"/>
      <sheetName val="เงินกู้ธนชาติ"/>
      <sheetName val="เงินกู้ MGC"/>
      <sheetName val="Stock CS"/>
      <sheetName val="Trial Balance"/>
      <sheetName val="Fixed assets_kst2"/>
      <sheetName val="F_OH"/>
      <sheetName val="10-1 Media"/>
      <sheetName val="10-cut"/>
      <sheetName val="Furniture_Master"/>
      <sheetName val="130530"/>
      <sheetName val="DEP12"/>
      <sheetName val="BSLA"/>
      <sheetName val="input data"/>
      <sheetName val="CST1198"/>
    </sheetNames>
    <sheetDataSet>
      <sheetData sheetId="0">
        <row r="19">
          <cell r="K19">
            <v>42208.87000000148</v>
          </cell>
        </row>
      </sheetData>
      <sheetData sheetId="1">
        <row r="19">
          <cell r="K19">
            <v>42208.87000000148</v>
          </cell>
        </row>
      </sheetData>
      <sheetData sheetId="2"/>
      <sheetData sheetId="3">
        <row r="76">
          <cell r="B76">
            <v>249908.16</v>
          </cell>
        </row>
      </sheetData>
      <sheetData sheetId="4"/>
      <sheetData sheetId="5"/>
      <sheetData sheetId="6"/>
      <sheetData sheetId="7"/>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Set>
  </externalBook>
</externalLink>
</file>

<file path=xl/externalLinks/externalLink16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3800"/>
      <sheetName val="J1"/>
      <sheetName val="J2"/>
      <sheetName val="J3 - Nong Pra Lai"/>
      <sheetName val="J4 - Cha Cheng Sao"/>
      <sheetName val="อาคาร"/>
      <sheetName val="เครื่องตกแต่ง"/>
      <sheetName val="DEP12"/>
      <sheetName val="เครื่องมือ"/>
      <sheetName val="ยานพาหนะ"/>
      <sheetName val="J3_-_Nong_Pra_Lai"/>
      <sheetName val="J4_-_Cha_Cheng_Sao"/>
      <sheetName val="10-1 Media"/>
      <sheetName val="10-cut"/>
      <sheetName val="EW-FA-0900"/>
      <sheetName val="Case 2001 VS 2002"/>
      <sheetName val="BSLA"/>
      <sheetName val="Used_Acc"/>
      <sheetName val="Header"/>
      <sheetName val="Master List (ม.ค.-มี.ค)"/>
      <sheetName val="ทรัพย์ประจำระหว่างทำ"/>
      <sheetName val="M_Maincomp"/>
      <sheetName val="ลูกหนี้(เก่า)"/>
      <sheetName val="B1"/>
      <sheetName val="Sheet2"/>
      <sheetName val="Sum"/>
      <sheetName val=" IB-PL-YTD"/>
      <sheetName val="CST1198"/>
      <sheetName val="DataSheet"/>
      <sheetName val="S33"/>
      <sheetName val="JV"/>
      <sheetName val="L to 20"/>
      <sheetName val="Well Specification"/>
      <sheetName val="J3_-_Nong_Pra_Lai1"/>
      <sheetName val="J4_-_Cha_Cheng_Sao1"/>
      <sheetName val="10-1_Media"/>
      <sheetName val="Case_2001_VS_2002"/>
      <sheetName val="Master_List_(ม_ค_-มี_ค)"/>
      <sheetName val="L_to_20"/>
      <sheetName val="_IB-PL-YTD"/>
      <sheetName val="K-CUR"/>
    </sheetNames>
    <sheetDataSet>
      <sheetData sheetId="0" refreshError="1"/>
      <sheetData sheetId="1">
        <row r="10">
          <cell r="L10">
            <v>86676260.299999997</v>
          </cell>
        </row>
      </sheetData>
      <sheetData sheetId="2" refreshError="1">
        <row r="10">
          <cell r="L10">
            <v>86676260.299999997</v>
          </cell>
        </row>
        <row r="17">
          <cell r="U17">
            <v>953133469.62000012</v>
          </cell>
        </row>
      </sheetData>
      <sheetData sheetId="3" refreshError="1"/>
      <sheetData sheetId="4"/>
      <sheetData sheetId="5" refreshError="1"/>
      <sheetData sheetId="6" refreshError="1"/>
      <sheetData sheetId="7" refreshError="1"/>
      <sheetData sheetId="8" refreshError="1"/>
      <sheetData sheetId="9" refreshError="1"/>
      <sheetData sheetId="10" refreshError="1"/>
      <sheetData sheetId="1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sheetData sheetId="30" refreshError="1"/>
      <sheetData sheetId="31" refreshError="1"/>
      <sheetData sheetId="32" refreshError="1"/>
      <sheetData sheetId="33"/>
      <sheetData sheetId="34"/>
      <sheetData sheetId="35"/>
      <sheetData sheetId="36"/>
      <sheetData sheetId="37"/>
      <sheetData sheetId="38"/>
      <sheetData sheetId="39"/>
      <sheetData sheetId="40" refreshError="1"/>
    </sheetDataSet>
  </externalBook>
</externalLink>
</file>

<file path=xl/externalLinks/externalLink16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Lead"/>
      <sheetName val="Links"/>
      <sheetName val="Present-Conso"/>
      <sheetName val="Tickmarks"/>
      <sheetName val="Calendar"/>
    </sheetNames>
    <sheetDataSet>
      <sheetData sheetId="0">
        <row r="1">
          <cell r="F1" t="str">
            <v>Priminary</v>
          </cell>
          <cell r="J1">
            <v>39082</v>
          </cell>
        </row>
        <row r="2">
          <cell r="J2" t="str">
            <v>Adjusted</v>
          </cell>
          <cell r="K2" t="str">
            <v>RJE</v>
          </cell>
        </row>
        <row r="3">
          <cell r="J3">
            <v>513050</v>
          </cell>
        </row>
        <row r="4">
          <cell r="J4">
            <v>513050</v>
          </cell>
          <cell r="K4">
            <v>0</v>
          </cell>
        </row>
        <row r="5">
          <cell r="J5">
            <v>40000</v>
          </cell>
          <cell r="K5">
            <v>0</v>
          </cell>
        </row>
        <row r="6">
          <cell r="J6">
            <v>0</v>
          </cell>
          <cell r="K6">
            <v>0</v>
          </cell>
        </row>
        <row r="7">
          <cell r="J7">
            <v>10000</v>
          </cell>
          <cell r="K7">
            <v>0</v>
          </cell>
        </row>
        <row r="8">
          <cell r="J8">
            <v>17261.580000000002</v>
          </cell>
          <cell r="K8">
            <v>0</v>
          </cell>
        </row>
        <row r="9">
          <cell r="J9">
            <v>219498797.56</v>
          </cell>
          <cell r="K9">
            <v>0</v>
          </cell>
        </row>
        <row r="10">
          <cell r="J10">
            <v>7024420.79</v>
          </cell>
          <cell r="K10">
            <v>0</v>
          </cell>
        </row>
        <row r="11">
          <cell r="J11">
            <v>0</v>
          </cell>
          <cell r="K11">
            <v>0</v>
          </cell>
        </row>
        <row r="12">
          <cell r="J12">
            <v>-3200</v>
          </cell>
          <cell r="K12">
            <v>0</v>
          </cell>
        </row>
        <row r="13">
          <cell r="J13">
            <v>227100329.93000001</v>
          </cell>
          <cell r="K13">
            <v>0</v>
          </cell>
        </row>
        <row r="14">
          <cell r="J14">
            <v>227100329.93000001</v>
          </cell>
          <cell r="K14">
            <v>0</v>
          </cell>
        </row>
      </sheetData>
      <sheetData sheetId="1">
        <row r="1">
          <cell r="F1" t="str">
            <v>Priminary</v>
          </cell>
          <cell r="H1" t="str">
            <v>Adjusted</v>
          </cell>
          <cell r="I1" t="str">
            <v>RJE</v>
          </cell>
        </row>
        <row r="2">
          <cell r="I2" t="str">
            <v>AJE</v>
          </cell>
        </row>
        <row r="3">
          <cell r="H3">
            <v>513050</v>
          </cell>
          <cell r="I3">
            <v>0</v>
          </cell>
        </row>
        <row r="4">
          <cell r="H4">
            <v>40000</v>
          </cell>
          <cell r="I4">
            <v>0</v>
          </cell>
        </row>
        <row r="5">
          <cell r="H5">
            <v>0</v>
          </cell>
          <cell r="I5">
            <v>0</v>
          </cell>
        </row>
        <row r="6">
          <cell r="H6">
            <v>10000</v>
          </cell>
          <cell r="I6">
            <v>0</v>
          </cell>
        </row>
        <row r="7">
          <cell r="H7">
            <v>17261.580000000002</v>
          </cell>
          <cell r="I7">
            <v>0</v>
          </cell>
        </row>
        <row r="8">
          <cell r="H8">
            <v>219498797.56</v>
          </cell>
          <cell r="I8">
            <v>0</v>
          </cell>
        </row>
        <row r="9">
          <cell r="H9">
            <v>7024420.79</v>
          </cell>
          <cell r="I9">
            <v>0</v>
          </cell>
        </row>
        <row r="10">
          <cell r="H10">
            <v>0</v>
          </cell>
          <cell r="I10">
            <v>0</v>
          </cell>
        </row>
        <row r="11">
          <cell r="H11">
            <v>-3200</v>
          </cell>
          <cell r="I11">
            <v>0</v>
          </cell>
        </row>
        <row r="12">
          <cell r="H12">
            <v>227100329.93000001</v>
          </cell>
          <cell r="I12">
            <v>0</v>
          </cell>
        </row>
        <row r="13">
          <cell r="H13">
            <v>227100329.93000001</v>
          </cell>
          <cell r="I13">
            <v>0</v>
          </cell>
        </row>
        <row r="14">
          <cell r="I14">
            <v>0</v>
          </cell>
        </row>
      </sheetData>
      <sheetData sheetId="2"/>
      <sheetData sheetId="3"/>
      <sheetData sheetId="4" refreshError="1"/>
    </sheetDataSet>
  </externalBook>
</externalLink>
</file>

<file path=xl/externalLinks/externalLink16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st Database"/>
      <sheetName val="Template"/>
      <sheetName val="ปริมาณงานบ่อพักคสล."/>
      <sheetName val="Calendar"/>
      <sheetName val="HC TS"/>
      <sheetName val="Cost_Database"/>
      <sheetName val="ปริมาณงานบ่อพักคสล_"/>
      <sheetName val="HC_TS"/>
      <sheetName val="Cost_Database1"/>
      <sheetName val="ปริมาณงานบ่อพักคสล_1"/>
      <sheetName val="HC_TS1"/>
      <sheetName val="Cost_Database2"/>
      <sheetName val="ปริมาณงานบ่อพักคสล_2"/>
      <sheetName val="HC_TS2"/>
      <sheetName val="Cost_Database3"/>
      <sheetName val="ปริมาณงานบ่อพักคสล_3"/>
      <sheetName val="HC_TS3"/>
      <sheetName val="Cost_Database4"/>
      <sheetName val="ปริมาณงานบ่อพักคสล_4"/>
      <sheetName val="HC_TS4"/>
      <sheetName val="Cost_Database5"/>
      <sheetName val="ปริมาณงานบ่อพักคสล_5"/>
      <sheetName val="HC_TS5"/>
      <sheetName val="Cost_Database6"/>
      <sheetName val="ปริมาณงานบ่อพักคสล_6"/>
      <sheetName val="HC_TS6"/>
      <sheetName val="Links"/>
      <sheetName val="Lead"/>
    </sheetNames>
    <sheetDataSet>
      <sheetData sheetId="0"/>
      <sheetData sheetId="1" refreshError="1"/>
      <sheetData sheetId="2" refreshError="1"/>
      <sheetData sheetId="3" refreshError="1"/>
      <sheetData sheetId="4" refreshError="1"/>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refreshError="1"/>
      <sheetData sheetId="27" refreshError="1"/>
    </sheetDataSet>
  </externalBook>
</externalLink>
</file>

<file path=xl/externalLinks/externalLink16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NAME"/>
      <sheetName val="期首ﾃﾞｰﾀ"/>
      <sheetName val="前期ﾃﾞｰﾀBS用"/>
      <sheetName val="前年同期ﾃﾞｰﾀPL用"/>
      <sheetName val="前年同期ﾃﾞｰﾀSGA用"/>
      <sheetName val="前年同期ﾃﾞｰﾀCOST用"/>
      <sheetName val="member list"/>
      <sheetName val="BASIC"/>
      <sheetName val="The checking sheet"/>
      <sheetName val="No.001-002"/>
      <sheetName val="No.003"/>
      <sheetName val="No.004"/>
      <sheetName val="No.005"/>
      <sheetName val="No.006"/>
      <sheetName val="No.007"/>
      <sheetName val="No.010"/>
      <sheetName val="No.015"/>
      <sheetName val="No.020"/>
      <sheetName val="No.021"/>
      <sheetName val="No.023"/>
      <sheetName val="No.027"/>
      <sheetName val="No.028"/>
      <sheetName val="No.029"/>
      <sheetName val="No.031"/>
      <sheetName val="No.040"/>
      <sheetName val="No.041"/>
      <sheetName val="No.042"/>
      <sheetName val="No.43"/>
      <sheetName val="No.050"/>
      <sheetName val="No.051"/>
      <sheetName val="No.056"/>
      <sheetName val="No.060"/>
      <sheetName val="No.061"/>
      <sheetName val="No.065"/>
      <sheetName val="No.070"/>
      <sheetName val="No.071"/>
      <sheetName val="No.072"/>
      <sheetName val="No.075"/>
      <sheetName val="No.078"/>
      <sheetName val="No.080"/>
      <sheetName val="No.090"/>
      <sheetName val="No.092"/>
      <sheetName val="No.093"/>
      <sheetName val="No.094"/>
      <sheetName val="No.099"/>
      <sheetName val="No.100"/>
      <sheetName val="No.105"/>
      <sheetName val="No.100-(1)"/>
      <sheetName val="No.100-(2)"/>
      <sheetName val="No.144"/>
      <sheetName val="No.145"/>
      <sheetName val="No.146"/>
      <sheetName val="No.147"/>
      <sheetName val="No.150-151"/>
      <sheetName val="No.152"/>
      <sheetName val="No.153"/>
      <sheetName val="No.154"/>
      <sheetName val="Links"/>
      <sheetName val="Lead"/>
    </sheetNames>
    <sheetDataSet>
      <sheetData sheetId="0"/>
      <sheetData sheetId="1"/>
      <sheetData sheetId="2"/>
      <sheetData sheetId="3"/>
      <sheetData sheetId="4"/>
      <sheetData sheetId="5"/>
      <sheetData sheetId="6"/>
      <sheetData sheetId="7">
        <row r="4">
          <cell r="E4" t="str">
            <v>E</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refreshError="1"/>
      <sheetData sheetId="58" refreshError="1"/>
    </sheetDataSet>
  </externalBook>
</externalLink>
</file>

<file path=xl/externalLinks/externalLink16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1"/>
      <sheetName val="อาคาร"/>
      <sheetName val="เครื่องจักร"/>
      <sheetName val="เครื่องตกแต่ง"/>
      <sheetName val="เครื่องมือ"/>
      <sheetName val="Sheet2"/>
      <sheetName val="predict"/>
      <sheetName val="รวมสินทรัพย์"/>
      <sheetName val="BASIC"/>
      <sheetName val="ยานพาหนะ"/>
      <sheetName val="Links"/>
      <sheetName val="Lead"/>
      <sheetName val="J1"/>
      <sheetName val="Jung step down (60)"/>
      <sheetName val="Wkgs_BS Lead"/>
      <sheetName val="MA"/>
      <sheetName val="เงินกู้ MGC"/>
      <sheetName val="Fixed assets_kst2"/>
    </sheetNames>
    <sheetDataSet>
      <sheetData sheetId="0">
        <row r="19">
          <cell r="L19">
            <v>87228</v>
          </cell>
        </row>
      </sheetData>
      <sheetData sheetId="1">
        <row r="19">
          <cell r="L19">
            <v>87228</v>
          </cell>
        </row>
      </sheetData>
      <sheetData sheetId="2">
        <row r="131">
          <cell r="B131">
            <v>3289607.32</v>
          </cell>
        </row>
      </sheetData>
      <sheetData sheetId="3">
        <row r="76">
          <cell r="B76">
            <v>249908.16</v>
          </cell>
        </row>
      </sheetData>
      <sheetData sheetId="4">
        <row r="131">
          <cell r="B131">
            <v>3289607.32</v>
          </cell>
        </row>
      </sheetData>
      <sheetData sheetId="5"/>
      <sheetData sheetId="6"/>
      <sheetData sheetId="7"/>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Set>
  </externalBook>
</externalLink>
</file>

<file path=xl/externalLinks/externalLink16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1"/>
      <sheetName val="Program Statement By Total"/>
    </sheetNames>
    <sheetDataSet>
      <sheetData sheetId="0" refreshError="1"/>
      <sheetData sheetId="1" refreshError="1"/>
    </sheetDataSet>
  </externalBook>
</externalLink>
</file>

<file path=xl/externalLinks/externalLink16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LoadProfileData"/>
      <sheetName val="P&amp;L_Actual"/>
      <sheetName val="NG Price"/>
      <sheetName val="Production_Actual"/>
      <sheetName val="MEG US$ FS"/>
    </sheetNames>
    <sheetDataSet>
      <sheetData sheetId="0" refreshError="1"/>
      <sheetData sheetId="1" refreshError="1"/>
      <sheetData sheetId="2" refreshError="1"/>
      <sheetData sheetId="3" refreshError="1"/>
      <sheetData sheetId="4" refreshError="1"/>
    </sheetDataSet>
  </externalBook>
</externalLink>
</file>

<file path=xl/externalLinks/externalLink16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AIN"/>
      <sheetName val="Input"/>
      <sheetName val="Work'n Process"/>
      <sheetName val="Master"/>
      <sheetName val="Tables"/>
      <sheetName val="Cost Database"/>
    </sheetNames>
    <sheetDataSet>
      <sheetData sheetId="0" refreshError="1"/>
      <sheetData sheetId="1" refreshError="1"/>
      <sheetData sheetId="2" refreshError="1"/>
      <sheetData sheetId="3" refreshError="1">
        <row r="3">
          <cell r="A3">
            <v>109939</v>
          </cell>
          <cell r="B3" t="str">
            <v>AJI FRY</v>
          </cell>
          <cell r="C3" t="str">
            <v>AB</v>
          </cell>
          <cell r="D3" t="str">
            <v>アジフライ</v>
          </cell>
          <cell r="E3" t="str">
            <v>80g/40*2</v>
          </cell>
          <cell r="F3">
            <v>27</v>
          </cell>
          <cell r="G3">
            <v>38</v>
          </cell>
          <cell r="H3">
            <v>21</v>
          </cell>
          <cell r="I3">
            <v>2.1545999999999999E-2</v>
          </cell>
          <cell r="J3">
            <v>2034.4</v>
          </cell>
          <cell r="K3">
            <v>25.43</v>
          </cell>
          <cell r="L3">
            <v>6.4</v>
          </cell>
          <cell r="N3" t="str">
            <v>AJF</v>
          </cell>
        </row>
        <row r="4">
          <cell r="A4">
            <v>119412</v>
          </cell>
          <cell r="B4" t="str">
            <v>AJI FRY</v>
          </cell>
          <cell r="C4" t="str">
            <v>AB</v>
          </cell>
          <cell r="D4" t="str">
            <v>アジフライ</v>
          </cell>
          <cell r="E4" t="str">
            <v>100g/40*2</v>
          </cell>
          <cell r="F4">
            <v>27.5</v>
          </cell>
          <cell r="G4">
            <v>40.5</v>
          </cell>
          <cell r="H4">
            <v>22</v>
          </cell>
          <cell r="I4">
            <v>2.45025E-2</v>
          </cell>
          <cell r="J4">
            <v>2593.6000000000004</v>
          </cell>
          <cell r="K4">
            <v>32.42</v>
          </cell>
          <cell r="L4">
            <v>8</v>
          </cell>
          <cell r="N4" t="str">
            <v>AJF</v>
          </cell>
        </row>
        <row r="5">
          <cell r="A5">
            <v>119385</v>
          </cell>
          <cell r="B5" t="str">
            <v>AJI FILLET FRY</v>
          </cell>
          <cell r="C5" t="str">
            <v>AB</v>
          </cell>
          <cell r="D5" t="str">
            <v>あじﾌｨﾚｰﾌﾗｲ</v>
          </cell>
          <cell r="E5" t="str">
            <v>50g/50*3</v>
          </cell>
          <cell r="F5">
            <v>25</v>
          </cell>
          <cell r="G5">
            <v>35</v>
          </cell>
          <cell r="H5">
            <v>33</v>
          </cell>
          <cell r="I5">
            <v>2.8875000000000001E-2</v>
          </cell>
          <cell r="J5">
            <v>3120</v>
          </cell>
          <cell r="K5">
            <v>20.8</v>
          </cell>
          <cell r="L5">
            <v>7.5</v>
          </cell>
          <cell r="N5" t="str">
            <v>AJF</v>
          </cell>
        </row>
        <row r="6">
          <cell r="A6">
            <v>139785</v>
          </cell>
          <cell r="B6" t="str">
            <v>AJI  FRY</v>
          </cell>
          <cell r="C6" t="str">
            <v>AB</v>
          </cell>
          <cell r="D6" t="str">
            <v>あじﾌｨﾚｰﾌﾗｲ</v>
          </cell>
          <cell r="E6" t="str">
            <v>60g/50*3</v>
          </cell>
          <cell r="F6">
            <v>25.5</v>
          </cell>
          <cell r="G6">
            <v>36.5</v>
          </cell>
          <cell r="H6">
            <v>34.5</v>
          </cell>
          <cell r="I6">
            <v>3.2110874999999997E-2</v>
          </cell>
          <cell r="J6">
            <v>2700</v>
          </cell>
          <cell r="K6">
            <v>18</v>
          </cell>
          <cell r="L6">
            <v>9</v>
          </cell>
          <cell r="N6" t="str">
            <v>AJF</v>
          </cell>
        </row>
        <row r="7">
          <cell r="A7">
            <v>139784</v>
          </cell>
          <cell r="B7" t="str">
            <v xml:space="preserve">AJI FRY </v>
          </cell>
          <cell r="C7" t="str">
            <v>AB</v>
          </cell>
          <cell r="E7" t="str">
            <v>50gx50x3</v>
          </cell>
          <cell r="F7">
            <v>25</v>
          </cell>
          <cell r="G7">
            <v>37</v>
          </cell>
          <cell r="H7">
            <v>30</v>
          </cell>
          <cell r="I7">
            <v>2.775E-2</v>
          </cell>
          <cell r="J7">
            <v>2400</v>
          </cell>
          <cell r="K7">
            <v>16</v>
          </cell>
          <cell r="L7">
            <v>7.5</v>
          </cell>
          <cell r="N7" t="str">
            <v>AJF</v>
          </cell>
        </row>
        <row r="8">
          <cell r="A8">
            <v>139786</v>
          </cell>
          <cell r="B8" t="str">
            <v>AJI FRY</v>
          </cell>
          <cell r="C8" t="str">
            <v>AB</v>
          </cell>
          <cell r="E8" t="str">
            <v>70gx40x3</v>
          </cell>
          <cell r="F8">
            <v>25.5</v>
          </cell>
          <cell r="G8">
            <v>36.5</v>
          </cell>
          <cell r="H8">
            <v>32.25</v>
          </cell>
          <cell r="I8">
            <v>3.00166875E-2</v>
          </cell>
          <cell r="J8">
            <v>2548.7999999999997</v>
          </cell>
          <cell r="K8">
            <v>21.24</v>
          </cell>
          <cell r="L8">
            <v>8.4</v>
          </cell>
          <cell r="N8" t="str">
            <v>AJF</v>
          </cell>
        </row>
        <row r="9">
          <cell r="A9">
            <v>139765</v>
          </cell>
          <cell r="B9" t="str">
            <v>AJI FRY</v>
          </cell>
          <cell r="C9" t="str">
            <v>AKK</v>
          </cell>
          <cell r="E9" t="str">
            <v>60gx50x2</v>
          </cell>
          <cell r="F9">
            <v>27.5</v>
          </cell>
          <cell r="G9">
            <v>38</v>
          </cell>
          <cell r="H9">
            <v>20</v>
          </cell>
          <cell r="I9">
            <v>2.0899999999999998E-2</v>
          </cell>
          <cell r="J9">
            <v>1973</v>
          </cell>
          <cell r="K9">
            <v>19.73</v>
          </cell>
          <cell r="L9">
            <v>6</v>
          </cell>
          <cell r="N9" t="str">
            <v>AJF</v>
          </cell>
        </row>
        <row r="10">
          <cell r="A10">
            <v>119455</v>
          </cell>
          <cell r="B10" t="str">
            <v>AJI FILLET FRY T/O</v>
          </cell>
          <cell r="C10" t="str">
            <v>AB</v>
          </cell>
          <cell r="D10" t="str">
            <v>あじﾌｨﾚｰﾌﾗｲ尾付</v>
          </cell>
          <cell r="E10" t="str">
            <v>50g/50*3</v>
          </cell>
          <cell r="F10">
            <v>25</v>
          </cell>
          <cell r="G10">
            <v>34.5</v>
          </cell>
          <cell r="H10">
            <v>37.5</v>
          </cell>
          <cell r="I10">
            <v>3.2343749999999998E-2</v>
          </cell>
          <cell r="J10">
            <v>3120</v>
          </cell>
          <cell r="K10">
            <v>20.8</v>
          </cell>
          <cell r="L10">
            <v>7.5</v>
          </cell>
          <cell r="N10" t="str">
            <v>AJF</v>
          </cell>
        </row>
        <row r="11">
          <cell r="A11">
            <v>119456</v>
          </cell>
          <cell r="B11" t="str">
            <v>AJI FILLET FRY T/O</v>
          </cell>
          <cell r="C11" t="str">
            <v>AB</v>
          </cell>
          <cell r="D11" t="str">
            <v>あじﾌｨﾚｰﾌﾗｲ尾付</v>
          </cell>
          <cell r="E11" t="str">
            <v>60g/50*3</v>
          </cell>
          <cell r="F11">
            <v>25</v>
          </cell>
          <cell r="G11">
            <v>36</v>
          </cell>
          <cell r="H11">
            <v>39</v>
          </cell>
          <cell r="I11">
            <v>3.5099999999999999E-2</v>
          </cell>
          <cell r="J11">
            <v>3375</v>
          </cell>
          <cell r="K11">
            <v>22.5</v>
          </cell>
          <cell r="L11">
            <v>6</v>
          </cell>
          <cell r="N11" t="str">
            <v>AJF</v>
          </cell>
        </row>
        <row r="12">
          <cell r="A12">
            <v>148684</v>
          </cell>
          <cell r="B12" t="str">
            <v>AJI FRY (60)  (SL)</v>
          </cell>
          <cell r="C12" t="str">
            <v>SOLEIL</v>
          </cell>
          <cell r="E12" t="str">
            <v>3kg(50pcs)*3*1</v>
          </cell>
          <cell r="F12">
            <v>27.5</v>
          </cell>
          <cell r="G12">
            <v>38</v>
          </cell>
          <cell r="H12">
            <v>30</v>
          </cell>
          <cell r="I12">
            <v>3.1350000000000003E-2</v>
          </cell>
          <cell r="J12">
            <v>2859</v>
          </cell>
          <cell r="K12">
            <v>19.059999999999999</v>
          </cell>
          <cell r="L12">
            <v>9</v>
          </cell>
          <cell r="N12" t="str">
            <v>AJF</v>
          </cell>
        </row>
        <row r="13">
          <cell r="A13">
            <v>148678</v>
          </cell>
          <cell r="B13" t="str">
            <v>AJI FRY</v>
          </cell>
          <cell r="C13" t="str">
            <v>SOLEIL</v>
          </cell>
          <cell r="E13" t="str">
            <v>100*40*2*1</v>
          </cell>
          <cell r="F13">
            <v>34.200000000000003</v>
          </cell>
          <cell r="G13">
            <v>28.2</v>
          </cell>
          <cell r="H13">
            <v>22.4</v>
          </cell>
          <cell r="I13">
            <v>2.1603455999999997E-2</v>
          </cell>
          <cell r="J13">
            <v>2504</v>
          </cell>
          <cell r="K13">
            <v>31.3</v>
          </cell>
          <cell r="L13">
            <v>8</v>
          </cell>
          <cell r="N13" t="str">
            <v>AJF</v>
          </cell>
        </row>
        <row r="14">
          <cell r="I14">
            <v>0</v>
          </cell>
        </row>
        <row r="15">
          <cell r="A15">
            <v>96619</v>
          </cell>
          <cell r="B15" t="str">
            <v>AJI FRY PORTION</v>
          </cell>
          <cell r="C15" t="str">
            <v>AB</v>
          </cell>
          <cell r="D15" t="str">
            <v>ひと口ｱｼﾞﾌﾗｲ</v>
          </cell>
          <cell r="E15" t="str">
            <v>20g*50/4*2</v>
          </cell>
          <cell r="F15">
            <v>25</v>
          </cell>
          <cell r="G15">
            <v>35</v>
          </cell>
          <cell r="H15">
            <v>34</v>
          </cell>
          <cell r="I15">
            <v>2.9749999999999999E-2</v>
          </cell>
          <cell r="J15">
            <v>2956</v>
          </cell>
          <cell r="K15">
            <v>7.39</v>
          </cell>
          <cell r="L15">
            <v>8</v>
          </cell>
          <cell r="N15" t="str">
            <v>AJF</v>
          </cell>
        </row>
        <row r="16">
          <cell r="A16">
            <v>119320</v>
          </cell>
          <cell r="B16" t="str">
            <v>AJI FRY NN</v>
          </cell>
          <cell r="C16" t="str">
            <v>AB</v>
          </cell>
          <cell r="D16" t="str">
            <v>NN骨なしｱｼﾞﾌﾗｲ</v>
          </cell>
          <cell r="E16" t="str">
            <v>30g/100*2</v>
          </cell>
          <cell r="F16">
            <v>28.5</v>
          </cell>
          <cell r="G16">
            <v>39</v>
          </cell>
          <cell r="H16">
            <v>25.5</v>
          </cell>
          <cell r="I16">
            <v>2.834325E-2</v>
          </cell>
          <cell r="J16">
            <v>2818</v>
          </cell>
          <cell r="K16">
            <v>14.09</v>
          </cell>
          <cell r="L16">
            <v>6</v>
          </cell>
          <cell r="N16" t="str">
            <v>AJF</v>
          </cell>
        </row>
        <row r="17">
          <cell r="A17">
            <v>119264</v>
          </cell>
          <cell r="B17" t="str">
            <v>AJI FRY (DERCY)</v>
          </cell>
          <cell r="C17" t="str">
            <v>DERCY</v>
          </cell>
          <cell r="D17" t="str">
            <v>あじﾌﾗｲ</v>
          </cell>
          <cell r="E17" t="str">
            <v>50g/50*2</v>
          </cell>
          <cell r="F17">
            <v>25</v>
          </cell>
          <cell r="G17">
            <v>37.5</v>
          </cell>
          <cell r="H17">
            <v>20</v>
          </cell>
          <cell r="I17">
            <v>1.8749999999999999E-2</v>
          </cell>
          <cell r="J17">
            <v>1661</v>
          </cell>
          <cell r="K17">
            <v>16.61</v>
          </cell>
          <cell r="L17">
            <v>5</v>
          </cell>
          <cell r="N17" t="str">
            <v>AJF</v>
          </cell>
        </row>
        <row r="18">
          <cell r="A18">
            <v>148676</v>
          </cell>
          <cell r="B18" t="str">
            <v>HOKI FRY</v>
          </cell>
          <cell r="C18" t="str">
            <v>SOLEIL</v>
          </cell>
          <cell r="E18" t="str">
            <v>60g*50*2*1</v>
          </cell>
          <cell r="F18">
            <v>38.200000000000003</v>
          </cell>
          <cell r="G18">
            <v>24.7</v>
          </cell>
          <cell r="H18">
            <v>20.399999999999999</v>
          </cell>
          <cell r="I18">
            <v>1.9248216000000002E-2</v>
          </cell>
          <cell r="J18">
            <v>2284</v>
          </cell>
          <cell r="K18">
            <v>22.84</v>
          </cell>
          <cell r="L18">
            <v>6</v>
          </cell>
          <cell r="N18" t="str">
            <v>AJF</v>
          </cell>
        </row>
        <row r="19">
          <cell r="A19">
            <v>148677</v>
          </cell>
          <cell r="B19" t="str">
            <v>HOKI FRY</v>
          </cell>
          <cell r="C19" t="str">
            <v>SOLEIL</v>
          </cell>
          <cell r="E19" t="str">
            <v>100g*50*2*1</v>
          </cell>
          <cell r="F19">
            <v>42</v>
          </cell>
          <cell r="G19">
            <v>27</v>
          </cell>
          <cell r="H19">
            <v>24</v>
          </cell>
          <cell r="I19">
            <v>2.7216000000000001E-2</v>
          </cell>
          <cell r="J19">
            <v>3672.9999999999995</v>
          </cell>
          <cell r="K19">
            <v>36.729999999999997</v>
          </cell>
          <cell r="L19">
            <v>10</v>
          </cell>
          <cell r="N19" t="str">
            <v>AJF</v>
          </cell>
        </row>
        <row r="20">
          <cell r="A20" t="str">
            <v>U-008</v>
          </cell>
          <cell r="B20" t="str">
            <v xml:space="preserve">HOKI FRY </v>
          </cell>
          <cell r="C20" t="str">
            <v>U-COOP</v>
          </cell>
          <cell r="E20" t="str">
            <v>50g*90*1</v>
          </cell>
          <cell r="F20">
            <v>31</v>
          </cell>
          <cell r="G20">
            <v>38</v>
          </cell>
          <cell r="H20">
            <v>15</v>
          </cell>
          <cell r="I20">
            <v>1.7670000000000002E-2</v>
          </cell>
          <cell r="L20">
            <v>4.5</v>
          </cell>
          <cell r="P20">
            <v>0.15</v>
          </cell>
          <cell r="Q20">
            <v>13.5</v>
          </cell>
        </row>
        <row r="21">
          <cell r="A21">
            <v>109851</v>
          </cell>
          <cell r="B21" t="str">
            <v>EBI FRY 4L</v>
          </cell>
          <cell r="C21" t="str">
            <v>AB</v>
          </cell>
          <cell r="D21" t="str">
            <v>ｴﾋﾞﾌﾗｲ４Ｌ</v>
          </cell>
          <cell r="E21" t="str">
            <v>32g*10/12*2</v>
          </cell>
          <cell r="F21">
            <v>34.5</v>
          </cell>
          <cell r="G21">
            <v>38</v>
          </cell>
          <cell r="H21">
            <v>35</v>
          </cell>
          <cell r="I21">
            <v>4.5885000000000002E-2</v>
          </cell>
          <cell r="J21">
            <v>11637.6</v>
          </cell>
          <cell r="K21">
            <v>48.49</v>
          </cell>
          <cell r="L21">
            <v>7.68</v>
          </cell>
          <cell r="N21" t="str">
            <v>EBF</v>
          </cell>
        </row>
        <row r="22">
          <cell r="A22">
            <v>119485</v>
          </cell>
          <cell r="B22" t="str">
            <v>EBI FRY 5L</v>
          </cell>
          <cell r="C22" t="str">
            <v>AB</v>
          </cell>
          <cell r="D22" t="str">
            <v>ｴﾋﾞﾌﾗｲ５Ｌ</v>
          </cell>
          <cell r="E22" t="str">
            <v>36g*10/12*2</v>
          </cell>
          <cell r="F22">
            <v>34.5</v>
          </cell>
          <cell r="G22">
            <v>38</v>
          </cell>
          <cell r="H22">
            <v>38</v>
          </cell>
          <cell r="I22">
            <v>4.9818000000000001E-2</v>
          </cell>
          <cell r="J22">
            <v>15465.599999999999</v>
          </cell>
          <cell r="K22">
            <v>64.44</v>
          </cell>
          <cell r="L22">
            <v>8.64</v>
          </cell>
          <cell r="N22" t="str">
            <v>EBF</v>
          </cell>
        </row>
        <row r="23">
          <cell r="A23">
            <v>109866</v>
          </cell>
          <cell r="B23" t="str">
            <v>EBI FRY 6L</v>
          </cell>
          <cell r="C23" t="str">
            <v>AB</v>
          </cell>
          <cell r="D23" t="str">
            <v>ｴﾋﾞﾌﾗｲ６Ｌ</v>
          </cell>
          <cell r="E23" t="str">
            <v>42g*10/12*2</v>
          </cell>
          <cell r="F23">
            <v>34.5</v>
          </cell>
          <cell r="G23">
            <v>38</v>
          </cell>
          <cell r="H23">
            <v>38</v>
          </cell>
          <cell r="I23">
            <v>4.9818000000000001E-2</v>
          </cell>
          <cell r="J23">
            <v>17707.2</v>
          </cell>
          <cell r="K23">
            <v>73.78</v>
          </cell>
          <cell r="L23">
            <v>10.08</v>
          </cell>
          <cell r="N23" t="str">
            <v>EBF</v>
          </cell>
        </row>
        <row r="24">
          <cell r="A24">
            <v>118939</v>
          </cell>
          <cell r="B24" t="str">
            <v>EBI FRY　PHS 61/70</v>
          </cell>
          <cell r="C24" t="str">
            <v>AB</v>
          </cell>
          <cell r="D24" t="str">
            <v>ｴﾋﾞﾌﾗｲ　PHS 61/70</v>
          </cell>
          <cell r="E24" t="str">
            <v>20g/70*4</v>
          </cell>
          <cell r="F24">
            <v>30.5</v>
          </cell>
          <cell r="G24">
            <v>35.5</v>
          </cell>
          <cell r="H24">
            <v>23</v>
          </cell>
          <cell r="I24">
            <v>2.4903249999999998E-2</v>
          </cell>
          <cell r="J24">
            <v>3536.4</v>
          </cell>
          <cell r="K24">
            <v>12.63</v>
          </cell>
          <cell r="L24">
            <v>5.6</v>
          </cell>
          <cell r="N24" t="str">
            <v>EBF</v>
          </cell>
        </row>
        <row r="25">
          <cell r="A25">
            <v>95436</v>
          </cell>
          <cell r="B25" t="str">
            <v>EBI FRY M</v>
          </cell>
          <cell r="C25" t="str">
            <v>AB</v>
          </cell>
          <cell r="D25" t="str">
            <v>ｴﾋﾞﾌﾗｲM</v>
          </cell>
          <cell r="E25" t="str">
            <v>20g*10/12*2</v>
          </cell>
          <cell r="F25">
            <v>29</v>
          </cell>
          <cell r="G25">
            <v>46</v>
          </cell>
          <cell r="H25">
            <v>23</v>
          </cell>
          <cell r="I25">
            <v>3.0682000000000001E-2</v>
          </cell>
          <cell r="J25">
            <v>3931.2</v>
          </cell>
          <cell r="K25">
            <v>16.38</v>
          </cell>
          <cell r="L25">
            <v>4.8</v>
          </cell>
          <cell r="N25" t="str">
            <v>EBF</v>
          </cell>
        </row>
        <row r="26">
          <cell r="A26">
            <v>95435</v>
          </cell>
          <cell r="B26" t="str">
            <v>EBI FRY L</v>
          </cell>
          <cell r="C26" t="str">
            <v>AB</v>
          </cell>
          <cell r="D26" t="str">
            <v>ｴﾋﾞﾌﾗｲL</v>
          </cell>
          <cell r="E26" t="str">
            <v>22g*10/12*2</v>
          </cell>
          <cell r="F26">
            <v>30.5</v>
          </cell>
          <cell r="G26">
            <v>46.5</v>
          </cell>
          <cell r="H26">
            <v>24</v>
          </cell>
          <cell r="I26">
            <v>3.4037999999999999E-2</v>
          </cell>
          <cell r="J26">
            <v>5090.4000000000005</v>
          </cell>
          <cell r="K26">
            <v>21.21</v>
          </cell>
          <cell r="L26">
            <v>5.28</v>
          </cell>
          <cell r="N26" t="str">
            <v>EBF</v>
          </cell>
        </row>
        <row r="27">
          <cell r="A27">
            <v>95434</v>
          </cell>
          <cell r="B27" t="str">
            <v>EBI FRY 2L</v>
          </cell>
          <cell r="C27" t="str">
            <v>AB</v>
          </cell>
          <cell r="D27" t="str">
            <v>ｴﾋﾞﾌﾗｲ2L</v>
          </cell>
          <cell r="E27" t="str">
            <v>24g*10/12*2</v>
          </cell>
          <cell r="F27">
            <v>30.5</v>
          </cell>
          <cell r="G27">
            <v>46.5</v>
          </cell>
          <cell r="H27">
            <v>24</v>
          </cell>
          <cell r="I27">
            <v>3.4037999999999999E-2</v>
          </cell>
          <cell r="J27">
            <v>6300</v>
          </cell>
          <cell r="K27">
            <v>26.25</v>
          </cell>
          <cell r="L27">
            <v>5.76</v>
          </cell>
          <cell r="N27" t="str">
            <v>EBF</v>
          </cell>
        </row>
        <row r="28">
          <cell r="A28">
            <v>95433</v>
          </cell>
          <cell r="B28" t="str">
            <v>NN EBI FRY3L</v>
          </cell>
          <cell r="C28" t="str">
            <v>AB</v>
          </cell>
          <cell r="D28" t="str">
            <v>ｴﾋﾞﾌﾗｲ3L</v>
          </cell>
          <cell r="E28" t="str">
            <v>28g*10/12*2</v>
          </cell>
          <cell r="F28">
            <v>30.5</v>
          </cell>
          <cell r="G28">
            <v>46.5</v>
          </cell>
          <cell r="H28">
            <v>24</v>
          </cell>
          <cell r="I28">
            <v>3.4037999999999999E-2</v>
          </cell>
          <cell r="J28">
            <v>7416</v>
          </cell>
          <cell r="K28">
            <v>30.9</v>
          </cell>
          <cell r="L28">
            <v>6.72</v>
          </cell>
          <cell r="N28" t="str">
            <v>EBF</v>
          </cell>
        </row>
        <row r="29">
          <cell r="A29">
            <v>96926</v>
          </cell>
          <cell r="B29" t="str">
            <v>EBI FRY H/O</v>
          </cell>
          <cell r="C29" t="str">
            <v>AB</v>
          </cell>
          <cell r="D29" t="str">
            <v>有頭ｴﾋﾞﾌﾗｲ</v>
          </cell>
          <cell r="E29" t="str">
            <v>50g*6/12</v>
          </cell>
          <cell r="F29">
            <v>24.5</v>
          </cell>
          <cell r="G29">
            <v>48</v>
          </cell>
          <cell r="H29">
            <v>25</v>
          </cell>
          <cell r="I29">
            <v>2.9399999999999999E-2</v>
          </cell>
          <cell r="J29">
            <v>4755.5999999999995</v>
          </cell>
          <cell r="K29">
            <v>66.05</v>
          </cell>
          <cell r="L29">
            <v>3.6</v>
          </cell>
          <cell r="N29" t="str">
            <v>EBF</v>
          </cell>
        </row>
        <row r="30">
          <cell r="A30">
            <v>95679</v>
          </cell>
          <cell r="B30" t="str">
            <v>EBI FRY DELICA</v>
          </cell>
          <cell r="C30" t="str">
            <v>AB</v>
          </cell>
          <cell r="D30" t="str">
            <v>ﾃﾞﾘｶｴﾋﾞﾌﾗｲ</v>
          </cell>
          <cell r="E30" t="str">
            <v>12g/100*4</v>
          </cell>
          <cell r="F30">
            <v>31.5</v>
          </cell>
          <cell r="G30">
            <v>36</v>
          </cell>
          <cell r="H30">
            <v>18</v>
          </cell>
          <cell r="I30">
            <v>2.0412E-2</v>
          </cell>
          <cell r="J30">
            <v>3496</v>
          </cell>
          <cell r="K30">
            <v>8.74</v>
          </cell>
          <cell r="L30">
            <v>4.8</v>
          </cell>
          <cell r="N30" t="str">
            <v>EBF</v>
          </cell>
        </row>
        <row r="31">
          <cell r="A31">
            <v>109106</v>
          </cell>
          <cell r="B31" t="str">
            <v>EBI FRY PH DELICA</v>
          </cell>
          <cell r="C31" t="str">
            <v>AB</v>
          </cell>
          <cell r="D31" t="str">
            <v>ﾃﾞﾘｶｴﾋﾞﾌﾗｲ PH</v>
          </cell>
          <cell r="E31" t="str">
            <v>12g/100*4</v>
          </cell>
          <cell r="F31">
            <v>31.5</v>
          </cell>
          <cell r="G31">
            <v>36</v>
          </cell>
          <cell r="H31">
            <v>18</v>
          </cell>
          <cell r="I31">
            <v>2.0412E-2</v>
          </cell>
          <cell r="J31">
            <v>3976</v>
          </cell>
          <cell r="K31">
            <v>9.94</v>
          </cell>
          <cell r="L31">
            <v>4.8</v>
          </cell>
          <cell r="N31" t="str">
            <v>EBF</v>
          </cell>
        </row>
        <row r="32">
          <cell r="A32">
            <v>118690</v>
          </cell>
          <cell r="B32" t="str">
            <v>EBI FRY NM</v>
          </cell>
          <cell r="C32" t="str">
            <v>AB</v>
          </cell>
          <cell r="D32" t="str">
            <v>ｴﾋﾞﾌﾗｲNM</v>
          </cell>
          <cell r="E32" t="str">
            <v>20g*10/12*2</v>
          </cell>
          <cell r="F32">
            <v>29</v>
          </cell>
          <cell r="G32">
            <v>46</v>
          </cell>
          <cell r="H32">
            <v>21.5</v>
          </cell>
          <cell r="I32">
            <v>2.8681000000000002E-2</v>
          </cell>
          <cell r="J32">
            <v>4248</v>
          </cell>
          <cell r="K32">
            <v>17.7</v>
          </cell>
          <cell r="L32">
            <v>4.8</v>
          </cell>
          <cell r="N32" t="str">
            <v>EBF</v>
          </cell>
        </row>
        <row r="33">
          <cell r="A33">
            <v>139767</v>
          </cell>
          <cell r="B33" t="str">
            <v>EBI FRY  3L</v>
          </cell>
          <cell r="C33" t="str">
            <v>AKK</v>
          </cell>
          <cell r="E33" t="str">
            <v>28g*10*12*2</v>
          </cell>
          <cell r="F33">
            <v>30.5</v>
          </cell>
          <cell r="G33">
            <v>46.5</v>
          </cell>
          <cell r="H33">
            <v>24</v>
          </cell>
          <cell r="I33">
            <v>3.4037999999999999E-2</v>
          </cell>
          <cell r="J33">
            <v>8455.1999999999989</v>
          </cell>
          <cell r="K33">
            <v>35.229999999999997</v>
          </cell>
          <cell r="L33">
            <v>6.72</v>
          </cell>
          <cell r="N33" t="str">
            <v>EBF</v>
          </cell>
        </row>
        <row r="34">
          <cell r="A34">
            <v>139768</v>
          </cell>
          <cell r="B34" t="str">
            <v>EBI FRY  2L</v>
          </cell>
          <cell r="C34" t="str">
            <v>AKK</v>
          </cell>
          <cell r="E34" t="str">
            <v>24g*10*12*2</v>
          </cell>
          <cell r="F34">
            <v>30.5</v>
          </cell>
          <cell r="G34">
            <v>46.5</v>
          </cell>
          <cell r="H34">
            <v>24</v>
          </cell>
          <cell r="I34">
            <v>3.4037999999999999E-2</v>
          </cell>
          <cell r="J34">
            <v>7183.2</v>
          </cell>
          <cell r="K34">
            <v>29.93</v>
          </cell>
          <cell r="L34">
            <v>5.76</v>
          </cell>
          <cell r="N34" t="str">
            <v>EBF</v>
          </cell>
        </row>
        <row r="35">
          <cell r="A35">
            <v>139769</v>
          </cell>
          <cell r="B35" t="str">
            <v>EBI FRY  L</v>
          </cell>
          <cell r="C35" t="str">
            <v>AKK</v>
          </cell>
          <cell r="E35" t="str">
            <v>22g*10*12*2</v>
          </cell>
          <cell r="F35">
            <v>30.5</v>
          </cell>
          <cell r="G35">
            <v>46.5</v>
          </cell>
          <cell r="H35">
            <v>24</v>
          </cell>
          <cell r="I35">
            <v>3.4037999999999999E-2</v>
          </cell>
          <cell r="J35">
            <v>5829.5999999999995</v>
          </cell>
          <cell r="K35">
            <v>24.29</v>
          </cell>
          <cell r="L35">
            <v>5.28</v>
          </cell>
          <cell r="N35" t="str">
            <v>EBF</v>
          </cell>
        </row>
        <row r="36">
          <cell r="A36">
            <v>139770</v>
          </cell>
          <cell r="B36" t="str">
            <v>EBI FRY  M</v>
          </cell>
          <cell r="C36" t="str">
            <v>AKK</v>
          </cell>
          <cell r="E36" t="str">
            <v>20g*10*12*2</v>
          </cell>
          <cell r="F36">
            <v>29</v>
          </cell>
          <cell r="G36">
            <v>46</v>
          </cell>
          <cell r="H36">
            <v>23</v>
          </cell>
          <cell r="I36">
            <v>3.0682000000000001E-2</v>
          </cell>
          <cell r="J36">
            <v>4646.3999999999996</v>
          </cell>
          <cell r="K36">
            <v>19.36</v>
          </cell>
          <cell r="L36">
            <v>4.8</v>
          </cell>
          <cell r="N36" t="str">
            <v>EBF</v>
          </cell>
        </row>
        <row r="37">
          <cell r="A37">
            <v>139766</v>
          </cell>
          <cell r="B37" t="str">
            <v>EBI FRY DELICA</v>
          </cell>
          <cell r="C37" t="str">
            <v>AKK</v>
          </cell>
          <cell r="E37" t="str">
            <v>12g*100*4*1</v>
          </cell>
          <cell r="F37">
            <v>31.5</v>
          </cell>
          <cell r="G37">
            <v>36</v>
          </cell>
          <cell r="H37">
            <v>18</v>
          </cell>
          <cell r="I37">
            <v>2.0412E-2</v>
          </cell>
          <cell r="J37">
            <v>3732</v>
          </cell>
          <cell r="K37">
            <v>9.33</v>
          </cell>
          <cell r="L37">
            <v>4.8</v>
          </cell>
          <cell r="N37" t="str">
            <v>EBF</v>
          </cell>
        </row>
        <row r="38">
          <cell r="A38">
            <v>119513</v>
          </cell>
          <cell r="B38" t="str">
            <v>EBI STUFFED FRY</v>
          </cell>
          <cell r="C38" t="str">
            <v>AB</v>
          </cell>
          <cell r="D38" t="str">
            <v>ｴﾋﾞｽﾀｯﾌﾄﾞﾌﾗｲ</v>
          </cell>
          <cell r="E38" t="str">
            <v>1Kg(25pcs)/4*2</v>
          </cell>
          <cell r="F38">
            <v>31.5</v>
          </cell>
          <cell r="G38">
            <v>42.5</v>
          </cell>
          <cell r="H38">
            <v>35</v>
          </cell>
          <cell r="I38">
            <v>4.6856250000000002E-2</v>
          </cell>
          <cell r="J38">
            <v>8800</v>
          </cell>
          <cell r="K38">
            <v>44</v>
          </cell>
          <cell r="L38">
            <v>8</v>
          </cell>
          <cell r="N38" t="str">
            <v>EBF</v>
          </cell>
        </row>
        <row r="39">
          <cell r="A39">
            <v>109982</v>
          </cell>
          <cell r="B39" t="str">
            <v>MINI EBI FRY ( Nisseikyo )</v>
          </cell>
          <cell r="C39" t="str">
            <v>COOP</v>
          </cell>
          <cell r="D39" t="str">
            <v>新ﾐﾆｴﾋﾞﾌﾗｲ</v>
          </cell>
          <cell r="E39" t="str">
            <v>11g*5*2/30</v>
          </cell>
          <cell r="F39">
            <v>34.5</v>
          </cell>
          <cell r="G39">
            <v>51.8</v>
          </cell>
          <cell r="H39">
            <v>24</v>
          </cell>
          <cell r="I39">
            <v>4.2890399999999995E-2</v>
          </cell>
          <cell r="J39">
            <v>4107</v>
          </cell>
          <cell r="K39">
            <v>13.69</v>
          </cell>
          <cell r="L39">
            <v>3.3</v>
          </cell>
          <cell r="N39" t="str">
            <v>EBF</v>
          </cell>
        </row>
        <row r="40">
          <cell r="A40">
            <v>148686</v>
          </cell>
          <cell r="B40" t="str">
            <v>EBI FRI H/O 30</v>
          </cell>
          <cell r="C40" t="str">
            <v>SOLEIL</v>
          </cell>
          <cell r="E40" t="str">
            <v>30g*30*6*2*1</v>
          </cell>
          <cell r="F40">
            <v>29.5</v>
          </cell>
          <cell r="G40">
            <v>54.5</v>
          </cell>
          <cell r="H40">
            <v>39</v>
          </cell>
          <cell r="I40">
            <v>6.2702250000000001E-2</v>
          </cell>
          <cell r="J40">
            <v>10206</v>
          </cell>
          <cell r="K40">
            <v>28.35</v>
          </cell>
          <cell r="L40">
            <v>10.799999999999999</v>
          </cell>
        </row>
        <row r="41">
          <cell r="A41">
            <v>109649</v>
          </cell>
          <cell r="B41" t="str">
            <v>EBI FRY TOHO L</v>
          </cell>
          <cell r="C41" t="str">
            <v>TOHO</v>
          </cell>
          <cell r="D41" t="str">
            <v>ﾄｰﾎｰえびﾌﾗｲＬ</v>
          </cell>
          <cell r="E41" t="str">
            <v>24g*20pcs*12</v>
          </cell>
          <cell r="F41">
            <v>32</v>
          </cell>
          <cell r="G41">
            <v>46.5</v>
          </cell>
          <cell r="H41">
            <v>21.5</v>
          </cell>
          <cell r="I41">
            <v>3.1992E-2</v>
          </cell>
          <cell r="J41">
            <v>5719.2</v>
          </cell>
          <cell r="K41">
            <v>23.83</v>
          </cell>
          <cell r="L41">
            <v>5.76</v>
          </cell>
          <cell r="N41" t="str">
            <v>EBF</v>
          </cell>
        </row>
        <row r="42">
          <cell r="A42">
            <v>109648</v>
          </cell>
          <cell r="B42" t="str">
            <v>EBI FRY TOHO M</v>
          </cell>
          <cell r="C42" t="str">
            <v>TOHO</v>
          </cell>
          <cell r="D42" t="str">
            <v>ﾄｰﾎｰえびﾌﾗｲM</v>
          </cell>
          <cell r="E42" t="str">
            <v>18g*20pcs*12</v>
          </cell>
          <cell r="F42">
            <v>29</v>
          </cell>
          <cell r="G42">
            <v>46.5</v>
          </cell>
          <cell r="H42">
            <v>21</v>
          </cell>
          <cell r="I42">
            <v>2.83185E-2</v>
          </cell>
          <cell r="J42">
            <v>4125.6000000000004</v>
          </cell>
          <cell r="K42">
            <v>17.190000000000001</v>
          </cell>
          <cell r="L42">
            <v>4.32</v>
          </cell>
          <cell r="N42" t="str">
            <v>EBF</v>
          </cell>
        </row>
        <row r="43">
          <cell r="A43">
            <v>109321</v>
          </cell>
          <cell r="B43" t="str">
            <v>HCF EBI FRY Ｌ H/O</v>
          </cell>
          <cell r="C43" t="str">
            <v>HCF</v>
          </cell>
          <cell r="D43" t="str">
            <v>HCF有頭えびﾌﾗｲＬ</v>
          </cell>
          <cell r="E43" t="str">
            <v>60g*6/10*2</v>
          </cell>
          <cell r="F43">
            <v>24.5</v>
          </cell>
          <cell r="G43">
            <v>48.5</v>
          </cell>
          <cell r="H43">
            <v>42</v>
          </cell>
          <cell r="I43">
            <v>4.9906499999999999E-2</v>
          </cell>
          <cell r="J43">
            <v>10012.799999999999</v>
          </cell>
          <cell r="K43">
            <v>83.44</v>
          </cell>
          <cell r="L43">
            <v>7.2</v>
          </cell>
          <cell r="N43" t="str">
            <v>EBF</v>
          </cell>
        </row>
        <row r="44">
          <cell r="A44">
            <v>118832</v>
          </cell>
          <cell r="B44" t="str">
            <v>HCF EBI FRY S(61/70)</v>
          </cell>
          <cell r="C44" t="str">
            <v>HCF</v>
          </cell>
          <cell r="D44" t="str">
            <v>HCFｴﾋﾞﾌﾗｲ S(61/70)</v>
          </cell>
          <cell r="E44" t="str">
            <v>13g*10/10*2</v>
          </cell>
          <cell r="F44">
            <v>28</v>
          </cell>
          <cell r="G44">
            <v>31</v>
          </cell>
          <cell r="H44">
            <v>26</v>
          </cell>
          <cell r="I44">
            <v>2.2568000000000001E-2</v>
          </cell>
          <cell r="J44">
            <v>2454</v>
          </cell>
          <cell r="K44">
            <v>12.27</v>
          </cell>
          <cell r="L44">
            <v>2.6</v>
          </cell>
          <cell r="N44" t="str">
            <v>EBF</v>
          </cell>
        </row>
        <row r="45">
          <cell r="A45">
            <v>118838</v>
          </cell>
          <cell r="B45" t="str">
            <v>HCF EBI FRY M(51/60)</v>
          </cell>
          <cell r="C45" t="str">
            <v>HCF</v>
          </cell>
          <cell r="D45" t="str">
            <v>HCFｴﾋﾞﾌﾗｲ M(51/60)</v>
          </cell>
          <cell r="E45" t="str">
            <v>16g*10/10*2</v>
          </cell>
          <cell r="F45">
            <v>28</v>
          </cell>
          <cell r="G45">
            <v>31</v>
          </cell>
          <cell r="H45">
            <v>26</v>
          </cell>
          <cell r="I45">
            <v>2.2568000000000001E-2</v>
          </cell>
          <cell r="L45">
            <v>3.2</v>
          </cell>
          <cell r="N45" t="str">
            <v>EBF</v>
          </cell>
        </row>
        <row r="46">
          <cell r="A46">
            <v>118686</v>
          </cell>
          <cell r="B46" t="str">
            <v>HCF EBI FRY L(41/50)</v>
          </cell>
          <cell r="C46" t="str">
            <v>HCF</v>
          </cell>
          <cell r="D46" t="str">
            <v>HCFｴﾋﾞﾌﾗｲ L(41/50)</v>
          </cell>
          <cell r="E46" t="str">
            <v>18g*10/10*2</v>
          </cell>
          <cell r="F46">
            <v>28</v>
          </cell>
          <cell r="G46">
            <v>31</v>
          </cell>
          <cell r="H46">
            <v>26</v>
          </cell>
          <cell r="I46">
            <v>2.2568000000000001E-2</v>
          </cell>
          <cell r="J46">
            <v>3958</v>
          </cell>
          <cell r="K46">
            <v>19.79</v>
          </cell>
          <cell r="L46">
            <v>3.6</v>
          </cell>
          <cell r="N46" t="str">
            <v>EBF</v>
          </cell>
        </row>
        <row r="47">
          <cell r="A47">
            <v>118687</v>
          </cell>
          <cell r="B47" t="str">
            <v>HCF EBI FRY 2L(31/40)</v>
          </cell>
          <cell r="C47" t="str">
            <v>HCF</v>
          </cell>
          <cell r="D47" t="str">
            <v>HCFｴﾋﾞﾌﾗｲ 2L(31/40)</v>
          </cell>
          <cell r="E47" t="str">
            <v>22g*10/10*2</v>
          </cell>
          <cell r="F47">
            <v>30.5</v>
          </cell>
          <cell r="G47">
            <v>30.5</v>
          </cell>
          <cell r="H47">
            <v>30</v>
          </cell>
          <cell r="I47">
            <v>2.7907499999999998E-2</v>
          </cell>
          <cell r="J47">
            <v>4968</v>
          </cell>
          <cell r="K47">
            <v>24.84</v>
          </cell>
          <cell r="L47">
            <v>4.4000000000000004</v>
          </cell>
          <cell r="N47" t="str">
            <v>EBF</v>
          </cell>
        </row>
        <row r="48">
          <cell r="A48">
            <v>118688</v>
          </cell>
          <cell r="B48" t="str">
            <v>HCF EBI FRY 3L(26/30)</v>
          </cell>
          <cell r="C48" t="str">
            <v>HCF</v>
          </cell>
          <cell r="D48" t="str">
            <v>HCFｴﾋﾞﾌﾗｲ 3L(26/30)</v>
          </cell>
          <cell r="E48" t="str">
            <v>28g*10/10*2</v>
          </cell>
          <cell r="F48">
            <v>30.5</v>
          </cell>
          <cell r="G48">
            <v>30.5</v>
          </cell>
          <cell r="H48">
            <v>30</v>
          </cell>
          <cell r="I48">
            <v>2.7907499999999998E-2</v>
          </cell>
          <cell r="J48">
            <v>6523.9999999999991</v>
          </cell>
          <cell r="K48">
            <v>32.619999999999997</v>
          </cell>
          <cell r="L48">
            <v>5.6</v>
          </cell>
          <cell r="N48" t="str">
            <v>EBF</v>
          </cell>
        </row>
        <row r="49">
          <cell r="A49">
            <v>118689</v>
          </cell>
          <cell r="B49" t="str">
            <v>HCF EBI FRY 5L(19/20)</v>
          </cell>
          <cell r="C49" t="str">
            <v>HCF</v>
          </cell>
          <cell r="D49" t="str">
            <v>HCFｴﾋﾞﾌﾗｲ 4L(19/20)</v>
          </cell>
          <cell r="E49" t="str">
            <v>36g*10/10*2</v>
          </cell>
          <cell r="F49">
            <v>30.5</v>
          </cell>
          <cell r="G49">
            <v>30.5</v>
          </cell>
          <cell r="H49">
            <v>30</v>
          </cell>
          <cell r="I49">
            <v>2.7907499999999998E-2</v>
          </cell>
          <cell r="J49">
            <v>10274</v>
          </cell>
          <cell r="K49">
            <v>51.37</v>
          </cell>
          <cell r="L49">
            <v>7.2</v>
          </cell>
          <cell r="N49" t="str">
            <v>EBF</v>
          </cell>
        </row>
        <row r="50">
          <cell r="A50">
            <v>95582</v>
          </cell>
          <cell r="B50" t="str">
            <v>EBI FRY H/O ( Souzai )</v>
          </cell>
          <cell r="D50" t="str">
            <v>有頭ｴﾋﾞﾌﾗｲ</v>
          </cell>
          <cell r="E50" t="str">
            <v>30g*30/6*2</v>
          </cell>
          <cell r="F50">
            <v>29.5</v>
          </cell>
          <cell r="G50">
            <v>54.5</v>
          </cell>
          <cell r="H50">
            <v>39</v>
          </cell>
          <cell r="I50">
            <v>6.2702250000000001E-2</v>
          </cell>
          <cell r="J50">
            <v>11142</v>
          </cell>
          <cell r="K50">
            <v>30.95</v>
          </cell>
          <cell r="L50">
            <v>10.8</v>
          </cell>
          <cell r="N50" t="str">
            <v>EBF</v>
          </cell>
        </row>
        <row r="51">
          <cell r="A51">
            <v>95623</v>
          </cell>
          <cell r="B51" t="str">
            <v>coop MINI EBI FRY</v>
          </cell>
          <cell r="C51" t="str">
            <v>COOP</v>
          </cell>
          <cell r="D51" t="str">
            <v>coopﾐﾆｴﾋﾞﾌﾗｲ</v>
          </cell>
          <cell r="E51" t="str">
            <v>12g*5pcs*2/30</v>
          </cell>
          <cell r="F51">
            <v>34.5</v>
          </cell>
          <cell r="G51">
            <v>51.8</v>
          </cell>
          <cell r="H51">
            <v>24</v>
          </cell>
          <cell r="I51">
            <v>4.2890399999999995E-2</v>
          </cell>
          <cell r="J51">
            <v>3900</v>
          </cell>
          <cell r="K51">
            <v>13</v>
          </cell>
          <cell r="L51">
            <v>3.6</v>
          </cell>
          <cell r="N51" t="str">
            <v>EBF</v>
          </cell>
        </row>
        <row r="52">
          <cell r="A52">
            <v>148685</v>
          </cell>
          <cell r="B52" t="str">
            <v>EBI FRY L</v>
          </cell>
          <cell r="C52" t="str">
            <v>SOLEIL</v>
          </cell>
          <cell r="E52" t="str">
            <v>22g*10*12*2*1</v>
          </cell>
          <cell r="F52">
            <v>30.5</v>
          </cell>
          <cell r="G52">
            <v>46.5</v>
          </cell>
          <cell r="H52">
            <v>24</v>
          </cell>
          <cell r="I52">
            <v>3.4037999999999999E-2</v>
          </cell>
          <cell r="J52">
            <v>5325.6</v>
          </cell>
          <cell r="K52">
            <v>22.19</v>
          </cell>
          <cell r="L52">
            <v>5.28</v>
          </cell>
          <cell r="N52" t="str">
            <v>EBF</v>
          </cell>
        </row>
        <row r="53">
          <cell r="A53">
            <v>118646</v>
          </cell>
          <cell r="B53" t="str">
            <v>EBI FRY F  ( FRIENDY )</v>
          </cell>
          <cell r="C53" t="str">
            <v>FRIENDY</v>
          </cell>
          <cell r="D53" t="str">
            <v>ｴﾋﾞﾌﾗｲＦ</v>
          </cell>
          <cell r="E53" t="str">
            <v>28g*10*10*2*1</v>
          </cell>
          <cell r="F53">
            <v>32.5</v>
          </cell>
          <cell r="G53">
            <v>32.5</v>
          </cell>
          <cell r="H53">
            <v>30</v>
          </cell>
          <cell r="I53">
            <v>3.16875E-2</v>
          </cell>
          <cell r="J53">
            <v>7408</v>
          </cell>
          <cell r="K53">
            <v>37.04</v>
          </cell>
          <cell r="L53">
            <v>5.6</v>
          </cell>
          <cell r="N53" t="str">
            <v>EBF</v>
          </cell>
        </row>
        <row r="54">
          <cell r="A54">
            <v>118945</v>
          </cell>
          <cell r="B54" t="str">
            <v>EBI FRY SHIDASHI (Sakamoto)</v>
          </cell>
          <cell r="C54" t="str">
            <v>SAKAMOTO</v>
          </cell>
          <cell r="D54" t="str">
            <v>仕出し用えびﾌﾗｲ</v>
          </cell>
          <cell r="E54" t="str">
            <v>28g*50/4</v>
          </cell>
          <cell r="F54">
            <v>30</v>
          </cell>
          <cell r="G54">
            <v>36</v>
          </cell>
          <cell r="H54">
            <v>21</v>
          </cell>
          <cell r="I54">
            <v>2.2679999999999999E-2</v>
          </cell>
          <cell r="J54">
            <v>3642</v>
          </cell>
          <cell r="K54">
            <v>18.21</v>
          </cell>
          <cell r="L54">
            <v>5.6</v>
          </cell>
          <cell r="N54" t="str">
            <v>EBF</v>
          </cell>
        </row>
        <row r="55">
          <cell r="A55">
            <v>148705</v>
          </cell>
          <cell r="B55" t="str">
            <v>EBI CHILLI SANDWICH</v>
          </cell>
          <cell r="C55" t="str">
            <v>MONTE</v>
          </cell>
          <cell r="E55" t="str">
            <v>100g*6*10*1</v>
          </cell>
          <cell r="F55">
            <v>35</v>
          </cell>
          <cell r="G55">
            <v>45</v>
          </cell>
          <cell r="H55">
            <v>16</v>
          </cell>
          <cell r="I55">
            <v>2.52E-2</v>
          </cell>
          <cell r="J55">
            <v>3210</v>
          </cell>
          <cell r="K55">
            <v>53.5</v>
          </cell>
          <cell r="L55">
            <v>6</v>
          </cell>
          <cell r="N55" t="str">
            <v>EBF</v>
          </cell>
        </row>
        <row r="56">
          <cell r="A56">
            <v>119321</v>
          </cell>
          <cell r="B56" t="str">
            <v>EBI FRY ( Alef )</v>
          </cell>
          <cell r="C56" t="str">
            <v>ALEF</v>
          </cell>
          <cell r="D56" t="str">
            <v>えびﾌﾗｲ</v>
          </cell>
          <cell r="E56" t="str">
            <v>24g*10/12*2</v>
          </cell>
          <cell r="F56">
            <v>30.5</v>
          </cell>
          <cell r="G56">
            <v>46</v>
          </cell>
          <cell r="H56">
            <v>24</v>
          </cell>
          <cell r="I56">
            <v>3.3672000000000001E-2</v>
          </cell>
          <cell r="J56">
            <v>6588</v>
          </cell>
          <cell r="K56">
            <v>27.45</v>
          </cell>
          <cell r="L56">
            <v>5.76</v>
          </cell>
          <cell r="N56" t="str">
            <v>EBF</v>
          </cell>
        </row>
        <row r="57">
          <cell r="A57">
            <v>138824</v>
          </cell>
          <cell r="B57" t="str">
            <v>EBI FRY４Ｌ　ARCH  (BANANA)</v>
          </cell>
          <cell r="D57" t="str">
            <v>えびﾌﾗｲ４Ｌ　ｱｰﾁ</v>
          </cell>
          <cell r="E57" t="str">
            <v>30g*6/12*3</v>
          </cell>
          <cell r="F57">
            <v>28</v>
          </cell>
          <cell r="G57">
            <v>48</v>
          </cell>
          <cell r="H57">
            <v>43.5</v>
          </cell>
          <cell r="I57">
            <v>5.8464000000000002E-2</v>
          </cell>
          <cell r="J57">
            <v>10424.16</v>
          </cell>
          <cell r="K57">
            <v>48.26</v>
          </cell>
          <cell r="L57">
            <v>6.48</v>
          </cell>
          <cell r="N57" t="str">
            <v>EBF</v>
          </cell>
        </row>
        <row r="58">
          <cell r="A58">
            <v>138825</v>
          </cell>
          <cell r="B58" t="str">
            <v>EBI FRY3Ｌ　ARCH  (BANANA)</v>
          </cell>
          <cell r="D58" t="str">
            <v>えびﾌﾗｲ3Ｌ　ｱｰﾁ</v>
          </cell>
          <cell r="E58" t="str">
            <v>25g*6/12*3</v>
          </cell>
          <cell r="F58">
            <v>27</v>
          </cell>
          <cell r="G58">
            <v>44</v>
          </cell>
          <cell r="H58">
            <v>40.5</v>
          </cell>
          <cell r="I58">
            <v>4.8113999999999997E-2</v>
          </cell>
          <cell r="J58">
            <v>7166.88</v>
          </cell>
          <cell r="K58">
            <v>33.18</v>
          </cell>
          <cell r="L58">
            <v>5.4</v>
          </cell>
          <cell r="N58" t="str">
            <v>EBF</v>
          </cell>
        </row>
        <row r="59">
          <cell r="A59">
            <v>138826</v>
          </cell>
          <cell r="B59" t="str">
            <v>EBI FRY2Ｌ　ARCH  (BANANA)</v>
          </cell>
          <cell r="D59" t="str">
            <v>えびﾌﾗｲ2Ｌ　ｱｰﾁ</v>
          </cell>
          <cell r="E59" t="str">
            <v>22g*6/12*3</v>
          </cell>
          <cell r="F59">
            <v>27</v>
          </cell>
          <cell r="G59">
            <v>44</v>
          </cell>
          <cell r="H59">
            <v>40.5</v>
          </cell>
          <cell r="I59">
            <v>4.8113999999999997E-2</v>
          </cell>
          <cell r="J59">
            <v>5158.08</v>
          </cell>
          <cell r="K59">
            <v>23.88</v>
          </cell>
          <cell r="L59">
            <v>4.7520000000000007</v>
          </cell>
          <cell r="N59" t="str">
            <v>EBF</v>
          </cell>
        </row>
        <row r="60">
          <cell r="A60">
            <v>148704</v>
          </cell>
          <cell r="B60" t="str">
            <v>EBI FRY ( AONORI )</v>
          </cell>
          <cell r="C60" t="str">
            <v>MONTE</v>
          </cell>
          <cell r="E60" t="str">
            <v>30g*30*6*2</v>
          </cell>
          <cell r="F60">
            <v>30</v>
          </cell>
          <cell r="G60">
            <v>55</v>
          </cell>
          <cell r="H60">
            <v>39.5</v>
          </cell>
          <cell r="I60">
            <v>6.5174999999999997E-2</v>
          </cell>
          <cell r="J60">
            <v>9158.4</v>
          </cell>
          <cell r="K60">
            <v>25.44</v>
          </cell>
          <cell r="L60">
            <v>10.8</v>
          </cell>
          <cell r="N60" t="str">
            <v>EBF</v>
          </cell>
        </row>
        <row r="61">
          <cell r="A61">
            <v>119525</v>
          </cell>
          <cell r="B61" t="str">
            <v>NN EBI FRY COLOR M</v>
          </cell>
          <cell r="D61" t="str">
            <v>NNｴﾋﾞﾌﾗｲｶﾗｰ M</v>
          </cell>
          <cell r="E61" t="str">
            <v>200g(10pcs)/12*2</v>
          </cell>
          <cell r="F61">
            <v>29</v>
          </cell>
          <cell r="G61">
            <v>45.5</v>
          </cell>
          <cell r="H61">
            <v>23</v>
          </cell>
          <cell r="I61">
            <v>3.03485E-2</v>
          </cell>
          <cell r="J61">
            <v>4334.3999999999996</v>
          </cell>
          <cell r="K61">
            <v>18.059999999999999</v>
          </cell>
          <cell r="L61">
            <v>4.8</v>
          </cell>
          <cell r="N61" t="str">
            <v>EBF</v>
          </cell>
        </row>
        <row r="62">
          <cell r="A62">
            <v>148622</v>
          </cell>
          <cell r="B62" t="str">
            <v>SHOROM PAO(COOP)</v>
          </cell>
          <cell r="C62" t="str">
            <v>COOP</v>
          </cell>
          <cell r="E62" t="str">
            <v>120g(4)*50bag*1</v>
          </cell>
          <cell r="F62">
            <v>28</v>
          </cell>
          <cell r="G62">
            <v>45</v>
          </cell>
          <cell r="H62">
            <v>16</v>
          </cell>
          <cell r="I62">
            <v>2.0160000000000001E-2</v>
          </cell>
          <cell r="J62">
            <v>4166</v>
          </cell>
          <cell r="K62">
            <v>20.83</v>
          </cell>
          <cell r="L62">
            <v>6</v>
          </cell>
          <cell r="N62" t="str">
            <v>EBF</v>
          </cell>
        </row>
        <row r="63">
          <cell r="A63">
            <v>138973</v>
          </cell>
          <cell r="B63" t="str">
            <v>EBI FRY DANTOP</v>
          </cell>
          <cell r="C63" t="str">
            <v>DANTOP</v>
          </cell>
          <cell r="D63" t="str">
            <v>えびフライDUNTOP</v>
          </cell>
          <cell r="E63" t="str">
            <v>26g*6/20*2</v>
          </cell>
          <cell r="F63">
            <v>32.5</v>
          </cell>
          <cell r="G63">
            <v>52.5</v>
          </cell>
          <cell r="H63">
            <v>32</v>
          </cell>
          <cell r="I63">
            <v>5.4600000000000003E-2</v>
          </cell>
          <cell r="J63">
            <v>8536.7999999999993</v>
          </cell>
          <cell r="K63">
            <v>35.57</v>
          </cell>
          <cell r="L63">
            <v>6.24</v>
          </cell>
          <cell r="N63" t="str">
            <v>EBF</v>
          </cell>
        </row>
        <row r="64">
          <cell r="A64">
            <v>139342</v>
          </cell>
          <cell r="B64" t="str">
            <v>EBI FRY DANTOP   (NEW )</v>
          </cell>
          <cell r="C64" t="str">
            <v>DANTOP</v>
          </cell>
          <cell r="E64" t="str">
            <v>33g*6*10*4</v>
          </cell>
          <cell r="F64">
            <v>34</v>
          </cell>
          <cell r="G64">
            <v>52</v>
          </cell>
          <cell r="H64">
            <v>31.5</v>
          </cell>
          <cell r="I64">
            <v>5.5691999999999998E-2</v>
          </cell>
          <cell r="J64">
            <v>8618.4</v>
          </cell>
          <cell r="K64">
            <v>35.909999999999997</v>
          </cell>
          <cell r="L64">
            <v>7.92</v>
          </cell>
        </row>
        <row r="65">
          <cell r="A65">
            <v>148673</v>
          </cell>
          <cell r="B65" t="str">
            <v>PIE PUMPKIN</v>
          </cell>
          <cell r="E65" t="str">
            <v>240g(6)*5*3*2</v>
          </cell>
          <cell r="F65">
            <v>43.5</v>
          </cell>
          <cell r="G65">
            <v>28</v>
          </cell>
          <cell r="H65">
            <v>32</v>
          </cell>
          <cell r="I65">
            <v>3.8975999999999997E-2</v>
          </cell>
          <cell r="J65">
            <v>2286</v>
          </cell>
          <cell r="K65">
            <v>12.7</v>
          </cell>
          <cell r="L65">
            <v>7.2</v>
          </cell>
        </row>
        <row r="66">
          <cell r="A66">
            <v>118875</v>
          </cell>
          <cell r="B66" t="str">
            <v>SASAMI KATSU</v>
          </cell>
          <cell r="D66" t="str">
            <v>ｻｻﾐｶﾂ</v>
          </cell>
          <cell r="E66" t="str">
            <v>40g/90*2</v>
          </cell>
          <cell r="F66">
            <v>31</v>
          </cell>
          <cell r="G66">
            <v>34</v>
          </cell>
          <cell r="H66">
            <v>27</v>
          </cell>
          <cell r="I66">
            <v>2.8458000000000001E-2</v>
          </cell>
          <cell r="J66">
            <v>3245.4</v>
          </cell>
          <cell r="K66">
            <v>18.03</v>
          </cell>
          <cell r="L66">
            <v>7.2</v>
          </cell>
          <cell r="N66" t="str">
            <v>OF</v>
          </cell>
          <cell r="O66" t="str">
            <v>EST</v>
          </cell>
        </row>
        <row r="67">
          <cell r="A67">
            <v>148655</v>
          </cell>
          <cell r="B67" t="str">
            <v>TAKOYAKI ( O )</v>
          </cell>
          <cell r="C67" t="str">
            <v>AB</v>
          </cell>
          <cell r="E67" t="str">
            <v>20g*50*10*1</v>
          </cell>
          <cell r="F67">
            <v>28</v>
          </cell>
          <cell r="G67">
            <v>36</v>
          </cell>
          <cell r="H67">
            <v>30</v>
          </cell>
          <cell r="I67">
            <v>3.024E-2</v>
          </cell>
          <cell r="J67">
            <v>3360</v>
          </cell>
          <cell r="K67">
            <v>6.72</v>
          </cell>
          <cell r="L67">
            <v>10</v>
          </cell>
          <cell r="N67" t="str">
            <v>OF</v>
          </cell>
        </row>
        <row r="68">
          <cell r="A68">
            <v>119378</v>
          </cell>
          <cell r="B68" t="str">
            <v>FISH FRY ( HOKI CHEESE )</v>
          </cell>
          <cell r="D68" t="str">
            <v>白身魚ﾁｰｽﾞｻﾝﾄﾞｶﾂ</v>
          </cell>
          <cell r="E68" t="str">
            <v>110g/40*2</v>
          </cell>
          <cell r="F68">
            <v>36.5</v>
          </cell>
          <cell r="G68">
            <v>37.5</v>
          </cell>
          <cell r="H68">
            <v>28</v>
          </cell>
          <cell r="I68">
            <v>3.8324999999999998E-2</v>
          </cell>
          <cell r="J68">
            <v>4396</v>
          </cell>
          <cell r="K68">
            <v>54.95</v>
          </cell>
          <cell r="L68">
            <v>8.8000000000000007</v>
          </cell>
          <cell r="N68" t="str">
            <v>OF</v>
          </cell>
        </row>
        <row r="69">
          <cell r="A69">
            <v>119379</v>
          </cell>
          <cell r="B69" t="str">
            <v>SALMON FRY CHEESE</v>
          </cell>
          <cell r="D69" t="str">
            <v>鮭ﾁｰｽﾞｻﾝﾄﾞｶﾂ</v>
          </cell>
          <cell r="E69" t="str">
            <v>110g/40*2</v>
          </cell>
          <cell r="F69">
            <v>36.5</v>
          </cell>
          <cell r="G69">
            <v>37.5</v>
          </cell>
          <cell r="H69">
            <v>29</v>
          </cell>
          <cell r="I69">
            <v>3.969375E-2</v>
          </cell>
          <cell r="J69">
            <v>4376</v>
          </cell>
          <cell r="K69">
            <v>54.7</v>
          </cell>
          <cell r="L69">
            <v>8.8000000000000007</v>
          </cell>
          <cell r="N69" t="str">
            <v>OF</v>
          </cell>
        </row>
        <row r="70">
          <cell r="A70">
            <v>119380</v>
          </cell>
          <cell r="B70" t="str">
            <v>EBI KATSU</v>
          </cell>
          <cell r="D70" t="str">
            <v>海老ｶﾂ</v>
          </cell>
          <cell r="E70" t="str">
            <v>110g/40*2</v>
          </cell>
          <cell r="F70">
            <v>36.5</v>
          </cell>
          <cell r="G70">
            <v>37</v>
          </cell>
          <cell r="H70">
            <v>28</v>
          </cell>
          <cell r="I70">
            <v>3.7814E-2</v>
          </cell>
          <cell r="J70">
            <v>4377.6000000000004</v>
          </cell>
          <cell r="K70">
            <v>54.72</v>
          </cell>
          <cell r="L70">
            <v>8.8000000000000007</v>
          </cell>
          <cell r="N70" t="str">
            <v>OF</v>
          </cell>
        </row>
        <row r="71">
          <cell r="A71">
            <v>107775</v>
          </cell>
          <cell r="B71" t="str">
            <v>BLACK SESAMI BALL (IY)</v>
          </cell>
          <cell r="C71" t="str">
            <v>IY</v>
          </cell>
          <cell r="E71" t="str">
            <v>30g*80*4*1</v>
          </cell>
          <cell r="F71">
            <v>41</v>
          </cell>
          <cell r="G71">
            <v>28</v>
          </cell>
          <cell r="H71">
            <v>17</v>
          </cell>
          <cell r="I71">
            <v>1.9515999999999999E-2</v>
          </cell>
          <cell r="J71">
            <v>3900.7999999999997</v>
          </cell>
          <cell r="K71">
            <v>12.19</v>
          </cell>
          <cell r="L71">
            <v>9.6</v>
          </cell>
          <cell r="N71" t="str">
            <v>OF</v>
          </cell>
        </row>
        <row r="72">
          <cell r="A72">
            <v>148661</v>
          </cell>
          <cell r="B72" t="str">
            <v>MINI OKONOMIYAKI</v>
          </cell>
          <cell r="C72" t="str">
            <v>COOP</v>
          </cell>
          <cell r="E72" t="str">
            <v>350g(10pcs)*24</v>
          </cell>
          <cell r="F72">
            <v>30</v>
          </cell>
          <cell r="G72">
            <v>41.5</v>
          </cell>
          <cell r="H72">
            <v>18</v>
          </cell>
          <cell r="I72">
            <v>2.2409999999999999E-2</v>
          </cell>
          <cell r="J72">
            <v>2880</v>
          </cell>
          <cell r="K72">
            <v>12</v>
          </cell>
          <cell r="L72">
            <v>8.4</v>
          </cell>
          <cell r="N72" t="str">
            <v>OF</v>
          </cell>
        </row>
        <row r="73">
          <cell r="A73">
            <v>148689</v>
          </cell>
          <cell r="B73" t="str">
            <v>MINI OSAKAYAKI</v>
          </cell>
          <cell r="C73" t="str">
            <v>COOP</v>
          </cell>
          <cell r="E73" t="str">
            <v>350g(10pcs)*24</v>
          </cell>
          <cell r="F73">
            <v>29.5</v>
          </cell>
          <cell r="G73">
            <v>41.5</v>
          </cell>
          <cell r="H73">
            <v>18.5</v>
          </cell>
          <cell r="I73">
            <v>2.2648624999999999E-2</v>
          </cell>
          <cell r="J73">
            <v>3480</v>
          </cell>
          <cell r="K73">
            <v>14.5</v>
          </cell>
          <cell r="L73">
            <v>8.4</v>
          </cell>
          <cell r="N73" t="str">
            <v>OF</v>
          </cell>
        </row>
        <row r="74">
          <cell r="A74">
            <v>109344</v>
          </cell>
          <cell r="B74" t="str">
            <v>KUSHI FRY SET</v>
          </cell>
          <cell r="D74" t="str">
            <v>お好みｼｰﾌｰﾄﾞ串ﾌﾗｲｾｯﾄ</v>
          </cell>
          <cell r="E74" t="str">
            <v>344g/24</v>
          </cell>
          <cell r="F74">
            <v>35.5</v>
          </cell>
          <cell r="G74">
            <v>51.5</v>
          </cell>
          <cell r="H74">
            <v>25</v>
          </cell>
          <cell r="I74">
            <v>4.5706249999999997E-2</v>
          </cell>
          <cell r="J74">
            <v>6939.36</v>
          </cell>
          <cell r="K74">
            <v>289.14</v>
          </cell>
          <cell r="L74">
            <v>8.2560000000000002</v>
          </cell>
          <cell r="N74" t="str">
            <v>OF</v>
          </cell>
        </row>
        <row r="75">
          <cell r="A75">
            <v>118929</v>
          </cell>
          <cell r="B75" t="str">
            <v>KUSHI FRY SET 4</v>
          </cell>
          <cell r="D75" t="str">
            <v>ｼｰﾌｰﾄﾞ串ﾌﾗｲ４種</v>
          </cell>
          <cell r="E75" t="str">
            <v>290g(16pcs)/32</v>
          </cell>
          <cell r="F75">
            <v>40.5</v>
          </cell>
          <cell r="G75">
            <v>52</v>
          </cell>
          <cell r="H75">
            <v>21</v>
          </cell>
          <cell r="I75">
            <v>4.4226000000000001E-2</v>
          </cell>
          <cell r="L75">
            <v>9.2799999999999994</v>
          </cell>
          <cell r="N75" t="str">
            <v>OF</v>
          </cell>
        </row>
        <row r="76">
          <cell r="A76">
            <v>119091</v>
          </cell>
          <cell r="B76" t="str">
            <v>NN KUSHI KATSU SET</v>
          </cell>
          <cell r="D76" t="str">
            <v>NNｼｰﾌｰﾄﾞ串ｶﾂｾｯﾄ</v>
          </cell>
          <cell r="E76" t="str">
            <v>592g(32pcs)/16</v>
          </cell>
          <cell r="F76">
            <v>40.5</v>
          </cell>
          <cell r="G76">
            <v>52</v>
          </cell>
          <cell r="H76">
            <v>21</v>
          </cell>
          <cell r="I76">
            <v>4.4226000000000001E-2</v>
          </cell>
          <cell r="J76">
            <v>8312.64</v>
          </cell>
          <cell r="K76">
            <v>519.54</v>
          </cell>
          <cell r="L76">
            <v>9.4719999999999995</v>
          </cell>
          <cell r="N76" t="str">
            <v>OF</v>
          </cell>
        </row>
        <row r="77">
          <cell r="A77">
            <v>119031</v>
          </cell>
          <cell r="B77" t="str">
            <v>ITOYORI FRY</v>
          </cell>
          <cell r="D77" t="str">
            <v>糸よりﾌﾗｲ</v>
          </cell>
          <cell r="E77" t="str">
            <v>20g/100*3</v>
          </cell>
          <cell r="I77">
            <v>0</v>
          </cell>
          <cell r="L77">
            <v>6</v>
          </cell>
          <cell r="N77" t="str">
            <v>OF</v>
          </cell>
        </row>
        <row r="78">
          <cell r="A78">
            <v>139111</v>
          </cell>
          <cell r="B78" t="str">
            <v>CRAB CLAW FRY L</v>
          </cell>
          <cell r="C78" t="str">
            <v>SHINSHO</v>
          </cell>
          <cell r="D78" t="str">
            <v>ｶﾆ爪ﾌﾗｲ L</v>
          </cell>
          <cell r="E78" t="str">
            <v>40g/20*12</v>
          </cell>
          <cell r="F78">
            <v>35.5</v>
          </cell>
          <cell r="G78">
            <v>48</v>
          </cell>
          <cell r="H78">
            <v>15</v>
          </cell>
          <cell r="I78">
            <v>2.5559999999999999E-2</v>
          </cell>
          <cell r="J78">
            <v>9417.6</v>
          </cell>
          <cell r="K78">
            <v>39.24</v>
          </cell>
          <cell r="L78">
            <v>9.6</v>
          </cell>
          <cell r="N78" t="str">
            <v>OF</v>
          </cell>
        </row>
        <row r="79">
          <cell r="A79">
            <v>139112</v>
          </cell>
          <cell r="B79" t="str">
            <v>CRAB CLAW FRY M</v>
          </cell>
          <cell r="C79" t="str">
            <v>SHINSHO</v>
          </cell>
          <cell r="D79" t="str">
            <v>ｶﾆ爪ﾌﾗｲ M</v>
          </cell>
          <cell r="E79" t="str">
            <v>28g/20*16</v>
          </cell>
          <cell r="F79">
            <v>35</v>
          </cell>
          <cell r="G79">
            <v>45</v>
          </cell>
          <cell r="H79">
            <v>23</v>
          </cell>
          <cell r="I79">
            <v>3.6225E-2</v>
          </cell>
          <cell r="J79">
            <v>9382.4</v>
          </cell>
          <cell r="K79">
            <v>29.32</v>
          </cell>
          <cell r="L79">
            <v>8.9600000000000009</v>
          </cell>
          <cell r="N79" t="str">
            <v>OF</v>
          </cell>
        </row>
        <row r="80">
          <cell r="A80">
            <v>139341</v>
          </cell>
          <cell r="B80" t="str">
            <v>SALMON SAND KATSU</v>
          </cell>
          <cell r="E80" t="str">
            <v>60gx100x2</v>
          </cell>
          <cell r="F80">
            <v>36</v>
          </cell>
          <cell r="G80">
            <v>43</v>
          </cell>
          <cell r="H80">
            <v>22.5</v>
          </cell>
          <cell r="I80">
            <v>3.483E-2</v>
          </cell>
          <cell r="J80">
            <v>5896</v>
          </cell>
          <cell r="K80">
            <v>29.48</v>
          </cell>
          <cell r="L80">
            <v>12</v>
          </cell>
        </row>
        <row r="81">
          <cell r="A81">
            <v>119372</v>
          </cell>
          <cell r="B81" t="str">
            <v>MINI TEN EBI</v>
          </cell>
          <cell r="C81" t="str">
            <v>AB</v>
          </cell>
          <cell r="D81" t="str">
            <v>ﾐﾆ天ぷらえび</v>
          </cell>
          <cell r="E81" t="str">
            <v>500g/8*2</v>
          </cell>
          <cell r="F81">
            <v>35.5</v>
          </cell>
          <cell r="G81">
            <v>39.5</v>
          </cell>
          <cell r="H81">
            <v>26</v>
          </cell>
          <cell r="I81">
            <v>3.6458499999999998E-2</v>
          </cell>
          <cell r="J81">
            <v>11120</v>
          </cell>
          <cell r="K81">
            <v>695</v>
          </cell>
          <cell r="L81">
            <v>8</v>
          </cell>
          <cell r="N81" t="str">
            <v>TEN</v>
          </cell>
        </row>
        <row r="82">
          <cell r="A82">
            <v>119373</v>
          </cell>
          <cell r="B82" t="str">
            <v>MINI TEN IKA</v>
          </cell>
          <cell r="C82" t="str">
            <v>AB</v>
          </cell>
          <cell r="D82" t="str">
            <v>ﾐﾆ天ぷらｲｶ</v>
          </cell>
          <cell r="E82" t="str">
            <v>500g/8*2</v>
          </cell>
          <cell r="F82">
            <v>35.5</v>
          </cell>
          <cell r="G82">
            <v>39.5</v>
          </cell>
          <cell r="H82">
            <v>25</v>
          </cell>
          <cell r="I82">
            <v>3.5056249999999997E-2</v>
          </cell>
          <cell r="J82">
            <v>7520</v>
          </cell>
          <cell r="K82">
            <v>470</v>
          </cell>
          <cell r="L82">
            <v>8</v>
          </cell>
          <cell r="N82" t="str">
            <v>TEN</v>
          </cell>
        </row>
        <row r="83">
          <cell r="A83">
            <v>119374</v>
          </cell>
          <cell r="B83" t="str">
            <v>MINI TEN ITOYORI</v>
          </cell>
          <cell r="C83" t="str">
            <v>AB</v>
          </cell>
          <cell r="D83" t="str">
            <v>ﾐﾆ天ぷらいとより</v>
          </cell>
          <cell r="E83" t="str">
            <v>500g/8*2</v>
          </cell>
          <cell r="F83">
            <v>35.5</v>
          </cell>
          <cell r="G83">
            <v>39.5</v>
          </cell>
          <cell r="H83">
            <v>25</v>
          </cell>
          <cell r="I83">
            <v>3.5056249999999997E-2</v>
          </cell>
          <cell r="J83">
            <v>9024</v>
          </cell>
          <cell r="K83">
            <v>564</v>
          </cell>
          <cell r="L83">
            <v>8</v>
          </cell>
          <cell r="N83" t="str">
            <v>TEN</v>
          </cell>
        </row>
        <row r="84">
          <cell r="A84">
            <v>119375</v>
          </cell>
          <cell r="B84" t="str">
            <v>MINI TEN INGEN</v>
          </cell>
          <cell r="C84" t="str">
            <v>AB</v>
          </cell>
          <cell r="D84" t="str">
            <v>ﾐﾆ天ぷらいんげん</v>
          </cell>
          <cell r="E84" t="str">
            <v>500g/8*2</v>
          </cell>
          <cell r="F84">
            <v>35.5</v>
          </cell>
          <cell r="G84">
            <v>40</v>
          </cell>
          <cell r="H84">
            <v>30</v>
          </cell>
          <cell r="I84">
            <v>4.2599999999999999E-2</v>
          </cell>
          <cell r="J84">
            <v>4096</v>
          </cell>
          <cell r="K84">
            <v>256</v>
          </cell>
          <cell r="L84">
            <v>8</v>
          </cell>
          <cell r="N84" t="str">
            <v>TEN</v>
          </cell>
        </row>
        <row r="85">
          <cell r="A85">
            <v>119376</v>
          </cell>
          <cell r="B85" t="str">
            <v>MINI TEN YOUNG CORN</v>
          </cell>
          <cell r="C85" t="str">
            <v>AB</v>
          </cell>
          <cell r="D85" t="str">
            <v>ﾐﾆ天ぷらﾔﾝｸﾞｺｰﾝ</v>
          </cell>
          <cell r="E85" t="str">
            <v>500g/8*2</v>
          </cell>
          <cell r="F85">
            <v>35.5</v>
          </cell>
          <cell r="G85">
            <v>39.5</v>
          </cell>
          <cell r="H85">
            <v>22</v>
          </cell>
          <cell r="I85">
            <v>3.0849499999999998E-2</v>
          </cell>
          <cell r="J85">
            <v>4096</v>
          </cell>
          <cell r="K85">
            <v>256</v>
          </cell>
          <cell r="L85">
            <v>8</v>
          </cell>
          <cell r="N85" t="str">
            <v>TEN</v>
          </cell>
        </row>
        <row r="86">
          <cell r="A86">
            <v>119446</v>
          </cell>
          <cell r="B86" t="str">
            <v>KAKIAGE NN</v>
          </cell>
          <cell r="C86" t="str">
            <v>JIRO</v>
          </cell>
          <cell r="D86" t="str">
            <v>NN野菜かきあげ</v>
          </cell>
          <cell r="E86" t="str">
            <v>50g/60*3</v>
          </cell>
          <cell r="F86">
            <v>33</v>
          </cell>
          <cell r="G86">
            <v>42.5</v>
          </cell>
          <cell r="H86">
            <v>31.5</v>
          </cell>
          <cell r="I86">
            <v>4.4178750000000003E-2</v>
          </cell>
          <cell r="J86">
            <v>3483</v>
          </cell>
          <cell r="K86">
            <v>19.350000000000001</v>
          </cell>
          <cell r="L86">
            <v>9</v>
          </cell>
          <cell r="N86" t="str">
            <v>TEN</v>
          </cell>
        </row>
        <row r="87">
          <cell r="A87">
            <v>149000</v>
          </cell>
          <cell r="B87" t="str">
            <v>EDAMAME ROLL</v>
          </cell>
          <cell r="C87" t="str">
            <v>MONTE</v>
          </cell>
          <cell r="E87" t="str">
            <v>900g(250pcs)/8*2</v>
          </cell>
          <cell r="F87">
            <v>40</v>
          </cell>
          <cell r="G87">
            <v>46.5</v>
          </cell>
          <cell r="H87">
            <v>37</v>
          </cell>
          <cell r="I87">
            <v>6.8820000000000006E-2</v>
          </cell>
          <cell r="J87">
            <v>8960</v>
          </cell>
          <cell r="K87">
            <v>2.2400000000000002</v>
          </cell>
          <cell r="L87">
            <v>14.4</v>
          </cell>
          <cell r="N87" t="str">
            <v>TEN</v>
          </cell>
        </row>
        <row r="88">
          <cell r="A88">
            <v>119005</v>
          </cell>
          <cell r="B88" t="str">
            <v>EBI TEN HANA M</v>
          </cell>
          <cell r="C88" t="str">
            <v>AB</v>
          </cell>
          <cell r="D88" t="str">
            <v>花ちりｴﾋﾞ天ぷら（中）</v>
          </cell>
          <cell r="E88" t="str">
            <v>40g/5*16</v>
          </cell>
          <cell r="F88">
            <v>40</v>
          </cell>
          <cell r="G88">
            <v>57</v>
          </cell>
          <cell r="H88">
            <v>19</v>
          </cell>
          <cell r="I88">
            <v>4.3319999999999997E-2</v>
          </cell>
          <cell r="J88">
            <v>4469.6000000000004</v>
          </cell>
          <cell r="K88">
            <v>55.87</v>
          </cell>
          <cell r="L88">
            <v>3.2</v>
          </cell>
          <cell r="N88" t="str">
            <v>TEN</v>
          </cell>
        </row>
        <row r="89">
          <cell r="A89">
            <v>119006</v>
          </cell>
          <cell r="B89" t="str">
            <v>EBI TEN HANA SMALL</v>
          </cell>
          <cell r="C89" t="str">
            <v>AB</v>
          </cell>
          <cell r="D89" t="str">
            <v>花ちりｴﾋﾞ天ぷら（小）</v>
          </cell>
          <cell r="E89" t="str">
            <v>33g/5*16</v>
          </cell>
          <cell r="F89">
            <v>39</v>
          </cell>
          <cell r="G89">
            <v>56</v>
          </cell>
          <cell r="H89">
            <v>18</v>
          </cell>
          <cell r="I89">
            <v>3.9312E-2</v>
          </cell>
          <cell r="J89">
            <v>3687.2</v>
          </cell>
          <cell r="K89">
            <v>46.09</v>
          </cell>
          <cell r="L89">
            <v>2.64</v>
          </cell>
          <cell r="N89" t="str">
            <v>TEN</v>
          </cell>
        </row>
        <row r="90">
          <cell r="A90">
            <v>119233</v>
          </cell>
          <cell r="B90" t="str">
            <v>KAKIAGE</v>
          </cell>
          <cell r="C90" t="str">
            <v>JIRO</v>
          </cell>
          <cell r="D90" t="str">
            <v>野菜かきあげ</v>
          </cell>
          <cell r="E90" t="str">
            <v>80g/40*3</v>
          </cell>
          <cell r="F90">
            <v>26</v>
          </cell>
          <cell r="G90">
            <v>49</v>
          </cell>
          <cell r="H90">
            <v>34.5</v>
          </cell>
          <cell r="I90">
            <v>4.3952999999999999E-2</v>
          </cell>
          <cell r="J90">
            <v>3601.2</v>
          </cell>
          <cell r="K90">
            <v>30.01</v>
          </cell>
          <cell r="L90">
            <v>9.6</v>
          </cell>
          <cell r="N90" t="str">
            <v>TEN</v>
          </cell>
        </row>
        <row r="91">
          <cell r="A91">
            <v>118663</v>
          </cell>
          <cell r="B91" t="str">
            <v>EBI FLITTER M</v>
          </cell>
          <cell r="D91" t="str">
            <v>ｴﾋﾞﾌﾘｯﾀｰM</v>
          </cell>
          <cell r="E91" t="str">
            <v>1Kg/6*2</v>
          </cell>
          <cell r="F91">
            <v>28</v>
          </cell>
          <cell r="G91">
            <v>42</v>
          </cell>
          <cell r="H91">
            <v>39</v>
          </cell>
          <cell r="I91">
            <v>4.5864000000000002E-2</v>
          </cell>
          <cell r="J91">
            <v>10124.4</v>
          </cell>
          <cell r="K91">
            <v>843.7</v>
          </cell>
          <cell r="L91">
            <v>12</v>
          </cell>
          <cell r="N91" t="str">
            <v>TEN</v>
          </cell>
        </row>
        <row r="92">
          <cell r="A92">
            <v>118662</v>
          </cell>
          <cell r="B92" t="str">
            <v>EBI FLITTER L</v>
          </cell>
          <cell r="D92" t="str">
            <v>ｴﾋﾞﾌﾘｯﾀｰL</v>
          </cell>
          <cell r="E92" t="str">
            <v>1Kg/6*2</v>
          </cell>
          <cell r="F92">
            <v>28</v>
          </cell>
          <cell r="G92">
            <v>42</v>
          </cell>
          <cell r="H92">
            <v>39</v>
          </cell>
          <cell r="I92">
            <v>4.5864000000000002E-2</v>
          </cell>
          <cell r="J92">
            <v>10813.2</v>
          </cell>
          <cell r="K92">
            <v>901.1</v>
          </cell>
          <cell r="L92">
            <v>12</v>
          </cell>
          <cell r="N92" t="str">
            <v>TEN</v>
          </cell>
        </row>
        <row r="93">
          <cell r="A93">
            <v>118661</v>
          </cell>
          <cell r="B93" t="str">
            <v>EBI FLITTER 2L</v>
          </cell>
          <cell r="D93" t="str">
            <v>ｴﾋﾞﾌﾘｯﾀｰ2L</v>
          </cell>
          <cell r="E93" t="str">
            <v>1Kg/6*2</v>
          </cell>
          <cell r="F93">
            <v>28</v>
          </cell>
          <cell r="G93">
            <v>42</v>
          </cell>
          <cell r="H93">
            <v>39</v>
          </cell>
          <cell r="I93">
            <v>4.5864000000000002E-2</v>
          </cell>
          <cell r="J93">
            <v>12357.6</v>
          </cell>
          <cell r="K93">
            <v>1029.8</v>
          </cell>
          <cell r="L93">
            <v>12</v>
          </cell>
          <cell r="N93" t="str">
            <v>TEN</v>
          </cell>
        </row>
        <row r="94">
          <cell r="A94">
            <v>139639</v>
          </cell>
          <cell r="B94" t="str">
            <v>NN KAISEN (S)</v>
          </cell>
          <cell r="C94" t="str">
            <v>NN</v>
          </cell>
          <cell r="E94" t="str">
            <v>1.8kg(100pcs)*4*1</v>
          </cell>
          <cell r="F94">
            <v>30</v>
          </cell>
          <cell r="G94">
            <v>45</v>
          </cell>
          <cell r="H94">
            <v>21</v>
          </cell>
          <cell r="I94">
            <v>2.835E-2</v>
          </cell>
          <cell r="J94">
            <v>5980</v>
          </cell>
          <cell r="K94">
            <v>14.95</v>
          </cell>
          <cell r="L94">
            <v>7.2</v>
          </cell>
        </row>
        <row r="95">
          <cell r="A95">
            <v>139640</v>
          </cell>
          <cell r="B95" t="str">
            <v>NN KAISEN (MINI)</v>
          </cell>
          <cell r="C95" t="str">
            <v>NN</v>
          </cell>
          <cell r="E95" t="str">
            <v>1.4kg(100pcs)*4*1</v>
          </cell>
          <cell r="F95">
            <v>32</v>
          </cell>
          <cell r="G95">
            <v>40</v>
          </cell>
          <cell r="H95">
            <v>22</v>
          </cell>
          <cell r="I95">
            <v>2.8160000000000001E-2</v>
          </cell>
          <cell r="J95">
            <v>4060</v>
          </cell>
          <cell r="K95">
            <v>10.15</v>
          </cell>
          <cell r="L95">
            <v>5.6</v>
          </cell>
        </row>
        <row r="96">
          <cell r="A96">
            <v>109826</v>
          </cell>
          <cell r="B96" t="str">
            <v>CHIMAKI CHICKEN</v>
          </cell>
          <cell r="C96" t="str">
            <v>AB</v>
          </cell>
          <cell r="D96" t="str">
            <v>中華ちまき</v>
          </cell>
          <cell r="E96" t="str">
            <v>45g*20*6*2</v>
          </cell>
          <cell r="F96">
            <v>28</v>
          </cell>
          <cell r="G96">
            <v>41</v>
          </cell>
          <cell r="H96">
            <v>34</v>
          </cell>
          <cell r="I96">
            <v>3.9031999999999997E-2</v>
          </cell>
          <cell r="J96">
            <v>6816</v>
          </cell>
          <cell r="K96">
            <v>28.4</v>
          </cell>
          <cell r="L96">
            <v>10.8</v>
          </cell>
          <cell r="N96" t="str">
            <v>RICE</v>
          </cell>
          <cell r="O96" t="str">
            <v>EST</v>
          </cell>
        </row>
        <row r="97">
          <cell r="A97">
            <v>109827</v>
          </cell>
          <cell r="B97" t="str">
            <v>CHIMAKI SEAFOOD</v>
          </cell>
          <cell r="C97" t="str">
            <v>AB</v>
          </cell>
          <cell r="D97" t="str">
            <v>海鮮ちまき</v>
          </cell>
          <cell r="E97" t="str">
            <v>45g*20*6*2</v>
          </cell>
          <cell r="F97">
            <v>28</v>
          </cell>
          <cell r="G97">
            <v>41</v>
          </cell>
          <cell r="H97">
            <v>34</v>
          </cell>
          <cell r="I97">
            <v>3.9031999999999997E-2</v>
          </cell>
          <cell r="J97">
            <v>8028</v>
          </cell>
          <cell r="K97">
            <v>33.450000000000003</v>
          </cell>
          <cell r="L97">
            <v>10.8</v>
          </cell>
          <cell r="N97" t="str">
            <v>RICE</v>
          </cell>
        </row>
        <row r="98">
          <cell r="A98">
            <v>109696</v>
          </cell>
          <cell r="B98" t="str">
            <v>CHICKEN RICE</v>
          </cell>
          <cell r="C98" t="str">
            <v>JIRO</v>
          </cell>
          <cell r="D98" t="str">
            <v>ﾁｷﾝﾗｲｽ</v>
          </cell>
          <cell r="E98" t="str">
            <v>1Kg/6*2</v>
          </cell>
          <cell r="F98">
            <v>28</v>
          </cell>
          <cell r="G98">
            <v>41</v>
          </cell>
          <cell r="H98">
            <v>29</v>
          </cell>
          <cell r="I98">
            <v>3.3292000000000002E-2</v>
          </cell>
          <cell r="J98">
            <v>4156.4400000000005</v>
          </cell>
          <cell r="K98">
            <v>346.37</v>
          </cell>
          <cell r="L98">
            <v>12</v>
          </cell>
          <cell r="N98" t="str">
            <v>RICE</v>
          </cell>
          <cell r="O98" t="str">
            <v>EST</v>
          </cell>
        </row>
        <row r="99">
          <cell r="A99">
            <v>109991</v>
          </cell>
          <cell r="B99" t="str">
            <v>CHIMAKI CHICKEN (COOP)</v>
          </cell>
          <cell r="C99" t="str">
            <v>COOP</v>
          </cell>
          <cell r="D99" t="str">
            <v>中華ちまき</v>
          </cell>
          <cell r="E99" t="str">
            <v>45g/8*12</v>
          </cell>
          <cell r="F99">
            <v>33</v>
          </cell>
          <cell r="G99">
            <v>34</v>
          </cell>
          <cell r="H99">
            <v>19</v>
          </cell>
          <cell r="I99">
            <v>2.1318E-2</v>
          </cell>
          <cell r="J99">
            <v>2240.3999999999996</v>
          </cell>
          <cell r="K99">
            <v>186.7</v>
          </cell>
          <cell r="L99">
            <v>4.32</v>
          </cell>
          <cell r="N99" t="str">
            <v>RICE</v>
          </cell>
          <cell r="O99" t="str">
            <v>EST</v>
          </cell>
        </row>
        <row r="100">
          <cell r="A100">
            <v>95540</v>
          </cell>
          <cell r="B100" t="str">
            <v>TOHO CHICHUKAI</v>
          </cell>
          <cell r="C100" t="str">
            <v>TOHO</v>
          </cell>
          <cell r="D100" t="str">
            <v>TOHO地中海ﾋﾟﾗﾌ</v>
          </cell>
          <cell r="E100" t="str">
            <v>310g/20*2</v>
          </cell>
          <cell r="F100">
            <v>27.5</v>
          </cell>
          <cell r="G100">
            <v>46.5</v>
          </cell>
          <cell r="H100">
            <v>29</v>
          </cell>
          <cell r="I100">
            <v>3.7083749999999999E-2</v>
          </cell>
          <cell r="J100">
            <v>4478.3999999999996</v>
          </cell>
          <cell r="K100">
            <v>111.96</v>
          </cell>
          <cell r="L100">
            <v>12.4</v>
          </cell>
          <cell r="N100" t="str">
            <v>RICE</v>
          </cell>
          <cell r="O100" t="str">
            <v>EST</v>
          </cell>
        </row>
        <row r="101">
          <cell r="A101">
            <v>96913</v>
          </cell>
          <cell r="B101" t="str">
            <v>HCF CHICHUKAI</v>
          </cell>
          <cell r="C101" t="str">
            <v>HCF</v>
          </cell>
          <cell r="D101" t="str">
            <v>HCF地中海ﾋﾟﾗﾌ</v>
          </cell>
          <cell r="E101" t="str">
            <v>310g/20*2</v>
          </cell>
          <cell r="F101">
            <v>34.5</v>
          </cell>
          <cell r="G101">
            <v>39</v>
          </cell>
          <cell r="H101">
            <v>22.5</v>
          </cell>
          <cell r="I101">
            <v>3.0273749999999999E-2</v>
          </cell>
          <cell r="J101">
            <v>4478.3999999999996</v>
          </cell>
          <cell r="K101">
            <v>111.96</v>
          </cell>
          <cell r="L101">
            <v>12.4</v>
          </cell>
          <cell r="N101" t="str">
            <v>RICE</v>
          </cell>
          <cell r="O101" t="str">
            <v>EST</v>
          </cell>
        </row>
        <row r="102">
          <cell r="I102">
            <v>0</v>
          </cell>
        </row>
        <row r="103">
          <cell r="A103">
            <v>148679</v>
          </cell>
          <cell r="B103" t="str">
            <v>TAKOYAKI   (SL)</v>
          </cell>
          <cell r="C103" t="str">
            <v>SOLEIL</v>
          </cell>
          <cell r="E103" t="str">
            <v>1kg(50pcs)*10*1</v>
          </cell>
          <cell r="F103">
            <v>27.5</v>
          </cell>
          <cell r="G103">
            <v>37</v>
          </cell>
          <cell r="H103">
            <v>30.5</v>
          </cell>
          <cell r="I103">
            <v>3.1033749999999999E-2</v>
          </cell>
          <cell r="J103">
            <v>4255</v>
          </cell>
          <cell r="K103">
            <v>8.51</v>
          </cell>
          <cell r="L103">
            <v>10</v>
          </cell>
        </row>
        <row r="104">
          <cell r="A104">
            <v>109926</v>
          </cell>
          <cell r="B104" t="str">
            <v>NN SUSHI BK</v>
          </cell>
          <cell r="C104" t="str">
            <v>AB</v>
          </cell>
          <cell r="D104" t="str">
            <v>NNｽｼｴﾋﾞ　ﾌﾞﾛｰｸﾝ</v>
          </cell>
          <cell r="E104" t="str">
            <v>1Kg/10</v>
          </cell>
          <cell r="F104">
            <v>36</v>
          </cell>
          <cell r="G104">
            <v>47.5</v>
          </cell>
          <cell r="H104">
            <v>19</v>
          </cell>
          <cell r="I104">
            <v>3.2489999999999998E-2</v>
          </cell>
          <cell r="J104">
            <v>13750</v>
          </cell>
          <cell r="K104">
            <v>1375</v>
          </cell>
          <cell r="L104">
            <v>10</v>
          </cell>
          <cell r="N104" t="str">
            <v>SUSI</v>
          </cell>
        </row>
        <row r="105">
          <cell r="A105">
            <v>109925</v>
          </cell>
          <cell r="B105" t="str">
            <v>NN SUSHI 41/50</v>
          </cell>
          <cell r="C105" t="str">
            <v>AB</v>
          </cell>
          <cell r="D105" t="str">
            <v>NNｽｼｴﾋﾞ　41/50</v>
          </cell>
          <cell r="E105" t="str">
            <v>200g(30pcs)/20*2</v>
          </cell>
          <cell r="F105">
            <v>14.5</v>
          </cell>
          <cell r="G105">
            <v>43</v>
          </cell>
          <cell r="H105">
            <v>32.5</v>
          </cell>
          <cell r="I105">
            <v>2.0263750000000001E-2</v>
          </cell>
          <cell r="J105">
            <v>21312.000000000004</v>
          </cell>
          <cell r="K105">
            <v>17.760000000000002</v>
          </cell>
          <cell r="L105">
            <v>8</v>
          </cell>
          <cell r="N105" t="str">
            <v>SUSI</v>
          </cell>
        </row>
        <row r="106">
          <cell r="A106">
            <v>109924</v>
          </cell>
          <cell r="B106" t="str">
            <v>NN SUSHI 31/40</v>
          </cell>
          <cell r="C106" t="str">
            <v>AB</v>
          </cell>
          <cell r="D106" t="str">
            <v>NNｽｼｴﾋﾞ　31/40</v>
          </cell>
          <cell r="E106" t="str">
            <v>260g(30pcs)/20*2</v>
          </cell>
          <cell r="F106">
            <v>14.5</v>
          </cell>
          <cell r="G106">
            <v>43</v>
          </cell>
          <cell r="H106">
            <v>32.5</v>
          </cell>
          <cell r="I106">
            <v>2.0263750000000001E-2</v>
          </cell>
          <cell r="J106">
            <v>31344</v>
          </cell>
          <cell r="K106">
            <v>26.12</v>
          </cell>
          <cell r="L106">
            <v>10.4</v>
          </cell>
          <cell r="N106" t="str">
            <v>SUSI</v>
          </cell>
        </row>
        <row r="107">
          <cell r="A107">
            <v>118911</v>
          </cell>
          <cell r="B107" t="str">
            <v>NN SUSHI 26/30</v>
          </cell>
          <cell r="C107" t="str">
            <v>AB</v>
          </cell>
          <cell r="D107" t="str">
            <v>NNｽｼｴﾋﾞ　26/30</v>
          </cell>
          <cell r="E107" t="str">
            <v>330g(30pcs)/20*2</v>
          </cell>
          <cell r="F107">
            <v>14.5</v>
          </cell>
          <cell r="G107">
            <v>43</v>
          </cell>
          <cell r="H107">
            <v>32.5</v>
          </cell>
          <cell r="I107">
            <v>2.0263750000000001E-2</v>
          </cell>
          <cell r="J107">
            <v>41688</v>
          </cell>
          <cell r="K107">
            <v>34.74</v>
          </cell>
          <cell r="L107">
            <v>13.2</v>
          </cell>
          <cell r="N107" t="str">
            <v>SUSI</v>
          </cell>
        </row>
        <row r="108">
          <cell r="A108">
            <v>119498</v>
          </cell>
          <cell r="B108" t="str">
            <v>NN SUSHI 61/70</v>
          </cell>
          <cell r="C108" t="str">
            <v>AB</v>
          </cell>
          <cell r="D108" t="str">
            <v>NNｽｼｴﾋﾞ　61/70</v>
          </cell>
          <cell r="E108" t="str">
            <v>300g(50pcs)/20*2</v>
          </cell>
          <cell r="F108">
            <v>14.5</v>
          </cell>
          <cell r="G108">
            <v>43</v>
          </cell>
          <cell r="H108">
            <v>32.5</v>
          </cell>
          <cell r="I108">
            <v>2.0263750000000001E-2</v>
          </cell>
          <cell r="L108">
            <v>12</v>
          </cell>
          <cell r="N108" t="str">
            <v>SUSI</v>
          </cell>
        </row>
        <row r="109">
          <cell r="A109">
            <v>118898</v>
          </cell>
          <cell r="B109" t="str">
            <v>NN SUSHI FVC L</v>
          </cell>
          <cell r="C109" t="str">
            <v>FVC</v>
          </cell>
          <cell r="D109" t="str">
            <v>NNｽｼｴﾋﾞ　FVC L</v>
          </cell>
          <cell r="E109" t="str">
            <v>330g(30pcs)/20*2</v>
          </cell>
          <cell r="F109">
            <v>27</v>
          </cell>
          <cell r="G109">
            <v>39</v>
          </cell>
          <cell r="H109">
            <v>37</v>
          </cell>
          <cell r="I109">
            <v>3.8961000000000003E-2</v>
          </cell>
          <cell r="J109">
            <v>41688</v>
          </cell>
          <cell r="K109">
            <v>34.74</v>
          </cell>
          <cell r="L109">
            <v>13.2</v>
          </cell>
          <cell r="N109" t="str">
            <v>SUSI</v>
          </cell>
        </row>
        <row r="110">
          <cell r="A110">
            <v>118694</v>
          </cell>
          <cell r="B110" t="str">
            <v>SUSHI</v>
          </cell>
          <cell r="C110" t="str">
            <v>AB</v>
          </cell>
          <cell r="D110" t="str">
            <v>すしえび</v>
          </cell>
          <cell r="E110" t="str">
            <v>134g(10pcs)*40</v>
          </cell>
          <cell r="I110">
            <v>0</v>
          </cell>
          <cell r="J110">
            <v>17948</v>
          </cell>
          <cell r="K110">
            <v>44.87</v>
          </cell>
          <cell r="L110">
            <v>5.36</v>
          </cell>
          <cell r="N110" t="str">
            <v>SUSI</v>
          </cell>
        </row>
        <row r="111">
          <cell r="A111">
            <v>118695</v>
          </cell>
          <cell r="B111" t="str">
            <v>SUSHI</v>
          </cell>
          <cell r="C111" t="str">
            <v>AB</v>
          </cell>
          <cell r="D111" t="str">
            <v>すしえび</v>
          </cell>
          <cell r="E111" t="str">
            <v>174g(20pcs)*40</v>
          </cell>
          <cell r="I111">
            <v>0</v>
          </cell>
          <cell r="J111">
            <v>18720</v>
          </cell>
          <cell r="K111">
            <v>23.4</v>
          </cell>
          <cell r="L111">
            <v>6.96</v>
          </cell>
          <cell r="N111" t="str">
            <v>SUSI</v>
          </cell>
        </row>
        <row r="112">
          <cell r="A112">
            <v>108913</v>
          </cell>
          <cell r="B112" t="str">
            <v>SUSHI 51/60</v>
          </cell>
          <cell r="C112" t="str">
            <v>AB</v>
          </cell>
          <cell r="D112" t="str">
            <v>すしえび 51/60</v>
          </cell>
          <cell r="E112" t="str">
            <v>330g(50pcs)*20*2</v>
          </cell>
          <cell r="F112">
            <v>14.5</v>
          </cell>
          <cell r="G112">
            <v>43</v>
          </cell>
          <cell r="H112">
            <v>32.5</v>
          </cell>
          <cell r="I112">
            <v>2.0263750000000001E-2</v>
          </cell>
          <cell r="J112">
            <v>27760</v>
          </cell>
          <cell r="K112">
            <v>13.88</v>
          </cell>
          <cell r="L112">
            <v>13.2</v>
          </cell>
          <cell r="N112" t="str">
            <v>SUSI</v>
          </cell>
        </row>
        <row r="113">
          <cell r="A113">
            <v>118915</v>
          </cell>
          <cell r="B113" t="str">
            <v>SUSHI T 41/50</v>
          </cell>
          <cell r="C113" t="str">
            <v>TOHOKU</v>
          </cell>
          <cell r="D113" t="str">
            <v>すしえび T 41/50</v>
          </cell>
          <cell r="E113" t="str">
            <v>400g(50pcs)*20*2</v>
          </cell>
          <cell r="F113">
            <v>14.5</v>
          </cell>
          <cell r="G113">
            <v>43</v>
          </cell>
          <cell r="H113">
            <v>32.5</v>
          </cell>
          <cell r="I113">
            <v>2.0263750000000001E-2</v>
          </cell>
          <cell r="L113">
            <v>16</v>
          </cell>
          <cell r="N113" t="str">
            <v>SUSI</v>
          </cell>
        </row>
        <row r="114">
          <cell r="A114">
            <v>118910</v>
          </cell>
          <cell r="B114" t="str">
            <v>SUSHI 5L</v>
          </cell>
          <cell r="C114" t="str">
            <v>AB</v>
          </cell>
          <cell r="D114" t="str">
            <v>すしえび5L 23/25</v>
          </cell>
          <cell r="E114" t="str">
            <v>145g(10pcs)40</v>
          </cell>
          <cell r="F114">
            <v>16</v>
          </cell>
          <cell r="G114">
            <v>43</v>
          </cell>
          <cell r="H114">
            <v>32.5</v>
          </cell>
          <cell r="I114">
            <v>2.2360000000000001E-2</v>
          </cell>
          <cell r="L114">
            <v>5.8</v>
          </cell>
          <cell r="N114" t="str">
            <v>SUSI</v>
          </cell>
        </row>
        <row r="115">
          <cell r="A115" t="str">
            <v>119005(1)</v>
          </cell>
          <cell r="B115" t="str">
            <v>EBI TEMPURA (M)   (AUSTRAL)</v>
          </cell>
          <cell r="E115" t="str">
            <v>40g*5*8*1</v>
          </cell>
          <cell r="F115">
            <v>40</v>
          </cell>
          <cell r="G115">
            <v>57</v>
          </cell>
          <cell r="H115">
            <v>9.5</v>
          </cell>
          <cell r="I115">
            <v>2.1659999999999999E-2</v>
          </cell>
          <cell r="L115">
            <v>1.6</v>
          </cell>
          <cell r="P115">
            <v>0.47</v>
          </cell>
          <cell r="Q115">
            <v>18.799999999999997</v>
          </cell>
        </row>
        <row r="116">
          <cell r="A116" t="str">
            <v>139199(2)</v>
          </cell>
          <cell r="B116" t="str">
            <v>KAKIAGE        (S)   (AUSTRAL)</v>
          </cell>
          <cell r="E116" t="str">
            <v>50g*60*1</v>
          </cell>
          <cell r="F116">
            <v>33</v>
          </cell>
          <cell r="G116">
            <v>42.5</v>
          </cell>
          <cell r="H116">
            <v>10.5</v>
          </cell>
          <cell r="I116">
            <v>1.472625E-2</v>
          </cell>
          <cell r="L116">
            <v>3</v>
          </cell>
          <cell r="P116">
            <v>0.17</v>
          </cell>
          <cell r="Q116">
            <v>10.200000000000001</v>
          </cell>
        </row>
        <row r="117">
          <cell r="A117">
            <v>95798</v>
          </cell>
          <cell r="B117" t="str">
            <v>THAIKUN CHICKEN CURRY</v>
          </cell>
          <cell r="D117" t="str">
            <v>ﾀｲｸｰﾝﾁｷﾝ(ｶﾚｰ)</v>
          </cell>
          <cell r="E117" t="str">
            <v>35g*20/6*2</v>
          </cell>
          <cell r="F117">
            <v>27.5</v>
          </cell>
          <cell r="G117">
            <v>42</v>
          </cell>
          <cell r="H117">
            <v>29</v>
          </cell>
          <cell r="I117">
            <v>3.3494999999999997E-2</v>
          </cell>
          <cell r="J117">
            <v>7200</v>
          </cell>
          <cell r="K117">
            <v>30</v>
          </cell>
          <cell r="L117">
            <v>8.4</v>
          </cell>
          <cell r="N117" t="str">
            <v>OTH</v>
          </cell>
          <cell r="O117" t="str">
            <v>EST</v>
          </cell>
        </row>
        <row r="118">
          <cell r="A118">
            <v>95797</v>
          </cell>
          <cell r="B118" t="str">
            <v>THAIKUN CHICKEN SESAMI</v>
          </cell>
          <cell r="D118" t="str">
            <v>ﾀｲｸｰﾝﾁｷﾝ(ごま)</v>
          </cell>
          <cell r="E118" t="str">
            <v>35g*20/6*2</v>
          </cell>
          <cell r="F118">
            <v>27.5</v>
          </cell>
          <cell r="G118">
            <v>42</v>
          </cell>
          <cell r="H118">
            <v>29</v>
          </cell>
          <cell r="I118">
            <v>3.3494999999999997E-2</v>
          </cell>
          <cell r="J118">
            <v>6912</v>
          </cell>
          <cell r="K118">
            <v>28.8</v>
          </cell>
          <cell r="L118">
            <v>8.4</v>
          </cell>
          <cell r="N118" t="str">
            <v>OTH</v>
          </cell>
          <cell r="O118" t="str">
            <v>EST</v>
          </cell>
        </row>
        <row r="119">
          <cell r="A119">
            <v>118691</v>
          </cell>
          <cell r="B119" t="str">
            <v>NN FRIED CHICKE NN</v>
          </cell>
          <cell r="D119" t="str">
            <v>NNﾁｷﾝ唐揚げ N</v>
          </cell>
          <cell r="E119" t="str">
            <v>1Kg/10</v>
          </cell>
          <cell r="F119">
            <v>28</v>
          </cell>
          <cell r="G119">
            <v>42</v>
          </cell>
          <cell r="H119">
            <v>24</v>
          </cell>
          <cell r="I119">
            <v>2.8223999999999999E-2</v>
          </cell>
          <cell r="J119">
            <v>5754</v>
          </cell>
          <cell r="K119">
            <v>575.4</v>
          </cell>
          <cell r="L119">
            <v>10</v>
          </cell>
          <cell r="N119" t="str">
            <v>OTH</v>
          </cell>
          <cell r="O119" t="str">
            <v>EST</v>
          </cell>
        </row>
        <row r="120">
          <cell r="A120">
            <v>119308</v>
          </cell>
          <cell r="B120" t="str">
            <v>NN SEAFOOD MIX</v>
          </cell>
          <cell r="D120" t="str">
            <v>NNｼｰﾌｰﾄﾞﾐｯｸｽ</v>
          </cell>
          <cell r="E120" t="str">
            <v>500g/20</v>
          </cell>
          <cell r="I120">
            <v>0</v>
          </cell>
          <cell r="J120">
            <v>8332.7999999999993</v>
          </cell>
          <cell r="K120">
            <v>416.64</v>
          </cell>
          <cell r="L120">
            <v>10</v>
          </cell>
          <cell r="N120" t="str">
            <v>OTH</v>
          </cell>
        </row>
        <row r="121">
          <cell r="A121">
            <v>119465</v>
          </cell>
          <cell r="B121" t="str">
            <v>NN SEAFOOD MIX５</v>
          </cell>
          <cell r="D121" t="str">
            <v>NNｼｰﾌｰﾄﾞﾐｯｸｽ５</v>
          </cell>
          <cell r="E121" t="str">
            <v>1Kg/10</v>
          </cell>
          <cell r="F121">
            <v>31.5</v>
          </cell>
          <cell r="G121">
            <v>42.5</v>
          </cell>
          <cell r="H121">
            <v>20</v>
          </cell>
          <cell r="I121">
            <v>2.6775E-2</v>
          </cell>
          <cell r="L121">
            <v>10</v>
          </cell>
          <cell r="N121" t="str">
            <v>OTH</v>
          </cell>
        </row>
        <row r="122">
          <cell r="A122">
            <v>119384</v>
          </cell>
          <cell r="B122" t="str">
            <v>NN TAKOYAKI</v>
          </cell>
          <cell r="D122" t="str">
            <v>NN手焼き丸たこ</v>
          </cell>
          <cell r="E122" t="str">
            <v>1Kg/10</v>
          </cell>
          <cell r="F122">
            <v>27.5</v>
          </cell>
          <cell r="G122">
            <v>37</v>
          </cell>
          <cell r="H122">
            <v>30.5</v>
          </cell>
          <cell r="I122">
            <v>3.1033749999999999E-2</v>
          </cell>
          <cell r="J122">
            <v>4300</v>
          </cell>
          <cell r="K122">
            <v>8.6</v>
          </cell>
          <cell r="L122">
            <v>10</v>
          </cell>
          <cell r="N122" t="str">
            <v>OTH</v>
          </cell>
        </row>
        <row r="123">
          <cell r="A123">
            <v>95489</v>
          </cell>
          <cell r="B123" t="str">
            <v>NN SEAFOOD MIX A</v>
          </cell>
          <cell r="D123" t="str">
            <v>NNｼｰﾌｰﾄﾞﾐｯｸｽA</v>
          </cell>
          <cell r="E123" t="str">
            <v>500g/6*3</v>
          </cell>
          <cell r="F123">
            <v>22</v>
          </cell>
          <cell r="G123">
            <v>35</v>
          </cell>
          <cell r="H123">
            <v>33</v>
          </cell>
          <cell r="I123">
            <v>2.5409999999999999E-2</v>
          </cell>
          <cell r="J123">
            <v>7499.52</v>
          </cell>
          <cell r="K123">
            <v>416.64</v>
          </cell>
          <cell r="L123">
            <v>9</v>
          </cell>
          <cell r="N123" t="str">
            <v>OTH</v>
          </cell>
        </row>
        <row r="124">
          <cell r="A124">
            <v>95499</v>
          </cell>
          <cell r="B124" t="str">
            <v>COCONUTS</v>
          </cell>
          <cell r="D124" t="str">
            <v>ｺｺﾅｯﾂ(ｶｻﾞﾘ)</v>
          </cell>
          <cell r="E124" t="str">
            <v>1Kg/6*2</v>
          </cell>
          <cell r="F124">
            <v>28.5</v>
          </cell>
          <cell r="G124">
            <v>43</v>
          </cell>
          <cell r="H124">
            <v>36</v>
          </cell>
          <cell r="I124">
            <v>4.4117999999999997E-2</v>
          </cell>
          <cell r="J124">
            <v>2649.6000000000004</v>
          </cell>
          <cell r="K124">
            <v>220.8</v>
          </cell>
          <cell r="L124">
            <v>12</v>
          </cell>
          <cell r="N124" t="str">
            <v>OTH</v>
          </cell>
        </row>
        <row r="125">
          <cell r="A125">
            <v>119149</v>
          </cell>
          <cell r="B125" t="str">
            <v>SEAFOOD MIX</v>
          </cell>
          <cell r="D125" t="str">
            <v>ｼｰﾌｰﾄﾞﾐｯｸｽ</v>
          </cell>
          <cell r="E125" t="str">
            <v>200g(2)/20*2</v>
          </cell>
          <cell r="I125">
            <v>0</v>
          </cell>
          <cell r="J125">
            <v>10440</v>
          </cell>
          <cell r="K125">
            <v>130.5</v>
          </cell>
          <cell r="L125">
            <v>8</v>
          </cell>
          <cell r="N125" t="str">
            <v>OTH</v>
          </cell>
        </row>
        <row r="126">
          <cell r="A126">
            <v>118892</v>
          </cell>
          <cell r="B126" t="str">
            <v>TORI SENBEI (MINI CHICKEN SHEET)</v>
          </cell>
          <cell r="D126" t="str">
            <v>鶏せんべい</v>
          </cell>
          <cell r="E126" t="str">
            <v>500g(40pcs)*6</v>
          </cell>
          <cell r="F126">
            <v>30</v>
          </cell>
          <cell r="G126">
            <v>54.5</v>
          </cell>
          <cell r="H126">
            <v>19</v>
          </cell>
          <cell r="I126">
            <v>3.1064999999999999E-2</v>
          </cell>
          <cell r="J126">
            <v>4665.6000000000004</v>
          </cell>
          <cell r="K126">
            <v>777.6</v>
          </cell>
          <cell r="L126">
            <v>3</v>
          </cell>
          <cell r="N126" t="str">
            <v>OTH</v>
          </cell>
          <cell r="O126" t="str">
            <v>EST</v>
          </cell>
        </row>
        <row r="127">
          <cell r="A127">
            <v>119467</v>
          </cell>
          <cell r="B127" t="str">
            <v>NN FRIED CHIKEN</v>
          </cell>
          <cell r="D127" t="str">
            <v>NNﾁｷﾝ唐揚げ</v>
          </cell>
          <cell r="E127" t="str">
            <v>1Kg/10</v>
          </cell>
          <cell r="F127">
            <v>30</v>
          </cell>
          <cell r="G127">
            <v>40</v>
          </cell>
          <cell r="H127">
            <v>23</v>
          </cell>
          <cell r="I127">
            <v>2.76E-2</v>
          </cell>
          <cell r="J127">
            <v>4200</v>
          </cell>
          <cell r="K127">
            <v>420</v>
          </cell>
          <cell r="L127">
            <v>10</v>
          </cell>
          <cell r="N127" t="str">
            <v>OTH</v>
          </cell>
          <cell r="O127" t="str">
            <v>EST</v>
          </cell>
        </row>
        <row r="128">
          <cell r="A128">
            <v>109986</v>
          </cell>
          <cell r="B128" t="str">
            <v>CHICKEN CURRY SAUCE</v>
          </cell>
          <cell r="C128" t="str">
            <v>NIKKOKU</v>
          </cell>
          <cell r="D128" t="str">
            <v>ﾆｯｺｸｶﾚｰ (ﾁｷﾝ)</v>
          </cell>
          <cell r="E128" t="str">
            <v>1.3Kg/8</v>
          </cell>
          <cell r="F128">
            <v>28</v>
          </cell>
          <cell r="G128">
            <v>41</v>
          </cell>
          <cell r="H128">
            <v>19</v>
          </cell>
          <cell r="I128">
            <v>2.1812000000000002E-2</v>
          </cell>
          <cell r="J128">
            <v>4822.24</v>
          </cell>
          <cell r="K128">
            <v>602.78</v>
          </cell>
          <cell r="L128">
            <v>10.4</v>
          </cell>
          <cell r="N128" t="str">
            <v>OTH</v>
          </cell>
          <cell r="O128" t="str">
            <v>EST</v>
          </cell>
        </row>
        <row r="129">
          <cell r="A129">
            <v>118890</v>
          </cell>
          <cell r="B129" t="str">
            <v>YUBAMAKI CHICKEN</v>
          </cell>
          <cell r="D129" t="str">
            <v>ゆば巻(ﾁｷﾝ)</v>
          </cell>
          <cell r="E129" t="str">
            <v>30g/45*4</v>
          </cell>
          <cell r="I129">
            <v>0</v>
          </cell>
          <cell r="J129">
            <v>4212</v>
          </cell>
          <cell r="K129">
            <v>23.4</v>
          </cell>
          <cell r="L129">
            <v>5.4</v>
          </cell>
          <cell r="N129" t="str">
            <v>OTH</v>
          </cell>
          <cell r="O129" t="str">
            <v>EST</v>
          </cell>
        </row>
        <row r="130">
          <cell r="A130">
            <v>118891</v>
          </cell>
          <cell r="B130" t="str">
            <v>YUBAMAKI EBI</v>
          </cell>
          <cell r="D130" t="str">
            <v>ゆば巻(えび)</v>
          </cell>
          <cell r="E130" t="str">
            <v>30g/45*4</v>
          </cell>
          <cell r="I130">
            <v>0</v>
          </cell>
          <cell r="J130">
            <v>4420.8</v>
          </cell>
          <cell r="K130">
            <v>24.56</v>
          </cell>
          <cell r="L130">
            <v>5.4</v>
          </cell>
          <cell r="N130" t="str">
            <v>OTH</v>
          </cell>
          <cell r="O130" t="str">
            <v>EST</v>
          </cell>
        </row>
        <row r="131">
          <cell r="A131">
            <v>118944</v>
          </cell>
          <cell r="B131" t="str">
            <v>NN THOD MAN</v>
          </cell>
          <cell r="D131" t="str">
            <v>NNﾀｲ風さつまあげ</v>
          </cell>
          <cell r="E131" t="str">
            <v>30g/30*8</v>
          </cell>
          <cell r="F131">
            <v>18.5</v>
          </cell>
          <cell r="G131">
            <v>43</v>
          </cell>
          <cell r="H131">
            <v>17</v>
          </cell>
          <cell r="I131">
            <v>1.3523500000000001E-2</v>
          </cell>
          <cell r="J131">
            <v>6360</v>
          </cell>
          <cell r="K131">
            <v>26.5</v>
          </cell>
          <cell r="L131">
            <v>7.2</v>
          </cell>
          <cell r="N131" t="str">
            <v>OTH</v>
          </cell>
        </row>
        <row r="132">
          <cell r="A132">
            <v>118943</v>
          </cell>
          <cell r="B132" t="str">
            <v>GAI HOO BAI TOAY</v>
          </cell>
          <cell r="D132" t="str">
            <v>鶏の香葉巻</v>
          </cell>
          <cell r="E132" t="str">
            <v>30g/30*8</v>
          </cell>
          <cell r="F132">
            <v>35</v>
          </cell>
          <cell r="G132">
            <v>46.5</v>
          </cell>
          <cell r="H132">
            <v>17.5</v>
          </cell>
          <cell r="I132">
            <v>2.848125E-2</v>
          </cell>
          <cell r="J132">
            <v>6240</v>
          </cell>
          <cell r="K132">
            <v>26</v>
          </cell>
          <cell r="L132">
            <v>7.2</v>
          </cell>
          <cell r="N132" t="str">
            <v>OTH</v>
          </cell>
          <cell r="O132" t="str">
            <v>EST</v>
          </cell>
        </row>
        <row r="133">
          <cell r="A133">
            <v>95611</v>
          </cell>
          <cell r="B133" t="str">
            <v>TOM YAM KUN</v>
          </cell>
          <cell r="C133" t="str">
            <v>SUGAR</v>
          </cell>
          <cell r="D133" t="str">
            <v>ﾄﾑﾔﾑｸﾝ</v>
          </cell>
          <cell r="E133" t="str">
            <v>200g/30*2</v>
          </cell>
          <cell r="F133">
            <v>30.5</v>
          </cell>
          <cell r="G133">
            <v>37.5</v>
          </cell>
          <cell r="H133">
            <v>33</v>
          </cell>
          <cell r="I133">
            <v>3.774375E-2</v>
          </cell>
          <cell r="J133">
            <v>5820</v>
          </cell>
          <cell r="K133">
            <v>97</v>
          </cell>
          <cell r="L133">
            <v>12</v>
          </cell>
          <cell r="N133" t="str">
            <v>OTH</v>
          </cell>
        </row>
        <row r="134">
          <cell r="A134">
            <v>109917</v>
          </cell>
          <cell r="B134" t="str">
            <v>SPRING ROLL SHRIMP</v>
          </cell>
          <cell r="D134" t="str">
            <v>えびの中華春巻</v>
          </cell>
          <cell r="E134" t="str">
            <v>160(8pcs)/32</v>
          </cell>
          <cell r="I134">
            <v>0</v>
          </cell>
          <cell r="J134">
            <v>4172.8</v>
          </cell>
          <cell r="K134">
            <v>16.3</v>
          </cell>
          <cell r="L134">
            <v>5.12</v>
          </cell>
          <cell r="N134" t="str">
            <v>OTH</v>
          </cell>
          <cell r="O134" t="str">
            <v>EST</v>
          </cell>
        </row>
        <row r="135">
          <cell r="A135">
            <v>119089</v>
          </cell>
          <cell r="B135" t="str">
            <v>PTO STRECH ４Ｌ</v>
          </cell>
          <cell r="D135" t="str">
            <v>調理用えび４Ｌ</v>
          </cell>
          <cell r="E135" t="str">
            <v>357g(23pcs)*4/6</v>
          </cell>
          <cell r="I135">
            <v>0</v>
          </cell>
          <cell r="J135">
            <v>22204.560000000001</v>
          </cell>
          <cell r="K135">
            <v>925.19</v>
          </cell>
          <cell r="L135">
            <v>8.5679999999999996</v>
          </cell>
          <cell r="N135" t="str">
            <v>OTH</v>
          </cell>
        </row>
        <row r="136">
          <cell r="A136">
            <v>119090</v>
          </cell>
          <cell r="B136" t="str">
            <v>PTO STRECH3Ｌ</v>
          </cell>
          <cell r="D136" t="str">
            <v>調理用えび3Ｌ</v>
          </cell>
          <cell r="E136" t="str">
            <v>325g(28pcs)*4/6</v>
          </cell>
          <cell r="F136">
            <v>28.5</v>
          </cell>
          <cell r="G136">
            <v>35</v>
          </cell>
          <cell r="H136">
            <v>27.5</v>
          </cell>
          <cell r="I136">
            <v>2.7431250000000001E-2</v>
          </cell>
          <cell r="J136">
            <v>17083.439999999999</v>
          </cell>
          <cell r="K136">
            <v>711.81</v>
          </cell>
          <cell r="L136">
            <v>19.5</v>
          </cell>
          <cell r="N136" t="str">
            <v>OTH</v>
          </cell>
        </row>
        <row r="137">
          <cell r="A137">
            <v>119092</v>
          </cell>
          <cell r="B137" t="str">
            <v>SPRING ROLL SHRIMP</v>
          </cell>
          <cell r="D137" t="str">
            <v>えびの中華春巻</v>
          </cell>
          <cell r="E137" t="str">
            <v>100g(5pcs)*30*2</v>
          </cell>
          <cell r="I137">
            <v>0</v>
          </cell>
          <cell r="K137">
            <v>15.75</v>
          </cell>
          <cell r="L137">
            <v>6</v>
          </cell>
          <cell r="N137" t="str">
            <v>OTH</v>
          </cell>
        </row>
        <row r="138">
          <cell r="A138">
            <v>136684</v>
          </cell>
          <cell r="B138" t="str">
            <v>PEELED SHRIMP</v>
          </cell>
          <cell r="C138" t="str">
            <v>AB(S)</v>
          </cell>
          <cell r="D138" t="str">
            <v>（市販用）むきえび</v>
          </cell>
          <cell r="E138" t="str">
            <v>2Kg/6</v>
          </cell>
          <cell r="F138">
            <v>27</v>
          </cell>
          <cell r="G138">
            <v>41.5</v>
          </cell>
          <cell r="H138">
            <v>20.5</v>
          </cell>
          <cell r="I138">
            <v>2.2970250000000001E-2</v>
          </cell>
          <cell r="J138">
            <v>28323</v>
          </cell>
          <cell r="K138">
            <v>2360.25</v>
          </cell>
          <cell r="L138">
            <v>12</v>
          </cell>
          <cell r="N138" t="str">
            <v>OTH</v>
          </cell>
        </row>
        <row r="139">
          <cell r="A139">
            <v>119464</v>
          </cell>
          <cell r="B139" t="str">
            <v>TAKOYAKI S</v>
          </cell>
          <cell r="C139" t="str">
            <v>AB</v>
          </cell>
          <cell r="D139" t="str">
            <v>手焼きたこ焼Ｓ</v>
          </cell>
          <cell r="E139" t="str">
            <v>20g*50/10</v>
          </cell>
          <cell r="F139">
            <v>27.5</v>
          </cell>
          <cell r="G139">
            <v>37</v>
          </cell>
          <cell r="H139">
            <v>30.5</v>
          </cell>
          <cell r="I139">
            <v>3.1033749999999999E-2</v>
          </cell>
          <cell r="J139">
            <v>4300</v>
          </cell>
          <cell r="K139">
            <v>8.6</v>
          </cell>
          <cell r="L139">
            <v>10</v>
          </cell>
          <cell r="N139" t="str">
            <v>OTH</v>
          </cell>
        </row>
        <row r="140">
          <cell r="A140" t="str">
            <v>U-003</v>
          </cell>
          <cell r="B140" t="str">
            <v>EBI FRY L U-COOP</v>
          </cell>
          <cell r="C140" t="str">
            <v>U-COOP</v>
          </cell>
          <cell r="D140" t="str">
            <v>えびフライ L U-COOP</v>
          </cell>
          <cell r="E140" t="str">
            <v>224g*18/2</v>
          </cell>
          <cell r="F140">
            <v>29</v>
          </cell>
          <cell r="G140">
            <v>45</v>
          </cell>
          <cell r="H140">
            <v>36</v>
          </cell>
          <cell r="I140">
            <v>4.6980000000000001E-2</v>
          </cell>
          <cell r="L140">
            <v>8.0640000000000001</v>
          </cell>
          <cell r="N140" t="str">
            <v>EBF</v>
          </cell>
          <cell r="P140">
            <v>2.5499999999999998</v>
          </cell>
          <cell r="Q140">
            <v>91.8</v>
          </cell>
        </row>
        <row r="141">
          <cell r="A141" t="str">
            <v>U-002</v>
          </cell>
          <cell r="B141" t="str">
            <v>EBI FRY LL U-COOP</v>
          </cell>
          <cell r="C141" t="str">
            <v>U-COOP</v>
          </cell>
          <cell r="D141" t="str">
            <v>えびフライ LL U-COOP</v>
          </cell>
          <cell r="E141" t="str">
            <v>175g*48</v>
          </cell>
          <cell r="F141">
            <v>44</v>
          </cell>
          <cell r="G141">
            <v>47</v>
          </cell>
          <cell r="H141">
            <v>24</v>
          </cell>
          <cell r="I141">
            <v>4.9632000000000003E-2</v>
          </cell>
          <cell r="L141">
            <v>8.3999999999999986</v>
          </cell>
          <cell r="N141" t="str">
            <v>EBF</v>
          </cell>
          <cell r="P141">
            <v>2.77</v>
          </cell>
          <cell r="Q141">
            <v>132.96</v>
          </cell>
        </row>
        <row r="142">
          <cell r="A142" t="str">
            <v>U-001</v>
          </cell>
          <cell r="B142" t="str">
            <v>KUSHI KATSU 6 U-COOP</v>
          </cell>
          <cell r="C142" t="str">
            <v>U-COOP</v>
          </cell>
          <cell r="D142" t="str">
            <v>串カツ　６種類　U-COOP</v>
          </cell>
          <cell r="E142" t="str">
            <v>484g*20</v>
          </cell>
          <cell r="F142">
            <v>36</v>
          </cell>
          <cell r="G142">
            <v>46</v>
          </cell>
          <cell r="H142">
            <v>29</v>
          </cell>
          <cell r="I142">
            <v>4.8023999999999997E-2</v>
          </cell>
          <cell r="L142">
            <v>9.68</v>
          </cell>
          <cell r="N142" t="str">
            <v>OF</v>
          </cell>
          <cell r="P142">
            <v>3.2</v>
          </cell>
          <cell r="Q142">
            <v>64</v>
          </cell>
        </row>
        <row r="143">
          <cell r="A143">
            <v>139066</v>
          </cell>
          <cell r="B143" t="str">
            <v>EBI KATSU 100g</v>
          </cell>
          <cell r="C143" t="str">
            <v>HIRAI</v>
          </cell>
          <cell r="D143" t="str">
            <v>エビカツ　巻芯</v>
          </cell>
          <cell r="E143" t="str">
            <v>100g/8*12</v>
          </cell>
          <cell r="F143">
            <v>20</v>
          </cell>
          <cell r="G143">
            <v>44</v>
          </cell>
          <cell r="H143">
            <v>25</v>
          </cell>
          <cell r="I143">
            <v>2.1999999999999999E-2</v>
          </cell>
          <cell r="J143">
            <v>7493.76</v>
          </cell>
          <cell r="K143">
            <v>78.06</v>
          </cell>
          <cell r="L143">
            <v>9.6000000000000014</v>
          </cell>
          <cell r="N143" t="str">
            <v>OF</v>
          </cell>
        </row>
        <row r="144">
          <cell r="A144">
            <v>119466</v>
          </cell>
          <cell r="B144" t="str">
            <v>SALMON FLAKE</v>
          </cell>
          <cell r="C144" t="str">
            <v>CPKOBE</v>
          </cell>
          <cell r="D144" t="str">
            <v>鮭ほぐし身</v>
          </cell>
          <cell r="E144" t="str">
            <v>80g*2/bags*60</v>
          </cell>
          <cell r="F144">
            <v>36.5</v>
          </cell>
          <cell r="G144">
            <v>48</v>
          </cell>
          <cell r="H144">
            <v>17</v>
          </cell>
          <cell r="I144">
            <v>2.9784000000000001E-2</v>
          </cell>
          <cell r="J144">
            <v>9101.4</v>
          </cell>
          <cell r="K144">
            <v>151.69</v>
          </cell>
          <cell r="L144">
            <v>9.6</v>
          </cell>
          <cell r="N144" t="str">
            <v>OTH</v>
          </cell>
        </row>
        <row r="145">
          <cell r="A145" t="str">
            <v>USA 1</v>
          </cell>
          <cell r="B145" t="str">
            <v>AJI FRY 50g</v>
          </cell>
          <cell r="C145" t="str">
            <v>TMTC</v>
          </cell>
          <cell r="D145" t="str">
            <v>あじフライ</v>
          </cell>
          <cell r="E145" t="str">
            <v>50g*50</v>
          </cell>
          <cell r="F145">
            <v>27.5</v>
          </cell>
          <cell r="G145">
            <v>38</v>
          </cell>
          <cell r="H145">
            <v>10</v>
          </cell>
          <cell r="I145">
            <v>1.0449999999999999E-2</v>
          </cell>
          <cell r="L145">
            <v>2.5</v>
          </cell>
          <cell r="N145" t="str">
            <v>AJF</v>
          </cell>
          <cell r="P145">
            <v>0.18600000000000003</v>
          </cell>
          <cell r="Q145">
            <v>9.3000000000000007</v>
          </cell>
        </row>
        <row r="146">
          <cell r="A146" t="str">
            <v>USA 2</v>
          </cell>
          <cell r="B146" t="str">
            <v>AJI FRY 60g</v>
          </cell>
          <cell r="C146" t="str">
            <v>TMTC</v>
          </cell>
          <cell r="D146" t="str">
            <v>あじフライ</v>
          </cell>
          <cell r="E146" t="str">
            <v>60g*50</v>
          </cell>
          <cell r="F146">
            <v>27.5</v>
          </cell>
          <cell r="G146">
            <v>38</v>
          </cell>
          <cell r="H146">
            <v>10</v>
          </cell>
          <cell r="I146">
            <v>1.0449999999999999E-2</v>
          </cell>
          <cell r="L146">
            <v>3</v>
          </cell>
          <cell r="N146" t="str">
            <v>AJF</v>
          </cell>
          <cell r="P146">
            <v>0.21600000000000003</v>
          </cell>
          <cell r="Q146">
            <v>10.8</v>
          </cell>
        </row>
        <row r="147">
          <cell r="A147" t="str">
            <v>USA 3</v>
          </cell>
          <cell r="B147" t="str">
            <v>AJI FRY 70g</v>
          </cell>
          <cell r="C147" t="str">
            <v>TMTC</v>
          </cell>
          <cell r="D147" t="str">
            <v>あじフライ</v>
          </cell>
          <cell r="E147" t="str">
            <v>70g*50</v>
          </cell>
          <cell r="F147">
            <v>27.5</v>
          </cell>
          <cell r="G147">
            <v>38</v>
          </cell>
          <cell r="H147">
            <v>10</v>
          </cell>
          <cell r="I147">
            <v>1.0449999999999999E-2</v>
          </cell>
          <cell r="L147">
            <v>3.5</v>
          </cell>
          <cell r="N147" t="str">
            <v>AJF</v>
          </cell>
          <cell r="P147">
            <v>0.23600000000000002</v>
          </cell>
          <cell r="Q147">
            <v>11.799999999999999</v>
          </cell>
        </row>
        <row r="148">
          <cell r="A148" t="str">
            <v>F23L09-5</v>
          </cell>
          <cell r="B148" t="str">
            <v>TEMPURA</v>
          </cell>
          <cell r="C148" t="str">
            <v>TMTC</v>
          </cell>
          <cell r="D148" t="str">
            <v>えび天ぷら</v>
          </cell>
          <cell r="E148" t="str">
            <v>5.29oz(5pcs)*10</v>
          </cell>
          <cell r="I148">
            <v>0</v>
          </cell>
          <cell r="N148" t="str">
            <v>TEN</v>
          </cell>
        </row>
        <row r="149">
          <cell r="A149" t="str">
            <v>F23L09-6</v>
          </cell>
          <cell r="B149" t="str">
            <v>BABY OCTOPUS 25-35/Kg</v>
          </cell>
          <cell r="C149" t="str">
            <v>TMTC</v>
          </cell>
          <cell r="D149" t="str">
            <v>いいだこ 25-35/Kg</v>
          </cell>
          <cell r="E149" t="str">
            <v>1Kg*10</v>
          </cell>
          <cell r="I149">
            <v>0</v>
          </cell>
          <cell r="N149" t="str">
            <v>OTH</v>
          </cell>
        </row>
        <row r="150">
          <cell r="A150" t="str">
            <v>F23L09-1</v>
          </cell>
          <cell r="B150" t="str">
            <v>CHIMAKI SEAFOOD</v>
          </cell>
          <cell r="C150" t="str">
            <v>TMTC</v>
          </cell>
          <cell r="D150" t="str">
            <v>シーフードちまき</v>
          </cell>
          <cell r="E150" t="str">
            <v>45g*20</v>
          </cell>
          <cell r="I150">
            <v>0</v>
          </cell>
          <cell r="N150" t="str">
            <v>RICE</v>
          </cell>
        </row>
        <row r="151">
          <cell r="A151">
            <v>139065</v>
          </cell>
          <cell r="B151" t="str">
            <v>SALMON FRY CHEESE</v>
          </cell>
          <cell r="C151" t="str">
            <v>AB</v>
          </cell>
          <cell r="D151" t="str">
            <v>鮭チーズサンドカツ</v>
          </cell>
          <cell r="E151" t="str">
            <v>60g*50/3</v>
          </cell>
          <cell r="F151">
            <v>25</v>
          </cell>
          <cell r="G151">
            <v>41</v>
          </cell>
          <cell r="H151">
            <v>27</v>
          </cell>
          <cell r="I151">
            <v>2.7675000000000002E-2</v>
          </cell>
          <cell r="J151">
            <v>4815</v>
          </cell>
          <cell r="K151">
            <v>32.1</v>
          </cell>
          <cell r="L151">
            <v>9</v>
          </cell>
          <cell r="N151" t="str">
            <v>OF</v>
          </cell>
        </row>
        <row r="152">
          <cell r="A152" t="str">
            <v>U-004</v>
          </cell>
          <cell r="B152" t="str">
            <v>KUSHI SET 14</v>
          </cell>
          <cell r="C152" t="str">
            <v>U-COOP</v>
          </cell>
          <cell r="D152" t="str">
            <v>串フライ１４セット</v>
          </cell>
          <cell r="E152" t="str">
            <v>530g*16/1</v>
          </cell>
          <cell r="F152">
            <v>39</v>
          </cell>
          <cell r="G152">
            <v>51</v>
          </cell>
          <cell r="H152">
            <v>25</v>
          </cell>
          <cell r="I152">
            <v>4.9724999999999998E-2</v>
          </cell>
          <cell r="L152">
            <v>10.8</v>
          </cell>
          <cell r="N152" t="str">
            <v>OF</v>
          </cell>
          <cell r="O152" t="str">
            <v>EST</v>
          </cell>
          <cell r="P152">
            <v>4.2</v>
          </cell>
          <cell r="Q152">
            <v>67.2</v>
          </cell>
        </row>
        <row r="153">
          <cell r="A153">
            <v>139095</v>
          </cell>
          <cell r="B153" t="str">
            <v>HAG KAO</v>
          </cell>
          <cell r="C153" t="str">
            <v>TAN</v>
          </cell>
          <cell r="D153" t="str">
            <v>ハーカオ</v>
          </cell>
          <cell r="E153" t="str">
            <v>28g*4*50*1</v>
          </cell>
          <cell r="F153">
            <v>27</v>
          </cell>
          <cell r="G153">
            <v>40</v>
          </cell>
          <cell r="H153">
            <v>18</v>
          </cell>
          <cell r="I153">
            <v>1.9439999999999999E-2</v>
          </cell>
          <cell r="J153">
            <v>6264</v>
          </cell>
          <cell r="K153">
            <v>31.32</v>
          </cell>
          <cell r="L153">
            <v>5.6000000000000005</v>
          </cell>
          <cell r="N153" t="str">
            <v>OTH</v>
          </cell>
          <cell r="O153" t="str">
            <v>EST</v>
          </cell>
        </row>
        <row r="154">
          <cell r="A154">
            <v>139096</v>
          </cell>
          <cell r="B154" t="str">
            <v>CHOSHU GYOZA</v>
          </cell>
          <cell r="C154" t="str">
            <v>TAN</v>
          </cell>
          <cell r="D154" t="str">
            <v>潮州餃子</v>
          </cell>
          <cell r="E154" t="str">
            <v>40g*4*50*1</v>
          </cell>
          <cell r="F154">
            <v>29.5</v>
          </cell>
          <cell r="G154">
            <v>43</v>
          </cell>
          <cell r="H154">
            <v>19.5</v>
          </cell>
          <cell r="I154">
            <v>2.4735750000000001E-2</v>
          </cell>
          <cell r="J154">
            <v>4730</v>
          </cell>
          <cell r="K154">
            <v>23.65</v>
          </cell>
          <cell r="L154">
            <v>8</v>
          </cell>
          <cell r="N154" t="str">
            <v>OTH</v>
          </cell>
          <cell r="O154" t="str">
            <v>EST</v>
          </cell>
        </row>
        <row r="155">
          <cell r="A155">
            <v>139097</v>
          </cell>
          <cell r="B155" t="str">
            <v>SHOROM PAO</v>
          </cell>
          <cell r="C155" t="str">
            <v>TAN</v>
          </cell>
          <cell r="D155" t="str">
            <v>小龍包</v>
          </cell>
          <cell r="E155" t="str">
            <v>30g*4*50*1</v>
          </cell>
          <cell r="F155">
            <v>27</v>
          </cell>
          <cell r="G155">
            <v>40</v>
          </cell>
          <cell r="H155">
            <v>18</v>
          </cell>
          <cell r="I155">
            <v>1.9439999999999999E-2</v>
          </cell>
          <cell r="J155">
            <v>4246</v>
          </cell>
          <cell r="K155">
            <v>21.23</v>
          </cell>
          <cell r="L155">
            <v>6</v>
          </cell>
          <cell r="N155" t="str">
            <v>OTH</v>
          </cell>
          <cell r="O155" t="str">
            <v>EST</v>
          </cell>
        </row>
        <row r="156">
          <cell r="A156">
            <v>139098</v>
          </cell>
          <cell r="B156" t="str">
            <v>EBI SHIO MAI</v>
          </cell>
          <cell r="C156" t="str">
            <v>TAN</v>
          </cell>
          <cell r="D156" t="str">
            <v>蝦焼売</v>
          </cell>
          <cell r="E156" t="str">
            <v>30g*4*50*1</v>
          </cell>
          <cell r="F156">
            <v>27</v>
          </cell>
          <cell r="G156">
            <v>40</v>
          </cell>
          <cell r="H156">
            <v>18</v>
          </cell>
          <cell r="I156">
            <v>1.9439999999999999E-2</v>
          </cell>
          <cell r="J156">
            <v>7636</v>
          </cell>
          <cell r="K156">
            <v>38.18</v>
          </cell>
          <cell r="L156">
            <v>6</v>
          </cell>
          <cell r="N156" t="str">
            <v>OTH</v>
          </cell>
          <cell r="O156" t="str">
            <v>EST</v>
          </cell>
        </row>
        <row r="157">
          <cell r="A157">
            <v>139115</v>
          </cell>
          <cell r="B157" t="str">
            <v>SHARK FIN SOUP (BIG)</v>
          </cell>
          <cell r="C157" t="str">
            <v>TAN</v>
          </cell>
          <cell r="D157" t="str">
            <v>ふかひれスープ</v>
          </cell>
          <cell r="E157" t="str">
            <v>750g*12*1</v>
          </cell>
          <cell r="F157">
            <v>28.5</v>
          </cell>
          <cell r="G157">
            <v>43.5</v>
          </cell>
          <cell r="H157">
            <v>19.5</v>
          </cell>
          <cell r="I157">
            <v>2.4175124999999999E-2</v>
          </cell>
          <cell r="J157">
            <v>10356</v>
          </cell>
          <cell r="K157">
            <v>863</v>
          </cell>
          <cell r="L157">
            <v>9</v>
          </cell>
          <cell r="N157" t="str">
            <v>OTH</v>
          </cell>
          <cell r="O157" t="str">
            <v>EST</v>
          </cell>
        </row>
        <row r="158">
          <cell r="A158">
            <v>139116</v>
          </cell>
          <cell r="B158" t="str">
            <v>SHARK FIN SOUP (SMALL)</v>
          </cell>
          <cell r="C158" t="str">
            <v>TAN</v>
          </cell>
          <cell r="D158" t="str">
            <v>ふかひれスープ</v>
          </cell>
          <cell r="E158" t="str">
            <v>600g*15*1</v>
          </cell>
          <cell r="F158">
            <v>31</v>
          </cell>
          <cell r="G158">
            <v>44</v>
          </cell>
          <cell r="H158">
            <v>18</v>
          </cell>
          <cell r="I158">
            <v>2.4552000000000001E-2</v>
          </cell>
          <cell r="J158">
            <v>10500</v>
          </cell>
          <cell r="K158">
            <v>700</v>
          </cell>
          <cell r="L158">
            <v>9</v>
          </cell>
          <cell r="N158" t="str">
            <v>OTH</v>
          </cell>
          <cell r="O158" t="str">
            <v>EST</v>
          </cell>
        </row>
        <row r="159">
          <cell r="A159">
            <v>139099</v>
          </cell>
          <cell r="B159" t="str">
            <v>YAM CHA SET</v>
          </cell>
          <cell r="C159" t="str">
            <v>COOP</v>
          </cell>
          <cell r="D159" t="str">
            <v>飲茶セット</v>
          </cell>
          <cell r="E159" t="str">
            <v>616g(4pcs)*5*12*1</v>
          </cell>
          <cell r="F159">
            <v>35</v>
          </cell>
          <cell r="G159">
            <v>41</v>
          </cell>
          <cell r="H159">
            <v>28</v>
          </cell>
          <cell r="I159">
            <v>4.018E-2</v>
          </cell>
          <cell r="J159">
            <v>7585.2000000000007</v>
          </cell>
          <cell r="K159">
            <v>632.1</v>
          </cell>
          <cell r="L159">
            <v>7.3920000000000003</v>
          </cell>
          <cell r="N159" t="str">
            <v>OTH</v>
          </cell>
          <cell r="O159" t="str">
            <v>EST</v>
          </cell>
        </row>
        <row r="160">
          <cell r="A160">
            <v>139322</v>
          </cell>
          <cell r="B160" t="str">
            <v>TAKOYAKI ( COOP NET )</v>
          </cell>
          <cell r="C160" t="str">
            <v>COOP NET</v>
          </cell>
          <cell r="E160" t="str">
            <v>600g(30pcs)*16*1</v>
          </cell>
          <cell r="F160">
            <v>27.5</v>
          </cell>
          <cell r="G160">
            <v>37</v>
          </cell>
          <cell r="H160">
            <v>30.5</v>
          </cell>
          <cell r="I160">
            <v>3.1033749999999999E-2</v>
          </cell>
          <cell r="J160">
            <v>3576</v>
          </cell>
          <cell r="K160">
            <v>7.45</v>
          </cell>
          <cell r="L160">
            <v>9.6</v>
          </cell>
        </row>
        <row r="161">
          <cell r="A161" t="str">
            <v>139322A</v>
          </cell>
          <cell r="B161" t="str">
            <v xml:space="preserve">TAKOYAKI (COOP NET 2 ) </v>
          </cell>
          <cell r="C161" t="str">
            <v>COOP NET</v>
          </cell>
          <cell r="E161" t="str">
            <v>600g(30pcs)*16*1</v>
          </cell>
          <cell r="F161">
            <v>27.5</v>
          </cell>
          <cell r="G161">
            <v>37</v>
          </cell>
          <cell r="H161">
            <v>30.5</v>
          </cell>
          <cell r="I161">
            <v>3.1033749999999999E-2</v>
          </cell>
          <cell r="J161">
            <v>4200</v>
          </cell>
          <cell r="K161">
            <v>8.75</v>
          </cell>
          <cell r="L161">
            <v>9.6</v>
          </cell>
        </row>
        <row r="162">
          <cell r="A162">
            <v>139792</v>
          </cell>
          <cell r="B162" t="str">
            <v>SPRING ROLL SEAFOOD</v>
          </cell>
          <cell r="C162" t="str">
            <v>FRIENDLY</v>
          </cell>
          <cell r="E162" t="str">
            <v>1.392kg(24pcs)x6x1</v>
          </cell>
          <cell r="F162">
            <v>24.5</v>
          </cell>
          <cell r="G162">
            <v>45</v>
          </cell>
          <cell r="H162">
            <v>24.5</v>
          </cell>
          <cell r="I162">
            <v>2.7011250000000001E-2</v>
          </cell>
          <cell r="J162">
            <v>5515.2</v>
          </cell>
          <cell r="K162">
            <v>38.299999999999997</v>
          </cell>
          <cell r="L162">
            <v>8.3520000000000003</v>
          </cell>
        </row>
        <row r="163">
          <cell r="A163">
            <v>146016</v>
          </cell>
          <cell r="B163" t="str">
            <v>TAKOYAKI      ( SE2 )</v>
          </cell>
          <cell r="E163" t="str">
            <v>20g*50*10*1</v>
          </cell>
          <cell r="F163">
            <v>27.5</v>
          </cell>
          <cell r="G163">
            <v>37</v>
          </cell>
          <cell r="H163">
            <v>30.5</v>
          </cell>
          <cell r="I163">
            <v>3.1033749999999999E-2</v>
          </cell>
          <cell r="J163">
            <v>4650</v>
          </cell>
          <cell r="K163">
            <v>9.3000000000000007</v>
          </cell>
          <cell r="L163">
            <v>10</v>
          </cell>
        </row>
        <row r="164">
          <cell r="A164">
            <v>139107</v>
          </cell>
          <cell r="B164" t="str">
            <v>KAKIAGE S</v>
          </cell>
          <cell r="C164" t="str">
            <v>JIRO</v>
          </cell>
          <cell r="D164" t="str">
            <v>野菜かきあげ S</v>
          </cell>
          <cell r="E164" t="str">
            <v>80g/40*3</v>
          </cell>
          <cell r="F164">
            <v>25.5</v>
          </cell>
          <cell r="G164">
            <v>47</v>
          </cell>
          <cell r="H164">
            <v>42</v>
          </cell>
          <cell r="I164">
            <v>5.0337E-2</v>
          </cell>
          <cell r="J164">
            <v>3601.2</v>
          </cell>
          <cell r="K164">
            <v>30.01</v>
          </cell>
          <cell r="L164">
            <v>9.6</v>
          </cell>
          <cell r="N164" t="str">
            <v>TEN</v>
          </cell>
        </row>
        <row r="165">
          <cell r="A165">
            <v>139154</v>
          </cell>
          <cell r="B165" t="str">
            <v>CHINESE DIM SUM SET</v>
          </cell>
          <cell r="C165" t="str">
            <v>COOP</v>
          </cell>
          <cell r="D165" t="str">
            <v>中華点心セット</v>
          </cell>
          <cell r="E165" t="str">
            <v>4pcs*5*12*1</v>
          </cell>
          <cell r="F165">
            <v>35</v>
          </cell>
          <cell r="G165">
            <v>41</v>
          </cell>
          <cell r="H165">
            <v>28</v>
          </cell>
          <cell r="I165">
            <v>4.018E-2</v>
          </cell>
          <cell r="J165">
            <v>7901.2800000000007</v>
          </cell>
          <cell r="K165">
            <v>658.44</v>
          </cell>
          <cell r="L165">
            <v>7.68</v>
          </cell>
          <cell r="N165" t="str">
            <v>OTH</v>
          </cell>
          <cell r="O165" t="str">
            <v>EST</v>
          </cell>
        </row>
        <row r="166">
          <cell r="A166">
            <v>139175</v>
          </cell>
          <cell r="B166" t="str">
            <v>TAKOYAKI SE</v>
          </cell>
          <cell r="C166" t="str">
            <v>SEJ</v>
          </cell>
          <cell r="D166" t="str">
            <v>新丸たこやき SE</v>
          </cell>
          <cell r="E166" t="str">
            <v>(500pc)/10Kg</v>
          </cell>
          <cell r="F166">
            <v>27.5</v>
          </cell>
          <cell r="G166">
            <v>37</v>
          </cell>
          <cell r="H166">
            <v>30.5</v>
          </cell>
          <cell r="I166">
            <v>3.1033749999999999E-2</v>
          </cell>
          <cell r="J166">
            <v>4450</v>
          </cell>
          <cell r="K166">
            <v>8.9</v>
          </cell>
          <cell r="L166">
            <v>10</v>
          </cell>
          <cell r="N166" t="str">
            <v>OTH</v>
          </cell>
        </row>
        <row r="167">
          <cell r="A167">
            <v>139184</v>
          </cell>
          <cell r="B167" t="str">
            <v>NN SUSHI FVC LM</v>
          </cell>
          <cell r="C167" t="str">
            <v>FVC</v>
          </cell>
          <cell r="D167" t="str">
            <v>NNｽｼｴﾋﾞ　FVC LM</v>
          </cell>
          <cell r="E167" t="str">
            <v>260g(30pcs)/20*2</v>
          </cell>
          <cell r="F167">
            <v>27</v>
          </cell>
          <cell r="G167">
            <v>39</v>
          </cell>
          <cell r="H167">
            <v>36.5</v>
          </cell>
          <cell r="I167">
            <v>3.8434500000000003E-2</v>
          </cell>
          <cell r="J167">
            <v>32880</v>
          </cell>
          <cell r="K167">
            <v>27.4</v>
          </cell>
          <cell r="L167">
            <v>10.4</v>
          </cell>
          <cell r="N167" t="str">
            <v>SUSI</v>
          </cell>
        </row>
        <row r="168">
          <cell r="A168">
            <v>139199</v>
          </cell>
          <cell r="B168" t="str">
            <v>KAKIAGE S</v>
          </cell>
          <cell r="C168" t="str">
            <v>JIRO</v>
          </cell>
          <cell r="D168" t="str">
            <v>野菜かきあげ S</v>
          </cell>
          <cell r="E168" t="str">
            <v>50g/60*3</v>
          </cell>
          <cell r="F168">
            <v>30</v>
          </cell>
          <cell r="G168">
            <v>46</v>
          </cell>
          <cell r="H168">
            <v>35</v>
          </cell>
          <cell r="I168">
            <v>4.8300000000000003E-2</v>
          </cell>
          <cell r="J168">
            <v>3655.7999999999997</v>
          </cell>
          <cell r="K168">
            <v>20.309999999999999</v>
          </cell>
          <cell r="L168">
            <v>9</v>
          </cell>
          <cell r="N168" t="str">
            <v>TEN</v>
          </cell>
        </row>
        <row r="169">
          <cell r="A169">
            <v>139195</v>
          </cell>
          <cell r="B169" t="str">
            <v>SHOROM PAO</v>
          </cell>
          <cell r="C169" t="str">
            <v>AB</v>
          </cell>
          <cell r="D169" t="str">
            <v>小龍包</v>
          </cell>
          <cell r="E169" t="str">
            <v>30g*20*6*2</v>
          </cell>
          <cell r="F169">
            <v>22</v>
          </cell>
          <cell r="G169">
            <v>33</v>
          </cell>
          <cell r="H169">
            <v>26</v>
          </cell>
          <cell r="I169">
            <v>1.8876E-2</v>
          </cell>
          <cell r="J169">
            <v>4262.4000000000005</v>
          </cell>
          <cell r="K169">
            <v>17.760000000000002</v>
          </cell>
          <cell r="L169">
            <v>7.1999999999999993</v>
          </cell>
          <cell r="N169" t="str">
            <v>OTH</v>
          </cell>
          <cell r="O169" t="str">
            <v>EST</v>
          </cell>
        </row>
        <row r="170">
          <cell r="A170">
            <v>139196</v>
          </cell>
          <cell r="B170" t="str">
            <v>CHOSHU GYOZA</v>
          </cell>
          <cell r="C170" t="str">
            <v>AB</v>
          </cell>
          <cell r="D170" t="str">
            <v>潮州餃子</v>
          </cell>
          <cell r="E170" t="str">
            <v>40g*20*6*2</v>
          </cell>
          <cell r="F170">
            <v>22</v>
          </cell>
          <cell r="G170">
            <v>39</v>
          </cell>
          <cell r="H170">
            <v>23</v>
          </cell>
          <cell r="I170">
            <v>1.9734000000000002E-2</v>
          </cell>
          <cell r="J170">
            <v>4884</v>
          </cell>
          <cell r="K170">
            <v>20.350000000000001</v>
          </cell>
          <cell r="L170">
            <v>9.6000000000000014</v>
          </cell>
          <cell r="N170" t="str">
            <v>OTH</v>
          </cell>
          <cell r="O170" t="str">
            <v>EST</v>
          </cell>
        </row>
        <row r="171">
          <cell r="A171">
            <v>139197</v>
          </cell>
          <cell r="B171" t="str">
            <v>CRAB GYOZA</v>
          </cell>
          <cell r="C171" t="str">
            <v>AB</v>
          </cell>
          <cell r="D171" t="str">
            <v>かに餃子</v>
          </cell>
          <cell r="E171" t="str">
            <v>16g*20*10*2</v>
          </cell>
          <cell r="F171">
            <v>24</v>
          </cell>
          <cell r="G171">
            <v>30</v>
          </cell>
          <cell r="H171">
            <v>24</v>
          </cell>
          <cell r="I171">
            <v>1.728E-2</v>
          </cell>
          <cell r="J171">
            <v>5596</v>
          </cell>
          <cell r="K171">
            <v>13.99</v>
          </cell>
          <cell r="L171">
            <v>6.4</v>
          </cell>
          <cell r="N171" t="str">
            <v>OTH</v>
          </cell>
        </row>
        <row r="172">
          <cell r="A172">
            <v>139198</v>
          </cell>
          <cell r="B172" t="str">
            <v>HAG KAO</v>
          </cell>
          <cell r="C172" t="str">
            <v>AB</v>
          </cell>
          <cell r="D172" t="str">
            <v>蝦餃</v>
          </cell>
          <cell r="E172" t="str">
            <v>15g*20*10*2</v>
          </cell>
          <cell r="F172">
            <v>24</v>
          </cell>
          <cell r="G172">
            <v>30</v>
          </cell>
          <cell r="H172">
            <v>24</v>
          </cell>
          <cell r="I172">
            <v>1.728E-2</v>
          </cell>
          <cell r="J172">
            <v>7256</v>
          </cell>
          <cell r="K172">
            <v>18.14</v>
          </cell>
          <cell r="L172">
            <v>6</v>
          </cell>
          <cell r="N172" t="str">
            <v>OTH</v>
          </cell>
          <cell r="O172" t="str">
            <v>EST</v>
          </cell>
        </row>
        <row r="173">
          <cell r="A173">
            <v>139200</v>
          </cell>
          <cell r="B173" t="str">
            <v>STEAMED WANTAN</v>
          </cell>
          <cell r="C173" t="str">
            <v>AB</v>
          </cell>
          <cell r="D173" t="str">
            <v>蒸ワンタン</v>
          </cell>
          <cell r="E173" t="str">
            <v>10g*12*3*10*2</v>
          </cell>
          <cell r="F173">
            <v>40</v>
          </cell>
          <cell r="G173">
            <v>52</v>
          </cell>
          <cell r="H173">
            <v>32</v>
          </cell>
          <cell r="I173">
            <v>6.6559999999999994E-2</v>
          </cell>
          <cell r="J173">
            <v>6998.4000000000015</v>
          </cell>
          <cell r="K173">
            <v>9.7200000000000006</v>
          </cell>
          <cell r="L173">
            <v>7.1999999999999993</v>
          </cell>
          <cell r="N173" t="str">
            <v>OTH</v>
          </cell>
          <cell r="O173" t="str">
            <v>EST</v>
          </cell>
        </row>
        <row r="174">
          <cell r="A174">
            <v>139201</v>
          </cell>
          <cell r="B174" t="str">
            <v>FRIED WANTAN</v>
          </cell>
          <cell r="C174" t="str">
            <v>AB</v>
          </cell>
          <cell r="D174" t="str">
            <v>揚ワンタン</v>
          </cell>
          <cell r="E174" t="str">
            <v>10g*12*3*10*2</v>
          </cell>
          <cell r="F174">
            <v>26</v>
          </cell>
          <cell r="G174">
            <v>44</v>
          </cell>
          <cell r="H174">
            <v>38</v>
          </cell>
          <cell r="I174">
            <v>4.3471999999999997E-2</v>
          </cell>
          <cell r="J174">
            <v>8841.5999999999985</v>
          </cell>
          <cell r="K174">
            <v>12.28</v>
          </cell>
          <cell r="L174">
            <v>7.1999999999999993</v>
          </cell>
          <cell r="N174" t="str">
            <v>OTH</v>
          </cell>
        </row>
        <row r="175">
          <cell r="A175" t="str">
            <v>VGF1</v>
          </cell>
          <cell r="B175" t="str">
            <v>CUTTED CUTTLEFISH  ( HY )</v>
          </cell>
          <cell r="C175" t="str">
            <v>VGF</v>
          </cell>
          <cell r="E175" t="str">
            <v>10Kg*1</v>
          </cell>
          <cell r="J175">
            <v>960</v>
          </cell>
          <cell r="K175">
            <v>96</v>
          </cell>
          <cell r="L175">
            <v>10</v>
          </cell>
        </row>
        <row r="176">
          <cell r="A176">
            <v>139202</v>
          </cell>
          <cell r="B176" t="str">
            <v>SAMOSA</v>
          </cell>
          <cell r="C176" t="str">
            <v>AB</v>
          </cell>
          <cell r="D176" t="str">
            <v>サモサ</v>
          </cell>
          <cell r="E176" t="str">
            <v>25g*20*8*2</v>
          </cell>
          <cell r="F176">
            <v>22</v>
          </cell>
          <cell r="G176">
            <v>37</v>
          </cell>
          <cell r="H176">
            <v>30</v>
          </cell>
          <cell r="I176">
            <v>2.4420000000000001E-2</v>
          </cell>
          <cell r="J176">
            <v>8096</v>
          </cell>
          <cell r="K176">
            <v>25.3</v>
          </cell>
          <cell r="L176">
            <v>8</v>
          </cell>
          <cell r="N176" t="str">
            <v>OTH</v>
          </cell>
        </row>
        <row r="177">
          <cell r="A177">
            <v>139203</v>
          </cell>
          <cell r="B177" t="str">
            <v>SHRIMP TOAST</v>
          </cell>
          <cell r="C177" t="str">
            <v>AB</v>
          </cell>
          <cell r="D177" t="str">
            <v>蝦トースト</v>
          </cell>
          <cell r="E177" t="str">
            <v>18g*20*10*2</v>
          </cell>
          <cell r="F177">
            <v>22.5</v>
          </cell>
          <cell r="G177">
            <v>38.5</v>
          </cell>
          <cell r="H177">
            <v>34</v>
          </cell>
          <cell r="I177">
            <v>2.94525E-2</v>
          </cell>
          <cell r="J177">
            <v>8400</v>
          </cell>
          <cell r="K177">
            <v>21</v>
          </cell>
          <cell r="L177">
            <v>7.1999999999999993</v>
          </cell>
          <cell r="N177" t="str">
            <v>OTH</v>
          </cell>
          <cell r="O177" t="str">
            <v>EST</v>
          </cell>
        </row>
        <row r="178">
          <cell r="A178">
            <v>139204</v>
          </cell>
          <cell r="B178" t="str">
            <v>LOTUS CHIMAKI</v>
          </cell>
          <cell r="C178" t="str">
            <v>AB</v>
          </cell>
          <cell r="D178" t="str">
            <v>蓮葉ちまき</v>
          </cell>
          <cell r="E178" t="str">
            <v>120g*10*6</v>
          </cell>
          <cell r="F178">
            <v>24</v>
          </cell>
          <cell r="G178">
            <v>57</v>
          </cell>
          <cell r="H178">
            <v>16.5</v>
          </cell>
          <cell r="I178">
            <v>2.2571999999999998E-2</v>
          </cell>
          <cell r="J178">
            <v>2998.7999999999997</v>
          </cell>
          <cell r="K178">
            <v>49.98</v>
          </cell>
          <cell r="L178">
            <v>7.1999999999999993</v>
          </cell>
          <cell r="N178" t="str">
            <v>OTH</v>
          </cell>
          <cell r="O178" t="str">
            <v>EST</v>
          </cell>
        </row>
        <row r="179">
          <cell r="A179">
            <v>139239</v>
          </cell>
          <cell r="B179" t="str">
            <v>NEW CHICKEN CHIMAKI</v>
          </cell>
          <cell r="C179" t="str">
            <v>AB</v>
          </cell>
          <cell r="D179" t="str">
            <v>特選中華ちまき</v>
          </cell>
          <cell r="E179" t="str">
            <v>45g*20*6*2</v>
          </cell>
          <cell r="F179">
            <v>28</v>
          </cell>
          <cell r="G179">
            <v>41</v>
          </cell>
          <cell r="H179">
            <v>34</v>
          </cell>
          <cell r="I179">
            <v>3.9031999999999997E-2</v>
          </cell>
          <cell r="J179">
            <v>6784.7999999999993</v>
          </cell>
          <cell r="K179">
            <v>28.27</v>
          </cell>
          <cell r="L179">
            <v>10.8</v>
          </cell>
          <cell r="N179" t="str">
            <v>RICE</v>
          </cell>
          <cell r="O179" t="str">
            <v>EST</v>
          </cell>
        </row>
        <row r="180">
          <cell r="A180">
            <v>139240</v>
          </cell>
          <cell r="B180" t="str">
            <v>NEW SEAFOODS CHIMAKI</v>
          </cell>
          <cell r="C180" t="str">
            <v>AB</v>
          </cell>
          <cell r="D180" t="str">
            <v>特選海鮮ちまき</v>
          </cell>
          <cell r="E180" t="str">
            <v>45g*20*6*2</v>
          </cell>
          <cell r="F180">
            <v>28</v>
          </cell>
          <cell r="G180">
            <v>41</v>
          </cell>
          <cell r="H180">
            <v>34</v>
          </cell>
          <cell r="I180">
            <v>3.9031999999999997E-2</v>
          </cell>
          <cell r="J180">
            <v>7948.7999999999993</v>
          </cell>
          <cell r="K180">
            <v>33.119999999999997</v>
          </cell>
          <cell r="L180">
            <v>10.8</v>
          </cell>
          <cell r="N180" t="str">
            <v>RICE</v>
          </cell>
          <cell r="O180" t="str">
            <v>EST</v>
          </cell>
        </row>
        <row r="181">
          <cell r="A181">
            <v>139267</v>
          </cell>
          <cell r="B181" t="str">
            <v>AJI W/ POWDER(TATSUTA)</v>
          </cell>
          <cell r="C181" t="str">
            <v>三給</v>
          </cell>
          <cell r="D181" t="str">
            <v>あじ竜田</v>
          </cell>
          <cell r="E181" t="str">
            <v>4Kg(100pcs)*2</v>
          </cell>
          <cell r="F181">
            <v>28</v>
          </cell>
          <cell r="G181">
            <v>28</v>
          </cell>
          <cell r="H181">
            <v>25.5</v>
          </cell>
          <cell r="I181">
            <v>1.9991999999999999E-2</v>
          </cell>
          <cell r="J181">
            <v>4480</v>
          </cell>
          <cell r="K181">
            <v>22.4</v>
          </cell>
          <cell r="L181">
            <v>8</v>
          </cell>
          <cell r="N181" t="str">
            <v>OTH</v>
          </cell>
        </row>
        <row r="182">
          <cell r="A182">
            <v>139280</v>
          </cell>
          <cell r="B182" t="str">
            <v>SALMON FRY CHEESE ( F )</v>
          </cell>
          <cell r="C182" t="str">
            <v>ﾋﾞﾄﾞﾌﾗﾝｽ</v>
          </cell>
          <cell r="D182" t="str">
            <v>鮭チーズサンドカツ Ｆ</v>
          </cell>
          <cell r="E182" t="str">
            <v>110g/40*2</v>
          </cell>
          <cell r="F182">
            <v>36.5</v>
          </cell>
          <cell r="G182">
            <v>37.5</v>
          </cell>
          <cell r="H182">
            <v>29</v>
          </cell>
          <cell r="I182">
            <v>3.969375E-2</v>
          </cell>
          <cell r="J182">
            <v>3816.8</v>
          </cell>
          <cell r="K182">
            <v>47.71</v>
          </cell>
          <cell r="L182">
            <v>8.8000000000000007</v>
          </cell>
          <cell r="N182" t="str">
            <v>OF</v>
          </cell>
        </row>
        <row r="183">
          <cell r="A183">
            <v>139373</v>
          </cell>
          <cell r="B183" t="str">
            <v xml:space="preserve">YASAI KAKIAGE </v>
          </cell>
          <cell r="C183" t="str">
            <v>AB</v>
          </cell>
          <cell r="E183" t="str">
            <v>250g(5pcs)*20*2</v>
          </cell>
          <cell r="F183">
            <v>38</v>
          </cell>
          <cell r="G183">
            <v>47.5</v>
          </cell>
          <cell r="H183">
            <v>39</v>
          </cell>
          <cell r="I183">
            <v>7.0394999999999999E-2</v>
          </cell>
          <cell r="J183">
            <v>3780</v>
          </cell>
          <cell r="K183">
            <v>18.899999999999999</v>
          </cell>
          <cell r="L183">
            <v>10</v>
          </cell>
        </row>
        <row r="184">
          <cell r="A184">
            <v>139374</v>
          </cell>
          <cell r="B184" t="str">
            <v xml:space="preserve">YASAI KAKIAGE </v>
          </cell>
          <cell r="C184" t="str">
            <v>AB</v>
          </cell>
          <cell r="E184" t="str">
            <v>400g(5pcs)*12*2</v>
          </cell>
          <cell r="F184">
            <v>33.5</v>
          </cell>
          <cell r="G184">
            <v>45</v>
          </cell>
          <cell r="H184">
            <v>39</v>
          </cell>
          <cell r="I184">
            <v>5.8792499999999998E-2</v>
          </cell>
          <cell r="J184">
            <v>3222</v>
          </cell>
          <cell r="K184">
            <v>26.85</v>
          </cell>
          <cell r="L184">
            <v>9.6</v>
          </cell>
        </row>
        <row r="185">
          <cell r="A185">
            <v>139375</v>
          </cell>
          <cell r="B185" t="str">
            <v xml:space="preserve">YASAI  MINI KAKIAGE </v>
          </cell>
          <cell r="C185" t="str">
            <v>AB</v>
          </cell>
          <cell r="E185" t="str">
            <v>560g(20pcs)*8*2</v>
          </cell>
          <cell r="F185">
            <v>29.5</v>
          </cell>
          <cell r="G185">
            <v>46.5</v>
          </cell>
          <cell r="H185">
            <v>29</v>
          </cell>
          <cell r="I185">
            <v>3.9780749999999997E-2</v>
          </cell>
          <cell r="J185">
            <v>3686.3999999999996</v>
          </cell>
          <cell r="K185">
            <v>11.52</v>
          </cell>
          <cell r="L185">
            <v>8.9600000000000009</v>
          </cell>
        </row>
        <row r="186">
          <cell r="A186">
            <v>139376</v>
          </cell>
          <cell r="B186" t="str">
            <v>EBI KAKIAGE</v>
          </cell>
          <cell r="C186" t="str">
            <v>AB</v>
          </cell>
          <cell r="E186" t="str">
            <v>250g(5pcs)*20*2</v>
          </cell>
          <cell r="F186">
            <v>36</v>
          </cell>
          <cell r="G186">
            <v>43</v>
          </cell>
          <cell r="H186">
            <v>30</v>
          </cell>
          <cell r="I186">
            <v>4.6440000000000002E-2</v>
          </cell>
          <cell r="J186">
            <v>6240</v>
          </cell>
          <cell r="K186">
            <v>31.2</v>
          </cell>
          <cell r="L186">
            <v>10</v>
          </cell>
        </row>
        <row r="187">
          <cell r="A187" t="str">
            <v>TOMEN3</v>
          </cell>
          <cell r="B187" t="str">
            <v>KAKIAGE S   ( LONDON )</v>
          </cell>
          <cell r="C187" t="str">
            <v>TOMEN</v>
          </cell>
          <cell r="E187" t="str">
            <v>50g*60*3*1</v>
          </cell>
          <cell r="F187">
            <v>33</v>
          </cell>
          <cell r="G187">
            <v>42.5</v>
          </cell>
          <cell r="H187">
            <v>31.5</v>
          </cell>
          <cell r="I187">
            <v>4.4178750000000003E-2</v>
          </cell>
          <cell r="L187">
            <v>9</v>
          </cell>
        </row>
        <row r="188">
          <cell r="A188" t="str">
            <v>TOMEN4</v>
          </cell>
          <cell r="B188" t="str">
            <v>TAKOYAKI    ( LONDON )</v>
          </cell>
          <cell r="C188" t="str">
            <v>TOMEN</v>
          </cell>
          <cell r="E188" t="str">
            <v>1kg(50pcs)*10kg</v>
          </cell>
          <cell r="F188">
            <v>27.5</v>
          </cell>
          <cell r="G188">
            <v>37</v>
          </cell>
          <cell r="H188">
            <v>30.5</v>
          </cell>
          <cell r="I188">
            <v>3.1033749999999999E-2</v>
          </cell>
          <cell r="L188">
            <v>10</v>
          </cell>
          <cell r="P188">
            <v>8.5000000000000006E-2</v>
          </cell>
          <cell r="Q188">
            <v>42.5</v>
          </cell>
        </row>
        <row r="189">
          <cell r="A189">
            <v>107638</v>
          </cell>
          <cell r="B189" t="str">
            <v xml:space="preserve">SALMON CHEESE KATSU  </v>
          </cell>
          <cell r="C189" t="str">
            <v>COOP</v>
          </cell>
          <cell r="E189" t="str">
            <v>60g*4*30*1</v>
          </cell>
          <cell r="F189">
            <v>37.5</v>
          </cell>
          <cell r="G189">
            <v>40</v>
          </cell>
          <cell r="H189">
            <v>15.5</v>
          </cell>
          <cell r="I189">
            <v>2.325E-2</v>
          </cell>
          <cell r="J189">
            <v>3852</v>
          </cell>
          <cell r="K189">
            <v>32.1</v>
          </cell>
          <cell r="L189">
            <v>7.2</v>
          </cell>
        </row>
        <row r="190">
          <cell r="A190" t="str">
            <v>K-001</v>
          </cell>
          <cell r="B190" t="str">
            <v>HAND MADE PIE SET</v>
          </cell>
          <cell r="C190" t="str">
            <v>NACX</v>
          </cell>
          <cell r="E190" t="str">
            <v>240g(6pcs)*20*2</v>
          </cell>
          <cell r="F190">
            <v>30</v>
          </cell>
          <cell r="G190">
            <v>51</v>
          </cell>
          <cell r="H190">
            <v>28.5</v>
          </cell>
          <cell r="I190">
            <v>4.3604999999999998E-2</v>
          </cell>
          <cell r="L190">
            <v>9.6</v>
          </cell>
          <cell r="P190">
            <v>0.2</v>
          </cell>
          <cell r="Q190">
            <v>48</v>
          </cell>
        </row>
        <row r="191">
          <cell r="A191">
            <v>139444</v>
          </cell>
          <cell r="B191" t="str">
            <v>TAKOYAKI     ( Y )</v>
          </cell>
          <cell r="C191" t="str">
            <v>AB</v>
          </cell>
          <cell r="E191" t="str">
            <v>20g*500pcs*1</v>
          </cell>
          <cell r="F191">
            <v>27.5</v>
          </cell>
          <cell r="G191">
            <v>37</v>
          </cell>
          <cell r="H191">
            <v>24.5</v>
          </cell>
          <cell r="I191">
            <v>2.492875E-2</v>
          </cell>
          <cell r="J191">
            <v>3670</v>
          </cell>
          <cell r="K191">
            <v>7.34</v>
          </cell>
          <cell r="L191">
            <v>10</v>
          </cell>
        </row>
        <row r="192">
          <cell r="A192">
            <v>139469</v>
          </cell>
          <cell r="B192" t="str">
            <v>SPRING ROLL KUNG</v>
          </cell>
          <cell r="E192" t="str">
            <v>225g(5pcs)*40*1</v>
          </cell>
          <cell r="F192">
            <v>33</v>
          </cell>
          <cell r="G192">
            <v>41.5</v>
          </cell>
          <cell r="H192">
            <v>20</v>
          </cell>
          <cell r="I192">
            <v>2.7390000000000001E-2</v>
          </cell>
          <cell r="J192">
            <v>7488</v>
          </cell>
          <cell r="K192">
            <v>37.44</v>
          </cell>
          <cell r="L192">
            <v>9</v>
          </cell>
        </row>
        <row r="193">
          <cell r="A193">
            <v>139500</v>
          </cell>
          <cell r="B193" t="str">
            <v>SHRIMP TOAST   ( M )</v>
          </cell>
          <cell r="C193" t="str">
            <v>MONTE</v>
          </cell>
          <cell r="E193" t="str">
            <v>18g*20*10*2</v>
          </cell>
          <cell r="F193">
            <v>23</v>
          </cell>
          <cell r="G193">
            <v>38</v>
          </cell>
          <cell r="H193">
            <v>38</v>
          </cell>
          <cell r="I193">
            <v>3.3211999999999998E-2</v>
          </cell>
          <cell r="J193">
            <v>8152</v>
          </cell>
          <cell r="K193">
            <v>20.38</v>
          </cell>
          <cell r="L193">
            <v>7.2</v>
          </cell>
        </row>
        <row r="194">
          <cell r="A194">
            <v>139501</v>
          </cell>
          <cell r="B194" t="str">
            <v>CHOSHU GYOZA  ( M )</v>
          </cell>
          <cell r="C194" t="str">
            <v>MONTE</v>
          </cell>
          <cell r="E194" t="str">
            <v>40g*20*6*2</v>
          </cell>
          <cell r="F194">
            <v>22.5</v>
          </cell>
          <cell r="G194">
            <v>38.5</v>
          </cell>
          <cell r="H194">
            <v>26</v>
          </cell>
          <cell r="I194">
            <v>2.2522500000000001E-2</v>
          </cell>
          <cell r="J194">
            <v>4848</v>
          </cell>
          <cell r="K194">
            <v>20.2</v>
          </cell>
          <cell r="L194">
            <v>9.6</v>
          </cell>
        </row>
        <row r="195">
          <cell r="A195">
            <v>139502</v>
          </cell>
          <cell r="B195" t="str">
            <v>TAKOYAKI     ( M )</v>
          </cell>
          <cell r="C195" t="str">
            <v>MONTE</v>
          </cell>
          <cell r="E195" t="str">
            <v>25g*40*10*1</v>
          </cell>
          <cell r="F195">
            <v>27.5</v>
          </cell>
          <cell r="G195">
            <v>37</v>
          </cell>
          <cell r="H195">
            <v>24</v>
          </cell>
          <cell r="I195">
            <v>2.4420000000000001E-2</v>
          </cell>
          <cell r="J195">
            <v>3764</v>
          </cell>
          <cell r="K195">
            <v>9.41</v>
          </cell>
          <cell r="L195">
            <v>10</v>
          </cell>
        </row>
        <row r="196">
          <cell r="A196" t="str">
            <v>U-005</v>
          </cell>
          <cell r="B196" t="str">
            <v>FROZEN SPRING ROLL SHRIMP</v>
          </cell>
          <cell r="C196" t="str">
            <v>U-COOP</v>
          </cell>
          <cell r="E196" t="str">
            <v>200g(8)*18*2</v>
          </cell>
          <cell r="F196">
            <v>32</v>
          </cell>
          <cell r="G196">
            <v>38.5</v>
          </cell>
          <cell r="H196">
            <v>27</v>
          </cell>
          <cell r="I196">
            <v>3.3264000000000002E-2</v>
          </cell>
          <cell r="L196">
            <v>7.2</v>
          </cell>
          <cell r="P196" t="str">
            <v>1.30usa/T.</v>
          </cell>
          <cell r="Q196">
            <v>46.800000000000004</v>
          </cell>
        </row>
        <row r="197">
          <cell r="A197" t="str">
            <v>U-006</v>
          </cell>
          <cell r="B197" t="str">
            <v>FROZEN SHRIMP BALL</v>
          </cell>
          <cell r="C197" t="str">
            <v>U-COOP</v>
          </cell>
          <cell r="E197" t="str">
            <v>200g(10)*20*2</v>
          </cell>
          <cell r="F197">
            <v>32</v>
          </cell>
          <cell r="G197">
            <v>39.6</v>
          </cell>
          <cell r="H197">
            <v>27.2</v>
          </cell>
          <cell r="I197">
            <v>3.4467840000000007E-2</v>
          </cell>
          <cell r="L197">
            <v>8</v>
          </cell>
          <cell r="P197" t="str">
            <v>1.49usa/T.</v>
          </cell>
          <cell r="Q197">
            <v>59.599999999999994</v>
          </cell>
        </row>
        <row r="198">
          <cell r="A198" t="str">
            <v>U-007</v>
          </cell>
          <cell r="B198" t="str">
            <v>FROZEN SEAFOOD MIX BALL</v>
          </cell>
          <cell r="C198" t="str">
            <v>U-COOP</v>
          </cell>
          <cell r="E198" t="str">
            <v>200g(10)*20*2</v>
          </cell>
          <cell r="F198">
            <v>27.5</v>
          </cell>
          <cell r="G198">
            <v>33.5</v>
          </cell>
          <cell r="H198">
            <v>28.5</v>
          </cell>
          <cell r="I198">
            <v>2.6255625000000001E-2</v>
          </cell>
          <cell r="L198">
            <v>8</v>
          </cell>
          <cell r="P198" t="str">
            <v>1.34usa/T.</v>
          </cell>
          <cell r="Q198">
            <v>53.6</v>
          </cell>
        </row>
        <row r="199">
          <cell r="A199">
            <v>139478</v>
          </cell>
          <cell r="B199" t="str">
            <v>YAM CHA 3 ITEM SET</v>
          </cell>
          <cell r="C199" t="str">
            <v>COOP</v>
          </cell>
          <cell r="E199" t="str">
            <v>380g*24*1</v>
          </cell>
          <cell r="F199">
            <v>41</v>
          </cell>
          <cell r="G199">
            <v>41.5</v>
          </cell>
          <cell r="H199">
            <v>23</v>
          </cell>
          <cell r="I199">
            <v>3.9134500000000003E-2</v>
          </cell>
          <cell r="J199">
            <v>7810.5599999999995</v>
          </cell>
          <cell r="K199">
            <v>325.44</v>
          </cell>
          <cell r="L199">
            <v>9.1199999999999992</v>
          </cell>
        </row>
        <row r="200">
          <cell r="A200">
            <v>139536</v>
          </cell>
          <cell r="B200" t="str">
            <v>XO SAUCE</v>
          </cell>
          <cell r="C200" t="str">
            <v>COOP</v>
          </cell>
          <cell r="E200" t="str">
            <v>120g*50bags*1</v>
          </cell>
          <cell r="F200">
            <v>34</v>
          </cell>
          <cell r="G200">
            <v>27</v>
          </cell>
          <cell r="H200">
            <v>15</v>
          </cell>
          <cell r="I200">
            <v>1.3769999999999999E-2</v>
          </cell>
          <cell r="J200">
            <v>19369</v>
          </cell>
          <cell r="K200">
            <v>387.38</v>
          </cell>
          <cell r="L200">
            <v>6</v>
          </cell>
        </row>
        <row r="201">
          <cell r="A201">
            <v>76221</v>
          </cell>
          <cell r="B201" t="str">
            <v>(NEW) KAISEN EBI FFRY</v>
          </cell>
          <cell r="C201" t="str">
            <v>AB-C</v>
          </cell>
          <cell r="E201" t="str">
            <v>135g(5pcs)*10*2</v>
          </cell>
          <cell r="F201">
            <v>14.8</v>
          </cell>
          <cell r="G201">
            <v>42</v>
          </cell>
          <cell r="H201">
            <v>29.6</v>
          </cell>
          <cell r="I201">
            <v>1.839936E-2</v>
          </cell>
          <cell r="J201">
            <v>4102</v>
          </cell>
          <cell r="K201">
            <v>41.02</v>
          </cell>
          <cell r="L201">
            <v>2.7</v>
          </cell>
        </row>
        <row r="202">
          <cell r="A202">
            <v>139553</v>
          </cell>
          <cell r="B202" t="str">
            <v>FISH HAG KAO</v>
          </cell>
          <cell r="E202" t="str">
            <v>80g(4pcs)*50*1</v>
          </cell>
          <cell r="F202">
            <v>22</v>
          </cell>
          <cell r="G202">
            <v>35</v>
          </cell>
          <cell r="H202">
            <v>16.2</v>
          </cell>
          <cell r="I202">
            <v>1.2474000000000001E-2</v>
          </cell>
          <cell r="J202">
            <v>5674</v>
          </cell>
          <cell r="K202">
            <v>28.37</v>
          </cell>
          <cell r="L202">
            <v>4</v>
          </cell>
        </row>
        <row r="203">
          <cell r="A203">
            <v>139552</v>
          </cell>
          <cell r="B203" t="str">
            <v>3 COLOR SHAO MAI</v>
          </cell>
          <cell r="E203" t="str">
            <v>100g(4pcs)*50*1</v>
          </cell>
          <cell r="F203">
            <v>23.3</v>
          </cell>
          <cell r="G203">
            <v>37</v>
          </cell>
          <cell r="H203">
            <v>16.2</v>
          </cell>
          <cell r="I203">
            <v>1.3966020000000001E-2</v>
          </cell>
          <cell r="J203">
            <v>5928</v>
          </cell>
          <cell r="K203">
            <v>29.64</v>
          </cell>
          <cell r="L203">
            <v>5</v>
          </cell>
        </row>
        <row r="204">
          <cell r="A204">
            <v>139554</v>
          </cell>
          <cell r="B204" t="str">
            <v>LOTUS CHIMAKI  60g</v>
          </cell>
          <cell r="E204" t="str">
            <v>240g(4pcs)*50*1</v>
          </cell>
          <cell r="F204">
            <v>26.3</v>
          </cell>
          <cell r="G204">
            <v>49.5</v>
          </cell>
          <cell r="H204">
            <v>29.5</v>
          </cell>
          <cell r="I204">
            <v>3.8404575000000003E-2</v>
          </cell>
          <cell r="J204">
            <v>9000</v>
          </cell>
          <cell r="K204">
            <v>45</v>
          </cell>
          <cell r="L204">
            <v>12</v>
          </cell>
        </row>
        <row r="205">
          <cell r="A205">
            <v>139551</v>
          </cell>
          <cell r="B205" t="str">
            <v>HAG KAO   (COOP)</v>
          </cell>
          <cell r="C205" t="str">
            <v>COOP</v>
          </cell>
          <cell r="E205" t="str">
            <v>15g*20*10*2</v>
          </cell>
          <cell r="F205">
            <v>24.5</v>
          </cell>
          <cell r="G205">
            <v>29.5</v>
          </cell>
          <cell r="H205">
            <v>28</v>
          </cell>
          <cell r="I205">
            <v>2.0237000000000002E-2</v>
          </cell>
          <cell r="J205">
            <v>7256</v>
          </cell>
          <cell r="K205">
            <v>18.14</v>
          </cell>
          <cell r="L205">
            <v>6</v>
          </cell>
        </row>
        <row r="206">
          <cell r="A206">
            <v>139509</v>
          </cell>
          <cell r="B206" t="str">
            <v>YAM CHA 5 ITEM SET</v>
          </cell>
          <cell r="C206" t="str">
            <v>COOP</v>
          </cell>
          <cell r="E206" t="str">
            <v>644g*12set*1</v>
          </cell>
          <cell r="F206">
            <v>35</v>
          </cell>
          <cell r="G206">
            <v>41</v>
          </cell>
          <cell r="H206">
            <v>26.5</v>
          </cell>
          <cell r="I206">
            <v>3.8027499999999999E-2</v>
          </cell>
          <cell r="J206">
            <v>7861.2000000000007</v>
          </cell>
          <cell r="K206">
            <v>655.1</v>
          </cell>
          <cell r="L206">
            <v>7.7279999999999998</v>
          </cell>
        </row>
        <row r="207">
          <cell r="A207">
            <v>139532</v>
          </cell>
          <cell r="B207" t="str">
            <v>HAND MADE PIE SET</v>
          </cell>
          <cell r="C207" t="str">
            <v>COOP</v>
          </cell>
          <cell r="E207" t="str">
            <v>240g(6pcs)*20*2</v>
          </cell>
          <cell r="F207">
            <v>30</v>
          </cell>
          <cell r="G207">
            <v>51</v>
          </cell>
          <cell r="H207">
            <v>28.5</v>
          </cell>
          <cell r="I207">
            <v>4.3604999999999998E-2</v>
          </cell>
          <cell r="J207">
            <v>5960</v>
          </cell>
          <cell r="K207">
            <v>149</v>
          </cell>
          <cell r="L207">
            <v>9.6</v>
          </cell>
        </row>
        <row r="208">
          <cell r="A208">
            <v>139094</v>
          </cell>
          <cell r="B208" t="str">
            <v>SHARK FIN GYOZA</v>
          </cell>
          <cell r="C208" t="str">
            <v>TAN</v>
          </cell>
          <cell r="E208" t="str">
            <v>104g(4pcs)*50*1</v>
          </cell>
          <cell r="F208">
            <v>27</v>
          </cell>
          <cell r="G208">
            <v>39</v>
          </cell>
          <cell r="H208">
            <v>15.5</v>
          </cell>
          <cell r="I208">
            <v>1.6321499999999999E-2</v>
          </cell>
          <cell r="J208">
            <v>6652</v>
          </cell>
          <cell r="K208">
            <v>33.26</v>
          </cell>
          <cell r="L208">
            <v>5.2</v>
          </cell>
        </row>
        <row r="209">
          <cell r="A209">
            <v>148502</v>
          </cell>
          <cell r="B209" t="str">
            <v>SPRINF ROLL SEAFOOD (MINI)</v>
          </cell>
          <cell r="C209" t="str">
            <v>FRIENDLY</v>
          </cell>
          <cell r="E209" t="str">
            <v>28g*48*6*1</v>
          </cell>
          <cell r="F209">
            <v>26.5</v>
          </cell>
          <cell r="G209">
            <v>43.5</v>
          </cell>
          <cell r="H209">
            <v>25.5</v>
          </cell>
          <cell r="I209">
            <v>2.9395125000000001E-2</v>
          </cell>
          <cell r="J209">
            <v>6053.76</v>
          </cell>
          <cell r="K209">
            <v>21.02</v>
          </cell>
          <cell r="L209">
            <v>8.0640000000000001</v>
          </cell>
        </row>
        <row r="210">
          <cell r="A210">
            <v>148503</v>
          </cell>
          <cell r="B210" t="str">
            <v>HAG KAO   (TOHO)</v>
          </cell>
          <cell r="C210" t="str">
            <v>TOHO</v>
          </cell>
          <cell r="E210" t="str">
            <v>28g*50*4*1</v>
          </cell>
          <cell r="F210">
            <v>28</v>
          </cell>
          <cell r="G210">
            <v>37</v>
          </cell>
          <cell r="H210">
            <v>14</v>
          </cell>
          <cell r="I210">
            <v>1.4504E-2</v>
          </cell>
          <cell r="J210">
            <v>6148</v>
          </cell>
          <cell r="K210">
            <v>30.74</v>
          </cell>
          <cell r="L210">
            <v>5.6</v>
          </cell>
        </row>
        <row r="211">
          <cell r="A211">
            <v>148504</v>
          </cell>
          <cell r="B211" t="str">
            <v>SHARK FIN GYOZA  (TOHO)</v>
          </cell>
          <cell r="C211" t="str">
            <v>TOHO</v>
          </cell>
          <cell r="E211" t="str">
            <v>26g*50*4*1</v>
          </cell>
          <cell r="F211">
            <v>28</v>
          </cell>
          <cell r="G211">
            <v>37</v>
          </cell>
          <cell r="H211">
            <v>14</v>
          </cell>
          <cell r="I211">
            <v>1.4504E-2</v>
          </cell>
          <cell r="J211">
            <v>6528</v>
          </cell>
          <cell r="K211">
            <v>32.64</v>
          </cell>
          <cell r="L211">
            <v>5.2</v>
          </cell>
        </row>
        <row r="212">
          <cell r="A212">
            <v>148509</v>
          </cell>
          <cell r="B212" t="str">
            <v>CHOFUN</v>
          </cell>
          <cell r="C212" t="str">
            <v>MONTE</v>
          </cell>
          <cell r="E212" t="str">
            <v>25g*20*8*2</v>
          </cell>
          <cell r="F212">
            <v>21.5</v>
          </cell>
          <cell r="G212">
            <v>39</v>
          </cell>
          <cell r="H212">
            <v>29</v>
          </cell>
          <cell r="I212">
            <v>2.4316500000000001E-2</v>
          </cell>
          <cell r="J212">
            <v>5468.8</v>
          </cell>
          <cell r="K212">
            <v>17.09</v>
          </cell>
          <cell r="L212">
            <v>8</v>
          </cell>
        </row>
        <row r="213">
          <cell r="A213">
            <v>148510</v>
          </cell>
          <cell r="B213" t="str">
            <v>4 COLOR SHAOMAI</v>
          </cell>
          <cell r="C213" t="str">
            <v>MONTE</v>
          </cell>
          <cell r="E213" t="str">
            <v>20g*20*8*2</v>
          </cell>
          <cell r="F213">
            <v>22.5</v>
          </cell>
          <cell r="G213">
            <v>34</v>
          </cell>
          <cell r="H213">
            <v>36</v>
          </cell>
          <cell r="I213">
            <v>2.7539999999999999E-2</v>
          </cell>
          <cell r="J213">
            <v>6128</v>
          </cell>
          <cell r="K213">
            <v>19.149999999999999</v>
          </cell>
          <cell r="L213">
            <v>6.4</v>
          </cell>
        </row>
        <row r="214">
          <cell r="A214">
            <v>148511</v>
          </cell>
          <cell r="B214" t="str">
            <v>HISUI GYOZA</v>
          </cell>
          <cell r="C214" t="str">
            <v>MONTE</v>
          </cell>
          <cell r="E214" t="str">
            <v>20g*20*8*2</v>
          </cell>
          <cell r="F214">
            <v>22.5</v>
          </cell>
          <cell r="G214">
            <v>29.5</v>
          </cell>
          <cell r="H214">
            <v>28</v>
          </cell>
          <cell r="I214">
            <v>1.8585000000000001E-2</v>
          </cell>
          <cell r="J214">
            <v>5590.4</v>
          </cell>
          <cell r="K214">
            <v>17.47</v>
          </cell>
          <cell r="L214">
            <v>6.4</v>
          </cell>
        </row>
        <row r="215">
          <cell r="A215">
            <v>148512</v>
          </cell>
          <cell r="B215" t="str">
            <v>NIRA MANJU</v>
          </cell>
          <cell r="C215" t="str">
            <v>MONTE</v>
          </cell>
          <cell r="E215" t="str">
            <v>60g*20*8*1</v>
          </cell>
          <cell r="F215">
            <v>30</v>
          </cell>
          <cell r="G215">
            <v>41</v>
          </cell>
          <cell r="H215">
            <v>19</v>
          </cell>
          <cell r="I215">
            <v>2.3369999999999998E-2</v>
          </cell>
          <cell r="J215">
            <v>6083.2000000000007</v>
          </cell>
          <cell r="K215">
            <v>38.020000000000003</v>
          </cell>
          <cell r="L215">
            <v>9.6</v>
          </cell>
        </row>
        <row r="216">
          <cell r="A216">
            <v>148513</v>
          </cell>
          <cell r="B216" t="str">
            <v>EBI FRITTER MR</v>
          </cell>
          <cell r="C216" t="str">
            <v>MONTE</v>
          </cell>
          <cell r="E216" t="str">
            <v>500g*8*2</v>
          </cell>
          <cell r="F216">
            <v>24.5</v>
          </cell>
          <cell r="G216">
            <v>38.5</v>
          </cell>
          <cell r="H216">
            <v>34.5</v>
          </cell>
          <cell r="I216">
            <v>3.2542124999999998E-2</v>
          </cell>
          <cell r="J216">
            <v>10400</v>
          </cell>
          <cell r="K216">
            <v>650</v>
          </cell>
          <cell r="L216">
            <v>8</v>
          </cell>
        </row>
        <row r="217">
          <cell r="A217">
            <v>148514</v>
          </cell>
          <cell r="B217" t="str">
            <v>EBI KATSU T/O 90g</v>
          </cell>
          <cell r="C217" t="str">
            <v>MONTE</v>
          </cell>
          <cell r="E217" t="str">
            <v>90g*5*8*2</v>
          </cell>
          <cell r="F217">
            <v>36.5</v>
          </cell>
          <cell r="G217">
            <v>36.5</v>
          </cell>
          <cell r="H217">
            <v>26.5</v>
          </cell>
          <cell r="I217">
            <v>3.5304624999999999E-2</v>
          </cell>
          <cell r="J217">
            <v>5092</v>
          </cell>
          <cell r="K217">
            <v>63.65</v>
          </cell>
          <cell r="L217">
            <v>7.2</v>
          </cell>
        </row>
        <row r="218">
          <cell r="A218">
            <v>148545</v>
          </cell>
          <cell r="B218" t="str">
            <v>LOTUS CHIMAKI  60g</v>
          </cell>
          <cell r="C218" t="str">
            <v>COOP</v>
          </cell>
          <cell r="E218" t="str">
            <v>240g(4pcs)*40*1</v>
          </cell>
          <cell r="F218">
            <v>26.3</v>
          </cell>
          <cell r="G218">
            <v>49.5</v>
          </cell>
          <cell r="H218">
            <v>14.75</v>
          </cell>
          <cell r="I218">
            <v>1.9202287500000002E-2</v>
          </cell>
          <cell r="J218">
            <v>7081.5999999999995</v>
          </cell>
          <cell r="K218">
            <v>44.26</v>
          </cell>
          <cell r="L218">
            <v>9.6</v>
          </cell>
        </row>
        <row r="219">
          <cell r="A219">
            <v>148567</v>
          </cell>
          <cell r="B219" t="str">
            <v>CROUTON SHRIMP BALL</v>
          </cell>
          <cell r="C219" t="str">
            <v>COOP</v>
          </cell>
          <cell r="E219" t="str">
            <v>144g(8pcs)*40*1</v>
          </cell>
          <cell r="F219">
            <v>28.5</v>
          </cell>
          <cell r="G219">
            <v>42.5</v>
          </cell>
          <cell r="H219">
            <v>24.5</v>
          </cell>
          <cell r="I219">
            <v>2.9675625000000001E-2</v>
          </cell>
          <cell r="J219">
            <v>6211.2</v>
          </cell>
          <cell r="K219">
            <v>19.41</v>
          </cell>
          <cell r="L219">
            <v>5.76</v>
          </cell>
        </row>
        <row r="220">
          <cell r="A220">
            <v>148588</v>
          </cell>
          <cell r="B220" t="str">
            <v>NN KAISEN (PH).</v>
          </cell>
          <cell r="E220" t="str">
            <v>1.8kg(100pcs)*4*1</v>
          </cell>
          <cell r="F220">
            <v>30</v>
          </cell>
          <cell r="G220">
            <v>43.5</v>
          </cell>
          <cell r="H220">
            <v>23</v>
          </cell>
          <cell r="I220">
            <v>3.0015E-2</v>
          </cell>
          <cell r="J220">
            <v>6240</v>
          </cell>
          <cell r="K220">
            <v>15.6</v>
          </cell>
          <cell r="L220">
            <v>7.2</v>
          </cell>
        </row>
        <row r="221">
          <cell r="A221">
            <v>148619</v>
          </cell>
          <cell r="B221" t="str">
            <v>YAM CHA 4SET</v>
          </cell>
          <cell r="E221" t="str">
            <v>480g*20*1</v>
          </cell>
          <cell r="F221">
            <v>36.5</v>
          </cell>
          <cell r="G221">
            <v>40</v>
          </cell>
          <cell r="H221">
            <v>26</v>
          </cell>
          <cell r="I221">
            <v>3.7960000000000001E-2</v>
          </cell>
          <cell r="J221">
            <v>8432.2000000000007</v>
          </cell>
          <cell r="K221">
            <v>421.61</v>
          </cell>
          <cell r="L221">
            <v>9.6</v>
          </cell>
        </row>
        <row r="222">
          <cell r="A222">
            <v>107769</v>
          </cell>
          <cell r="B222" t="str">
            <v>SHRIMP SHAOMAI</v>
          </cell>
          <cell r="C222" t="str">
            <v>IY</v>
          </cell>
          <cell r="E222" t="str">
            <v>22g*50*6*1</v>
          </cell>
          <cell r="F222">
            <v>41</v>
          </cell>
          <cell r="G222">
            <v>28</v>
          </cell>
          <cell r="H222">
            <v>15</v>
          </cell>
          <cell r="I222">
            <v>1.7219999999999999E-2</v>
          </cell>
          <cell r="J222">
            <v>8346</v>
          </cell>
          <cell r="K222">
            <v>27.82</v>
          </cell>
          <cell r="L222">
            <v>6.6</v>
          </cell>
        </row>
        <row r="223">
          <cell r="A223">
            <v>107770</v>
          </cell>
          <cell r="B223" t="str">
            <v>SHARK FIN GYOZA</v>
          </cell>
          <cell r="C223" t="str">
            <v>IY</v>
          </cell>
          <cell r="E223" t="str">
            <v>26g*60*4*1</v>
          </cell>
          <cell r="F223">
            <v>26</v>
          </cell>
          <cell r="G223">
            <v>34.5</v>
          </cell>
          <cell r="H223">
            <v>18.5</v>
          </cell>
          <cell r="I223">
            <v>1.6594500000000002E-2</v>
          </cell>
          <cell r="J223">
            <v>6888</v>
          </cell>
          <cell r="K223">
            <v>28.7</v>
          </cell>
          <cell r="L223">
            <v>6.2399999999999993</v>
          </cell>
        </row>
        <row r="224">
          <cell r="A224">
            <v>107771</v>
          </cell>
          <cell r="B224" t="str">
            <v>SHOROM PAO</v>
          </cell>
          <cell r="C224" t="str">
            <v>IY</v>
          </cell>
          <cell r="E224" t="str">
            <v>30g*60*4*1</v>
          </cell>
          <cell r="F224">
            <v>28</v>
          </cell>
          <cell r="G224">
            <v>44</v>
          </cell>
          <cell r="H224">
            <v>16</v>
          </cell>
          <cell r="I224">
            <v>1.9712E-2</v>
          </cell>
          <cell r="J224">
            <v>4461.6000000000004</v>
          </cell>
          <cell r="K224">
            <v>18.59</v>
          </cell>
          <cell r="L224">
            <v>7.1999999999999993</v>
          </cell>
        </row>
        <row r="225">
          <cell r="A225">
            <v>107772</v>
          </cell>
          <cell r="B225" t="str">
            <v>NIRA MANJU</v>
          </cell>
          <cell r="C225" t="str">
            <v>IY</v>
          </cell>
          <cell r="E225" t="str">
            <v>30g*60*4*1</v>
          </cell>
          <cell r="F225">
            <v>26</v>
          </cell>
          <cell r="G225">
            <v>34.5</v>
          </cell>
          <cell r="H225">
            <v>18.5</v>
          </cell>
          <cell r="I225">
            <v>1.6594500000000002E-2</v>
          </cell>
          <cell r="J225">
            <v>6252</v>
          </cell>
          <cell r="K225">
            <v>26.05</v>
          </cell>
          <cell r="L225">
            <v>7.1999999999999993</v>
          </cell>
        </row>
        <row r="226">
          <cell r="A226">
            <v>107773</v>
          </cell>
          <cell r="B226" t="str">
            <v>CHIMAKI CHICKEN</v>
          </cell>
          <cell r="C226" t="str">
            <v>IY</v>
          </cell>
          <cell r="E226" t="str">
            <v>45g*30*4*1</v>
          </cell>
          <cell r="F226">
            <v>36</v>
          </cell>
          <cell r="G226">
            <v>24</v>
          </cell>
          <cell r="H226">
            <v>20</v>
          </cell>
          <cell r="I226">
            <v>1.728E-2</v>
          </cell>
          <cell r="J226">
            <v>2943.6000000000004</v>
          </cell>
          <cell r="K226">
            <v>24.53</v>
          </cell>
          <cell r="L226">
            <v>5.3999999999999995</v>
          </cell>
        </row>
        <row r="227">
          <cell r="A227">
            <v>107774</v>
          </cell>
          <cell r="B227" t="str">
            <v>SEAFOOD SPRINGROLL</v>
          </cell>
          <cell r="C227" t="str">
            <v>IY</v>
          </cell>
          <cell r="E227" t="str">
            <v>40g*50*4*1</v>
          </cell>
          <cell r="F227">
            <v>39</v>
          </cell>
          <cell r="G227">
            <v>24</v>
          </cell>
          <cell r="H227">
            <v>22</v>
          </cell>
          <cell r="I227">
            <v>2.0591999999999999E-2</v>
          </cell>
          <cell r="J227">
            <v>5652</v>
          </cell>
          <cell r="K227">
            <v>28.26</v>
          </cell>
          <cell r="L227">
            <v>8</v>
          </cell>
        </row>
        <row r="228">
          <cell r="B228" t="str">
            <v>国内販売分</v>
          </cell>
        </row>
        <row r="229">
          <cell r="A229" t="str">
            <v>CODE</v>
          </cell>
          <cell r="B229" t="str">
            <v>DESCRIPTION</v>
          </cell>
          <cell r="C229" t="str">
            <v>BRAND</v>
          </cell>
          <cell r="D229" t="str">
            <v>商品名</v>
          </cell>
          <cell r="E229" t="str">
            <v>PACKAGE</v>
          </cell>
          <cell r="F229" t="str">
            <v>W</v>
          </cell>
          <cell r="G229" t="str">
            <v>L</v>
          </cell>
          <cell r="H229" t="str">
            <v>H</v>
          </cell>
          <cell r="I229" t="str">
            <v>VOLUME</v>
          </cell>
          <cell r="J229" t="str">
            <v>@/UNIT(BHT)</v>
          </cell>
          <cell r="K229" t="str">
            <v>@/PC(BHT)</v>
          </cell>
          <cell r="L229" t="str">
            <v>NET. WT</v>
          </cell>
          <cell r="M229" t="str">
            <v>GROS.WT.</v>
          </cell>
          <cell r="N229" t="str">
            <v>CLASS</v>
          </cell>
          <cell r="O229" t="str">
            <v>EST</v>
          </cell>
          <cell r="P229" t="str">
            <v>USD</v>
          </cell>
          <cell r="Q229" t="str">
            <v>USD@/UNIT</v>
          </cell>
        </row>
        <row r="230">
          <cell r="A230" t="str">
            <v>ALD1</v>
          </cell>
          <cell r="B230" t="str">
            <v>FRIED STUFFED CHICKEN WING</v>
          </cell>
          <cell r="C230" t="str">
            <v>EVERGLORY</v>
          </cell>
          <cell r="D230" t="str">
            <v>手羽餃子</v>
          </cell>
          <cell r="E230" t="str">
            <v>30g*15*10*2</v>
          </cell>
          <cell r="I230">
            <v>0</v>
          </cell>
          <cell r="J230">
            <v>2235</v>
          </cell>
          <cell r="K230">
            <v>7.45</v>
          </cell>
          <cell r="L230">
            <v>9</v>
          </cell>
          <cell r="N230" t="str">
            <v>OTH</v>
          </cell>
          <cell r="O230" t="str">
            <v>EST</v>
          </cell>
        </row>
        <row r="231">
          <cell r="A231" t="str">
            <v>ALD2</v>
          </cell>
          <cell r="B231" t="str">
            <v>THOD MAN PLA</v>
          </cell>
          <cell r="C231" t="str">
            <v>EVERGLORY</v>
          </cell>
          <cell r="D231" t="str">
            <v>タイ風さつま揚げ</v>
          </cell>
          <cell r="E231" t="str">
            <v>30g*15*10*2</v>
          </cell>
          <cell r="I231">
            <v>0</v>
          </cell>
          <cell r="J231">
            <v>1800</v>
          </cell>
          <cell r="K231">
            <v>6</v>
          </cell>
          <cell r="L231">
            <v>9</v>
          </cell>
          <cell r="N231" t="str">
            <v>OTH</v>
          </cell>
        </row>
        <row r="232">
          <cell r="A232" t="str">
            <v>ALD3</v>
          </cell>
          <cell r="B232" t="str">
            <v>GAI HOO BAI TOAY</v>
          </cell>
          <cell r="C232" t="str">
            <v>EVERGLORY</v>
          </cell>
          <cell r="D232" t="str">
            <v>ガイホーバイトーイ</v>
          </cell>
          <cell r="E232" t="str">
            <v>30g*15*10*2</v>
          </cell>
          <cell r="I232">
            <v>0</v>
          </cell>
          <cell r="J232">
            <v>1950</v>
          </cell>
          <cell r="K232">
            <v>6.5</v>
          </cell>
          <cell r="L232">
            <v>9</v>
          </cell>
          <cell r="N232" t="str">
            <v>OTH</v>
          </cell>
          <cell r="O232" t="str">
            <v>EST</v>
          </cell>
        </row>
        <row r="233">
          <cell r="A233" t="str">
            <v>ALD4</v>
          </cell>
          <cell r="B233" t="str">
            <v>SOM TUM</v>
          </cell>
          <cell r="C233" t="str">
            <v>EVERGLORY</v>
          </cell>
          <cell r="D233" t="str">
            <v>ソムタム</v>
          </cell>
          <cell r="I233">
            <v>0</v>
          </cell>
          <cell r="N233" t="str">
            <v>OTH</v>
          </cell>
        </row>
        <row r="234">
          <cell r="A234" t="str">
            <v>JSC1</v>
          </cell>
          <cell r="B234" t="str">
            <v>GOONG THOD THONG KREUNG</v>
          </cell>
          <cell r="C234" t="str">
            <v>JUSCO</v>
          </cell>
          <cell r="E234" t="str">
            <v>100g*100/1</v>
          </cell>
          <cell r="I234">
            <v>0</v>
          </cell>
          <cell r="J234">
            <v>930.00000000000011</v>
          </cell>
          <cell r="K234">
            <v>9.3000000000000007</v>
          </cell>
          <cell r="L234">
            <v>10</v>
          </cell>
        </row>
        <row r="235">
          <cell r="A235" t="str">
            <v>NIPRON</v>
          </cell>
          <cell r="B235" t="str">
            <v>FROZEN STEAMED GYOZA</v>
          </cell>
          <cell r="C235" t="str">
            <v>NIPRON</v>
          </cell>
          <cell r="E235" t="str">
            <v>20g*100*1</v>
          </cell>
          <cell r="J235">
            <v>420</v>
          </cell>
          <cell r="K235">
            <v>4.2</v>
          </cell>
          <cell r="L235">
            <v>2</v>
          </cell>
        </row>
        <row r="236">
          <cell r="A236" t="str">
            <v>TOMEN2</v>
          </cell>
          <cell r="B236" t="str">
            <v>EBI TEMPURA (LONDON)  M</v>
          </cell>
          <cell r="C236" t="str">
            <v>TOMEN</v>
          </cell>
          <cell r="E236" t="str">
            <v>40g*5*8*2</v>
          </cell>
          <cell r="F236">
            <v>40</v>
          </cell>
          <cell r="G236">
            <v>57</v>
          </cell>
          <cell r="H236">
            <v>19</v>
          </cell>
          <cell r="I236">
            <v>4.3319999999999997E-2</v>
          </cell>
          <cell r="J236">
            <v>1296</v>
          </cell>
          <cell r="K236">
            <v>16.2</v>
          </cell>
          <cell r="L236">
            <v>3.2</v>
          </cell>
        </row>
        <row r="237">
          <cell r="A237" t="str">
            <v>TOMEN3</v>
          </cell>
          <cell r="B237" t="str">
            <v>KAKIAGE S50   ( LONDON )</v>
          </cell>
          <cell r="C237" t="str">
            <v>TOMEN</v>
          </cell>
          <cell r="E237" t="str">
            <v>50g*60*3*1</v>
          </cell>
          <cell r="F237">
            <v>33</v>
          </cell>
          <cell r="G237">
            <v>42.5</v>
          </cell>
          <cell r="H237">
            <v>31.5</v>
          </cell>
          <cell r="I237">
            <v>4.4178750000000003E-2</v>
          </cell>
          <cell r="J237">
            <v>1170</v>
          </cell>
          <cell r="K237">
            <v>6.5</v>
          </cell>
          <cell r="L237">
            <v>9</v>
          </cell>
        </row>
        <row r="238">
          <cell r="A238" t="str">
            <v>VGF2</v>
          </cell>
          <cell r="B238" t="str">
            <v>CUTTED CUTTLEFISH  ( N&amp;N )</v>
          </cell>
          <cell r="C238" t="str">
            <v>VGF</v>
          </cell>
          <cell r="E238" t="str">
            <v>1x10kg</v>
          </cell>
          <cell r="F238">
            <v>33</v>
          </cell>
          <cell r="G238">
            <v>42.5</v>
          </cell>
          <cell r="H238">
            <v>31.5</v>
          </cell>
          <cell r="I238">
            <v>4.4178750000000003E-2</v>
          </cell>
          <cell r="J238">
            <v>960</v>
          </cell>
          <cell r="K238">
            <v>96</v>
          </cell>
          <cell r="L238">
            <v>10</v>
          </cell>
        </row>
        <row r="239">
          <cell r="A239">
            <v>148710</v>
          </cell>
          <cell r="B239" t="str">
            <v>CHIGE SAUCE</v>
          </cell>
          <cell r="C239" t="str">
            <v>MONTE</v>
          </cell>
          <cell r="E239" t="str">
            <v>20g*40*5*2</v>
          </cell>
          <cell r="F239">
            <v>28.5</v>
          </cell>
          <cell r="G239">
            <v>35</v>
          </cell>
          <cell r="H239">
            <v>24</v>
          </cell>
          <cell r="I239">
            <v>2.3939999999999999E-2</v>
          </cell>
          <cell r="J239">
            <v>3800</v>
          </cell>
          <cell r="K239">
            <v>9.5</v>
          </cell>
          <cell r="L239">
            <v>8</v>
          </cell>
        </row>
        <row r="240">
          <cell r="A240">
            <v>148708</v>
          </cell>
          <cell r="B240" t="str">
            <v>EBI CHILLI SAUCE</v>
          </cell>
          <cell r="C240" t="str">
            <v>MONTE</v>
          </cell>
          <cell r="E240" t="str">
            <v>200g*30*2</v>
          </cell>
          <cell r="F240">
            <v>30</v>
          </cell>
          <cell r="G240">
            <v>38.5</v>
          </cell>
          <cell r="H240">
            <v>30</v>
          </cell>
          <cell r="I240">
            <v>3.465E-2</v>
          </cell>
          <cell r="J240">
            <v>5068.8</v>
          </cell>
          <cell r="K240">
            <v>84.48</v>
          </cell>
          <cell r="L240">
            <v>12</v>
          </cell>
        </row>
        <row r="241">
          <cell r="A241">
            <v>148707</v>
          </cell>
          <cell r="B241" t="str">
            <v>BUTA MAN</v>
          </cell>
          <cell r="C241" t="str">
            <v>MONTE</v>
          </cell>
          <cell r="E241" t="str">
            <v>80g*10*4*2</v>
          </cell>
          <cell r="F241">
            <v>31</v>
          </cell>
          <cell r="G241">
            <v>35</v>
          </cell>
          <cell r="H241">
            <v>33</v>
          </cell>
          <cell r="I241">
            <v>3.5804999999999997E-2</v>
          </cell>
          <cell r="J241">
            <v>4232</v>
          </cell>
          <cell r="K241">
            <v>52.9</v>
          </cell>
          <cell r="L241">
            <v>6.4</v>
          </cell>
        </row>
        <row r="242">
          <cell r="A242">
            <v>148709</v>
          </cell>
          <cell r="B242" t="str">
            <v>FRIED SWEET POTATO</v>
          </cell>
          <cell r="C242" t="str">
            <v>MONTE</v>
          </cell>
          <cell r="E242" t="str">
            <v>1kg*6*2</v>
          </cell>
          <cell r="F242">
            <v>30</v>
          </cell>
          <cell r="G242">
            <v>44</v>
          </cell>
          <cell r="H242">
            <v>37.5</v>
          </cell>
          <cell r="I242">
            <v>4.9500000000000002E-2</v>
          </cell>
          <cell r="J242">
            <v>3110.3999999999996</v>
          </cell>
          <cell r="K242">
            <v>259.2</v>
          </cell>
          <cell r="L242">
            <v>12</v>
          </cell>
        </row>
        <row r="243">
          <cell r="A243">
            <v>148695</v>
          </cell>
          <cell r="B243" t="str">
            <v>SOUZAI  EBI FRY   ( S )</v>
          </cell>
          <cell r="C243" t="str">
            <v>AB</v>
          </cell>
          <cell r="E243" t="str">
            <v>300g(10pcs)*10*2</v>
          </cell>
          <cell r="F243">
            <v>31</v>
          </cell>
          <cell r="G243">
            <v>31</v>
          </cell>
          <cell r="H243">
            <v>33</v>
          </cell>
          <cell r="I243">
            <v>3.1712999999999998E-2</v>
          </cell>
          <cell r="J243">
            <v>5242</v>
          </cell>
          <cell r="K243">
            <v>26.21</v>
          </cell>
          <cell r="L243">
            <v>6</v>
          </cell>
        </row>
        <row r="244">
          <cell r="A244">
            <v>148696</v>
          </cell>
          <cell r="B244" t="str">
            <v>SOUZAI  EBI FRY   ( M )</v>
          </cell>
          <cell r="C244" t="str">
            <v>AB</v>
          </cell>
          <cell r="E244" t="str">
            <v>400g(10pcs)*10*2</v>
          </cell>
          <cell r="F244">
            <v>35</v>
          </cell>
          <cell r="G244">
            <v>37.5</v>
          </cell>
          <cell r="H244">
            <v>32</v>
          </cell>
          <cell r="I244">
            <v>4.2000000000000003E-2</v>
          </cell>
          <cell r="J244">
            <v>8176.0000000000009</v>
          </cell>
          <cell r="K244">
            <v>40.880000000000003</v>
          </cell>
          <cell r="L244">
            <v>8</v>
          </cell>
        </row>
        <row r="245">
          <cell r="A245">
            <v>148697</v>
          </cell>
          <cell r="B245" t="str">
            <v>SOUZAI  EBI FRY   ( L )</v>
          </cell>
          <cell r="C245" t="str">
            <v>AB</v>
          </cell>
          <cell r="E245" t="str">
            <v>540g(10pcs)*10*2</v>
          </cell>
          <cell r="F245">
            <v>35</v>
          </cell>
          <cell r="G245">
            <v>37.5</v>
          </cell>
          <cell r="H245">
            <v>35.5</v>
          </cell>
          <cell r="I245">
            <v>4.6593750000000003E-2</v>
          </cell>
          <cell r="J245">
            <v>13126</v>
          </cell>
          <cell r="K245">
            <v>65.63</v>
          </cell>
          <cell r="L245">
            <v>10.8</v>
          </cell>
        </row>
        <row r="246">
          <cell r="A246">
            <v>148706</v>
          </cell>
          <cell r="B246" t="str">
            <v>MINI HAG KAO     ( M )</v>
          </cell>
          <cell r="E246" t="str">
            <v>20g*50*4*1</v>
          </cell>
          <cell r="F246">
            <v>21.5</v>
          </cell>
          <cell r="G246">
            <v>30</v>
          </cell>
          <cell r="H246">
            <v>18.5</v>
          </cell>
          <cell r="I246">
            <v>1.19325E-2</v>
          </cell>
          <cell r="J246">
            <v>4512</v>
          </cell>
          <cell r="K246">
            <v>22.56</v>
          </cell>
          <cell r="L246">
            <v>4</v>
          </cell>
        </row>
        <row r="247">
          <cell r="A247">
            <v>146032</v>
          </cell>
          <cell r="B247" t="str">
            <v>TAKOYAKI   (SE3)</v>
          </cell>
          <cell r="E247" t="str">
            <v>1kg(50pcs)*10kg</v>
          </cell>
          <cell r="F247">
            <v>27.5</v>
          </cell>
          <cell r="G247">
            <v>37</v>
          </cell>
          <cell r="H247">
            <v>30.5</v>
          </cell>
          <cell r="I247">
            <v>3.1033749999999999E-2</v>
          </cell>
          <cell r="J247">
            <v>4250</v>
          </cell>
          <cell r="K247">
            <v>8.5</v>
          </cell>
          <cell r="L247">
            <v>10</v>
          </cell>
        </row>
        <row r="248">
          <cell r="A248">
            <v>148633</v>
          </cell>
          <cell r="B248" t="str">
            <v>(COOP NET) MINI EBI FRY</v>
          </cell>
          <cell r="C248" t="str">
            <v>COOPNET</v>
          </cell>
          <cell r="E248" t="str">
            <v>12g(5pcs*2)*15*2</v>
          </cell>
          <cell r="F248">
            <v>37.5</v>
          </cell>
          <cell r="G248">
            <v>52</v>
          </cell>
          <cell r="H248">
            <v>21</v>
          </cell>
          <cell r="I248">
            <v>4.095E-2</v>
          </cell>
          <cell r="J248">
            <v>3900</v>
          </cell>
          <cell r="K248">
            <v>13</v>
          </cell>
          <cell r="L248">
            <v>3.6</v>
          </cell>
        </row>
        <row r="249">
          <cell r="A249">
            <v>148827</v>
          </cell>
          <cell r="B249" t="str">
            <v>CHUKADON ( U-COOP )</v>
          </cell>
          <cell r="C249" t="str">
            <v>U-COOP</v>
          </cell>
          <cell r="E249" t="str">
            <v>180g(2)*12*2</v>
          </cell>
          <cell r="F249">
            <v>32</v>
          </cell>
          <cell r="G249">
            <v>40</v>
          </cell>
          <cell r="H249">
            <v>21.5</v>
          </cell>
          <cell r="I249">
            <v>2.7519999999999999E-2</v>
          </cell>
          <cell r="J249">
            <v>3288</v>
          </cell>
          <cell r="K249">
            <v>137</v>
          </cell>
          <cell r="L249">
            <v>8.64</v>
          </cell>
        </row>
        <row r="250">
          <cell r="A250">
            <v>148749</v>
          </cell>
          <cell r="B250" t="str">
            <v xml:space="preserve">PAELLA SET </v>
          </cell>
          <cell r="E250" t="str">
            <v>470g*20*1</v>
          </cell>
          <cell r="F250">
            <v>33.5</v>
          </cell>
          <cell r="G250">
            <v>42</v>
          </cell>
          <cell r="H250">
            <v>26</v>
          </cell>
          <cell r="I250">
            <v>3.6582000000000003E-2</v>
          </cell>
          <cell r="J250">
            <v>8620</v>
          </cell>
          <cell r="K250">
            <v>431</v>
          </cell>
          <cell r="L250">
            <v>9.4</v>
          </cell>
        </row>
        <row r="251">
          <cell r="A251">
            <v>148760</v>
          </cell>
          <cell r="B251" t="str">
            <v>YAM CHA SET   ( C )</v>
          </cell>
          <cell r="E251" t="str">
            <v>616g*12*1</v>
          </cell>
          <cell r="F251">
            <v>34.700000000000003</v>
          </cell>
          <cell r="G251">
            <v>41.7</v>
          </cell>
          <cell r="H251">
            <v>26.9</v>
          </cell>
          <cell r="I251">
            <v>3.8924031000000005E-2</v>
          </cell>
          <cell r="J251">
            <v>8019.5999999999995</v>
          </cell>
          <cell r="K251">
            <v>668.3</v>
          </cell>
          <cell r="L251">
            <v>7.3920000000000003</v>
          </cell>
          <cell r="M251" t="str">
            <v>OLD</v>
          </cell>
        </row>
        <row r="252">
          <cell r="A252">
            <v>148787</v>
          </cell>
          <cell r="B252" t="str">
            <v>YAM CHA 10 ITEM SET</v>
          </cell>
          <cell r="E252" t="str">
            <v>2612g/inner*4*1</v>
          </cell>
          <cell r="F252">
            <v>33</v>
          </cell>
          <cell r="G252">
            <v>47.5</v>
          </cell>
          <cell r="H252">
            <v>35.5</v>
          </cell>
          <cell r="I252">
            <v>5.5646250000000001E-2</v>
          </cell>
          <cell r="J252">
            <v>7466.4</v>
          </cell>
          <cell r="K252">
            <v>1866.6</v>
          </cell>
          <cell r="L252">
            <v>10.448</v>
          </cell>
        </row>
        <row r="253">
          <cell r="A253">
            <v>148786</v>
          </cell>
          <cell r="B253" t="str">
            <v>YAM CHA  7 ITEM SET</v>
          </cell>
          <cell r="E253" t="str">
            <v>1572g/inner*4*1</v>
          </cell>
          <cell r="F253">
            <v>33</v>
          </cell>
          <cell r="G253">
            <v>47.5</v>
          </cell>
          <cell r="H253">
            <v>35.5</v>
          </cell>
          <cell r="I253">
            <v>5.5646250000000001E-2</v>
          </cell>
          <cell r="J253">
            <v>4964.5600000000004</v>
          </cell>
          <cell r="K253">
            <v>1241.1400000000001</v>
          </cell>
          <cell r="L253">
            <v>6.2880000000000003</v>
          </cell>
        </row>
        <row r="254">
          <cell r="A254">
            <v>148807</v>
          </cell>
          <cell r="B254" t="str">
            <v>SHOROM PAO</v>
          </cell>
          <cell r="C254" t="str">
            <v>UME</v>
          </cell>
          <cell r="E254" t="str">
            <v>25g*20*6*2</v>
          </cell>
          <cell r="F254">
            <v>23.5</v>
          </cell>
          <cell r="G254">
            <v>30</v>
          </cell>
          <cell r="H254">
            <v>25</v>
          </cell>
          <cell r="I254">
            <v>1.7624999999999998E-2</v>
          </cell>
          <cell r="J254">
            <v>4351.2</v>
          </cell>
          <cell r="K254">
            <v>18.13</v>
          </cell>
          <cell r="L254">
            <v>6</v>
          </cell>
        </row>
        <row r="255">
          <cell r="A255">
            <v>148808</v>
          </cell>
          <cell r="B255" t="str">
            <v>CHIMAKI SEAFOOD</v>
          </cell>
          <cell r="C255" t="str">
            <v>UME</v>
          </cell>
          <cell r="E255" t="str">
            <v>30g*20*6*2</v>
          </cell>
          <cell r="F255">
            <v>25.5</v>
          </cell>
          <cell r="G255">
            <v>34.5</v>
          </cell>
          <cell r="H255">
            <v>33.5</v>
          </cell>
          <cell r="I255">
            <v>2.9471625000000001E-2</v>
          </cell>
          <cell r="J255">
            <v>6600</v>
          </cell>
          <cell r="K255">
            <v>27.5</v>
          </cell>
          <cell r="L255">
            <v>7.2</v>
          </cell>
        </row>
        <row r="256">
          <cell r="A256">
            <v>148809</v>
          </cell>
          <cell r="B256" t="str">
            <v>NIRA MANJU</v>
          </cell>
          <cell r="C256" t="str">
            <v>UME</v>
          </cell>
          <cell r="E256" t="str">
            <v>30g*20*12*1</v>
          </cell>
          <cell r="F256">
            <v>29.5</v>
          </cell>
          <cell r="G256">
            <v>41.5</v>
          </cell>
          <cell r="H256">
            <v>15</v>
          </cell>
          <cell r="I256">
            <v>1.8363750000000002E-2</v>
          </cell>
          <cell r="J256">
            <v>7080</v>
          </cell>
          <cell r="K256">
            <v>29.5</v>
          </cell>
          <cell r="L256">
            <v>7.2</v>
          </cell>
        </row>
        <row r="257">
          <cell r="A257">
            <v>148810</v>
          </cell>
          <cell r="B257" t="str">
            <v>NIKU MAN</v>
          </cell>
          <cell r="C257" t="str">
            <v>UME</v>
          </cell>
          <cell r="E257" t="str">
            <v>70g*6*16*1</v>
          </cell>
          <cell r="F257">
            <v>29.5</v>
          </cell>
          <cell r="G257">
            <v>41.5</v>
          </cell>
          <cell r="H257">
            <v>24</v>
          </cell>
          <cell r="I257">
            <v>2.9381999999999998E-2</v>
          </cell>
          <cell r="J257">
            <v>3590.3999999999996</v>
          </cell>
          <cell r="K257">
            <v>37.4</v>
          </cell>
          <cell r="L257">
            <v>6.72</v>
          </cell>
        </row>
        <row r="258">
          <cell r="A258">
            <v>148811</v>
          </cell>
          <cell r="B258" t="str">
            <v>SESAMI BALL</v>
          </cell>
          <cell r="C258" t="str">
            <v>UME</v>
          </cell>
          <cell r="E258" t="str">
            <v>30g*20*12*1</v>
          </cell>
          <cell r="F258">
            <v>29.5</v>
          </cell>
          <cell r="G258">
            <v>42</v>
          </cell>
          <cell r="H258">
            <v>16</v>
          </cell>
          <cell r="I258">
            <v>1.9824000000000001E-2</v>
          </cell>
          <cell r="J258">
            <v>3960</v>
          </cell>
          <cell r="K258">
            <v>16.5</v>
          </cell>
          <cell r="L258">
            <v>7.2</v>
          </cell>
        </row>
        <row r="259">
          <cell r="A259" t="str">
            <v>139374(1)</v>
          </cell>
          <cell r="B259" t="str">
            <v xml:space="preserve">YASAI KAKIAGE </v>
          </cell>
          <cell r="C259" t="str">
            <v>AUSTRAL</v>
          </cell>
          <cell r="E259" t="str">
            <v>80g*10*6*1</v>
          </cell>
          <cell r="F259">
            <v>33.200000000000003</v>
          </cell>
          <cell r="G259">
            <v>45.7</v>
          </cell>
          <cell r="H259">
            <v>13.9</v>
          </cell>
          <cell r="I259">
            <v>2.1089636000000002E-2</v>
          </cell>
          <cell r="L259">
            <v>4.8</v>
          </cell>
          <cell r="Q259">
            <v>14.44</v>
          </cell>
        </row>
        <row r="260">
          <cell r="A260">
            <v>148837</v>
          </cell>
          <cell r="B260" t="str">
            <v>SWEET POTATO PIE</v>
          </cell>
          <cell r="E260" t="str">
            <v>1.2kg(30pcs)*3*2</v>
          </cell>
          <cell r="F260">
            <v>29.2</v>
          </cell>
          <cell r="G260">
            <v>44.7</v>
          </cell>
          <cell r="H260">
            <v>28.8</v>
          </cell>
          <cell r="I260">
            <v>3.7590912000000004E-2</v>
          </cell>
          <cell r="J260">
            <v>2286</v>
          </cell>
          <cell r="K260">
            <v>12.7</v>
          </cell>
          <cell r="L260">
            <v>7.1999999999999993</v>
          </cell>
        </row>
        <row r="261">
          <cell r="A261">
            <v>148840</v>
          </cell>
          <cell r="B261" t="str">
            <v>RACCHU SAUCE</v>
          </cell>
          <cell r="E261" t="str">
            <v>120g*50*1</v>
          </cell>
          <cell r="F261">
            <v>28</v>
          </cell>
          <cell r="G261">
            <v>34</v>
          </cell>
          <cell r="H261">
            <v>14</v>
          </cell>
          <cell r="I261">
            <v>1.3328E-2</v>
          </cell>
          <cell r="J261">
            <v>7133</v>
          </cell>
          <cell r="K261">
            <v>142.66</v>
          </cell>
          <cell r="L261">
            <v>6</v>
          </cell>
        </row>
        <row r="262">
          <cell r="A262">
            <v>148802</v>
          </cell>
          <cell r="B262" t="str">
            <v>CHUKADON ( COOP TOKYO )</v>
          </cell>
          <cell r="C262" t="str">
            <v>COOPTOKYO</v>
          </cell>
          <cell r="E262" t="str">
            <v>200g(2)*20*1</v>
          </cell>
          <cell r="F262">
            <v>28</v>
          </cell>
          <cell r="G262">
            <v>36.5</v>
          </cell>
          <cell r="H262">
            <v>20.5</v>
          </cell>
          <cell r="I262">
            <v>2.0951000000000001E-2</v>
          </cell>
          <cell r="J262">
            <v>2920</v>
          </cell>
          <cell r="K262">
            <v>146</v>
          </cell>
          <cell r="L262">
            <v>8</v>
          </cell>
        </row>
        <row r="263">
          <cell r="A263">
            <v>148869</v>
          </cell>
          <cell r="B263" t="str">
            <v>EBI FRY ( FSJ )</v>
          </cell>
          <cell r="C263" t="str">
            <v>FSJ</v>
          </cell>
          <cell r="E263" t="str">
            <v>25g*10*10*2</v>
          </cell>
          <cell r="F263">
            <v>26</v>
          </cell>
          <cell r="G263">
            <v>35</v>
          </cell>
          <cell r="H263">
            <v>45</v>
          </cell>
          <cell r="I263">
            <v>4.095E-2</v>
          </cell>
          <cell r="J263">
            <v>5486</v>
          </cell>
          <cell r="K263">
            <v>27.43</v>
          </cell>
          <cell r="L263">
            <v>5</v>
          </cell>
        </row>
        <row r="264">
          <cell r="A264">
            <v>148870</v>
          </cell>
          <cell r="B264" t="str">
            <v>AJI FRY ( FSJ )</v>
          </cell>
          <cell r="C264" t="str">
            <v>FSJ</v>
          </cell>
          <cell r="E264" t="str">
            <v>40g*100*2</v>
          </cell>
          <cell r="F264">
            <v>35</v>
          </cell>
          <cell r="G264">
            <v>47</v>
          </cell>
          <cell r="H264">
            <v>26</v>
          </cell>
          <cell r="I264">
            <v>4.2770000000000002E-2</v>
          </cell>
          <cell r="J264">
            <v>2668</v>
          </cell>
          <cell r="K264">
            <v>13.34</v>
          </cell>
          <cell r="L264">
            <v>8</v>
          </cell>
        </row>
        <row r="265">
          <cell r="A265">
            <v>148965</v>
          </cell>
          <cell r="B265" t="str">
            <v xml:space="preserve">HAG KAO (NEW) </v>
          </cell>
          <cell r="C265" t="str">
            <v>COOP</v>
          </cell>
          <cell r="E265" t="str">
            <v>112g(4)*50*1</v>
          </cell>
          <cell r="F265">
            <v>26.5</v>
          </cell>
          <cell r="G265">
            <v>39.5</v>
          </cell>
          <cell r="H265">
            <v>18</v>
          </cell>
          <cell r="I265">
            <v>1.8841500000000001E-2</v>
          </cell>
          <cell r="J265">
            <v>6148</v>
          </cell>
          <cell r="K265">
            <v>30.74</v>
          </cell>
          <cell r="L265">
            <v>5.6</v>
          </cell>
        </row>
        <row r="266">
          <cell r="A266">
            <v>149000</v>
          </cell>
          <cell r="B266" t="str">
            <v>EDAMAME ROLL</v>
          </cell>
          <cell r="C266" t="str">
            <v>MONTE</v>
          </cell>
          <cell r="E266" t="str">
            <v>900g(250pcs)/8*2</v>
          </cell>
          <cell r="F266">
            <v>40</v>
          </cell>
          <cell r="G266">
            <v>46.5</v>
          </cell>
          <cell r="H266">
            <v>37</v>
          </cell>
          <cell r="I266">
            <v>6.8820000000000006E-2</v>
          </cell>
          <cell r="J266">
            <v>8560</v>
          </cell>
          <cell r="K266">
            <v>2.14</v>
          </cell>
          <cell r="L266">
            <v>14.4</v>
          </cell>
        </row>
        <row r="267">
          <cell r="A267">
            <v>148877</v>
          </cell>
          <cell r="B267" t="str">
            <v>SHOROM PAO (COOP T )</v>
          </cell>
          <cell r="C267" t="str">
            <v>COOP</v>
          </cell>
          <cell r="E267" t="str">
            <v>240g(8)*40*1</v>
          </cell>
          <cell r="F267">
            <v>26.5</v>
          </cell>
          <cell r="G267">
            <v>50.5</v>
          </cell>
          <cell r="H267">
            <v>20</v>
          </cell>
          <cell r="I267">
            <v>2.6765000000000001E-2</v>
          </cell>
          <cell r="J267">
            <v>5920</v>
          </cell>
          <cell r="K267">
            <v>18.5</v>
          </cell>
          <cell r="L267">
            <v>9.6</v>
          </cell>
        </row>
        <row r="268">
          <cell r="A268">
            <v>148891</v>
          </cell>
          <cell r="B268" t="str">
            <v xml:space="preserve">AJI CHEESE ROLL FRY </v>
          </cell>
          <cell r="C268" t="str">
            <v>AKEBONO</v>
          </cell>
          <cell r="E268" t="str">
            <v>1.06kg(20)*6*1</v>
          </cell>
          <cell r="F268">
            <v>32.5</v>
          </cell>
          <cell r="G268">
            <v>42</v>
          </cell>
          <cell r="H268">
            <v>16</v>
          </cell>
          <cell r="I268">
            <v>2.1839999999999998E-2</v>
          </cell>
          <cell r="J268">
            <v>3060</v>
          </cell>
          <cell r="K268">
            <v>25.5</v>
          </cell>
          <cell r="L268">
            <v>6.36</v>
          </cell>
        </row>
        <row r="269">
          <cell r="A269">
            <v>149483</v>
          </cell>
          <cell r="B269" t="str">
            <v>AJI OBA FRY</v>
          </cell>
          <cell r="C269" t="str">
            <v>AKEBONO</v>
          </cell>
          <cell r="E269" t="str">
            <v>1.15kg(50)*2*3</v>
          </cell>
          <cell r="F269">
            <v>24</v>
          </cell>
          <cell r="G269">
            <v>35.5</v>
          </cell>
          <cell r="H269">
            <v>36</v>
          </cell>
          <cell r="I269">
            <v>3.0672000000000001E-2</v>
          </cell>
          <cell r="J269">
            <v>2430</v>
          </cell>
          <cell r="K269">
            <v>8.1</v>
          </cell>
          <cell r="L269">
            <v>6.9</v>
          </cell>
        </row>
        <row r="270">
          <cell r="A270">
            <v>148902</v>
          </cell>
          <cell r="B270" t="str">
            <v>CHUKADON SALT AB 200</v>
          </cell>
          <cell r="C270" t="str">
            <v>AKEBONO</v>
          </cell>
          <cell r="E270" t="str">
            <v>200g*20*2</v>
          </cell>
          <cell r="F270">
            <v>25</v>
          </cell>
          <cell r="G270">
            <v>32.5</v>
          </cell>
          <cell r="H270">
            <v>30</v>
          </cell>
          <cell r="I270">
            <v>2.4375000000000001E-2</v>
          </cell>
          <cell r="J270">
            <v>3180</v>
          </cell>
          <cell r="K270">
            <v>79.5</v>
          </cell>
          <cell r="L270">
            <v>8</v>
          </cell>
        </row>
        <row r="271">
          <cell r="A271">
            <v>148903</v>
          </cell>
          <cell r="B271" t="str">
            <v>CHUKADON SHOYU AB 200</v>
          </cell>
          <cell r="C271" t="str">
            <v>AKEBONO</v>
          </cell>
          <cell r="E271" t="str">
            <v>200g*20*2</v>
          </cell>
          <cell r="F271">
            <v>25</v>
          </cell>
          <cell r="G271">
            <v>32.5</v>
          </cell>
          <cell r="H271">
            <v>30</v>
          </cell>
          <cell r="I271">
            <v>2.4375000000000001E-2</v>
          </cell>
          <cell r="J271">
            <v>3180</v>
          </cell>
          <cell r="K271">
            <v>79.5</v>
          </cell>
          <cell r="L271">
            <v>8</v>
          </cell>
        </row>
        <row r="272">
          <cell r="A272">
            <v>148904</v>
          </cell>
          <cell r="B272" t="str">
            <v>CHUKADON SALT AB 1K</v>
          </cell>
          <cell r="C272" t="str">
            <v>AKEBONO</v>
          </cell>
          <cell r="E272" t="str">
            <v>1kg*5*2</v>
          </cell>
          <cell r="F272">
            <v>29</v>
          </cell>
          <cell r="G272">
            <v>38</v>
          </cell>
          <cell r="H272">
            <v>29.5</v>
          </cell>
          <cell r="I272">
            <v>3.2509000000000003E-2</v>
          </cell>
          <cell r="J272">
            <v>3800</v>
          </cell>
          <cell r="K272">
            <v>380</v>
          </cell>
          <cell r="L272">
            <v>10</v>
          </cell>
        </row>
        <row r="273">
          <cell r="A273">
            <v>148905</v>
          </cell>
          <cell r="B273" t="str">
            <v>CHUKADON SHOYU 1K</v>
          </cell>
          <cell r="C273" t="str">
            <v>AKEBONO</v>
          </cell>
          <cell r="E273" t="str">
            <v>1kg*5*2</v>
          </cell>
          <cell r="F273">
            <v>28</v>
          </cell>
          <cell r="G273">
            <v>38.5</v>
          </cell>
          <cell r="H273">
            <v>29</v>
          </cell>
          <cell r="I273">
            <v>3.1261999999999998E-2</v>
          </cell>
          <cell r="J273">
            <v>3800</v>
          </cell>
          <cell r="K273">
            <v>380</v>
          </cell>
          <cell r="L273">
            <v>10</v>
          </cell>
        </row>
        <row r="274">
          <cell r="A274">
            <v>148907</v>
          </cell>
          <cell r="B274" t="str">
            <v>BLACK SESAMI BALL AB</v>
          </cell>
          <cell r="C274" t="str">
            <v>AKEBONO</v>
          </cell>
          <cell r="E274" t="str">
            <v>600g(20)*6*2</v>
          </cell>
          <cell r="F274">
            <v>20</v>
          </cell>
          <cell r="G274">
            <v>32</v>
          </cell>
          <cell r="H274">
            <v>25.5</v>
          </cell>
          <cell r="I274">
            <v>1.6320000000000001E-2</v>
          </cell>
          <cell r="J274">
            <v>3792</v>
          </cell>
          <cell r="K274">
            <v>15.8</v>
          </cell>
          <cell r="L274">
            <v>7.2</v>
          </cell>
        </row>
        <row r="275">
          <cell r="A275">
            <v>148908</v>
          </cell>
          <cell r="B275" t="str">
            <v>NIKU MAN       AB</v>
          </cell>
          <cell r="C275" t="str">
            <v>AKEBONO</v>
          </cell>
          <cell r="E275" t="str">
            <v>400g(10)*6*2</v>
          </cell>
          <cell r="F275">
            <v>24.5</v>
          </cell>
          <cell r="G275">
            <v>35.5</v>
          </cell>
          <cell r="H275">
            <v>34</v>
          </cell>
          <cell r="I275">
            <v>2.9571500000000001E-2</v>
          </cell>
          <cell r="J275">
            <v>2408.3999999999996</v>
          </cell>
          <cell r="K275">
            <v>20.07</v>
          </cell>
          <cell r="L275">
            <v>4.8</v>
          </cell>
        </row>
        <row r="276">
          <cell r="A276">
            <v>148909</v>
          </cell>
          <cell r="B276" t="str">
            <v>NIKU YASAI MAN  AB</v>
          </cell>
          <cell r="C276" t="str">
            <v>AKEBONO</v>
          </cell>
          <cell r="E276" t="str">
            <v>400g(10)*6*2</v>
          </cell>
          <cell r="F276">
            <v>24</v>
          </cell>
          <cell r="G276">
            <v>34.5</v>
          </cell>
          <cell r="H276">
            <v>34</v>
          </cell>
          <cell r="I276">
            <v>2.8152E-2</v>
          </cell>
          <cell r="J276">
            <v>2212.8000000000002</v>
          </cell>
          <cell r="K276">
            <v>18.440000000000001</v>
          </cell>
          <cell r="L276">
            <v>4.8</v>
          </cell>
        </row>
        <row r="277">
          <cell r="A277">
            <v>148910</v>
          </cell>
          <cell r="B277" t="str">
            <v>GOMA MAN</v>
          </cell>
          <cell r="C277" t="str">
            <v>AKEBONO</v>
          </cell>
          <cell r="E277" t="str">
            <v>400g(10)*6*2</v>
          </cell>
          <cell r="F277">
            <v>24</v>
          </cell>
          <cell r="G277">
            <v>35</v>
          </cell>
          <cell r="H277">
            <v>34</v>
          </cell>
          <cell r="I277">
            <v>2.8559999999999999E-2</v>
          </cell>
          <cell r="J277">
            <v>2274</v>
          </cell>
          <cell r="K277">
            <v>18.95</v>
          </cell>
          <cell r="L277">
            <v>4.8</v>
          </cell>
        </row>
        <row r="278">
          <cell r="A278">
            <v>148977</v>
          </cell>
          <cell r="B278" t="str">
            <v>(NEW) SEAFOOD CHIMAKI</v>
          </cell>
          <cell r="C278" t="str">
            <v>COOP</v>
          </cell>
          <cell r="E278" t="str">
            <v>180g(4)*18*1</v>
          </cell>
          <cell r="F278">
            <v>25</v>
          </cell>
          <cell r="G278">
            <v>32</v>
          </cell>
          <cell r="H278">
            <v>13.5</v>
          </cell>
          <cell r="I278">
            <v>1.0800000000000001E-2</v>
          </cell>
          <cell r="J278">
            <v>2384.64</v>
          </cell>
          <cell r="K278">
            <v>33.119999999999997</v>
          </cell>
          <cell r="L278">
            <v>3.24</v>
          </cell>
        </row>
        <row r="279">
          <cell r="A279">
            <v>134822</v>
          </cell>
          <cell r="B279" t="str">
            <v>FRIED CHICKEN</v>
          </cell>
          <cell r="E279" t="str">
            <v>1kg*10bags*1</v>
          </cell>
          <cell r="F279">
            <v>35</v>
          </cell>
          <cell r="G279">
            <v>47</v>
          </cell>
          <cell r="H279">
            <v>30</v>
          </cell>
          <cell r="I279">
            <v>4.9349999999999998E-2</v>
          </cell>
          <cell r="J279">
            <v>3200</v>
          </cell>
          <cell r="K279">
            <v>320</v>
          </cell>
          <cell r="L279">
            <v>10</v>
          </cell>
        </row>
        <row r="280">
          <cell r="A280">
            <v>149013</v>
          </cell>
          <cell r="B280" t="str">
            <v>U-COOP MINI EBI FRY</v>
          </cell>
          <cell r="C280" t="str">
            <v>COOP</v>
          </cell>
          <cell r="E280" t="str">
            <v>120g(5*2)*15*2</v>
          </cell>
          <cell r="F280">
            <v>37.5</v>
          </cell>
          <cell r="G280">
            <v>52</v>
          </cell>
          <cell r="H280">
            <v>21</v>
          </cell>
          <cell r="I280">
            <v>4.095E-2</v>
          </cell>
          <cell r="J280">
            <v>3570</v>
          </cell>
          <cell r="K280">
            <v>11.9</v>
          </cell>
          <cell r="L280">
            <v>3.6</v>
          </cell>
        </row>
        <row r="281">
          <cell r="A281">
            <v>149014</v>
          </cell>
          <cell r="B281" t="str">
            <v>FUKKEN ANKAKE</v>
          </cell>
          <cell r="C281" t="str">
            <v>COOP</v>
          </cell>
          <cell r="E281" t="str">
            <v>400g(2)*24*1</v>
          </cell>
          <cell r="F281">
            <v>31.5</v>
          </cell>
          <cell r="G281">
            <v>40</v>
          </cell>
          <cell r="H281">
            <v>21.5</v>
          </cell>
          <cell r="I281">
            <v>2.7089999999999999E-2</v>
          </cell>
          <cell r="J281">
            <v>4400.6400000000003</v>
          </cell>
          <cell r="K281">
            <v>91.68</v>
          </cell>
          <cell r="L281">
            <v>9.6</v>
          </cell>
        </row>
        <row r="282">
          <cell r="A282">
            <v>149021</v>
          </cell>
          <cell r="B282" t="str">
            <v xml:space="preserve">EBI KATSU </v>
          </cell>
          <cell r="C282" t="str">
            <v>COOP</v>
          </cell>
          <cell r="E282" t="str">
            <v>300g(6pcs)*24*1</v>
          </cell>
          <cell r="F282">
            <v>41.5</v>
          </cell>
          <cell r="G282">
            <v>43.5</v>
          </cell>
          <cell r="H282">
            <v>19</v>
          </cell>
          <cell r="I282">
            <v>3.4299749999999997E-2</v>
          </cell>
          <cell r="J282">
            <v>4989.5999999999995</v>
          </cell>
          <cell r="K282">
            <v>34.65</v>
          </cell>
          <cell r="L282">
            <v>7.2</v>
          </cell>
        </row>
        <row r="283">
          <cell r="A283">
            <v>149020</v>
          </cell>
          <cell r="B283" t="str">
            <v>NIRA GYOZA</v>
          </cell>
          <cell r="E283" t="str">
            <v>30g*20*6*2</v>
          </cell>
          <cell r="F283">
            <v>47</v>
          </cell>
          <cell r="G283">
            <v>35</v>
          </cell>
          <cell r="H283">
            <v>15</v>
          </cell>
          <cell r="I283">
            <v>2.4674999999999999E-2</v>
          </cell>
          <cell r="J283">
            <v>7440</v>
          </cell>
          <cell r="K283">
            <v>31</v>
          </cell>
          <cell r="L283">
            <v>7.2</v>
          </cell>
        </row>
        <row r="284">
          <cell r="A284">
            <v>149017</v>
          </cell>
          <cell r="B284" t="str">
            <v>SHARK FIN GYOZA ( M )</v>
          </cell>
          <cell r="C284" t="str">
            <v>MONTEROZA</v>
          </cell>
          <cell r="E284" t="str">
            <v>20g*20*10*2</v>
          </cell>
          <cell r="F284">
            <v>47</v>
          </cell>
          <cell r="G284">
            <v>35</v>
          </cell>
          <cell r="H284">
            <v>15</v>
          </cell>
          <cell r="I284">
            <v>2.4674999999999999E-2</v>
          </cell>
          <cell r="J284">
            <v>12800</v>
          </cell>
          <cell r="K284">
            <v>32</v>
          </cell>
          <cell r="L284">
            <v>8</v>
          </cell>
        </row>
        <row r="285">
          <cell r="A285">
            <v>149016</v>
          </cell>
          <cell r="B285" t="str">
            <v>MINI NIKU MAN</v>
          </cell>
          <cell r="C285" t="str">
            <v>MONTEROZA</v>
          </cell>
          <cell r="E285" t="str">
            <v>20g*20*6*2</v>
          </cell>
          <cell r="F285">
            <v>47</v>
          </cell>
          <cell r="G285">
            <v>35</v>
          </cell>
          <cell r="H285">
            <v>15</v>
          </cell>
          <cell r="I285">
            <v>2.4674999999999999E-2</v>
          </cell>
          <cell r="J285">
            <v>2640</v>
          </cell>
          <cell r="K285">
            <v>11</v>
          </cell>
          <cell r="L285">
            <v>4.8</v>
          </cell>
        </row>
        <row r="286">
          <cell r="A286">
            <v>149015</v>
          </cell>
          <cell r="B286" t="str">
            <v>MINI EBI CHILLI SANDWICH</v>
          </cell>
          <cell r="C286" t="str">
            <v>MONTEROZA</v>
          </cell>
          <cell r="E286" t="str">
            <v>20g*20*10*2</v>
          </cell>
          <cell r="F286">
            <v>47</v>
          </cell>
          <cell r="G286">
            <v>35</v>
          </cell>
          <cell r="H286">
            <v>15</v>
          </cell>
          <cell r="I286">
            <v>2.4674999999999999E-2</v>
          </cell>
          <cell r="J286">
            <v>5440</v>
          </cell>
          <cell r="K286">
            <v>13.6</v>
          </cell>
          <cell r="L286">
            <v>8</v>
          </cell>
        </row>
        <row r="287">
          <cell r="A287">
            <v>149018</v>
          </cell>
          <cell r="B287" t="str">
            <v>CHIMAKI CHICKEN 100g</v>
          </cell>
          <cell r="C287" t="str">
            <v>MONTEROZA</v>
          </cell>
          <cell r="E287" t="str">
            <v>100g*10*8*1</v>
          </cell>
          <cell r="F287">
            <v>47</v>
          </cell>
          <cell r="G287">
            <v>35</v>
          </cell>
          <cell r="H287">
            <v>15</v>
          </cell>
          <cell r="I287">
            <v>2.4674999999999999E-2</v>
          </cell>
          <cell r="J287">
            <v>4128</v>
          </cell>
          <cell r="K287">
            <v>51.6</v>
          </cell>
          <cell r="L287">
            <v>8</v>
          </cell>
        </row>
        <row r="288">
          <cell r="A288">
            <v>149022</v>
          </cell>
          <cell r="B288" t="str">
            <v>TAKOYAKI (COOP NET) N</v>
          </cell>
          <cell r="C288" t="str">
            <v>COOP NET</v>
          </cell>
          <cell r="E288" t="str">
            <v>600g(30pcs)*16*1</v>
          </cell>
          <cell r="F288">
            <v>28</v>
          </cell>
          <cell r="G288">
            <v>37</v>
          </cell>
          <cell r="H288">
            <v>29</v>
          </cell>
          <cell r="I288">
            <v>3.0044000000000001E-2</v>
          </cell>
          <cell r="J288">
            <v>3422.4</v>
          </cell>
          <cell r="K288">
            <v>7.13</v>
          </cell>
          <cell r="L288">
            <v>9.6</v>
          </cell>
        </row>
        <row r="289">
          <cell r="A289">
            <v>149023</v>
          </cell>
          <cell r="B289" t="str">
            <v>TAKOYAKI (COOP NET) S</v>
          </cell>
          <cell r="C289" t="str">
            <v>COOP NET</v>
          </cell>
          <cell r="E289" t="str">
            <v>600g(30pcs)*16*1</v>
          </cell>
          <cell r="F289">
            <v>28</v>
          </cell>
          <cell r="G289">
            <v>37.5</v>
          </cell>
          <cell r="H289">
            <v>27</v>
          </cell>
          <cell r="I289">
            <v>2.835E-2</v>
          </cell>
          <cell r="J289">
            <v>3504</v>
          </cell>
          <cell r="K289">
            <v>7.3</v>
          </cell>
          <cell r="L289">
            <v>9.6</v>
          </cell>
        </row>
        <row r="290">
          <cell r="A290">
            <v>149034</v>
          </cell>
          <cell r="B290" t="str">
            <v>TENSHIN A SET</v>
          </cell>
          <cell r="C290" t="str">
            <v>TAN</v>
          </cell>
          <cell r="E290" t="str">
            <v>752g/in*12in*1</v>
          </cell>
          <cell r="F290">
            <v>38</v>
          </cell>
          <cell r="G290">
            <v>48</v>
          </cell>
          <cell r="H290">
            <v>34</v>
          </cell>
          <cell r="I290">
            <v>6.2016000000000002E-2</v>
          </cell>
          <cell r="J290">
            <v>6542.0399999999991</v>
          </cell>
          <cell r="K290">
            <v>545.16999999999996</v>
          </cell>
          <cell r="L290">
            <v>9.0239999999999991</v>
          </cell>
        </row>
        <row r="291">
          <cell r="A291">
            <v>149035</v>
          </cell>
          <cell r="B291" t="str">
            <v>TENSHIN B SET</v>
          </cell>
          <cell r="C291" t="str">
            <v>TAN</v>
          </cell>
          <cell r="E291" t="str">
            <v>952g/in*12in*1</v>
          </cell>
          <cell r="F291">
            <v>38</v>
          </cell>
          <cell r="G291">
            <v>48</v>
          </cell>
          <cell r="H291">
            <v>34</v>
          </cell>
          <cell r="I291">
            <v>6.2016000000000002E-2</v>
          </cell>
          <cell r="J291">
            <v>9093.9600000000009</v>
          </cell>
          <cell r="K291">
            <v>757.83</v>
          </cell>
          <cell r="L291">
            <v>11.423999999999999</v>
          </cell>
        </row>
        <row r="292">
          <cell r="A292">
            <v>149036</v>
          </cell>
          <cell r="B292" t="str">
            <v>TENSHIN C SET</v>
          </cell>
          <cell r="C292" t="str">
            <v>TAN</v>
          </cell>
          <cell r="E292" t="str">
            <v>856g/in*12in*1</v>
          </cell>
          <cell r="F292">
            <v>38</v>
          </cell>
          <cell r="G292">
            <v>48</v>
          </cell>
          <cell r="H292">
            <v>34</v>
          </cell>
          <cell r="I292">
            <v>6.2016000000000002E-2</v>
          </cell>
          <cell r="J292">
            <v>10732.56</v>
          </cell>
          <cell r="K292">
            <v>894.38</v>
          </cell>
          <cell r="L292">
            <v>10.272</v>
          </cell>
        </row>
        <row r="293">
          <cell r="A293">
            <v>134882</v>
          </cell>
          <cell r="B293" t="str">
            <v>FRIED CHICKEN</v>
          </cell>
          <cell r="C293" t="str">
            <v>NCR</v>
          </cell>
          <cell r="E293" t="str">
            <v>1kg*10*1</v>
          </cell>
          <cell r="F293">
            <v>28</v>
          </cell>
          <cell r="G293">
            <v>37</v>
          </cell>
          <cell r="H293">
            <v>30</v>
          </cell>
          <cell r="I293">
            <v>3.108E-2</v>
          </cell>
          <cell r="J293">
            <v>0</v>
          </cell>
          <cell r="K293">
            <v>0</v>
          </cell>
          <cell r="L293">
            <v>10</v>
          </cell>
          <cell r="P293">
            <v>4</v>
          </cell>
          <cell r="Q293">
            <v>40</v>
          </cell>
        </row>
        <row r="294">
          <cell r="A294">
            <v>134883</v>
          </cell>
          <cell r="B294" t="str">
            <v>FRIED CHICKEN NORI</v>
          </cell>
          <cell r="C294" t="str">
            <v>NCR</v>
          </cell>
          <cell r="E294" t="str">
            <v>1kg*10*1</v>
          </cell>
          <cell r="F294">
            <v>27.5</v>
          </cell>
          <cell r="G294">
            <v>37</v>
          </cell>
          <cell r="H294">
            <v>27</v>
          </cell>
          <cell r="I294">
            <v>2.74725E-2</v>
          </cell>
          <cell r="J294">
            <v>0</v>
          </cell>
          <cell r="K294">
            <v>0</v>
          </cell>
          <cell r="L294">
            <v>10</v>
          </cell>
          <cell r="P294">
            <v>4.17</v>
          </cell>
          <cell r="Q294">
            <v>41.7</v>
          </cell>
        </row>
        <row r="295">
          <cell r="A295">
            <v>149039</v>
          </cell>
          <cell r="B295" t="str">
            <v xml:space="preserve">PAELLA MR. </v>
          </cell>
          <cell r="C295" t="str">
            <v>MONTEROZA</v>
          </cell>
          <cell r="E295" t="str">
            <v>130g*24*2</v>
          </cell>
          <cell r="F295">
            <v>28.5</v>
          </cell>
          <cell r="G295">
            <v>34.5</v>
          </cell>
          <cell r="H295">
            <v>28</v>
          </cell>
          <cell r="I295">
            <v>2.7531E-2</v>
          </cell>
          <cell r="J295">
            <v>2572.8000000000002</v>
          </cell>
          <cell r="K295">
            <v>53.6</v>
          </cell>
          <cell r="L295">
            <v>6.24</v>
          </cell>
        </row>
        <row r="296">
          <cell r="A296">
            <v>149001</v>
          </cell>
          <cell r="B296" t="str">
            <v>YUBA KENCHIN</v>
          </cell>
          <cell r="C296" t="str">
            <v>MONTEROZA</v>
          </cell>
          <cell r="E296" t="str">
            <v>40g*20*10*1</v>
          </cell>
          <cell r="F296">
            <v>28</v>
          </cell>
          <cell r="G296">
            <v>39</v>
          </cell>
          <cell r="H296">
            <v>21.5</v>
          </cell>
          <cell r="I296">
            <v>2.3477999999999999E-2</v>
          </cell>
          <cell r="J296">
            <v>5400</v>
          </cell>
          <cell r="K296">
            <v>27</v>
          </cell>
          <cell r="L296">
            <v>8</v>
          </cell>
        </row>
        <row r="297">
          <cell r="A297">
            <v>149019</v>
          </cell>
          <cell r="B297" t="str">
            <v>TAKOYAKI M 30</v>
          </cell>
          <cell r="C297" t="str">
            <v>MONTEROZA</v>
          </cell>
          <cell r="E297" t="str">
            <v>30g*30*10*1</v>
          </cell>
          <cell r="F297">
            <v>27.5</v>
          </cell>
          <cell r="G297">
            <v>41.5</v>
          </cell>
          <cell r="H297">
            <v>21</v>
          </cell>
          <cell r="I297">
            <v>2.3966250000000001E-2</v>
          </cell>
          <cell r="J297">
            <v>2541</v>
          </cell>
          <cell r="K297">
            <v>8.4700000000000006</v>
          </cell>
          <cell r="L297">
            <v>9</v>
          </cell>
        </row>
        <row r="298">
          <cell r="A298">
            <v>149038</v>
          </cell>
          <cell r="B298" t="str">
            <v>SHRIMP CROUTON (M)</v>
          </cell>
          <cell r="C298" t="str">
            <v>MONTEROZA</v>
          </cell>
          <cell r="E298" t="str">
            <v>18g*20*16*1</v>
          </cell>
          <cell r="F298">
            <v>34.5</v>
          </cell>
          <cell r="G298">
            <v>44</v>
          </cell>
          <cell r="H298">
            <v>17.5</v>
          </cell>
          <cell r="I298">
            <v>2.6564999999999998E-2</v>
          </cell>
          <cell r="J298">
            <v>5760</v>
          </cell>
          <cell r="K298">
            <v>18</v>
          </cell>
          <cell r="L298">
            <v>5.76</v>
          </cell>
        </row>
        <row r="299">
          <cell r="A299">
            <v>107857</v>
          </cell>
          <cell r="B299" t="str">
            <v>EBI FRY SHIHAN</v>
          </cell>
          <cell r="C299" t="str">
            <v>NCR</v>
          </cell>
          <cell r="E299" t="str">
            <v>140g(10pcs)*20*2</v>
          </cell>
          <cell r="F299">
            <v>28</v>
          </cell>
          <cell r="G299">
            <v>54.5</v>
          </cell>
          <cell r="H299">
            <v>26.5</v>
          </cell>
          <cell r="I299">
            <v>4.0439000000000003E-2</v>
          </cell>
          <cell r="J299">
            <v>5775.2</v>
          </cell>
          <cell r="K299">
            <v>144.38</v>
          </cell>
          <cell r="L299">
            <v>5.6</v>
          </cell>
        </row>
        <row r="300">
          <cell r="A300">
            <v>149070</v>
          </cell>
          <cell r="B300" t="str">
            <v>TAKOYAKI ( SE3 PH )</v>
          </cell>
          <cell r="E300" t="str">
            <v>1kg(50pcs)*10kg</v>
          </cell>
          <cell r="F300">
            <v>27.5</v>
          </cell>
          <cell r="G300">
            <v>37</v>
          </cell>
          <cell r="H300">
            <v>30.5</v>
          </cell>
          <cell r="I300">
            <v>3.1033749999999999E-2</v>
          </cell>
          <cell r="J300">
            <v>4300</v>
          </cell>
          <cell r="K300">
            <v>8.6</v>
          </cell>
          <cell r="L300">
            <v>10</v>
          </cell>
        </row>
        <row r="301">
          <cell r="A301">
            <v>149075</v>
          </cell>
          <cell r="B301" t="str">
            <v>SHRIMP TEMPURA (GT)</v>
          </cell>
          <cell r="E301" t="str">
            <v>150g(5pcs)*10*2</v>
          </cell>
          <cell r="F301">
            <v>30</v>
          </cell>
          <cell r="G301">
            <v>41.5</v>
          </cell>
          <cell r="H301">
            <v>40.5</v>
          </cell>
          <cell r="I301">
            <v>5.0422500000000002E-2</v>
          </cell>
          <cell r="J301">
            <v>3260</v>
          </cell>
          <cell r="K301">
            <v>32.6</v>
          </cell>
          <cell r="L301">
            <v>3</v>
          </cell>
        </row>
        <row r="302">
          <cell r="A302">
            <v>149097</v>
          </cell>
          <cell r="B302" t="str">
            <v>TENDON SET</v>
          </cell>
          <cell r="E302" t="str">
            <v>240g/set*32set*1</v>
          </cell>
          <cell r="F302">
            <v>37</v>
          </cell>
          <cell r="G302">
            <v>49</v>
          </cell>
          <cell r="H302">
            <v>30.5</v>
          </cell>
          <cell r="I302">
            <v>5.5296499999999998E-2</v>
          </cell>
          <cell r="J302">
            <v>5450.24</v>
          </cell>
          <cell r="K302">
            <v>170.32</v>
          </cell>
          <cell r="L302">
            <v>7.68</v>
          </cell>
        </row>
        <row r="303">
          <cell r="A303">
            <v>149090</v>
          </cell>
          <cell r="B303" t="str">
            <v>YAM CHA SPECIAL</v>
          </cell>
          <cell r="C303" t="str">
            <v>COOP</v>
          </cell>
          <cell r="E303" t="str">
            <v>616g*12*1</v>
          </cell>
          <cell r="F303">
            <v>35</v>
          </cell>
          <cell r="G303">
            <v>41</v>
          </cell>
          <cell r="H303">
            <v>28</v>
          </cell>
          <cell r="I303">
            <v>4.018E-2</v>
          </cell>
          <cell r="J303">
            <v>7231.2000000000007</v>
          </cell>
          <cell r="K303">
            <v>602.6</v>
          </cell>
          <cell r="L303">
            <v>7.3920000000000003</v>
          </cell>
          <cell r="M303" t="str">
            <v>OLD</v>
          </cell>
        </row>
        <row r="304">
          <cell r="A304">
            <v>149084</v>
          </cell>
          <cell r="B304" t="str">
            <v>SPRING ROLL EGG</v>
          </cell>
          <cell r="C304" t="str">
            <v>UME</v>
          </cell>
          <cell r="E304" t="str">
            <v>1.08kg(24pcs)*6in*1</v>
          </cell>
          <cell r="F304">
            <v>24</v>
          </cell>
          <cell r="G304">
            <v>45.5</v>
          </cell>
          <cell r="H304">
            <v>25.5</v>
          </cell>
          <cell r="I304">
            <v>2.7845999999999999E-2</v>
          </cell>
          <cell r="J304">
            <v>3816</v>
          </cell>
          <cell r="K304">
            <v>26.5</v>
          </cell>
          <cell r="L304">
            <v>6.48</v>
          </cell>
        </row>
        <row r="305">
          <cell r="A305">
            <v>134885</v>
          </cell>
          <cell r="B305" t="str">
            <v>CROQUETTE MEAT</v>
          </cell>
          <cell r="C305" t="str">
            <v>AE MEAT</v>
          </cell>
          <cell r="E305" t="str">
            <v>6ka(100pcs)*1</v>
          </cell>
          <cell r="F305">
            <v>34</v>
          </cell>
          <cell r="G305">
            <v>44</v>
          </cell>
          <cell r="H305">
            <v>13</v>
          </cell>
          <cell r="I305">
            <v>1.9448E-2</v>
          </cell>
          <cell r="J305">
            <v>0</v>
          </cell>
          <cell r="K305">
            <v>0</v>
          </cell>
          <cell r="L305">
            <v>6</v>
          </cell>
          <cell r="P305">
            <v>0.1368</v>
          </cell>
          <cell r="Q305">
            <v>13.68</v>
          </cell>
        </row>
        <row r="306">
          <cell r="A306">
            <v>134886</v>
          </cell>
          <cell r="B306" t="str">
            <v>CROQUETTE VEGETABLE</v>
          </cell>
          <cell r="C306" t="str">
            <v>AE MEAT</v>
          </cell>
          <cell r="E306" t="str">
            <v>6ka(100pcs)*1</v>
          </cell>
          <cell r="F306">
            <v>34</v>
          </cell>
          <cell r="G306">
            <v>44</v>
          </cell>
          <cell r="H306">
            <v>13</v>
          </cell>
          <cell r="I306">
            <v>1.9448E-2</v>
          </cell>
          <cell r="J306">
            <v>0</v>
          </cell>
          <cell r="K306">
            <v>0</v>
          </cell>
          <cell r="L306">
            <v>6</v>
          </cell>
          <cell r="P306">
            <v>0.1368</v>
          </cell>
          <cell r="Q306">
            <v>13.68</v>
          </cell>
        </row>
        <row r="307">
          <cell r="A307">
            <v>134887</v>
          </cell>
          <cell r="B307" t="str">
            <v>CROQUETTE CURRY</v>
          </cell>
          <cell r="C307" t="str">
            <v>AE MEAT</v>
          </cell>
          <cell r="E307" t="str">
            <v>6ka(100pcs)*1</v>
          </cell>
          <cell r="F307">
            <v>34</v>
          </cell>
          <cell r="G307">
            <v>44</v>
          </cell>
          <cell r="H307">
            <v>13</v>
          </cell>
          <cell r="I307">
            <v>1.9448E-2</v>
          </cell>
          <cell r="J307">
            <v>0</v>
          </cell>
          <cell r="K307">
            <v>0</v>
          </cell>
          <cell r="L307">
            <v>6</v>
          </cell>
          <cell r="P307">
            <v>0.1512</v>
          </cell>
          <cell r="Q307">
            <v>15.120000000000001</v>
          </cell>
        </row>
        <row r="308">
          <cell r="A308">
            <v>149069</v>
          </cell>
          <cell r="B308" t="str">
            <v>SQUID  RING IQF.</v>
          </cell>
          <cell r="C308" t="str">
            <v>AKEBONO</v>
          </cell>
          <cell r="E308" t="str">
            <v>1*8kg</v>
          </cell>
          <cell r="F308">
            <v>34.5</v>
          </cell>
          <cell r="G308">
            <v>47.5</v>
          </cell>
          <cell r="H308">
            <v>31</v>
          </cell>
          <cell r="I308">
            <v>5.0801249999999999E-2</v>
          </cell>
          <cell r="J308">
            <v>4948</v>
          </cell>
          <cell r="K308">
            <v>618.5</v>
          </cell>
          <cell r="L308">
            <v>8</v>
          </cell>
        </row>
        <row r="309">
          <cell r="A309">
            <v>149095</v>
          </cell>
          <cell r="B309" t="str">
            <v xml:space="preserve">AJI CHEESE ROLL (COOP) </v>
          </cell>
          <cell r="C309" t="str">
            <v>COOP</v>
          </cell>
          <cell r="E309" t="str">
            <v>265g(5pcs)*25*1</v>
          </cell>
          <cell r="F309">
            <v>24</v>
          </cell>
          <cell r="G309">
            <v>49</v>
          </cell>
          <cell r="H309">
            <v>21</v>
          </cell>
          <cell r="I309">
            <v>2.4695999999999999E-2</v>
          </cell>
          <cell r="J309">
            <v>3821.25</v>
          </cell>
          <cell r="K309">
            <v>30.57</v>
          </cell>
          <cell r="L309">
            <v>6.625</v>
          </cell>
        </row>
        <row r="310">
          <cell r="A310">
            <v>134884</v>
          </cell>
          <cell r="B310" t="str">
            <v>CHICKEN NUGGET</v>
          </cell>
          <cell r="C310" t="str">
            <v>AB.MEAT</v>
          </cell>
          <cell r="E310" t="str">
            <v>1kg*10*1</v>
          </cell>
          <cell r="F310">
            <v>24</v>
          </cell>
          <cell r="G310">
            <v>30</v>
          </cell>
          <cell r="H310">
            <v>25</v>
          </cell>
          <cell r="I310">
            <v>1.7999999999999999E-2</v>
          </cell>
          <cell r="L310">
            <v>10</v>
          </cell>
          <cell r="P310">
            <v>2.5299999999999998</v>
          </cell>
          <cell r="Q310">
            <v>25.299999999999997</v>
          </cell>
        </row>
        <row r="311">
          <cell r="A311">
            <v>149152</v>
          </cell>
          <cell r="B311" t="str">
            <v>EBI FRY (PH) SHINOBU</v>
          </cell>
          <cell r="C311" t="str">
            <v>SHINOBU</v>
          </cell>
          <cell r="E311" t="str">
            <v>15g*70pcs/in*4*1</v>
          </cell>
          <cell r="F311">
            <v>30.5</v>
          </cell>
          <cell r="G311">
            <v>35.5</v>
          </cell>
          <cell r="H311">
            <v>23</v>
          </cell>
          <cell r="I311">
            <v>2.4903249999999998E-2</v>
          </cell>
          <cell r="J311">
            <v>4158</v>
          </cell>
          <cell r="K311">
            <v>14.85</v>
          </cell>
          <cell r="L311">
            <v>4.2</v>
          </cell>
        </row>
        <row r="312">
          <cell r="A312">
            <v>149262</v>
          </cell>
          <cell r="B312" t="str">
            <v>EBI FRY H/O ( MR. )</v>
          </cell>
          <cell r="C312" t="str">
            <v>MONTEROZA</v>
          </cell>
          <cell r="E312" t="str">
            <v>45g*6*12*2</v>
          </cell>
          <cell r="F312">
            <v>49</v>
          </cell>
          <cell r="G312">
            <v>25</v>
          </cell>
          <cell r="H312">
            <v>50</v>
          </cell>
          <cell r="I312">
            <v>6.1249999999999999E-2</v>
          </cell>
          <cell r="J312">
            <v>7948.8000000000011</v>
          </cell>
          <cell r="K312">
            <v>55.2</v>
          </cell>
          <cell r="L312">
            <v>6.48</v>
          </cell>
        </row>
        <row r="313">
          <cell r="A313">
            <v>149354</v>
          </cell>
          <cell r="B313" t="str">
            <v>EBI FRY  ( MK )</v>
          </cell>
          <cell r="C313" t="str">
            <v>KYOWA</v>
          </cell>
          <cell r="E313" t="str">
            <v>200g(10pcs)/12*2</v>
          </cell>
          <cell r="F313">
            <v>29</v>
          </cell>
          <cell r="G313">
            <v>46</v>
          </cell>
          <cell r="H313">
            <v>23</v>
          </cell>
          <cell r="I313">
            <v>3.0682000000000001E-2</v>
          </cell>
          <cell r="J313">
            <v>3981.6000000000004</v>
          </cell>
          <cell r="K313">
            <v>16.59</v>
          </cell>
          <cell r="L313">
            <v>4.8</v>
          </cell>
        </row>
        <row r="314">
          <cell r="A314">
            <v>149440</v>
          </cell>
          <cell r="B314" t="str">
            <v>NN NEW EBI FRY (CHU)</v>
          </cell>
          <cell r="C314" t="str">
            <v>AKEBONO</v>
          </cell>
          <cell r="E314" t="str">
            <v>210g(10)*10*3</v>
          </cell>
          <cell r="F314">
            <v>33.5</v>
          </cell>
          <cell r="G314">
            <v>31.2</v>
          </cell>
          <cell r="H314">
            <v>41.5</v>
          </cell>
          <cell r="I314">
            <v>4.3375800000000006E-2</v>
          </cell>
          <cell r="J314">
            <v>5436</v>
          </cell>
          <cell r="K314">
            <v>18.12</v>
          </cell>
          <cell r="L314">
            <v>6.3</v>
          </cell>
        </row>
        <row r="315">
          <cell r="A315">
            <v>149441</v>
          </cell>
          <cell r="B315" t="str">
            <v>NN NEW EBI FRY (DAI)</v>
          </cell>
          <cell r="C315" t="str">
            <v>AKEBONO</v>
          </cell>
          <cell r="E315" t="str">
            <v>260g(10)*10*3</v>
          </cell>
          <cell r="F315">
            <v>34.799999999999997</v>
          </cell>
          <cell r="G315">
            <v>33.5</v>
          </cell>
          <cell r="H315">
            <v>43.5</v>
          </cell>
          <cell r="I315">
            <v>5.0712299999999995E-2</v>
          </cell>
          <cell r="J315">
            <v>7140</v>
          </cell>
          <cell r="K315">
            <v>23.8</v>
          </cell>
          <cell r="L315">
            <v>7.8</v>
          </cell>
        </row>
        <row r="316">
          <cell r="A316">
            <v>149442</v>
          </cell>
          <cell r="B316" t="str">
            <v>NN NEW EBI FRY (TOKUDAI)</v>
          </cell>
          <cell r="C316" t="str">
            <v>AKEBONO</v>
          </cell>
          <cell r="E316" t="str">
            <v>320g(10)*10*3</v>
          </cell>
          <cell r="F316">
            <v>37.5</v>
          </cell>
          <cell r="G316">
            <v>34.5</v>
          </cell>
          <cell r="H316">
            <v>44</v>
          </cell>
          <cell r="I316">
            <v>5.6925000000000003E-2</v>
          </cell>
          <cell r="J316">
            <v>9267</v>
          </cell>
          <cell r="K316">
            <v>30.89</v>
          </cell>
          <cell r="L316">
            <v>9.6</v>
          </cell>
        </row>
        <row r="317">
          <cell r="A317">
            <v>149479</v>
          </cell>
          <cell r="B317" t="str">
            <v>NN EBI FRY  M</v>
          </cell>
          <cell r="C317" t="str">
            <v>AKEBONO</v>
          </cell>
          <cell r="E317" t="str">
            <v>200g(10)*12*3</v>
          </cell>
          <cell r="F317">
            <v>46.5</v>
          </cell>
          <cell r="G317">
            <v>31</v>
          </cell>
          <cell r="H317">
            <v>38</v>
          </cell>
          <cell r="I317">
            <v>5.4776999999999999E-2</v>
          </cell>
          <cell r="J317">
            <v>5896.7999999999993</v>
          </cell>
          <cell r="K317">
            <v>16.38</v>
          </cell>
          <cell r="L317">
            <v>7.2</v>
          </cell>
        </row>
        <row r="318">
          <cell r="A318">
            <v>149480</v>
          </cell>
          <cell r="B318" t="str">
            <v>NN EBI FRY  L</v>
          </cell>
          <cell r="C318" t="str">
            <v>AKEBONO</v>
          </cell>
          <cell r="E318" t="str">
            <v>220g(10)*12*3</v>
          </cell>
          <cell r="F318">
            <v>47</v>
          </cell>
          <cell r="G318">
            <v>31</v>
          </cell>
          <cell r="H318">
            <v>38</v>
          </cell>
          <cell r="I318">
            <v>5.5365999999999999E-2</v>
          </cell>
          <cell r="J318">
            <v>7405.2</v>
          </cell>
          <cell r="K318">
            <v>20.57</v>
          </cell>
          <cell r="L318">
            <v>7.92</v>
          </cell>
        </row>
        <row r="319">
          <cell r="A319">
            <v>149481</v>
          </cell>
          <cell r="B319" t="str">
            <v>NN EBI FRY  2L</v>
          </cell>
          <cell r="C319" t="str">
            <v>AKEBONO</v>
          </cell>
          <cell r="E319" t="str">
            <v>240g(10)*12*3</v>
          </cell>
          <cell r="F319">
            <v>47</v>
          </cell>
          <cell r="G319">
            <v>33</v>
          </cell>
          <cell r="H319">
            <v>39</v>
          </cell>
          <cell r="I319">
            <v>6.0489000000000001E-2</v>
          </cell>
          <cell r="J319">
            <v>9165.6</v>
          </cell>
          <cell r="K319">
            <v>25.46</v>
          </cell>
          <cell r="L319">
            <v>8.64</v>
          </cell>
        </row>
        <row r="320">
          <cell r="A320">
            <v>149482</v>
          </cell>
          <cell r="B320" t="str">
            <v xml:space="preserve">NN DELIKA EBI FRY  </v>
          </cell>
          <cell r="C320" t="str">
            <v>AKEBONO</v>
          </cell>
          <cell r="E320" t="str">
            <v>1.2kg(100pcs)*4*2</v>
          </cell>
          <cell r="F320">
            <v>30.5</v>
          </cell>
          <cell r="G320">
            <v>36</v>
          </cell>
          <cell r="H320">
            <v>41</v>
          </cell>
          <cell r="I320">
            <v>4.5018000000000002E-2</v>
          </cell>
          <cell r="J320">
            <v>7031.9999999999991</v>
          </cell>
          <cell r="K320">
            <v>8.7899999999999991</v>
          </cell>
          <cell r="L320">
            <v>9.6</v>
          </cell>
        </row>
        <row r="321">
          <cell r="A321">
            <v>149443</v>
          </cell>
          <cell r="B321" t="str">
            <v>NN CREAMY FRY</v>
          </cell>
          <cell r="C321" t="str">
            <v>AKEBONO</v>
          </cell>
          <cell r="E321" t="str">
            <v>324g(12)*10*2</v>
          </cell>
          <cell r="F321">
            <v>53</v>
          </cell>
          <cell r="G321">
            <v>33.5</v>
          </cell>
          <cell r="H321">
            <v>30</v>
          </cell>
          <cell r="I321">
            <v>5.3265E-2</v>
          </cell>
          <cell r="J321">
            <v>4152</v>
          </cell>
          <cell r="K321">
            <v>17.3</v>
          </cell>
          <cell r="L321">
            <v>6.48</v>
          </cell>
        </row>
        <row r="322">
          <cell r="A322" t="str">
            <v>135018(1)</v>
          </cell>
          <cell r="B322" t="str">
            <v>NOODLE CROQUETTE</v>
          </cell>
          <cell r="E322" t="str">
            <v>700g(10)*6*2</v>
          </cell>
          <cell r="F322">
            <v>31.5</v>
          </cell>
          <cell r="G322">
            <v>28.2</v>
          </cell>
          <cell r="H322">
            <v>27</v>
          </cell>
          <cell r="I322">
            <v>2.3984099999999998E-2</v>
          </cell>
          <cell r="L322">
            <v>8.4</v>
          </cell>
          <cell r="P322">
            <v>0.22700000000000001</v>
          </cell>
          <cell r="Q322">
            <v>27.240000000000002</v>
          </cell>
        </row>
        <row r="323">
          <cell r="A323">
            <v>149144</v>
          </cell>
          <cell r="B323" t="str">
            <v xml:space="preserve">SALMON CHEESE (SKYLARK)  </v>
          </cell>
          <cell r="C323" t="str">
            <v>SKYLARK</v>
          </cell>
          <cell r="E323" t="str">
            <v>70g*5*12*2</v>
          </cell>
          <cell r="F323">
            <v>37</v>
          </cell>
          <cell r="G323">
            <v>24</v>
          </cell>
          <cell r="H323">
            <v>36</v>
          </cell>
          <cell r="I323">
            <v>3.1968000000000003E-2</v>
          </cell>
          <cell r="J323">
            <v>3360</v>
          </cell>
          <cell r="K323">
            <v>28</v>
          </cell>
          <cell r="L323">
            <v>8.4</v>
          </cell>
        </row>
        <row r="324">
          <cell r="A324">
            <v>149171</v>
          </cell>
          <cell r="B324" t="str">
            <v>FROZEN TOD MAN PHLA</v>
          </cell>
          <cell r="C324" t="str">
            <v>MONTEROZA</v>
          </cell>
          <cell r="E324" t="str">
            <v>12g*50*8*2</v>
          </cell>
          <cell r="F324">
            <v>28</v>
          </cell>
          <cell r="G324">
            <v>38</v>
          </cell>
          <cell r="H324">
            <v>34</v>
          </cell>
          <cell r="I324">
            <v>3.6176E-2</v>
          </cell>
          <cell r="J324">
            <v>6559.9999999999991</v>
          </cell>
          <cell r="K324">
            <v>8.1999999999999993</v>
          </cell>
          <cell r="L324">
            <v>9.6</v>
          </cell>
        </row>
        <row r="325">
          <cell r="A325">
            <v>149172</v>
          </cell>
          <cell r="B325" t="str">
            <v>FROZEN TOD MAN KUNG</v>
          </cell>
          <cell r="C325" t="str">
            <v>MONTEROZA</v>
          </cell>
          <cell r="E325" t="str">
            <v>12g*50*8*2</v>
          </cell>
          <cell r="F325">
            <v>28</v>
          </cell>
          <cell r="G325">
            <v>38</v>
          </cell>
          <cell r="H325">
            <v>34</v>
          </cell>
          <cell r="I325">
            <v>3.6176E-2</v>
          </cell>
          <cell r="J325">
            <v>10880</v>
          </cell>
          <cell r="K325">
            <v>13.6</v>
          </cell>
          <cell r="L325">
            <v>9.6</v>
          </cell>
        </row>
        <row r="326">
          <cell r="A326">
            <v>149314</v>
          </cell>
          <cell r="B326" t="str">
            <v>HOKI TEMPURA (SL)</v>
          </cell>
          <cell r="C326" t="str">
            <v>SOLEIL</v>
          </cell>
          <cell r="E326" t="str">
            <v>60g*50*2</v>
          </cell>
          <cell r="F326">
            <v>33.200000000000003</v>
          </cell>
          <cell r="G326">
            <v>27.7</v>
          </cell>
          <cell r="H326">
            <v>28.8</v>
          </cell>
          <cell r="I326">
            <v>2.6485632000000005E-2</v>
          </cell>
          <cell r="J326">
            <v>2570</v>
          </cell>
          <cell r="K326">
            <v>25.7</v>
          </cell>
          <cell r="L326">
            <v>6</v>
          </cell>
        </row>
        <row r="327">
          <cell r="A327">
            <v>149315</v>
          </cell>
          <cell r="B327" t="str">
            <v>HOKI TEMPURA (SL)</v>
          </cell>
          <cell r="C327" t="str">
            <v>SOLEIL</v>
          </cell>
          <cell r="E327" t="str">
            <v>100g*50*2</v>
          </cell>
          <cell r="F327">
            <v>42</v>
          </cell>
          <cell r="G327">
            <v>29</v>
          </cell>
          <cell r="H327">
            <v>35</v>
          </cell>
          <cell r="I327">
            <v>4.2630000000000001E-2</v>
          </cell>
          <cell r="J327">
            <v>3851</v>
          </cell>
          <cell r="K327">
            <v>38.51</v>
          </cell>
          <cell r="L327">
            <v>10</v>
          </cell>
        </row>
        <row r="328">
          <cell r="A328">
            <v>149327</v>
          </cell>
          <cell r="B328" t="str">
            <v xml:space="preserve">YASAI KAKIAGE MINI ( T ) </v>
          </cell>
          <cell r="C328" t="str">
            <v>TATSURA</v>
          </cell>
          <cell r="E328" t="str">
            <v>1.4kg(50)*6*1</v>
          </cell>
          <cell r="F328">
            <v>29.7</v>
          </cell>
          <cell r="G328">
            <v>48.2</v>
          </cell>
          <cell r="H328">
            <v>30</v>
          </cell>
          <cell r="I328">
            <v>4.2946199999999997E-2</v>
          </cell>
          <cell r="J328">
            <v>3300</v>
          </cell>
          <cell r="K328">
            <v>11</v>
          </cell>
          <cell r="L328">
            <v>8.3999999999999986</v>
          </cell>
        </row>
        <row r="329">
          <cell r="A329">
            <v>182312</v>
          </cell>
          <cell r="B329" t="str">
            <v>TENDON SET  ( R )</v>
          </cell>
          <cell r="C329" t="str">
            <v>COOP</v>
          </cell>
          <cell r="E329" t="str">
            <v>255g/set*32*1</v>
          </cell>
          <cell r="F329">
            <v>50.5</v>
          </cell>
          <cell r="G329">
            <v>37.5</v>
          </cell>
          <cell r="H329">
            <v>28</v>
          </cell>
          <cell r="I329">
            <v>5.3025000000000003E-2</v>
          </cell>
          <cell r="J329">
            <v>5504</v>
          </cell>
          <cell r="K329">
            <v>172</v>
          </cell>
          <cell r="L329">
            <v>8.16</v>
          </cell>
        </row>
        <row r="330">
          <cell r="A330">
            <v>149142</v>
          </cell>
          <cell r="B330" t="str">
            <v>FRIED RICE THAI</v>
          </cell>
          <cell r="C330" t="str">
            <v>MONTEROZA</v>
          </cell>
          <cell r="E330" t="str">
            <v>150g*30*2</v>
          </cell>
          <cell r="F330">
            <v>30</v>
          </cell>
          <cell r="G330">
            <v>28.5</v>
          </cell>
          <cell r="H330">
            <v>30</v>
          </cell>
          <cell r="I330">
            <v>2.5649999999999999E-2</v>
          </cell>
          <cell r="J330">
            <v>3479.4</v>
          </cell>
          <cell r="K330">
            <v>57.99</v>
          </cell>
          <cell r="L330">
            <v>9</v>
          </cell>
        </row>
        <row r="331">
          <cell r="A331">
            <v>149384</v>
          </cell>
          <cell r="B331" t="str">
            <v>CHIMAKI CHICKEN (COOP NEW)</v>
          </cell>
          <cell r="C331" t="str">
            <v>COOP</v>
          </cell>
          <cell r="E331" t="str">
            <v>45g*6*30*1</v>
          </cell>
          <cell r="F331">
            <v>40.700000000000003</v>
          </cell>
          <cell r="G331">
            <v>32</v>
          </cell>
          <cell r="H331">
            <v>26</v>
          </cell>
          <cell r="I331">
            <v>3.3862400000000001E-2</v>
          </cell>
          <cell r="J331">
            <v>4891.2</v>
          </cell>
          <cell r="K331">
            <v>163.04</v>
          </cell>
          <cell r="L331">
            <v>8.1</v>
          </cell>
        </row>
        <row r="332">
          <cell r="A332">
            <v>149248</v>
          </cell>
          <cell r="B332" t="str">
            <v>OKOWA</v>
          </cell>
          <cell r="C332" t="str">
            <v>MONTEROZA</v>
          </cell>
          <cell r="E332" t="str">
            <v>600g(6)*8*2</v>
          </cell>
          <cell r="F332">
            <v>38.200000000000003</v>
          </cell>
          <cell r="G332">
            <v>28.5</v>
          </cell>
          <cell r="H332">
            <v>34</v>
          </cell>
          <cell r="I332">
            <v>3.7015800000000001E-2</v>
          </cell>
          <cell r="J332">
            <v>5088</v>
          </cell>
          <cell r="K332">
            <v>53</v>
          </cell>
          <cell r="L332">
            <v>9.6</v>
          </cell>
        </row>
        <row r="333">
          <cell r="A333">
            <v>182353</v>
          </cell>
          <cell r="B333" t="str">
            <v>HIROSHIMAYAKI ( T )</v>
          </cell>
          <cell r="C333" t="str">
            <v>TOMATO</v>
          </cell>
          <cell r="E333" t="str">
            <v>4.5kg(30pcs)*2</v>
          </cell>
          <cell r="F333">
            <v>25.5</v>
          </cell>
          <cell r="G333">
            <v>36.5</v>
          </cell>
          <cell r="H333">
            <v>24</v>
          </cell>
          <cell r="I333">
            <v>2.2338E-2</v>
          </cell>
          <cell r="J333">
            <v>3180</v>
          </cell>
          <cell r="K333">
            <v>53</v>
          </cell>
          <cell r="L333">
            <v>9</v>
          </cell>
        </row>
        <row r="334">
          <cell r="A334">
            <v>149173</v>
          </cell>
          <cell r="B334" t="str">
            <v>FROZEN CRAB CURRY SAUCE</v>
          </cell>
          <cell r="C334" t="str">
            <v>MONTEROZA</v>
          </cell>
          <cell r="E334" t="str">
            <v>200g*30*2</v>
          </cell>
          <cell r="F334">
            <v>38.5</v>
          </cell>
          <cell r="G334">
            <v>32</v>
          </cell>
          <cell r="H334">
            <v>28</v>
          </cell>
          <cell r="I334">
            <v>3.4495999999999999E-2</v>
          </cell>
          <cell r="J334">
            <v>3228</v>
          </cell>
          <cell r="K334">
            <v>53.8</v>
          </cell>
          <cell r="L334">
            <v>12</v>
          </cell>
        </row>
        <row r="335">
          <cell r="A335">
            <v>149174</v>
          </cell>
          <cell r="B335" t="str">
            <v>FROZEN VIETHAM SPRING ROLL</v>
          </cell>
          <cell r="C335" t="str">
            <v>MONTEROZA</v>
          </cell>
          <cell r="E335" t="str">
            <v>60g*20*4*2</v>
          </cell>
          <cell r="F335">
            <v>39.5</v>
          </cell>
          <cell r="G335">
            <v>24.5</v>
          </cell>
          <cell r="H335">
            <v>26</v>
          </cell>
          <cell r="I335">
            <v>2.51615E-2</v>
          </cell>
          <cell r="J335">
            <v>5868.8</v>
          </cell>
          <cell r="K335">
            <v>36.68</v>
          </cell>
          <cell r="L335">
            <v>9.6</v>
          </cell>
        </row>
        <row r="336">
          <cell r="A336">
            <v>149176</v>
          </cell>
          <cell r="B336" t="str">
            <v>FROZEN RED CURRY</v>
          </cell>
          <cell r="C336" t="str">
            <v>MONTEROZA</v>
          </cell>
          <cell r="E336" t="str">
            <v>180g*30*2</v>
          </cell>
          <cell r="F336">
            <v>38.5</v>
          </cell>
          <cell r="G336">
            <v>32</v>
          </cell>
          <cell r="H336">
            <v>28</v>
          </cell>
          <cell r="I336">
            <v>3.4495999999999999E-2</v>
          </cell>
          <cell r="J336">
            <v>4776</v>
          </cell>
          <cell r="K336">
            <v>79.599999999999994</v>
          </cell>
          <cell r="L336">
            <v>10.8</v>
          </cell>
        </row>
        <row r="337">
          <cell r="A337">
            <v>149177</v>
          </cell>
          <cell r="B337" t="str">
            <v>FROZEN GREEN CURRY</v>
          </cell>
          <cell r="C337" t="str">
            <v>MONTEROZA</v>
          </cell>
          <cell r="E337" t="str">
            <v>180g*30*2</v>
          </cell>
          <cell r="F337">
            <v>38.5</v>
          </cell>
          <cell r="G337">
            <v>32</v>
          </cell>
          <cell r="H337">
            <v>28</v>
          </cell>
          <cell r="I337">
            <v>3.4495999999999999E-2</v>
          </cell>
          <cell r="J337">
            <v>4488</v>
          </cell>
          <cell r="K337">
            <v>74.8</v>
          </cell>
          <cell r="L337">
            <v>10.8</v>
          </cell>
        </row>
        <row r="338">
          <cell r="A338">
            <v>149139</v>
          </cell>
          <cell r="B338" t="str">
            <v>CHICKEN CURRY ( F )</v>
          </cell>
          <cell r="C338" t="str">
            <v>FRIENDLY</v>
          </cell>
          <cell r="E338" t="str">
            <v>150g*30*2</v>
          </cell>
          <cell r="F338">
            <v>37</v>
          </cell>
          <cell r="G338">
            <v>30</v>
          </cell>
          <cell r="H338">
            <v>22</v>
          </cell>
          <cell r="I338">
            <v>2.4420000000000001E-2</v>
          </cell>
          <cell r="J338">
            <v>4440</v>
          </cell>
          <cell r="K338">
            <v>74</v>
          </cell>
          <cell r="L338">
            <v>9</v>
          </cell>
        </row>
        <row r="339">
          <cell r="A339">
            <v>149243</v>
          </cell>
          <cell r="B339" t="str">
            <v>PAELLA ( T )</v>
          </cell>
          <cell r="C339" t="str">
            <v>TOMATO</v>
          </cell>
          <cell r="E339" t="str">
            <v>260g*20*2</v>
          </cell>
          <cell r="F339">
            <v>43</v>
          </cell>
          <cell r="G339">
            <v>34</v>
          </cell>
          <cell r="H339">
            <v>25.5</v>
          </cell>
          <cell r="I339">
            <v>3.7281000000000002E-2</v>
          </cell>
          <cell r="J339">
            <v>4060</v>
          </cell>
          <cell r="K339">
            <v>101.5</v>
          </cell>
          <cell r="L339">
            <v>10.4</v>
          </cell>
        </row>
        <row r="340">
          <cell r="A340">
            <v>146046</v>
          </cell>
          <cell r="B340" t="str">
            <v>TOKOYAKI ( SE30 )</v>
          </cell>
          <cell r="C340" t="str">
            <v>SE</v>
          </cell>
          <cell r="E340" t="str">
            <v>30g*40*10*1</v>
          </cell>
          <cell r="F340">
            <v>51.5</v>
          </cell>
          <cell r="G340">
            <v>35.5</v>
          </cell>
          <cell r="H340">
            <v>22.5</v>
          </cell>
          <cell r="I340">
            <v>4.1135625000000002E-2</v>
          </cell>
          <cell r="J340">
            <v>4200</v>
          </cell>
          <cell r="K340">
            <v>10.5</v>
          </cell>
          <cell r="L340">
            <v>12</v>
          </cell>
        </row>
        <row r="341">
          <cell r="A341">
            <v>149246</v>
          </cell>
          <cell r="B341" t="str">
            <v>OSAKAYAKI MR.</v>
          </cell>
          <cell r="C341" t="str">
            <v>MONTEROZA</v>
          </cell>
          <cell r="E341" t="str">
            <v>700g(20)*12*1</v>
          </cell>
          <cell r="F341">
            <v>40</v>
          </cell>
          <cell r="G341">
            <v>29.5</v>
          </cell>
          <cell r="H341">
            <v>18.399999999999999</v>
          </cell>
          <cell r="I341">
            <v>2.1711999999999999E-2</v>
          </cell>
          <cell r="J341">
            <v>3840</v>
          </cell>
          <cell r="K341">
            <v>16</v>
          </cell>
          <cell r="L341">
            <v>8.4</v>
          </cell>
        </row>
        <row r="342">
          <cell r="A342">
            <v>149249</v>
          </cell>
          <cell r="B342" t="str">
            <v>NIRA MANJU ( J )</v>
          </cell>
          <cell r="C342" t="str">
            <v>JUSCO</v>
          </cell>
          <cell r="E342" t="str">
            <v>50g*40*4*1</v>
          </cell>
          <cell r="F342">
            <v>41.5</v>
          </cell>
          <cell r="G342">
            <v>28</v>
          </cell>
          <cell r="H342">
            <v>20</v>
          </cell>
          <cell r="I342">
            <v>2.324E-2</v>
          </cell>
          <cell r="J342">
            <v>4480</v>
          </cell>
          <cell r="K342">
            <v>28</v>
          </cell>
          <cell r="L342">
            <v>8</v>
          </cell>
        </row>
        <row r="343">
          <cell r="A343">
            <v>149299</v>
          </cell>
          <cell r="B343" t="str">
            <v>TAKOYAKI TOKUYO</v>
          </cell>
          <cell r="C343" t="str">
            <v>COOP</v>
          </cell>
          <cell r="E343" t="str">
            <v>1kg*10*1</v>
          </cell>
          <cell r="F343">
            <v>27.6</v>
          </cell>
          <cell r="G343">
            <v>37.1</v>
          </cell>
          <cell r="H343">
            <v>30</v>
          </cell>
          <cell r="I343">
            <v>3.0718800000000004E-2</v>
          </cell>
          <cell r="J343">
            <v>2650</v>
          </cell>
          <cell r="K343">
            <v>5.3</v>
          </cell>
          <cell r="L343">
            <v>10</v>
          </cell>
        </row>
        <row r="344">
          <cell r="A344">
            <v>149499</v>
          </cell>
          <cell r="B344" t="str">
            <v>TAKOYAKI SHOYU</v>
          </cell>
          <cell r="E344" t="str">
            <v>600g(20)*16*1</v>
          </cell>
          <cell r="F344">
            <v>47.8</v>
          </cell>
          <cell r="G344">
            <v>35.200000000000003</v>
          </cell>
          <cell r="H344">
            <v>15.3</v>
          </cell>
          <cell r="I344">
            <v>2.5743168E-2</v>
          </cell>
          <cell r="J344">
            <v>3488</v>
          </cell>
          <cell r="K344">
            <v>10.9</v>
          </cell>
          <cell r="L344">
            <v>9.6</v>
          </cell>
        </row>
        <row r="345">
          <cell r="A345">
            <v>149498</v>
          </cell>
          <cell r="B345" t="str">
            <v>OKONOMIYAKI ( TC )</v>
          </cell>
          <cell r="C345" t="str">
            <v>COOP</v>
          </cell>
          <cell r="E345" t="str">
            <v>350g(10pcs)*24</v>
          </cell>
          <cell r="F345">
            <v>47</v>
          </cell>
          <cell r="G345">
            <v>35</v>
          </cell>
          <cell r="H345">
            <v>15</v>
          </cell>
          <cell r="I345">
            <v>2.4674999999999999E-2</v>
          </cell>
          <cell r="J345">
            <v>3096</v>
          </cell>
          <cell r="K345">
            <v>12.9</v>
          </cell>
          <cell r="L345">
            <v>8.4</v>
          </cell>
        </row>
        <row r="346">
          <cell r="A346">
            <v>149188</v>
          </cell>
          <cell r="B346" t="str">
            <v>GOMA GYOZA</v>
          </cell>
          <cell r="C346" t="str">
            <v>COOP</v>
          </cell>
          <cell r="E346" t="str">
            <v>300g(20)*30*1</v>
          </cell>
          <cell r="F346">
            <v>35.5</v>
          </cell>
          <cell r="G346">
            <v>40</v>
          </cell>
          <cell r="H346">
            <v>22</v>
          </cell>
          <cell r="I346">
            <v>3.124E-2</v>
          </cell>
          <cell r="J346">
            <v>4692</v>
          </cell>
          <cell r="K346">
            <v>7.82</v>
          </cell>
          <cell r="L346">
            <v>9</v>
          </cell>
        </row>
        <row r="347">
          <cell r="A347">
            <v>149189</v>
          </cell>
          <cell r="B347" t="str">
            <v>NIRA MANJU ( F )</v>
          </cell>
          <cell r="C347" t="str">
            <v>FRIENDLY</v>
          </cell>
          <cell r="E347" t="str">
            <v>30g*20*12*1</v>
          </cell>
          <cell r="F347">
            <v>42.5</v>
          </cell>
          <cell r="G347">
            <v>29.5</v>
          </cell>
          <cell r="H347">
            <v>16</v>
          </cell>
          <cell r="I347">
            <v>2.0060000000000001E-2</v>
          </cell>
          <cell r="J347">
            <v>7080</v>
          </cell>
          <cell r="K347">
            <v>29.5</v>
          </cell>
          <cell r="L347">
            <v>7.2</v>
          </cell>
        </row>
        <row r="348">
          <cell r="A348">
            <v>149419</v>
          </cell>
          <cell r="B348" t="str">
            <v>NIKU MAN 90</v>
          </cell>
          <cell r="E348" t="str">
            <v>90g*6*12*1</v>
          </cell>
          <cell r="F348">
            <v>47</v>
          </cell>
          <cell r="G348">
            <v>35</v>
          </cell>
          <cell r="H348">
            <v>17</v>
          </cell>
          <cell r="I348">
            <v>2.7965E-2</v>
          </cell>
          <cell r="J348">
            <v>2340</v>
          </cell>
          <cell r="K348">
            <v>32.5</v>
          </cell>
          <cell r="L348">
            <v>6.48</v>
          </cell>
        </row>
        <row r="349">
          <cell r="A349">
            <v>149420</v>
          </cell>
          <cell r="B349" t="str">
            <v>NIKU MAN 30</v>
          </cell>
          <cell r="E349" t="str">
            <v>30g*12*16*1</v>
          </cell>
          <cell r="F349">
            <v>40</v>
          </cell>
          <cell r="G349">
            <v>35</v>
          </cell>
          <cell r="H349">
            <v>17</v>
          </cell>
          <cell r="I349">
            <v>2.3800000000000002E-2</v>
          </cell>
          <cell r="J349">
            <v>2784</v>
          </cell>
          <cell r="K349">
            <v>14.5</v>
          </cell>
          <cell r="L349">
            <v>5.76</v>
          </cell>
        </row>
        <row r="350">
          <cell r="A350">
            <v>149421</v>
          </cell>
          <cell r="B350" t="str">
            <v>KINOKO YASAI MAN</v>
          </cell>
          <cell r="E350" t="str">
            <v>30g*12*16*1</v>
          </cell>
          <cell r="F350">
            <v>40</v>
          </cell>
          <cell r="G350">
            <v>35</v>
          </cell>
          <cell r="H350">
            <v>17</v>
          </cell>
          <cell r="I350">
            <v>2.3800000000000002E-2</v>
          </cell>
          <cell r="J350">
            <v>2688</v>
          </cell>
          <cell r="K350">
            <v>14</v>
          </cell>
          <cell r="L350">
            <v>5.76</v>
          </cell>
        </row>
        <row r="351">
          <cell r="A351">
            <v>149247</v>
          </cell>
          <cell r="B351" t="str">
            <v>SHOROM POO SHARK FIN</v>
          </cell>
          <cell r="C351" t="str">
            <v>MONTEROZA</v>
          </cell>
          <cell r="E351" t="str">
            <v>600g(30pcs)*6*2</v>
          </cell>
          <cell r="F351">
            <v>30.7</v>
          </cell>
          <cell r="G351">
            <v>22.7</v>
          </cell>
          <cell r="H351">
            <v>30.8</v>
          </cell>
          <cell r="I351">
            <v>2.1464212E-2</v>
          </cell>
          <cell r="J351">
            <v>7560</v>
          </cell>
          <cell r="K351">
            <v>21</v>
          </cell>
          <cell r="L351">
            <v>7.2</v>
          </cell>
        </row>
        <row r="352">
          <cell r="A352">
            <v>149422</v>
          </cell>
          <cell r="B352" t="str">
            <v>BLACK SESAMI MAN</v>
          </cell>
          <cell r="E352" t="str">
            <v>30g*12*16*1</v>
          </cell>
          <cell r="F352">
            <v>40</v>
          </cell>
          <cell r="G352">
            <v>35</v>
          </cell>
          <cell r="H352">
            <v>17</v>
          </cell>
          <cell r="I352">
            <v>2.3800000000000002E-2</v>
          </cell>
          <cell r="J352">
            <v>2688</v>
          </cell>
          <cell r="K352">
            <v>14</v>
          </cell>
          <cell r="L352">
            <v>5.76</v>
          </cell>
        </row>
        <row r="353">
          <cell r="A353">
            <v>149303</v>
          </cell>
          <cell r="B353" t="str">
            <v>YAM CHA SPECIAL 8 SET</v>
          </cell>
          <cell r="C353" t="str">
            <v>COOP</v>
          </cell>
          <cell r="E353" t="str">
            <v>956g*8*1</v>
          </cell>
          <cell r="F353">
            <v>44.2</v>
          </cell>
          <cell r="G353">
            <v>32.200000000000003</v>
          </cell>
          <cell r="H353">
            <v>25</v>
          </cell>
          <cell r="I353">
            <v>3.5581000000000008E-2</v>
          </cell>
          <cell r="J353">
            <v>7173.76</v>
          </cell>
          <cell r="K353">
            <v>896.72</v>
          </cell>
          <cell r="L353">
            <v>7.6479999999999997</v>
          </cell>
        </row>
        <row r="354">
          <cell r="A354">
            <v>149175</v>
          </cell>
          <cell r="B354" t="str">
            <v>FROZEN BOIL GYOZA</v>
          </cell>
          <cell r="C354" t="str">
            <v>MONTEROZA</v>
          </cell>
          <cell r="E354" t="str">
            <v>25g*20*6*2</v>
          </cell>
          <cell r="F354">
            <v>32.5</v>
          </cell>
          <cell r="G354">
            <v>22.5</v>
          </cell>
          <cell r="H354">
            <v>29</v>
          </cell>
          <cell r="I354">
            <v>2.1206249999999999E-2</v>
          </cell>
          <cell r="J354">
            <v>4320</v>
          </cell>
          <cell r="K354">
            <v>18</v>
          </cell>
          <cell r="L354">
            <v>6</v>
          </cell>
        </row>
        <row r="355">
          <cell r="A355">
            <v>107900</v>
          </cell>
          <cell r="B355" t="str">
            <v>HAG KAO  ( IY )</v>
          </cell>
          <cell r="C355" t="str">
            <v>IY</v>
          </cell>
          <cell r="E355" t="str">
            <v>132g(6)*20*2</v>
          </cell>
          <cell r="F355">
            <v>35</v>
          </cell>
          <cell r="G355">
            <v>55</v>
          </cell>
          <cell r="H355">
            <v>24</v>
          </cell>
          <cell r="I355">
            <v>4.6199999999999998E-2</v>
          </cell>
          <cell r="J355">
            <v>5476</v>
          </cell>
          <cell r="K355">
            <v>136.9</v>
          </cell>
          <cell r="L355">
            <v>5.28</v>
          </cell>
        </row>
        <row r="356">
          <cell r="A356">
            <v>107899</v>
          </cell>
          <cell r="B356" t="str">
            <v>CHASHU MAN  ( IY )</v>
          </cell>
          <cell r="C356" t="str">
            <v>IY</v>
          </cell>
          <cell r="E356" t="str">
            <v>160g(4)*18*2</v>
          </cell>
          <cell r="F356">
            <v>55</v>
          </cell>
          <cell r="G356">
            <v>18</v>
          </cell>
          <cell r="H356">
            <v>48</v>
          </cell>
          <cell r="I356">
            <v>4.752E-2</v>
          </cell>
          <cell r="J356">
            <v>3947.7599999999998</v>
          </cell>
          <cell r="K356">
            <v>109.66</v>
          </cell>
          <cell r="L356">
            <v>5.76</v>
          </cell>
        </row>
        <row r="357">
          <cell r="A357">
            <v>182313</v>
          </cell>
          <cell r="B357" t="str">
            <v>SHOROM POO (COOP NEW)</v>
          </cell>
          <cell r="C357" t="str">
            <v>COOP</v>
          </cell>
          <cell r="E357" t="str">
            <v>180g(6)*40*1</v>
          </cell>
          <cell r="F357">
            <v>39.200000000000003</v>
          </cell>
          <cell r="G357">
            <v>26.2</v>
          </cell>
          <cell r="H357">
            <v>19.5</v>
          </cell>
          <cell r="I357">
            <v>2.0027279999999998E-2</v>
          </cell>
          <cell r="J357">
            <v>4872</v>
          </cell>
          <cell r="K357">
            <v>20.3</v>
          </cell>
          <cell r="L357">
            <v>7.2</v>
          </cell>
        </row>
        <row r="358">
          <cell r="A358">
            <v>149197</v>
          </cell>
          <cell r="B358" t="str">
            <v>EBI GYOZA T/O</v>
          </cell>
          <cell r="C358" t="str">
            <v>AKEBONO</v>
          </cell>
          <cell r="E358" t="str">
            <v>640g(20)*6*2</v>
          </cell>
          <cell r="F358">
            <v>52.5</v>
          </cell>
          <cell r="G358">
            <v>35</v>
          </cell>
          <cell r="H358">
            <v>40</v>
          </cell>
          <cell r="I358">
            <v>7.3499999999999996E-2</v>
          </cell>
          <cell r="J358">
            <v>4560</v>
          </cell>
          <cell r="K358">
            <v>19</v>
          </cell>
          <cell r="L358">
            <v>7.68</v>
          </cell>
        </row>
        <row r="359">
          <cell r="A359">
            <v>149198</v>
          </cell>
          <cell r="B359" t="str">
            <v>MOMO MANJU</v>
          </cell>
          <cell r="C359" t="str">
            <v>AKEBONO</v>
          </cell>
          <cell r="E359" t="str">
            <v>400g(20)*10*2</v>
          </cell>
          <cell r="F359">
            <v>36</v>
          </cell>
          <cell r="G359">
            <v>22.5</v>
          </cell>
          <cell r="H359">
            <v>41</v>
          </cell>
          <cell r="I359">
            <v>3.3210000000000003E-2</v>
          </cell>
          <cell r="J359">
            <v>4240</v>
          </cell>
          <cell r="K359">
            <v>10.6</v>
          </cell>
          <cell r="L359">
            <v>8</v>
          </cell>
        </row>
        <row r="360">
          <cell r="A360">
            <v>182390</v>
          </cell>
          <cell r="B360" t="str">
            <v>SOFT YUBA SHAOMAI</v>
          </cell>
          <cell r="C360" t="str">
            <v>MONTEROZA</v>
          </cell>
          <cell r="E360" t="str">
            <v>500g(20pcs)*8*2</v>
          </cell>
          <cell r="F360">
            <v>25.5</v>
          </cell>
          <cell r="G360">
            <v>34.5</v>
          </cell>
          <cell r="H360">
            <v>34</v>
          </cell>
          <cell r="I360">
            <v>2.9911500000000001E-2</v>
          </cell>
          <cell r="J360">
            <v>5706.4</v>
          </cell>
          <cell r="K360">
            <v>356.65</v>
          </cell>
          <cell r="L360">
            <v>8</v>
          </cell>
        </row>
        <row r="361">
          <cell r="A361">
            <v>182392</v>
          </cell>
          <cell r="B361" t="str">
            <v>EBI CHAKIN GYOZA</v>
          </cell>
          <cell r="C361" t="str">
            <v>MONTEROZA</v>
          </cell>
          <cell r="E361" t="str">
            <v>400g(20)*10*2</v>
          </cell>
          <cell r="F361">
            <v>22.5</v>
          </cell>
          <cell r="G361">
            <v>30.5</v>
          </cell>
          <cell r="H361">
            <v>41</v>
          </cell>
          <cell r="I361">
            <v>2.8136250000000002E-2</v>
          </cell>
          <cell r="J361">
            <v>6115.9999999999991</v>
          </cell>
          <cell r="K361">
            <v>15.29</v>
          </cell>
          <cell r="L361">
            <v>8</v>
          </cell>
        </row>
        <row r="362">
          <cell r="A362">
            <v>182362</v>
          </cell>
          <cell r="B362" t="str">
            <v>ALMOND EBI FRY</v>
          </cell>
          <cell r="C362" t="str">
            <v>BIG BOY</v>
          </cell>
          <cell r="E362" t="str">
            <v>22g*10*10*3</v>
          </cell>
          <cell r="F362">
            <v>31.5</v>
          </cell>
          <cell r="G362">
            <v>33</v>
          </cell>
          <cell r="H362">
            <v>41.5</v>
          </cell>
          <cell r="I362">
            <v>4.3139249999999997E-2</v>
          </cell>
          <cell r="J362">
            <v>7188</v>
          </cell>
          <cell r="K362">
            <v>23.96</v>
          </cell>
          <cell r="L362">
            <v>6.6</v>
          </cell>
        </row>
        <row r="363">
          <cell r="A363">
            <v>182391</v>
          </cell>
          <cell r="B363" t="str">
            <v>SEAFOOD CHIJIMI</v>
          </cell>
          <cell r="C363" t="str">
            <v>MONTEROZA</v>
          </cell>
          <cell r="E363" t="str">
            <v>500g(5pcs)*12*1</v>
          </cell>
          <cell r="F363">
            <v>36</v>
          </cell>
          <cell r="G363">
            <v>36</v>
          </cell>
          <cell r="H363">
            <v>18.5</v>
          </cell>
          <cell r="I363">
            <v>2.3976000000000001E-2</v>
          </cell>
          <cell r="J363">
            <v>2220</v>
          </cell>
          <cell r="K363">
            <v>37</v>
          </cell>
          <cell r="L363">
            <v>6</v>
          </cell>
        </row>
        <row r="364">
          <cell r="A364">
            <v>182393</v>
          </cell>
          <cell r="B364" t="str">
            <v>SOFT EBI STICK</v>
          </cell>
          <cell r="C364" t="str">
            <v>MONTEROZA</v>
          </cell>
          <cell r="E364" t="str">
            <v>700g(20pcs)*12*1</v>
          </cell>
          <cell r="F364">
            <v>40</v>
          </cell>
          <cell r="G364">
            <v>45</v>
          </cell>
          <cell r="H364">
            <v>15</v>
          </cell>
          <cell r="I364">
            <v>2.7E-2</v>
          </cell>
          <cell r="J364">
            <v>4646.3999999999996</v>
          </cell>
          <cell r="K364">
            <v>19.36</v>
          </cell>
          <cell r="L364">
            <v>8.4</v>
          </cell>
        </row>
        <row r="365">
          <cell r="A365">
            <v>182315</v>
          </cell>
          <cell r="B365" t="str">
            <v>CHICKEN CURRY SAMOSA</v>
          </cell>
          <cell r="C365" t="str">
            <v>AKEBONO</v>
          </cell>
          <cell r="E365" t="str">
            <v>1kg(40)*8*1</v>
          </cell>
          <cell r="F365">
            <v>34.5</v>
          </cell>
          <cell r="G365">
            <v>47.5</v>
          </cell>
          <cell r="H365">
            <v>15</v>
          </cell>
          <cell r="I365">
            <v>2.4581249999999999E-2</v>
          </cell>
          <cell r="J365">
            <v>5472</v>
          </cell>
          <cell r="K365">
            <v>17.100000000000001</v>
          </cell>
          <cell r="L365">
            <v>8</v>
          </cell>
        </row>
        <row r="366">
          <cell r="A366">
            <v>182394</v>
          </cell>
          <cell r="B366" t="str">
            <v>PUMPKIN DONUTS CROQUTTE</v>
          </cell>
          <cell r="C366" t="str">
            <v>MONTEROZA</v>
          </cell>
          <cell r="E366" t="str">
            <v>360g(12pcs)*10*2</v>
          </cell>
          <cell r="F366">
            <v>32</v>
          </cell>
          <cell r="G366">
            <v>36</v>
          </cell>
          <cell r="H366">
            <v>24.5</v>
          </cell>
          <cell r="I366">
            <v>2.8223999999999999E-2</v>
          </cell>
          <cell r="J366">
            <v>2812.4</v>
          </cell>
          <cell r="K366">
            <v>140.62</v>
          </cell>
          <cell r="L366">
            <v>7.2</v>
          </cell>
        </row>
        <row r="367">
          <cell r="A367">
            <v>182395</v>
          </cell>
          <cell r="B367" t="str">
            <v>BUTA KIMUCHI</v>
          </cell>
          <cell r="C367" t="str">
            <v>MONTEROZA</v>
          </cell>
          <cell r="E367" t="str">
            <v>100g*10*4*2</v>
          </cell>
          <cell r="I367">
            <v>0</v>
          </cell>
          <cell r="J367">
            <v>3920</v>
          </cell>
          <cell r="K367">
            <v>49</v>
          </cell>
          <cell r="L367">
            <v>8</v>
          </cell>
        </row>
        <row r="368">
          <cell r="A368" t="str">
            <v>USA-1</v>
          </cell>
          <cell r="B368" t="str">
            <v>AJI FRY  50g</v>
          </cell>
          <cell r="C368" t="str">
            <v>TMTC</v>
          </cell>
          <cell r="E368" t="str">
            <v>50g*50*1</v>
          </cell>
          <cell r="F368">
            <v>10</v>
          </cell>
          <cell r="G368">
            <v>15</v>
          </cell>
          <cell r="H368">
            <v>10</v>
          </cell>
          <cell r="I368">
            <v>1.5E-3</v>
          </cell>
          <cell r="L368">
            <v>2.5</v>
          </cell>
          <cell r="P368">
            <v>0.186</v>
          </cell>
          <cell r="Q368">
            <v>9.3000000000000007</v>
          </cell>
        </row>
        <row r="369">
          <cell r="A369" t="str">
            <v>USA-2</v>
          </cell>
          <cell r="B369" t="str">
            <v>AJI FRY  60g</v>
          </cell>
          <cell r="C369" t="str">
            <v>TMTC</v>
          </cell>
          <cell r="E369" t="str">
            <v>60g*50*1</v>
          </cell>
          <cell r="F369">
            <v>10</v>
          </cell>
          <cell r="G369">
            <v>15</v>
          </cell>
          <cell r="H369">
            <v>10</v>
          </cell>
          <cell r="I369">
            <v>1.5E-3</v>
          </cell>
          <cell r="L369">
            <v>3</v>
          </cell>
          <cell r="P369">
            <v>0.216</v>
          </cell>
          <cell r="Q369">
            <v>10.8</v>
          </cell>
        </row>
        <row r="370">
          <cell r="A370" t="str">
            <v>USA-3</v>
          </cell>
          <cell r="B370" t="str">
            <v>AJI FRY  70g</v>
          </cell>
          <cell r="C370" t="str">
            <v>TMTC</v>
          </cell>
          <cell r="E370" t="str">
            <v>70g*50*1</v>
          </cell>
          <cell r="F370">
            <v>10</v>
          </cell>
          <cell r="G370">
            <v>15</v>
          </cell>
          <cell r="H370">
            <v>10</v>
          </cell>
          <cell r="I370">
            <v>1.5E-3</v>
          </cell>
          <cell r="L370">
            <v>3.5</v>
          </cell>
          <cell r="P370">
            <v>0.23599999999999999</v>
          </cell>
          <cell r="Q370">
            <v>11.8</v>
          </cell>
        </row>
        <row r="371">
          <cell r="A371" t="str">
            <v>USA-4</v>
          </cell>
          <cell r="B371" t="str">
            <v>TAKOYAKI (USA)</v>
          </cell>
          <cell r="C371" t="str">
            <v>TMTC</v>
          </cell>
          <cell r="E371" t="str">
            <v>20g*50pcs*10*1</v>
          </cell>
          <cell r="F371">
            <v>10</v>
          </cell>
          <cell r="G371">
            <v>15</v>
          </cell>
          <cell r="H371">
            <v>10</v>
          </cell>
          <cell r="I371">
            <v>1.5E-3</v>
          </cell>
          <cell r="L371">
            <v>10</v>
          </cell>
          <cell r="P371">
            <v>0.43700000000000006</v>
          </cell>
          <cell r="Q371">
            <v>43.7</v>
          </cell>
        </row>
        <row r="372">
          <cell r="A372">
            <v>135018</v>
          </cell>
          <cell r="B372" t="str">
            <v>NOODLE CROQUETTE</v>
          </cell>
          <cell r="E372" t="str">
            <v>700g*(10pcs)*6*3</v>
          </cell>
          <cell r="F372">
            <v>28</v>
          </cell>
          <cell r="G372">
            <v>31.5</v>
          </cell>
          <cell r="H372">
            <v>40</v>
          </cell>
          <cell r="I372">
            <v>3.5279999999999999E-2</v>
          </cell>
          <cell r="L372">
            <v>12.6</v>
          </cell>
          <cell r="P372">
            <v>0.21</v>
          </cell>
          <cell r="Q372">
            <v>37.799999999999997</v>
          </cell>
        </row>
        <row r="373">
          <cell r="A373">
            <v>149326</v>
          </cell>
          <cell r="B373" t="str">
            <v>HOTATE KUSHI FRY</v>
          </cell>
          <cell r="C373" t="str">
            <v>TATSURA</v>
          </cell>
          <cell r="E373" t="str">
            <v>600g(30)/10*2</v>
          </cell>
          <cell r="F373">
            <v>33.200000000000003</v>
          </cell>
          <cell r="G373">
            <v>60</v>
          </cell>
          <cell r="H373">
            <v>39</v>
          </cell>
          <cell r="I373">
            <v>7.7688000000000021E-2</v>
          </cell>
          <cell r="J373">
            <v>14400</v>
          </cell>
          <cell r="K373">
            <v>24</v>
          </cell>
          <cell r="L373">
            <v>12</v>
          </cell>
        </row>
        <row r="374">
          <cell r="A374">
            <v>149328</v>
          </cell>
          <cell r="B374" t="str">
            <v>EBI KUSHI FRY</v>
          </cell>
          <cell r="C374" t="str">
            <v>TATSURA</v>
          </cell>
          <cell r="E374" t="str">
            <v>300g(30)/16*2</v>
          </cell>
          <cell r="F374">
            <v>53.2</v>
          </cell>
          <cell r="G374">
            <v>27.2</v>
          </cell>
          <cell r="H374">
            <v>39</v>
          </cell>
          <cell r="I374">
            <v>5.6434559999999995E-2</v>
          </cell>
          <cell r="J374">
            <v>12000</v>
          </cell>
          <cell r="K374">
            <v>12.5</v>
          </cell>
          <cell r="L374">
            <v>9.6</v>
          </cell>
        </row>
        <row r="375">
          <cell r="A375">
            <v>149329</v>
          </cell>
          <cell r="B375" t="str">
            <v>ITOYORI KUSHI FRY</v>
          </cell>
          <cell r="C375" t="str">
            <v>TATSURA</v>
          </cell>
          <cell r="E375" t="str">
            <v>300g(30)/16*2</v>
          </cell>
          <cell r="F375">
            <v>47.2</v>
          </cell>
          <cell r="G375">
            <v>28.2</v>
          </cell>
          <cell r="H375">
            <v>51</v>
          </cell>
          <cell r="I375">
            <v>6.7883039999999992E-2</v>
          </cell>
          <cell r="J375">
            <v>6816</v>
          </cell>
          <cell r="K375">
            <v>7.1</v>
          </cell>
          <cell r="L375">
            <v>9.6</v>
          </cell>
        </row>
        <row r="376">
          <cell r="A376">
            <v>149330</v>
          </cell>
          <cell r="B376" t="str">
            <v>IKA KUSHI FRY</v>
          </cell>
          <cell r="C376" t="str">
            <v>TATSURA</v>
          </cell>
          <cell r="E376" t="str">
            <v>360g(30)/16*2</v>
          </cell>
          <cell r="F376">
            <v>47.2</v>
          </cell>
          <cell r="G376">
            <v>28.2</v>
          </cell>
          <cell r="H376">
            <v>53</v>
          </cell>
          <cell r="I376">
            <v>7.0545119999999989E-2</v>
          </cell>
          <cell r="J376">
            <v>9120</v>
          </cell>
          <cell r="K376">
            <v>9.5</v>
          </cell>
          <cell r="L376">
            <v>11.52</v>
          </cell>
        </row>
        <row r="377">
          <cell r="A377">
            <v>182462</v>
          </cell>
          <cell r="B377" t="str">
            <v>AGE TAKOYAKI</v>
          </cell>
          <cell r="C377" t="str">
            <v>COOP</v>
          </cell>
          <cell r="E377" t="str">
            <v>400g(20pcs)*24*1</v>
          </cell>
          <cell r="F377">
            <v>34.5</v>
          </cell>
          <cell r="G377">
            <v>44</v>
          </cell>
          <cell r="H377">
            <v>20.5</v>
          </cell>
          <cell r="I377">
            <v>3.1119000000000001E-2</v>
          </cell>
          <cell r="J377">
            <v>3897.5999999999995</v>
          </cell>
          <cell r="K377">
            <v>8.1199999999999992</v>
          </cell>
          <cell r="L377">
            <v>9.6</v>
          </cell>
        </row>
        <row r="378">
          <cell r="A378">
            <v>135032</v>
          </cell>
          <cell r="B378" t="str">
            <v>TAKOYAKI ( NT )</v>
          </cell>
          <cell r="C378" t="str">
            <v>AKEBONO</v>
          </cell>
          <cell r="E378" t="str">
            <v>1kg(40)*10*1</v>
          </cell>
          <cell r="F378">
            <v>28.5</v>
          </cell>
          <cell r="G378">
            <v>36.5</v>
          </cell>
          <cell r="H378">
            <v>26.5</v>
          </cell>
          <cell r="I378">
            <v>2.7566625000000001E-2</v>
          </cell>
          <cell r="J378">
            <v>0</v>
          </cell>
          <cell r="K378">
            <v>0</v>
          </cell>
          <cell r="L378">
            <v>10</v>
          </cell>
          <cell r="P378">
            <v>5.1999999999999998E-2</v>
          </cell>
          <cell r="Q378">
            <v>20.8</v>
          </cell>
        </row>
        <row r="379">
          <cell r="A379">
            <v>182478</v>
          </cell>
          <cell r="B379" t="str">
            <v>SHOROM POO ( A )</v>
          </cell>
          <cell r="C379" t="str">
            <v>TANSAN</v>
          </cell>
          <cell r="E379" t="str">
            <v>450g(15pcs)*8*2</v>
          </cell>
          <cell r="F379">
            <v>20.5</v>
          </cell>
          <cell r="G379">
            <v>37</v>
          </cell>
          <cell r="H379">
            <v>31</v>
          </cell>
          <cell r="I379">
            <v>2.35135E-2</v>
          </cell>
          <cell r="J379">
            <v>3504</v>
          </cell>
          <cell r="K379">
            <v>14.6</v>
          </cell>
          <cell r="L379">
            <v>7.2</v>
          </cell>
        </row>
        <row r="380">
          <cell r="A380">
            <v>149193</v>
          </cell>
          <cell r="B380" t="str">
            <v>NIRA MANJU ( J )</v>
          </cell>
          <cell r="C380" t="str">
            <v>JUSCO</v>
          </cell>
          <cell r="E380" t="str">
            <v>45g*40*4</v>
          </cell>
          <cell r="F380">
            <v>41.5</v>
          </cell>
          <cell r="G380">
            <v>28</v>
          </cell>
          <cell r="H380">
            <v>20</v>
          </cell>
          <cell r="I380">
            <v>2.324E-2</v>
          </cell>
          <cell r="J380">
            <v>4240</v>
          </cell>
          <cell r="K380">
            <v>26.5</v>
          </cell>
          <cell r="L380">
            <v>7.2</v>
          </cell>
        </row>
        <row r="381">
          <cell r="A381">
            <v>182479</v>
          </cell>
          <cell r="B381" t="str">
            <v>HOSHO TSUTSUMI (TERIYAKI)</v>
          </cell>
          <cell r="C381" t="str">
            <v>COOP</v>
          </cell>
          <cell r="E381" t="str">
            <v>240g(2)*32*1</v>
          </cell>
          <cell r="F381">
            <v>33</v>
          </cell>
          <cell r="G381">
            <v>41</v>
          </cell>
          <cell r="H381">
            <v>27.5</v>
          </cell>
          <cell r="I381">
            <v>3.7207499999999998E-2</v>
          </cell>
          <cell r="J381">
            <v>6208</v>
          </cell>
          <cell r="K381">
            <v>194</v>
          </cell>
          <cell r="L381">
            <v>7.68</v>
          </cell>
        </row>
        <row r="382">
          <cell r="A382">
            <v>135052</v>
          </cell>
          <cell r="B382" t="str">
            <v>MENCHI KATSU (CHEESE)</v>
          </cell>
          <cell r="C382" t="str">
            <v>AKEBONO-M</v>
          </cell>
          <cell r="E382" t="str">
            <v>50g*100*1</v>
          </cell>
          <cell r="F382">
            <v>26.5</v>
          </cell>
          <cell r="G382">
            <v>37</v>
          </cell>
          <cell r="H382">
            <v>11.5</v>
          </cell>
          <cell r="I382">
            <v>1.1275749999999999E-2</v>
          </cell>
          <cell r="L382">
            <v>5</v>
          </cell>
          <cell r="P382">
            <v>0.19</v>
          </cell>
          <cell r="Q382">
            <v>19</v>
          </cell>
        </row>
        <row r="383">
          <cell r="A383">
            <v>135053</v>
          </cell>
          <cell r="B383" t="str">
            <v>MENCHI KATSU (ONION CHEESE)</v>
          </cell>
          <cell r="C383" t="str">
            <v>AKEBONO-M</v>
          </cell>
          <cell r="E383" t="str">
            <v>50g*100*1</v>
          </cell>
          <cell r="F383">
            <v>31</v>
          </cell>
          <cell r="G383">
            <v>46</v>
          </cell>
          <cell r="H383">
            <v>10</v>
          </cell>
          <cell r="I383">
            <v>1.426E-2</v>
          </cell>
          <cell r="L383">
            <v>5</v>
          </cell>
          <cell r="P383">
            <v>0.14000000000000001</v>
          </cell>
          <cell r="Q383">
            <v>14.000000000000002</v>
          </cell>
        </row>
        <row r="384">
          <cell r="A384">
            <v>135054</v>
          </cell>
          <cell r="B384" t="str">
            <v>MENCHI KATSU (CABBAGE)</v>
          </cell>
          <cell r="C384" t="str">
            <v>AKEBONO-M</v>
          </cell>
          <cell r="E384" t="str">
            <v>45g*100*1</v>
          </cell>
          <cell r="F384">
            <v>30</v>
          </cell>
          <cell r="G384">
            <v>40</v>
          </cell>
          <cell r="H384">
            <v>13.5</v>
          </cell>
          <cell r="I384">
            <v>1.6199999999999999E-2</v>
          </cell>
          <cell r="L384">
            <v>4.5</v>
          </cell>
          <cell r="P384">
            <v>0.128</v>
          </cell>
          <cell r="Q384">
            <v>12.8</v>
          </cell>
        </row>
        <row r="385">
          <cell r="A385">
            <v>182571</v>
          </cell>
          <cell r="B385" t="str">
            <v>YUBA TSUTSUMI (COOP)</v>
          </cell>
          <cell r="C385" t="str">
            <v>COOP</v>
          </cell>
          <cell r="E385" t="str">
            <v>160g(8)*40*1</v>
          </cell>
          <cell r="F385">
            <v>24</v>
          </cell>
          <cell r="G385">
            <v>46.5</v>
          </cell>
          <cell r="H385">
            <v>29</v>
          </cell>
          <cell r="I385">
            <v>3.2363999999999997E-2</v>
          </cell>
          <cell r="J385">
            <v>5200</v>
          </cell>
          <cell r="K385">
            <v>16.25</v>
          </cell>
          <cell r="L385">
            <v>6.4</v>
          </cell>
        </row>
        <row r="386">
          <cell r="A386">
            <v>182572</v>
          </cell>
          <cell r="B386" t="str">
            <v>AKASHIYAKI (COOP)</v>
          </cell>
          <cell r="C386" t="str">
            <v>COOP</v>
          </cell>
          <cell r="E386" t="str">
            <v>420g(20)*20*1</v>
          </cell>
          <cell r="F386">
            <v>31</v>
          </cell>
          <cell r="G386">
            <v>40.5</v>
          </cell>
          <cell r="H386">
            <v>21</v>
          </cell>
          <cell r="I386">
            <v>2.63655E-2</v>
          </cell>
          <cell r="J386">
            <v>2940</v>
          </cell>
          <cell r="K386">
            <v>7.35</v>
          </cell>
          <cell r="L386">
            <v>8.4</v>
          </cell>
        </row>
        <row r="387">
          <cell r="A387">
            <v>182480</v>
          </cell>
          <cell r="B387" t="str">
            <v>HOSHO TSUTSUMI (BUTTER)</v>
          </cell>
          <cell r="C387" t="str">
            <v>COOP</v>
          </cell>
          <cell r="E387" t="str">
            <v>250g(2)*32*1</v>
          </cell>
          <cell r="F387">
            <v>32.5</v>
          </cell>
          <cell r="G387">
            <v>41</v>
          </cell>
          <cell r="H387">
            <v>27</v>
          </cell>
          <cell r="I387">
            <v>3.5977500000000003E-2</v>
          </cell>
          <cell r="J387">
            <v>6140.8</v>
          </cell>
          <cell r="K387">
            <v>191.9</v>
          </cell>
          <cell r="L387">
            <v>8</v>
          </cell>
        </row>
        <row r="388">
          <cell r="A388">
            <v>182603</v>
          </cell>
          <cell r="B388" t="str">
            <v>SHRIMP MUNJU</v>
          </cell>
          <cell r="C388" t="str">
            <v>AKEBONO</v>
          </cell>
          <cell r="E388" t="str">
            <v>1440g(12pcs)*6*1</v>
          </cell>
          <cell r="F388">
            <v>36.5</v>
          </cell>
          <cell r="G388">
            <v>53</v>
          </cell>
          <cell r="H388">
            <v>17.5</v>
          </cell>
          <cell r="I388">
            <v>3.3853750000000002E-2</v>
          </cell>
          <cell r="J388">
            <v>2865.6</v>
          </cell>
          <cell r="K388">
            <v>39.799999999999997</v>
          </cell>
          <cell r="L388">
            <v>8.64</v>
          </cell>
        </row>
        <row r="389">
          <cell r="A389" t="str">
            <v>552RES</v>
          </cell>
          <cell r="B389" t="str">
            <v xml:space="preserve">SALMON FRY CHEESE </v>
          </cell>
          <cell r="C389" t="str">
            <v>RE&amp;S</v>
          </cell>
          <cell r="E389" t="str">
            <v>80g/50*3</v>
          </cell>
          <cell r="F389">
            <v>25</v>
          </cell>
          <cell r="G389">
            <v>41</v>
          </cell>
          <cell r="H389">
            <v>27</v>
          </cell>
          <cell r="I389">
            <v>2.7675000000000002E-2</v>
          </cell>
          <cell r="K389" t="str">
            <v>USD</v>
          </cell>
          <cell r="L389">
            <v>12</v>
          </cell>
          <cell r="P389">
            <v>0.33</v>
          </cell>
          <cell r="Q389">
            <v>49.5</v>
          </cell>
        </row>
        <row r="390">
          <cell r="A390" t="str">
            <v>550RES</v>
          </cell>
          <cell r="B390" t="str">
            <v>HAG KAO   (TOHO)</v>
          </cell>
          <cell r="C390" t="str">
            <v>RE&amp;S</v>
          </cell>
          <cell r="E390" t="str">
            <v>28g*50*4*1</v>
          </cell>
          <cell r="F390">
            <v>28</v>
          </cell>
          <cell r="G390">
            <v>37</v>
          </cell>
          <cell r="H390">
            <v>14</v>
          </cell>
          <cell r="I390">
            <v>1.4504E-2</v>
          </cell>
          <cell r="J390">
            <v>0</v>
          </cell>
          <cell r="K390" t="str">
            <v>USD</v>
          </cell>
          <cell r="L390">
            <v>5.6</v>
          </cell>
          <cell r="P390">
            <v>0.24</v>
          </cell>
          <cell r="Q390">
            <v>48</v>
          </cell>
        </row>
        <row r="391">
          <cell r="A391" t="str">
            <v>547RES</v>
          </cell>
          <cell r="B391" t="str">
            <v xml:space="preserve">EBI KATSU </v>
          </cell>
          <cell r="C391" t="str">
            <v>RE&amp;S</v>
          </cell>
          <cell r="E391" t="str">
            <v>300g(6pcs)*24*1</v>
          </cell>
          <cell r="F391">
            <v>41.5</v>
          </cell>
          <cell r="G391">
            <v>43.5</v>
          </cell>
          <cell r="H391">
            <v>19</v>
          </cell>
          <cell r="I391">
            <v>3.4299749999999997E-2</v>
          </cell>
          <cell r="J391">
            <v>0</v>
          </cell>
          <cell r="K391" t="str">
            <v>USD</v>
          </cell>
          <cell r="L391">
            <v>7.2</v>
          </cell>
          <cell r="P391">
            <v>0.33</v>
          </cell>
          <cell r="Q391">
            <v>47.519999999999996</v>
          </cell>
        </row>
        <row r="392">
          <cell r="A392" t="str">
            <v>548RES</v>
          </cell>
          <cell r="B392" t="str">
            <v>SHRIMP CROUTON (M)</v>
          </cell>
          <cell r="C392" t="str">
            <v>RE&amp;S</v>
          </cell>
          <cell r="E392" t="str">
            <v>18g*20*16*1</v>
          </cell>
          <cell r="F392">
            <v>34.5</v>
          </cell>
          <cell r="G392">
            <v>44</v>
          </cell>
          <cell r="H392">
            <v>17.5</v>
          </cell>
          <cell r="I392">
            <v>2.6564999999999998E-2</v>
          </cell>
          <cell r="J392">
            <v>0</v>
          </cell>
          <cell r="K392" t="str">
            <v>USD</v>
          </cell>
          <cell r="L392">
            <v>5.76</v>
          </cell>
          <cell r="P392">
            <v>0.17</v>
          </cell>
          <cell r="Q392">
            <v>54.400000000000006</v>
          </cell>
        </row>
        <row r="393">
          <cell r="A393" t="str">
            <v>549RES</v>
          </cell>
          <cell r="B393" t="str">
            <v>NN EBI FRY3L</v>
          </cell>
          <cell r="C393" t="str">
            <v>RE&amp;S</v>
          </cell>
          <cell r="E393" t="str">
            <v>28g*10/12*2</v>
          </cell>
          <cell r="F393">
            <v>30.5</v>
          </cell>
          <cell r="G393">
            <v>46.5</v>
          </cell>
          <cell r="H393">
            <v>24</v>
          </cell>
          <cell r="I393">
            <v>3.4037999999999999E-2</v>
          </cell>
          <cell r="J393">
            <v>0</v>
          </cell>
          <cell r="K393" t="str">
            <v>USD</v>
          </cell>
          <cell r="L393">
            <v>6.72</v>
          </cell>
          <cell r="P393">
            <v>0.28999999999999998</v>
          </cell>
          <cell r="Q393">
            <v>69.599999999999994</v>
          </cell>
        </row>
        <row r="394">
          <cell r="A394" t="str">
            <v>551RES</v>
          </cell>
          <cell r="B394" t="str">
            <v>YUBA EBI SHAOMAI</v>
          </cell>
          <cell r="C394" t="str">
            <v>RE&amp;S</v>
          </cell>
          <cell r="E394" t="str">
            <v>25g*20*8*2</v>
          </cell>
          <cell r="F394">
            <v>25.5</v>
          </cell>
          <cell r="G394">
            <v>34.5</v>
          </cell>
          <cell r="H394">
            <v>34</v>
          </cell>
          <cell r="I394">
            <v>2.9911500000000001E-2</v>
          </cell>
          <cell r="J394">
            <v>0</v>
          </cell>
          <cell r="K394" t="str">
            <v>USD</v>
          </cell>
          <cell r="L394">
            <v>8</v>
          </cell>
          <cell r="P394">
            <v>0.17</v>
          </cell>
          <cell r="Q394">
            <v>54.400000000000006</v>
          </cell>
        </row>
        <row r="395">
          <cell r="A395" t="str">
            <v>149019(S)</v>
          </cell>
          <cell r="B395" t="str">
            <v>TAKOYAKI M 30</v>
          </cell>
          <cell r="C395" t="str">
            <v>RE&amp;S</v>
          </cell>
          <cell r="E395" t="str">
            <v>30g*30*10*1</v>
          </cell>
          <cell r="F395">
            <v>27.5</v>
          </cell>
          <cell r="G395">
            <v>41.5</v>
          </cell>
          <cell r="H395">
            <v>21</v>
          </cell>
          <cell r="I395">
            <v>2.3966250000000001E-2</v>
          </cell>
          <cell r="J395">
            <v>0</v>
          </cell>
          <cell r="K395" t="str">
            <v>USD</v>
          </cell>
          <cell r="L395">
            <v>9</v>
          </cell>
          <cell r="P395">
            <v>0.105</v>
          </cell>
          <cell r="Q395">
            <v>31.5</v>
          </cell>
        </row>
        <row r="396">
          <cell r="A396" t="str">
            <v>134886(S)</v>
          </cell>
          <cell r="B396" t="str">
            <v>CROQUETTE VEGETABLE</v>
          </cell>
          <cell r="C396" t="str">
            <v>RE&amp;S</v>
          </cell>
          <cell r="E396" t="str">
            <v>6kg(100pcs)*1</v>
          </cell>
          <cell r="F396">
            <v>34</v>
          </cell>
          <cell r="G396">
            <v>44</v>
          </cell>
          <cell r="H396">
            <v>13</v>
          </cell>
          <cell r="I396">
            <v>1.9448E-2</v>
          </cell>
          <cell r="J396">
            <v>0</v>
          </cell>
          <cell r="K396" t="str">
            <v>USD</v>
          </cell>
          <cell r="L396">
            <v>6</v>
          </cell>
          <cell r="P396">
            <v>0.14699999999999999</v>
          </cell>
          <cell r="Q396">
            <v>14.7</v>
          </cell>
        </row>
        <row r="397">
          <cell r="A397">
            <v>182608</v>
          </cell>
          <cell r="B397" t="str">
            <v>BUTA KAKUNI MAN</v>
          </cell>
          <cell r="C397" t="str">
            <v>COOP</v>
          </cell>
          <cell r="E397" t="str">
            <v>300g(3pcs)*32*1</v>
          </cell>
          <cell r="F397">
            <v>24.5</v>
          </cell>
          <cell r="G397">
            <v>38.5</v>
          </cell>
          <cell r="H397">
            <v>31.5</v>
          </cell>
          <cell r="I397">
            <v>2.9712374999999999E-2</v>
          </cell>
          <cell r="J397">
            <v>3951.3599999999997</v>
          </cell>
          <cell r="K397">
            <v>41.16</v>
          </cell>
          <cell r="L397">
            <v>9.6</v>
          </cell>
        </row>
        <row r="398">
          <cell r="A398">
            <v>182664</v>
          </cell>
          <cell r="B398" t="str">
            <v>NN NEW EBI FRY (TOKUTOKU DAI)</v>
          </cell>
          <cell r="C398" t="str">
            <v>AKEBONO</v>
          </cell>
          <cell r="E398" t="str">
            <v>400g(10pcs)*12*2</v>
          </cell>
          <cell r="F398">
            <v>33.5</v>
          </cell>
          <cell r="G398">
            <v>38</v>
          </cell>
          <cell r="H398">
            <v>38.5</v>
          </cell>
          <cell r="I398">
            <v>4.9010499999999999E-2</v>
          </cell>
          <cell r="J398">
            <v>10320</v>
          </cell>
          <cell r="K398">
            <v>43</v>
          </cell>
          <cell r="L398">
            <v>9.6</v>
          </cell>
        </row>
        <row r="399">
          <cell r="A399">
            <v>182659</v>
          </cell>
          <cell r="B399" t="str">
            <v>TOMATO CHICKEN CURRY</v>
          </cell>
          <cell r="C399" t="str">
            <v>COOP</v>
          </cell>
          <cell r="E399" t="str">
            <v>300g(2bags)*24*1</v>
          </cell>
          <cell r="F399">
            <v>20</v>
          </cell>
          <cell r="G399">
            <v>30</v>
          </cell>
          <cell r="H399">
            <v>15</v>
          </cell>
          <cell r="I399">
            <v>8.9999999999999993E-3</v>
          </cell>
          <cell r="J399">
            <v>3480</v>
          </cell>
          <cell r="K399">
            <v>145</v>
          </cell>
          <cell r="L399">
            <v>7.2</v>
          </cell>
        </row>
        <row r="400">
          <cell r="A400">
            <v>182658</v>
          </cell>
          <cell r="B400" t="str">
            <v>NEGINIRA YAKI   (TC)</v>
          </cell>
          <cell r="C400" t="str">
            <v>COOP</v>
          </cell>
          <cell r="E400" t="str">
            <v>300g(10pcs)*24*1</v>
          </cell>
          <cell r="F400">
            <v>20</v>
          </cell>
          <cell r="G400">
            <v>30</v>
          </cell>
          <cell r="H400">
            <v>15</v>
          </cell>
          <cell r="I400">
            <v>8.9999999999999993E-3</v>
          </cell>
          <cell r="J400">
            <v>3566.3999999999996</v>
          </cell>
          <cell r="K400">
            <v>14.86</v>
          </cell>
          <cell r="L400">
            <v>8.4</v>
          </cell>
        </row>
        <row r="401">
          <cell r="A401">
            <v>182657</v>
          </cell>
          <cell r="B401" t="str">
            <v>NEGINIRA TAKOYAKI (TC)</v>
          </cell>
          <cell r="C401" t="str">
            <v>COOP</v>
          </cell>
          <cell r="E401" t="str">
            <v>400g(20pcs)*24*1</v>
          </cell>
          <cell r="F401">
            <v>20</v>
          </cell>
          <cell r="G401">
            <v>30</v>
          </cell>
          <cell r="H401">
            <v>15</v>
          </cell>
          <cell r="I401">
            <v>8.9999999999999993E-3</v>
          </cell>
          <cell r="J401">
            <v>3830.4000000000005</v>
          </cell>
          <cell r="K401">
            <v>7.98</v>
          </cell>
          <cell r="L401">
            <v>9.6</v>
          </cell>
        </row>
        <row r="402">
          <cell r="A402">
            <v>182731</v>
          </cell>
          <cell r="B402" t="str">
            <v>PAELLA ( N )</v>
          </cell>
          <cell r="E402" t="str">
            <v>250g*20*2</v>
          </cell>
          <cell r="F402">
            <v>43</v>
          </cell>
          <cell r="G402">
            <v>34</v>
          </cell>
          <cell r="H402">
            <v>25.5</v>
          </cell>
          <cell r="I402">
            <v>3.7281000000000002E-2</v>
          </cell>
          <cell r="J402">
            <v>3464.8</v>
          </cell>
          <cell r="K402">
            <v>86.62</v>
          </cell>
          <cell r="L402">
            <v>10</v>
          </cell>
        </row>
        <row r="403">
          <cell r="A403">
            <v>182615</v>
          </cell>
          <cell r="B403" t="str">
            <v>HIRAKI EBI CREAMY FRY</v>
          </cell>
          <cell r="C403" t="str">
            <v>COOP</v>
          </cell>
          <cell r="E403" t="str">
            <v>216g(8pcs)*30*1</v>
          </cell>
          <cell r="F403">
            <v>30.5</v>
          </cell>
          <cell r="G403">
            <v>47.5</v>
          </cell>
          <cell r="H403">
            <v>24</v>
          </cell>
          <cell r="I403">
            <v>3.4770000000000002E-2</v>
          </cell>
          <cell r="J403">
            <v>4956</v>
          </cell>
          <cell r="K403">
            <v>20.65</v>
          </cell>
          <cell r="L403">
            <v>6.48</v>
          </cell>
        </row>
        <row r="404">
          <cell r="A404">
            <v>182602</v>
          </cell>
          <cell r="B404" t="str">
            <v>EBI FRY T/O (COOP)</v>
          </cell>
          <cell r="C404" t="str">
            <v>COOP</v>
          </cell>
          <cell r="E404" t="str">
            <v>256g(8pcs)*30*1</v>
          </cell>
          <cell r="F404">
            <v>30</v>
          </cell>
          <cell r="G404">
            <v>47.5</v>
          </cell>
          <cell r="H404">
            <v>30</v>
          </cell>
          <cell r="I404">
            <v>4.2750000000000003E-2</v>
          </cell>
          <cell r="J404">
            <v>5568</v>
          </cell>
          <cell r="K404">
            <v>23.2</v>
          </cell>
          <cell r="L404">
            <v>7.68</v>
          </cell>
        </row>
        <row r="405">
          <cell r="A405">
            <v>182721</v>
          </cell>
          <cell r="B405" t="str">
            <v>EBI FRY EAST ( L )</v>
          </cell>
          <cell r="C405" t="str">
            <v>TOHO</v>
          </cell>
          <cell r="E405" t="str">
            <v>480g(10*2)*12*1</v>
          </cell>
          <cell r="F405">
            <v>32</v>
          </cell>
          <cell r="G405">
            <v>46.5</v>
          </cell>
          <cell r="H405">
            <v>22</v>
          </cell>
          <cell r="I405">
            <v>3.2736000000000001E-2</v>
          </cell>
          <cell r="J405">
            <v>4668</v>
          </cell>
          <cell r="K405">
            <v>19.45</v>
          </cell>
          <cell r="L405">
            <v>5.76</v>
          </cell>
        </row>
        <row r="406">
          <cell r="A406">
            <v>182722</v>
          </cell>
          <cell r="B406" t="str">
            <v>EBI FRY EAST ( M )</v>
          </cell>
          <cell r="C406" t="str">
            <v>TOHO</v>
          </cell>
          <cell r="E406" t="str">
            <v>360g(10*2)*12*1</v>
          </cell>
          <cell r="F406">
            <v>29</v>
          </cell>
          <cell r="G406">
            <v>46.5</v>
          </cell>
          <cell r="H406">
            <v>20.5</v>
          </cell>
          <cell r="I406">
            <v>2.7644249999999999E-2</v>
          </cell>
          <cell r="J406">
            <v>3480</v>
          </cell>
          <cell r="K406">
            <v>14.5</v>
          </cell>
          <cell r="L406">
            <v>4.32</v>
          </cell>
        </row>
        <row r="407">
          <cell r="A407">
            <v>182726</v>
          </cell>
          <cell r="B407" t="str">
            <v>TENDON SET (TOKUSEN)</v>
          </cell>
          <cell r="C407" t="str">
            <v>COOP</v>
          </cell>
          <cell r="E407" t="str">
            <v>250g*32bags*1</v>
          </cell>
          <cell r="F407">
            <v>36.5</v>
          </cell>
          <cell r="G407">
            <v>50</v>
          </cell>
          <cell r="H407">
            <v>17</v>
          </cell>
          <cell r="I407">
            <v>3.1025E-2</v>
          </cell>
          <cell r="J407">
            <v>5696</v>
          </cell>
          <cell r="K407">
            <v>178</v>
          </cell>
          <cell r="L407">
            <v>8</v>
          </cell>
        </row>
        <row r="408">
          <cell r="A408">
            <v>182727</v>
          </cell>
          <cell r="B408" t="str">
            <v>PUCHI SHOROM PAO</v>
          </cell>
          <cell r="C408" t="str">
            <v>COOP</v>
          </cell>
          <cell r="E408" t="str">
            <v>200g(10pcs)/40*1</v>
          </cell>
          <cell r="F408">
            <v>29</v>
          </cell>
          <cell r="G408">
            <v>41.5</v>
          </cell>
          <cell r="H408">
            <v>17</v>
          </cell>
          <cell r="I408">
            <v>2.0459499999999999E-2</v>
          </cell>
          <cell r="J408">
            <v>4160</v>
          </cell>
          <cell r="K408">
            <v>10.4</v>
          </cell>
          <cell r="L408">
            <v>8</v>
          </cell>
        </row>
        <row r="409">
          <cell r="A409">
            <v>182730</v>
          </cell>
          <cell r="B409" t="str">
            <v>HAG KAO</v>
          </cell>
          <cell r="C409" t="str">
            <v>AKEBONO</v>
          </cell>
          <cell r="E409" t="str">
            <v>28g*40*4*2</v>
          </cell>
          <cell r="F409">
            <v>27.5</v>
          </cell>
          <cell r="G409">
            <v>39.5</v>
          </cell>
          <cell r="H409">
            <v>23.5</v>
          </cell>
          <cell r="I409">
            <v>2.5526875000000001E-2</v>
          </cell>
          <cell r="J409">
            <v>8832</v>
          </cell>
          <cell r="K409">
            <v>27.6</v>
          </cell>
          <cell r="L409">
            <v>8.9600000000000009</v>
          </cell>
        </row>
        <row r="410">
          <cell r="A410">
            <v>182728</v>
          </cell>
          <cell r="B410" t="str">
            <v>CHUKADON (COOP NEW) SALT</v>
          </cell>
          <cell r="C410" t="str">
            <v>COOP</v>
          </cell>
          <cell r="E410" t="str">
            <v>230g*2pc*20*1</v>
          </cell>
          <cell r="F410">
            <v>29</v>
          </cell>
          <cell r="G410">
            <v>32</v>
          </cell>
          <cell r="H410">
            <v>25.5</v>
          </cell>
          <cell r="I410">
            <v>2.3664000000000001E-2</v>
          </cell>
          <cell r="J410">
            <v>3560</v>
          </cell>
          <cell r="K410">
            <v>178</v>
          </cell>
          <cell r="L410">
            <v>9.1999999999999993</v>
          </cell>
        </row>
        <row r="411">
          <cell r="A411">
            <v>182785</v>
          </cell>
          <cell r="B411" t="str">
            <v>CHUKADON (COOP NEW) SOY SAUCE</v>
          </cell>
          <cell r="C411" t="str">
            <v>COOP</v>
          </cell>
          <cell r="E411" t="str">
            <v>460g*(2pcs)*20*1</v>
          </cell>
          <cell r="F411">
            <v>35</v>
          </cell>
          <cell r="G411">
            <v>30</v>
          </cell>
          <cell r="H411">
            <v>20</v>
          </cell>
          <cell r="I411">
            <v>2.1000000000000001E-2</v>
          </cell>
          <cell r="J411">
            <v>3560</v>
          </cell>
          <cell r="K411">
            <v>178</v>
          </cell>
          <cell r="L411">
            <v>9.1999999999999993</v>
          </cell>
        </row>
        <row r="412">
          <cell r="A412">
            <v>182747</v>
          </cell>
          <cell r="B412" t="str">
            <v>EBI IKA OYSTER SAUCE SET</v>
          </cell>
          <cell r="C412" t="str">
            <v>COOP</v>
          </cell>
          <cell r="E412" t="str">
            <v>255g*16bags*2</v>
          </cell>
          <cell r="F412">
            <v>32</v>
          </cell>
          <cell r="G412">
            <v>34.5</v>
          </cell>
          <cell r="H412">
            <v>36.5</v>
          </cell>
          <cell r="I412">
            <v>4.0295999999999998E-2</v>
          </cell>
          <cell r="J412">
            <v>5600</v>
          </cell>
          <cell r="K412">
            <v>175</v>
          </cell>
          <cell r="L412">
            <v>8.16</v>
          </cell>
        </row>
        <row r="413">
          <cell r="A413">
            <v>182830</v>
          </cell>
          <cell r="B413" t="str">
            <v>BUTA KAKUNI DON</v>
          </cell>
          <cell r="C413" t="str">
            <v>COOP</v>
          </cell>
          <cell r="E413" t="str">
            <v>320g*(2pc)*30*1</v>
          </cell>
          <cell r="F413">
            <v>33</v>
          </cell>
          <cell r="G413">
            <v>45</v>
          </cell>
          <cell r="H413">
            <v>18</v>
          </cell>
          <cell r="I413">
            <v>2.673E-2</v>
          </cell>
          <cell r="J413">
            <v>4590</v>
          </cell>
          <cell r="K413">
            <v>153</v>
          </cell>
          <cell r="L413">
            <v>9.6</v>
          </cell>
        </row>
        <row r="414">
          <cell r="A414">
            <v>182702</v>
          </cell>
          <cell r="B414" t="str">
            <v>EBI FRY NEW (CHU) HCF</v>
          </cell>
          <cell r="C414" t="str">
            <v>HCF</v>
          </cell>
          <cell r="E414" t="str">
            <v>210g(10)*10*3</v>
          </cell>
          <cell r="F414">
            <v>32</v>
          </cell>
          <cell r="G414">
            <v>32.5</v>
          </cell>
          <cell r="H414">
            <v>41.5</v>
          </cell>
          <cell r="I414">
            <v>4.3159999999999997E-2</v>
          </cell>
          <cell r="J414">
            <v>5436.0000000000009</v>
          </cell>
          <cell r="K414">
            <v>18.12</v>
          </cell>
          <cell r="L414">
            <v>6.3</v>
          </cell>
        </row>
        <row r="415">
          <cell r="A415">
            <v>182703</v>
          </cell>
          <cell r="B415" t="str">
            <v>EBI FRY NEW (DAI) HCF</v>
          </cell>
          <cell r="C415" t="str">
            <v>HCF</v>
          </cell>
          <cell r="E415" t="str">
            <v>260g(10)*10*3</v>
          </cell>
          <cell r="F415">
            <v>34.799999999999997</v>
          </cell>
          <cell r="G415">
            <v>33.5</v>
          </cell>
          <cell r="H415">
            <v>43.5</v>
          </cell>
          <cell r="I415">
            <v>5.0712299999999995E-2</v>
          </cell>
          <cell r="J415">
            <v>7140</v>
          </cell>
          <cell r="K415">
            <v>23.8</v>
          </cell>
          <cell r="L415">
            <v>7.8</v>
          </cell>
        </row>
        <row r="416">
          <cell r="A416">
            <v>182704</v>
          </cell>
          <cell r="B416" t="str">
            <v>EBI FRY NEW (TOKUDAI) HCF</v>
          </cell>
          <cell r="C416" t="str">
            <v>HCF</v>
          </cell>
          <cell r="E416" t="str">
            <v>320g(10)*10*3</v>
          </cell>
          <cell r="F416">
            <v>34</v>
          </cell>
          <cell r="G416">
            <v>36.5</v>
          </cell>
          <cell r="H416">
            <v>43.5</v>
          </cell>
          <cell r="I416">
            <v>5.3983499999999997E-2</v>
          </cell>
          <cell r="J416">
            <v>9078</v>
          </cell>
          <cell r="K416">
            <v>30.26</v>
          </cell>
          <cell r="L416">
            <v>9.6</v>
          </cell>
        </row>
        <row r="417">
          <cell r="A417">
            <v>182749</v>
          </cell>
          <cell r="B417" t="str">
            <v>KAKUNIMAN MR (CHINESE)</v>
          </cell>
          <cell r="C417" t="str">
            <v>MONTEROZA</v>
          </cell>
          <cell r="E417" t="str">
            <v>700g(10)*12*1</v>
          </cell>
          <cell r="F417">
            <v>35.5</v>
          </cell>
          <cell r="G417">
            <v>47</v>
          </cell>
          <cell r="H417">
            <v>32</v>
          </cell>
          <cell r="I417">
            <v>5.3392000000000002E-2</v>
          </cell>
          <cell r="J417">
            <v>3792</v>
          </cell>
          <cell r="K417">
            <v>31.6</v>
          </cell>
          <cell r="L417">
            <v>8.4</v>
          </cell>
        </row>
        <row r="418">
          <cell r="A418">
            <v>182750</v>
          </cell>
          <cell r="B418" t="str">
            <v>KAKUNIMAN MR (JAPANNESE)</v>
          </cell>
          <cell r="C418" t="str">
            <v>MONTEROZA</v>
          </cell>
          <cell r="E418" t="str">
            <v>700g(10)*12*1</v>
          </cell>
          <cell r="F418">
            <v>35</v>
          </cell>
          <cell r="G418">
            <v>47</v>
          </cell>
          <cell r="H418">
            <v>32</v>
          </cell>
          <cell r="I418">
            <v>5.2639999999999999E-2</v>
          </cell>
          <cell r="J418">
            <v>3792</v>
          </cell>
          <cell r="K418">
            <v>31.6</v>
          </cell>
          <cell r="L418">
            <v>8.4</v>
          </cell>
        </row>
        <row r="419">
          <cell r="A419">
            <v>182751</v>
          </cell>
          <cell r="B419" t="str">
            <v>BUTA KAKUNI</v>
          </cell>
          <cell r="C419" t="str">
            <v>MONTEROZA</v>
          </cell>
          <cell r="E419" t="str">
            <v>100g(5pcs)*40*2</v>
          </cell>
          <cell r="F419">
            <v>23.5</v>
          </cell>
          <cell r="G419">
            <v>35</v>
          </cell>
          <cell r="H419">
            <v>20</v>
          </cell>
          <cell r="I419">
            <v>1.6449999999999999E-2</v>
          </cell>
          <cell r="J419">
            <v>7200</v>
          </cell>
          <cell r="K419">
            <v>90</v>
          </cell>
          <cell r="L419">
            <v>8</v>
          </cell>
        </row>
        <row r="420">
          <cell r="A420">
            <v>182752</v>
          </cell>
          <cell r="B420" t="str">
            <v>GOBO SATSUMA AGE</v>
          </cell>
          <cell r="C420" t="str">
            <v>MONTEROZA</v>
          </cell>
          <cell r="E420" t="str">
            <v>600g(30pcs)*8*2</v>
          </cell>
          <cell r="F420">
            <v>23.5</v>
          </cell>
          <cell r="G420">
            <v>35.5</v>
          </cell>
          <cell r="H420">
            <v>33</v>
          </cell>
          <cell r="I420">
            <v>2.7530249999999999E-2</v>
          </cell>
          <cell r="J420">
            <v>4560</v>
          </cell>
          <cell r="K420">
            <v>9.5</v>
          </cell>
          <cell r="L420">
            <v>9.6</v>
          </cell>
        </row>
        <row r="421">
          <cell r="A421">
            <v>182753</v>
          </cell>
          <cell r="B421" t="str">
            <v>POTATO CHIJIMI</v>
          </cell>
          <cell r="C421" t="str">
            <v>MONTEROZA</v>
          </cell>
          <cell r="E421" t="str">
            <v>300g(10pcs)*24*1</v>
          </cell>
          <cell r="F421">
            <v>29.5</v>
          </cell>
          <cell r="G421">
            <v>35.5</v>
          </cell>
          <cell r="H421">
            <v>16</v>
          </cell>
          <cell r="I421">
            <v>1.6756E-2</v>
          </cell>
          <cell r="J421">
            <v>3840</v>
          </cell>
          <cell r="K421">
            <v>16</v>
          </cell>
          <cell r="L421">
            <v>7.2</v>
          </cell>
        </row>
        <row r="422">
          <cell r="A422">
            <v>182754</v>
          </cell>
          <cell r="B422" t="str">
            <v>SHRIMP RICE PAPER ROLL</v>
          </cell>
          <cell r="C422" t="str">
            <v>MONTEROZA</v>
          </cell>
          <cell r="E422" t="str">
            <v>450g(10pcs)*20*1</v>
          </cell>
          <cell r="F422">
            <v>43.5</v>
          </cell>
          <cell r="G422">
            <v>38</v>
          </cell>
          <cell r="H422">
            <v>28</v>
          </cell>
          <cell r="I422">
            <v>4.6283999999999999E-2</v>
          </cell>
          <cell r="J422">
            <v>6400</v>
          </cell>
          <cell r="K422">
            <v>32</v>
          </cell>
          <cell r="L422">
            <v>9</v>
          </cell>
        </row>
        <row r="423">
          <cell r="A423">
            <v>182755</v>
          </cell>
          <cell r="B423" t="str">
            <v>TSUKUNE KUSHI</v>
          </cell>
          <cell r="C423" t="str">
            <v>MONTEROZA</v>
          </cell>
          <cell r="E423" t="str">
            <v>300g(10pcs)*15*2</v>
          </cell>
          <cell r="F423">
            <v>43.5</v>
          </cell>
          <cell r="G423">
            <v>38</v>
          </cell>
          <cell r="H423">
            <v>28</v>
          </cell>
          <cell r="I423">
            <v>4.6283999999999999E-2</v>
          </cell>
          <cell r="J423">
            <v>4935</v>
          </cell>
          <cell r="K423">
            <v>16.45</v>
          </cell>
          <cell r="L423">
            <v>9</v>
          </cell>
        </row>
        <row r="424">
          <cell r="A424">
            <v>182756</v>
          </cell>
          <cell r="B424" t="str">
            <v>SATSUMA KUSHI</v>
          </cell>
          <cell r="C424" t="str">
            <v>MONTEROZA</v>
          </cell>
          <cell r="E424" t="str">
            <v>600g(20pcs)*8*2</v>
          </cell>
          <cell r="F424">
            <v>29.5</v>
          </cell>
          <cell r="G424">
            <v>42.5</v>
          </cell>
          <cell r="H424">
            <v>31.5</v>
          </cell>
          <cell r="I424">
            <v>3.9493124999999997E-2</v>
          </cell>
          <cell r="J424">
            <v>4960</v>
          </cell>
          <cell r="K424">
            <v>15.5</v>
          </cell>
          <cell r="L424">
            <v>9.6</v>
          </cell>
        </row>
        <row r="425">
          <cell r="A425">
            <v>182757</v>
          </cell>
          <cell r="B425" t="str">
            <v>TOFU SHAOMAI</v>
          </cell>
          <cell r="C425" t="str">
            <v>MONTEROZA</v>
          </cell>
          <cell r="E425" t="str">
            <v>500g(20pcs)*8*2</v>
          </cell>
          <cell r="F425">
            <v>32.5</v>
          </cell>
          <cell r="G425">
            <v>43.5</v>
          </cell>
          <cell r="H425">
            <v>19.5</v>
          </cell>
          <cell r="I425">
            <v>2.7568124999999999E-2</v>
          </cell>
          <cell r="J425">
            <v>3904</v>
          </cell>
          <cell r="K425">
            <v>12.2</v>
          </cell>
          <cell r="L425">
            <v>8</v>
          </cell>
        </row>
        <row r="426">
          <cell r="A426">
            <v>182758</v>
          </cell>
          <cell r="B426" t="str">
            <v>POTATO BUTTER KUSHI</v>
          </cell>
          <cell r="C426" t="str">
            <v>MONTEROZA</v>
          </cell>
          <cell r="E426" t="str">
            <v>180g(10pcs)*50*1</v>
          </cell>
          <cell r="F426">
            <v>30.5</v>
          </cell>
          <cell r="G426">
            <v>60</v>
          </cell>
          <cell r="H426">
            <v>22</v>
          </cell>
          <cell r="I426">
            <v>4.0259999999999997E-2</v>
          </cell>
          <cell r="J426">
            <v>4910</v>
          </cell>
          <cell r="K426">
            <v>9.82</v>
          </cell>
          <cell r="L426">
            <v>9</v>
          </cell>
        </row>
        <row r="427">
          <cell r="A427">
            <v>182759</v>
          </cell>
          <cell r="B427" t="str">
            <v>KAKUNI KUSHI</v>
          </cell>
          <cell r="C427" t="str">
            <v>MONTEROZA</v>
          </cell>
          <cell r="E427" t="str">
            <v>180g(10pcs)*50*1</v>
          </cell>
          <cell r="F427">
            <v>41.5</v>
          </cell>
          <cell r="G427">
            <v>44.5</v>
          </cell>
          <cell r="H427">
            <v>26.5</v>
          </cell>
          <cell r="I427">
            <v>4.8938875E-2</v>
          </cell>
          <cell r="J427">
            <v>7600</v>
          </cell>
          <cell r="K427">
            <v>15.2</v>
          </cell>
          <cell r="L427">
            <v>9</v>
          </cell>
        </row>
        <row r="428">
          <cell r="A428">
            <v>182760</v>
          </cell>
          <cell r="B428" t="str">
            <v>CHICKEN CHEESE KUSHI</v>
          </cell>
          <cell r="C428" t="str">
            <v>MONTEROZA</v>
          </cell>
          <cell r="E428" t="str">
            <v>180g(10pcs)*50*1</v>
          </cell>
          <cell r="F428">
            <v>38.5</v>
          </cell>
          <cell r="G428">
            <v>43.5</v>
          </cell>
          <cell r="H428">
            <v>27.5</v>
          </cell>
          <cell r="I428">
            <v>4.6055625000000003E-2</v>
          </cell>
          <cell r="J428">
            <v>7200</v>
          </cell>
          <cell r="K428">
            <v>14.4</v>
          </cell>
          <cell r="L428">
            <v>9</v>
          </cell>
        </row>
        <row r="429">
          <cell r="A429">
            <v>182761</v>
          </cell>
          <cell r="B429" t="str">
            <v>BEEF ASPARA KUSHI</v>
          </cell>
          <cell r="C429" t="str">
            <v>MONTEROZA</v>
          </cell>
          <cell r="E429" t="str">
            <v>200g(10pcs)*50*1</v>
          </cell>
          <cell r="F429">
            <v>34.5</v>
          </cell>
          <cell r="G429">
            <v>60</v>
          </cell>
          <cell r="H429">
            <v>27.5</v>
          </cell>
          <cell r="I429">
            <v>5.6925000000000003E-2</v>
          </cell>
          <cell r="J429">
            <v>6850</v>
          </cell>
          <cell r="K429">
            <v>13.7</v>
          </cell>
          <cell r="L429">
            <v>10</v>
          </cell>
        </row>
        <row r="430">
          <cell r="A430">
            <v>182762</v>
          </cell>
          <cell r="B430" t="str">
            <v>SWEET PEPPER KUSHI</v>
          </cell>
          <cell r="C430" t="str">
            <v>MONTEROZA</v>
          </cell>
          <cell r="E430" t="str">
            <v>200g(10pcs)*50*1</v>
          </cell>
          <cell r="F430">
            <v>35</v>
          </cell>
          <cell r="G430">
            <v>59.5</v>
          </cell>
          <cell r="H430">
            <v>27</v>
          </cell>
          <cell r="I430">
            <v>5.62275E-2</v>
          </cell>
          <cell r="J430">
            <v>7180</v>
          </cell>
          <cell r="K430">
            <v>14.36</v>
          </cell>
          <cell r="L430">
            <v>10</v>
          </cell>
        </row>
        <row r="431">
          <cell r="I431">
            <v>0</v>
          </cell>
        </row>
        <row r="432">
          <cell r="A432" t="str">
            <v>U-009</v>
          </cell>
          <cell r="B432" t="str">
            <v>CHIMAKI (6PCS)</v>
          </cell>
          <cell r="C432" t="str">
            <v>U-COOP</v>
          </cell>
          <cell r="E432" t="str">
            <v>300g(6pcs)*30*1</v>
          </cell>
          <cell r="F432">
            <v>32</v>
          </cell>
          <cell r="G432">
            <v>41</v>
          </cell>
          <cell r="H432">
            <v>26</v>
          </cell>
          <cell r="I432">
            <v>3.4112000000000003E-2</v>
          </cell>
          <cell r="K432" t="str">
            <v>USD</v>
          </cell>
          <cell r="L432">
            <v>9</v>
          </cell>
          <cell r="P432">
            <v>1.1599999999999999</v>
          </cell>
          <cell r="Q432">
            <v>34.799999999999997</v>
          </cell>
        </row>
        <row r="433">
          <cell r="A433" t="str">
            <v>U-010</v>
          </cell>
          <cell r="B433" t="str">
            <v>CHIMAKI (10PCS)</v>
          </cell>
          <cell r="C433" t="str">
            <v>U-COOP</v>
          </cell>
          <cell r="E433" t="str">
            <v>500g(10pcs)*20*1</v>
          </cell>
          <cell r="F433">
            <v>34.5</v>
          </cell>
          <cell r="G433">
            <v>35.5</v>
          </cell>
          <cell r="H433">
            <v>29.5</v>
          </cell>
          <cell r="I433">
            <v>3.6130124999999999E-2</v>
          </cell>
          <cell r="K433" t="str">
            <v>USD</v>
          </cell>
          <cell r="L433">
            <v>10</v>
          </cell>
          <cell r="P433">
            <v>1.8</v>
          </cell>
          <cell r="Q433">
            <v>36</v>
          </cell>
        </row>
        <row r="434">
          <cell r="A434">
            <v>182837</v>
          </cell>
          <cell r="B434" t="str">
            <v>EBI KATSU PURIRURI T/O</v>
          </cell>
          <cell r="C434" t="str">
            <v>AKEBONO</v>
          </cell>
          <cell r="E434" t="str">
            <v>95g*5*6*3</v>
          </cell>
          <cell r="F434">
            <v>37.5</v>
          </cell>
          <cell r="G434">
            <v>34.5</v>
          </cell>
          <cell r="H434">
            <v>37.5</v>
          </cell>
          <cell r="I434">
            <v>4.8515625E-2</v>
          </cell>
          <cell r="J434">
            <v>5400</v>
          </cell>
          <cell r="K434">
            <v>60</v>
          </cell>
          <cell r="L434">
            <v>8.5500000000000007</v>
          </cell>
        </row>
        <row r="435">
          <cell r="A435">
            <v>182831</v>
          </cell>
          <cell r="B435" t="str">
            <v>EBI IKA OYSTER SAUCE SET(S)</v>
          </cell>
          <cell r="C435" t="str">
            <v>COOP</v>
          </cell>
          <cell r="E435" t="str">
            <v>255g*20*1</v>
          </cell>
          <cell r="F435">
            <v>32.5</v>
          </cell>
          <cell r="G435">
            <v>32</v>
          </cell>
          <cell r="H435">
            <v>21.5</v>
          </cell>
          <cell r="I435">
            <v>2.2360000000000001E-2</v>
          </cell>
          <cell r="J435">
            <v>3500</v>
          </cell>
          <cell r="K435">
            <v>175</v>
          </cell>
          <cell r="L435">
            <v>5.0999999999999996</v>
          </cell>
        </row>
        <row r="436">
          <cell r="A436">
            <v>182828</v>
          </cell>
          <cell r="B436" t="str">
            <v>EBI FRY ( MO )</v>
          </cell>
          <cell r="C436" t="str">
            <v>MO</v>
          </cell>
          <cell r="E436" t="str">
            <v>320g(10)*10*3</v>
          </cell>
          <cell r="F436">
            <v>34</v>
          </cell>
          <cell r="G436">
            <v>36.5</v>
          </cell>
          <cell r="H436">
            <v>43.5</v>
          </cell>
          <cell r="I436">
            <v>5.3983499999999997E-2</v>
          </cell>
          <cell r="J436">
            <v>9078</v>
          </cell>
          <cell r="K436">
            <v>30.26</v>
          </cell>
          <cell r="L436">
            <v>9.6</v>
          </cell>
        </row>
        <row r="437">
          <cell r="A437">
            <v>182858</v>
          </cell>
          <cell r="B437" t="str">
            <v>CHICKEN CHEESE GYOZA</v>
          </cell>
          <cell r="C437" t="str">
            <v>COOP</v>
          </cell>
          <cell r="E437" t="str">
            <v>250g(25pcs)*30*1</v>
          </cell>
          <cell r="F437">
            <v>35.5</v>
          </cell>
          <cell r="G437">
            <v>42.5</v>
          </cell>
          <cell r="H437">
            <v>18.5</v>
          </cell>
          <cell r="I437">
            <v>2.7911874999999999E-2</v>
          </cell>
          <cell r="J437">
            <v>4650</v>
          </cell>
          <cell r="K437">
            <v>6.2</v>
          </cell>
          <cell r="L437">
            <v>7.5</v>
          </cell>
        </row>
        <row r="438">
          <cell r="A438">
            <v>182874</v>
          </cell>
          <cell r="B438" t="str">
            <v>NN CHUKADON SALT (NR)</v>
          </cell>
          <cell r="C438" t="str">
            <v>NR</v>
          </cell>
          <cell r="E438" t="str">
            <v>1kg*5*2</v>
          </cell>
          <cell r="F438">
            <v>21</v>
          </cell>
          <cell r="G438">
            <v>27.5</v>
          </cell>
          <cell r="H438">
            <v>33</v>
          </cell>
          <cell r="I438">
            <v>1.9057500000000002E-2</v>
          </cell>
          <cell r="J438">
            <v>4400</v>
          </cell>
          <cell r="K438">
            <v>440</v>
          </cell>
          <cell r="L438">
            <v>10</v>
          </cell>
        </row>
        <row r="439">
          <cell r="A439">
            <v>182875</v>
          </cell>
          <cell r="B439" t="str">
            <v>NN EBI KAKIAGE (NR)</v>
          </cell>
          <cell r="C439" t="str">
            <v>NR</v>
          </cell>
          <cell r="E439" t="str">
            <v>300g(5)*20*2</v>
          </cell>
          <cell r="F439">
            <v>21.5</v>
          </cell>
          <cell r="G439">
            <v>28</v>
          </cell>
          <cell r="H439">
            <v>32</v>
          </cell>
          <cell r="I439">
            <v>1.9264E-2</v>
          </cell>
          <cell r="J439">
            <v>4260</v>
          </cell>
          <cell r="K439">
            <v>21.3</v>
          </cell>
          <cell r="L439">
            <v>12</v>
          </cell>
        </row>
        <row r="440">
          <cell r="A440">
            <v>182882</v>
          </cell>
          <cell r="B440" t="str">
            <v>EBI FRY KSK (TOKUDAI)</v>
          </cell>
          <cell r="C440" t="str">
            <v>KSK</v>
          </cell>
          <cell r="E440" t="str">
            <v>320g(10)*10*3</v>
          </cell>
          <cell r="F440">
            <v>35</v>
          </cell>
          <cell r="G440">
            <v>36</v>
          </cell>
          <cell r="H440">
            <v>44</v>
          </cell>
          <cell r="I440">
            <v>5.5440000000000003E-2</v>
          </cell>
          <cell r="J440">
            <v>9360</v>
          </cell>
          <cell r="K440">
            <v>31.2</v>
          </cell>
          <cell r="L440">
            <v>9.6</v>
          </cell>
        </row>
        <row r="441">
          <cell r="A441">
            <v>182883</v>
          </cell>
          <cell r="B441" t="str">
            <v>EBI FRY KSK (DAI)</v>
          </cell>
          <cell r="C441" t="str">
            <v>KSK</v>
          </cell>
          <cell r="E441" t="str">
            <v>260g(10)*10*3</v>
          </cell>
          <cell r="F441">
            <v>32</v>
          </cell>
          <cell r="G441">
            <v>33</v>
          </cell>
          <cell r="H441">
            <v>42</v>
          </cell>
          <cell r="I441">
            <v>4.4352000000000003E-2</v>
          </cell>
          <cell r="J441">
            <v>7140</v>
          </cell>
          <cell r="K441">
            <v>23.8</v>
          </cell>
          <cell r="L441">
            <v>7.8</v>
          </cell>
        </row>
        <row r="442">
          <cell r="A442">
            <v>182884</v>
          </cell>
          <cell r="B442" t="str">
            <v>OBA FRY KSK</v>
          </cell>
          <cell r="C442" t="str">
            <v>KSK</v>
          </cell>
          <cell r="E442" t="str">
            <v>1.15kg(50)*2*3</v>
          </cell>
          <cell r="F442">
            <v>23</v>
          </cell>
          <cell r="G442">
            <v>34.5</v>
          </cell>
          <cell r="H442">
            <v>37</v>
          </cell>
          <cell r="I442">
            <v>2.93595E-2</v>
          </cell>
          <cell r="J442">
            <v>2430</v>
          </cell>
          <cell r="K442">
            <v>8.1</v>
          </cell>
          <cell r="L442">
            <v>6.8999999999999995</v>
          </cell>
        </row>
        <row r="443">
          <cell r="A443">
            <v>182885</v>
          </cell>
          <cell r="B443" t="str">
            <v>GYOZA KSK</v>
          </cell>
          <cell r="C443" t="str">
            <v>KSK</v>
          </cell>
          <cell r="E443" t="str">
            <v>300g(20)*30*1</v>
          </cell>
          <cell r="F443">
            <v>25</v>
          </cell>
          <cell r="G443">
            <v>40</v>
          </cell>
          <cell r="H443">
            <v>25</v>
          </cell>
          <cell r="I443">
            <v>2.5000000000000001E-2</v>
          </cell>
          <cell r="J443">
            <v>4740</v>
          </cell>
          <cell r="K443">
            <v>7.9</v>
          </cell>
          <cell r="L443">
            <v>9</v>
          </cell>
        </row>
        <row r="444">
          <cell r="A444">
            <v>182886</v>
          </cell>
          <cell r="B444" t="str">
            <v>EBI KATSU KSK</v>
          </cell>
          <cell r="C444" t="str">
            <v>KSK</v>
          </cell>
          <cell r="E444" t="str">
            <v>50g*10*20*1</v>
          </cell>
          <cell r="F444">
            <v>34.5</v>
          </cell>
          <cell r="G444">
            <v>41.5</v>
          </cell>
          <cell r="H444">
            <v>26</v>
          </cell>
          <cell r="I444">
            <v>3.7225500000000002E-2</v>
          </cell>
          <cell r="J444">
            <v>4800</v>
          </cell>
          <cell r="K444">
            <v>24</v>
          </cell>
          <cell r="L444">
            <v>10</v>
          </cell>
        </row>
        <row r="445">
          <cell r="A445">
            <v>182887</v>
          </cell>
          <cell r="B445" t="str">
            <v>EBI KATSU KSK T/O</v>
          </cell>
          <cell r="C445" t="str">
            <v>KSK</v>
          </cell>
          <cell r="E445" t="str">
            <v>90g*5*10*2</v>
          </cell>
          <cell r="F445">
            <v>37</v>
          </cell>
          <cell r="G445">
            <v>37</v>
          </cell>
          <cell r="H445">
            <v>37.5</v>
          </cell>
          <cell r="I445">
            <v>5.1337500000000001E-2</v>
          </cell>
          <cell r="J445">
            <v>5900</v>
          </cell>
          <cell r="K445">
            <v>59</v>
          </cell>
          <cell r="L445">
            <v>9</v>
          </cell>
        </row>
        <row r="446">
          <cell r="A446">
            <v>146066</v>
          </cell>
          <cell r="B446" t="str">
            <v>TAKOYAKI (SE30 NEW )</v>
          </cell>
          <cell r="C446" t="str">
            <v>SEJ</v>
          </cell>
          <cell r="E446" t="str">
            <v>30g*40*10*1</v>
          </cell>
          <cell r="F446">
            <v>35.5</v>
          </cell>
          <cell r="G446">
            <v>51.5</v>
          </cell>
          <cell r="H446">
            <v>23</v>
          </cell>
          <cell r="I446">
            <v>4.2049749999999997E-2</v>
          </cell>
          <cell r="J446">
            <v>4332</v>
          </cell>
          <cell r="K446">
            <v>10.83</v>
          </cell>
          <cell r="L446">
            <v>12</v>
          </cell>
        </row>
        <row r="447">
          <cell r="A447">
            <v>135110</v>
          </cell>
          <cell r="B447" t="str">
            <v>SHOROM POO (MD)</v>
          </cell>
          <cell r="C447" t="str">
            <v>MIDO</v>
          </cell>
          <cell r="E447" t="str">
            <v>1kg(50)*5*2</v>
          </cell>
          <cell r="F447">
            <v>25.5</v>
          </cell>
          <cell r="G447">
            <v>32</v>
          </cell>
          <cell r="H447">
            <v>33.5</v>
          </cell>
          <cell r="I447">
            <v>2.7335999999999999E-2</v>
          </cell>
          <cell r="K447" t="str">
            <v>USD</v>
          </cell>
          <cell r="L447">
            <v>10</v>
          </cell>
          <cell r="P447">
            <v>8.5000000000000006E-2</v>
          </cell>
          <cell r="Q447">
            <v>42.5</v>
          </cell>
        </row>
        <row r="448">
          <cell r="A448">
            <v>182901</v>
          </cell>
          <cell r="B448" t="str">
            <v>POT PIE SUOP (CHICKEN)</v>
          </cell>
          <cell r="C448" t="str">
            <v>COOP</v>
          </cell>
          <cell r="E448" t="str">
            <v>90g*60*2</v>
          </cell>
          <cell r="F448">
            <v>45.5</v>
          </cell>
          <cell r="G448">
            <v>54</v>
          </cell>
          <cell r="H448">
            <v>26.5</v>
          </cell>
          <cell r="I448">
            <v>6.5110500000000002E-2</v>
          </cell>
          <cell r="J448">
            <v>4572</v>
          </cell>
          <cell r="K448">
            <v>38.1</v>
          </cell>
          <cell r="L448">
            <v>10.8</v>
          </cell>
        </row>
        <row r="449">
          <cell r="A449">
            <v>182873</v>
          </cell>
          <cell r="B449" t="str">
            <v>BIG SHRIMP GYOZA</v>
          </cell>
          <cell r="C449" t="str">
            <v>AKEBONO</v>
          </cell>
          <cell r="E449" t="str">
            <v>420g(7)*10*2</v>
          </cell>
          <cell r="F449">
            <v>37</v>
          </cell>
          <cell r="G449">
            <v>37</v>
          </cell>
          <cell r="H449">
            <v>32</v>
          </cell>
          <cell r="I449">
            <v>4.3808E-2</v>
          </cell>
          <cell r="J449">
            <v>9100</v>
          </cell>
          <cell r="K449">
            <v>65</v>
          </cell>
          <cell r="L449">
            <v>8.4</v>
          </cell>
        </row>
        <row r="450">
          <cell r="A450">
            <v>182878</v>
          </cell>
          <cell r="B450" t="str">
            <v>CHICKEN CHIMAKI ( H )</v>
          </cell>
          <cell r="C450" t="str">
            <v>HASSEN</v>
          </cell>
          <cell r="E450" t="str">
            <v>900g(20)*8*1</v>
          </cell>
          <cell r="F450">
            <v>33.5</v>
          </cell>
          <cell r="G450">
            <v>47.5</v>
          </cell>
          <cell r="H450">
            <v>15</v>
          </cell>
          <cell r="I450">
            <v>2.3868750000000001E-2</v>
          </cell>
          <cell r="J450">
            <v>4646.3999999999996</v>
          </cell>
          <cell r="K450">
            <v>29.04</v>
          </cell>
          <cell r="L450">
            <v>7.2</v>
          </cell>
        </row>
        <row r="451">
          <cell r="A451">
            <v>182865</v>
          </cell>
          <cell r="B451" t="str">
            <v>EBI CHILI MAN  ( 30H )</v>
          </cell>
          <cell r="C451" t="str">
            <v>HASSEN</v>
          </cell>
          <cell r="E451" t="str">
            <v>360g(12)*16*1</v>
          </cell>
          <cell r="F451">
            <v>34</v>
          </cell>
          <cell r="G451">
            <v>40</v>
          </cell>
          <cell r="H451">
            <v>17</v>
          </cell>
          <cell r="I451">
            <v>2.3120000000000002E-2</v>
          </cell>
          <cell r="J451">
            <v>3244.7999999999997</v>
          </cell>
          <cell r="K451">
            <v>16.899999999999999</v>
          </cell>
          <cell r="L451">
            <v>5.76</v>
          </cell>
        </row>
        <row r="452">
          <cell r="A452">
            <v>182866</v>
          </cell>
          <cell r="B452" t="str">
            <v>CRAB CLAW FRY ( H )</v>
          </cell>
          <cell r="C452" t="str">
            <v>HASSEN</v>
          </cell>
          <cell r="E452" t="str">
            <v>800g(20)*9*1</v>
          </cell>
          <cell r="F452">
            <v>35</v>
          </cell>
          <cell r="G452">
            <v>47.5</v>
          </cell>
          <cell r="H452">
            <v>15</v>
          </cell>
          <cell r="I452">
            <v>2.4937500000000001E-2</v>
          </cell>
          <cell r="J452">
            <v>7198.2000000000007</v>
          </cell>
          <cell r="K452">
            <v>39.99</v>
          </cell>
          <cell r="L452">
            <v>7.2</v>
          </cell>
        </row>
        <row r="453">
          <cell r="A453">
            <v>182926</v>
          </cell>
          <cell r="B453" t="str">
            <v>KSK EBI FRY ARCH (TOKUDAI)</v>
          </cell>
          <cell r="C453" t="str">
            <v>KSK</v>
          </cell>
          <cell r="E453" t="str">
            <v>216g(6pcs)*12*4</v>
          </cell>
          <cell r="F453">
            <v>27</v>
          </cell>
          <cell r="G453">
            <v>46.5</v>
          </cell>
          <cell r="H453">
            <v>53.5</v>
          </cell>
          <cell r="I453">
            <v>6.716925E-2</v>
          </cell>
          <cell r="J453">
            <v>9792</v>
          </cell>
          <cell r="K453">
            <v>34</v>
          </cell>
          <cell r="L453">
            <v>10.368</v>
          </cell>
        </row>
        <row r="454">
          <cell r="A454">
            <v>182927</v>
          </cell>
          <cell r="B454" t="str">
            <v>KSK EBI FRY ARCH (DAI)</v>
          </cell>
          <cell r="C454" t="str">
            <v>KSK</v>
          </cell>
          <cell r="E454" t="str">
            <v>180g(6pcs)*12*4</v>
          </cell>
          <cell r="F454">
            <v>30</v>
          </cell>
          <cell r="G454">
            <v>35</v>
          </cell>
          <cell r="H454">
            <v>15</v>
          </cell>
          <cell r="I454">
            <v>1.575E-2</v>
          </cell>
          <cell r="J454">
            <v>7545.5999999999995</v>
          </cell>
          <cell r="K454">
            <v>26.2</v>
          </cell>
          <cell r="L454">
            <v>8.64</v>
          </cell>
        </row>
        <row r="455">
          <cell r="A455">
            <v>182928</v>
          </cell>
          <cell r="B455" t="str">
            <v>KSK EBI KATSU 70</v>
          </cell>
          <cell r="C455" t="str">
            <v>KSK</v>
          </cell>
          <cell r="E455" t="str">
            <v>700g(10)*12*1</v>
          </cell>
          <cell r="F455">
            <v>39.5</v>
          </cell>
          <cell r="G455">
            <v>45.5</v>
          </cell>
          <cell r="H455">
            <v>15.3</v>
          </cell>
          <cell r="I455">
            <v>2.7497925000000003E-2</v>
          </cell>
          <cell r="J455">
            <v>3888</v>
          </cell>
          <cell r="K455">
            <v>32.4</v>
          </cell>
          <cell r="L455">
            <v>8.4</v>
          </cell>
        </row>
        <row r="456">
          <cell r="A456">
            <v>182903</v>
          </cell>
          <cell r="B456" t="str">
            <v xml:space="preserve">BIG SHRIMP GYOZA  (MR) </v>
          </cell>
          <cell r="C456" t="str">
            <v>MONTEROZA</v>
          </cell>
          <cell r="E456" t="str">
            <v>250g(5pcs)*20*2</v>
          </cell>
          <cell r="F456">
            <v>37</v>
          </cell>
          <cell r="G456">
            <v>37</v>
          </cell>
          <cell r="H456">
            <v>32</v>
          </cell>
          <cell r="I456">
            <v>4.3808E-2</v>
          </cell>
          <cell r="J456">
            <v>12600</v>
          </cell>
          <cell r="K456">
            <v>63</v>
          </cell>
          <cell r="L456">
            <v>10</v>
          </cell>
        </row>
        <row r="457">
          <cell r="A457">
            <v>135111</v>
          </cell>
          <cell r="B457" t="str">
            <v>YAWARKA SHAOMAI</v>
          </cell>
          <cell r="C457" t="str">
            <v>MIDO</v>
          </cell>
          <cell r="E457" t="str">
            <v>1kg(50pcs)*5*2</v>
          </cell>
          <cell r="F457">
            <v>30</v>
          </cell>
          <cell r="G457">
            <v>40</v>
          </cell>
          <cell r="H457">
            <v>20</v>
          </cell>
          <cell r="I457">
            <v>2.4E-2</v>
          </cell>
          <cell r="K457" t="str">
            <v>USD</v>
          </cell>
          <cell r="L457">
            <v>10</v>
          </cell>
          <cell r="P457">
            <v>9.6000000000000002E-2</v>
          </cell>
          <cell r="Q457">
            <v>48</v>
          </cell>
        </row>
        <row r="458">
          <cell r="A458">
            <v>182980</v>
          </cell>
          <cell r="B458" t="str">
            <v>CHICKEN CURRY (SOLEIL)</v>
          </cell>
          <cell r="C458" t="str">
            <v>SOLEIL</v>
          </cell>
          <cell r="E458" t="str">
            <v>150g*30*2</v>
          </cell>
          <cell r="F458">
            <v>37</v>
          </cell>
          <cell r="G458">
            <v>30</v>
          </cell>
          <cell r="H458">
            <v>22</v>
          </cell>
          <cell r="I458">
            <v>2.4420000000000001E-2</v>
          </cell>
          <cell r="J458">
            <v>4440</v>
          </cell>
          <cell r="K458">
            <v>74</v>
          </cell>
          <cell r="L458">
            <v>9</v>
          </cell>
        </row>
        <row r="459">
          <cell r="A459" t="str">
            <v>182755V</v>
          </cell>
          <cell r="B459" t="str">
            <v>TSUKUNE KUSHI  (VAN)</v>
          </cell>
          <cell r="C459" t="str">
            <v>MONTEROZA</v>
          </cell>
          <cell r="E459" t="str">
            <v>300g(10pcs)*15*2</v>
          </cell>
          <cell r="F459">
            <v>43.5</v>
          </cell>
          <cell r="G459">
            <v>38</v>
          </cell>
          <cell r="H459">
            <v>28</v>
          </cell>
          <cell r="I459">
            <v>4.6283999999999999E-2</v>
          </cell>
          <cell r="J459">
            <v>4935</v>
          </cell>
          <cell r="K459">
            <v>16.45</v>
          </cell>
          <cell r="L459">
            <v>9</v>
          </cell>
        </row>
        <row r="460">
          <cell r="A460" t="str">
            <v>182762(V)</v>
          </cell>
          <cell r="B460" t="str">
            <v>SWEET PEPPER KUSHI  (VAN )</v>
          </cell>
          <cell r="C460" t="str">
            <v>MONTEROZA</v>
          </cell>
          <cell r="E460" t="str">
            <v>200g(10pcs)*50*1</v>
          </cell>
          <cell r="F460">
            <v>30.5</v>
          </cell>
          <cell r="G460">
            <v>60</v>
          </cell>
          <cell r="H460">
            <v>22</v>
          </cell>
          <cell r="I460">
            <v>4.0259999999999997E-2</v>
          </cell>
          <cell r="J460">
            <v>7250</v>
          </cell>
          <cell r="K460">
            <v>14.5</v>
          </cell>
          <cell r="L460">
            <v>10</v>
          </cell>
        </row>
        <row r="461">
          <cell r="A461" t="str">
            <v>182762(T)</v>
          </cell>
          <cell r="B461" t="str">
            <v>SWEET PEPPER KUSHI (THAI QP)</v>
          </cell>
          <cell r="C461" t="str">
            <v>MONTEROZA</v>
          </cell>
          <cell r="E461" t="str">
            <v>200g(10pcs)*50*1</v>
          </cell>
          <cell r="F461">
            <v>30.5</v>
          </cell>
          <cell r="G461">
            <v>60</v>
          </cell>
          <cell r="H461">
            <v>22</v>
          </cell>
          <cell r="I461">
            <v>4.0259999999999997E-2</v>
          </cell>
          <cell r="J461">
            <v>7250</v>
          </cell>
          <cell r="K461">
            <v>14.5</v>
          </cell>
          <cell r="L461">
            <v>10</v>
          </cell>
        </row>
        <row r="462">
          <cell r="A462" t="str">
            <v>149000(K)</v>
          </cell>
          <cell r="B462" t="str">
            <v>EDAMAME ROLL (TEP KINSHO)</v>
          </cell>
          <cell r="C462" t="str">
            <v>MONTE</v>
          </cell>
          <cell r="E462" t="str">
            <v>900g(250pcs)/8*2</v>
          </cell>
          <cell r="F462">
            <v>40</v>
          </cell>
          <cell r="G462">
            <v>46.5</v>
          </cell>
          <cell r="H462">
            <v>37</v>
          </cell>
          <cell r="I462">
            <v>6.8820000000000006E-2</v>
          </cell>
          <cell r="J462">
            <v>8560</v>
          </cell>
          <cell r="K462">
            <v>2.14</v>
          </cell>
          <cell r="L462">
            <v>14.4</v>
          </cell>
          <cell r="N462" t="str">
            <v>TEN</v>
          </cell>
        </row>
        <row r="463">
          <cell r="A463" t="str">
            <v>149482(S)</v>
          </cell>
          <cell r="B463" t="str">
            <v>NN DELIKA EBI FRY  (SMP)</v>
          </cell>
          <cell r="C463" t="str">
            <v>AKEBONO</v>
          </cell>
          <cell r="E463" t="str">
            <v>1.2kg(100pcs)*4*2</v>
          </cell>
          <cell r="F463">
            <v>30.5</v>
          </cell>
          <cell r="G463">
            <v>36</v>
          </cell>
          <cell r="H463">
            <v>41</v>
          </cell>
          <cell r="I463">
            <v>4.5018000000000002E-2</v>
          </cell>
          <cell r="J463">
            <v>7720</v>
          </cell>
          <cell r="K463">
            <v>9.65</v>
          </cell>
          <cell r="L463">
            <v>9.6</v>
          </cell>
        </row>
        <row r="464">
          <cell r="A464">
            <v>183008</v>
          </cell>
          <cell r="B464" t="str">
            <v>TOM YAM KUN (COOP)</v>
          </cell>
          <cell r="C464" t="str">
            <v>COOP</v>
          </cell>
          <cell r="E464" t="str">
            <v>200g/bag*3bag/out*16*1</v>
          </cell>
          <cell r="F464">
            <v>27.5</v>
          </cell>
          <cell r="G464">
            <v>34</v>
          </cell>
          <cell r="H464">
            <v>26</v>
          </cell>
          <cell r="I464">
            <v>2.4309999999999998E-2</v>
          </cell>
          <cell r="J464">
            <v>5040</v>
          </cell>
          <cell r="K464">
            <v>315</v>
          </cell>
          <cell r="L464">
            <v>9.6</v>
          </cell>
        </row>
        <row r="465">
          <cell r="A465">
            <v>183048</v>
          </cell>
          <cell r="B465" t="str">
            <v>(HO) EBI FRY</v>
          </cell>
          <cell r="C465" t="str">
            <v>COOP</v>
          </cell>
          <cell r="E465" t="str">
            <v>320g(160g(5)*2)*30*1</v>
          </cell>
          <cell r="F465">
            <v>40</v>
          </cell>
          <cell r="G465">
            <v>56.5</v>
          </cell>
          <cell r="H465">
            <v>25</v>
          </cell>
          <cell r="I465">
            <v>5.6500000000000002E-2</v>
          </cell>
          <cell r="J465">
            <v>9660</v>
          </cell>
          <cell r="K465">
            <v>32.200000000000003</v>
          </cell>
          <cell r="L465">
            <v>9.6</v>
          </cell>
        </row>
        <row r="466">
          <cell r="A466">
            <v>183020</v>
          </cell>
          <cell r="B466" t="str">
            <v>NN MANZOKU EBI FRY (TOKUDAI)</v>
          </cell>
          <cell r="C466" t="str">
            <v>AKEBONO</v>
          </cell>
          <cell r="E466" t="str">
            <v>440g(10pcs)*3*4*2</v>
          </cell>
          <cell r="F466">
            <v>33.5</v>
          </cell>
          <cell r="G466">
            <v>41.5</v>
          </cell>
          <cell r="H466">
            <v>52</v>
          </cell>
          <cell r="I466">
            <v>7.2292999999999996E-2</v>
          </cell>
          <cell r="J466">
            <v>8160</v>
          </cell>
          <cell r="K466">
            <v>34</v>
          </cell>
          <cell r="L466">
            <v>10.56</v>
          </cell>
        </row>
        <row r="467">
          <cell r="A467">
            <v>183021</v>
          </cell>
          <cell r="B467" t="str">
            <v>NN MANZOKU EBI FRY (DAI)</v>
          </cell>
          <cell r="C467" t="str">
            <v>AKEBONO</v>
          </cell>
          <cell r="E467" t="str">
            <v>340g(10pcs)*3*4*2</v>
          </cell>
          <cell r="F467">
            <v>33</v>
          </cell>
          <cell r="G467">
            <v>39</v>
          </cell>
          <cell r="H467">
            <v>47</v>
          </cell>
          <cell r="I467">
            <v>6.0489000000000001E-2</v>
          </cell>
          <cell r="J467">
            <v>6216</v>
          </cell>
          <cell r="K467">
            <v>25.9</v>
          </cell>
          <cell r="L467">
            <v>8.16</v>
          </cell>
        </row>
        <row r="468">
          <cell r="A468">
            <v>183022</v>
          </cell>
          <cell r="B468" t="str">
            <v>NEW EBI KATSU T/O</v>
          </cell>
          <cell r="C468" t="str">
            <v>AKEBONO</v>
          </cell>
          <cell r="E468" t="str">
            <v>1020g(12pcs)*4*2</v>
          </cell>
          <cell r="F468">
            <v>33</v>
          </cell>
          <cell r="G468">
            <v>52.5</v>
          </cell>
          <cell r="H468">
            <v>31.5</v>
          </cell>
          <cell r="I468">
            <v>5.4573749999999997E-2</v>
          </cell>
          <cell r="J468">
            <v>4598.3999999999996</v>
          </cell>
          <cell r="K468">
            <v>47.9</v>
          </cell>
          <cell r="L468">
            <v>8.16</v>
          </cell>
        </row>
        <row r="469">
          <cell r="A469">
            <v>183023</v>
          </cell>
          <cell r="B469" t="str">
            <v>EBI TAMA FRY T/O</v>
          </cell>
          <cell r="C469" t="str">
            <v>AKEBONO</v>
          </cell>
          <cell r="E469" t="str">
            <v>1020g(12pcs)*4*2</v>
          </cell>
          <cell r="F469">
            <v>35</v>
          </cell>
          <cell r="G469">
            <v>52.5</v>
          </cell>
          <cell r="H469">
            <v>31</v>
          </cell>
          <cell r="I469">
            <v>5.6962499999999999E-2</v>
          </cell>
          <cell r="J469">
            <v>4224</v>
          </cell>
          <cell r="K469">
            <v>44</v>
          </cell>
          <cell r="L469">
            <v>8.16</v>
          </cell>
        </row>
        <row r="470">
          <cell r="A470">
            <v>135128</v>
          </cell>
          <cell r="B470" t="str">
            <v>BUTA KAKUNI</v>
          </cell>
          <cell r="C470" t="str">
            <v>AKEBONO-M</v>
          </cell>
          <cell r="E470" t="str">
            <v>120g*5*10*1</v>
          </cell>
          <cell r="F470">
            <v>31.5</v>
          </cell>
          <cell r="G470">
            <v>38.5</v>
          </cell>
          <cell r="H470">
            <v>13</v>
          </cell>
          <cell r="I470">
            <v>1.5765749999999999E-2</v>
          </cell>
          <cell r="K470" t="str">
            <v>USD</v>
          </cell>
          <cell r="L470">
            <v>6</v>
          </cell>
          <cell r="P470">
            <v>0.75</v>
          </cell>
          <cell r="Q470">
            <v>37.5</v>
          </cell>
        </row>
        <row r="471">
          <cell r="A471" t="str">
            <v>USA-5</v>
          </cell>
          <cell r="B471" t="str">
            <v>YASAI KAKIAGE</v>
          </cell>
          <cell r="C471" t="str">
            <v>TMTC</v>
          </cell>
          <cell r="E471" t="str">
            <v>80g*60*1</v>
          </cell>
          <cell r="F471">
            <v>30</v>
          </cell>
          <cell r="G471">
            <v>30</v>
          </cell>
          <cell r="H471">
            <v>15</v>
          </cell>
          <cell r="I471">
            <v>1.35E-2</v>
          </cell>
          <cell r="K471" t="str">
            <v>USD</v>
          </cell>
          <cell r="L471">
            <v>4.8</v>
          </cell>
          <cell r="P471">
            <v>0.26999999999999996</v>
          </cell>
          <cell r="Q471">
            <v>16.2</v>
          </cell>
        </row>
        <row r="472">
          <cell r="A472">
            <v>183081</v>
          </cell>
          <cell r="B472" t="str">
            <v>SHOROM POO (UME)NEW</v>
          </cell>
          <cell r="C472" t="str">
            <v>UME</v>
          </cell>
          <cell r="E472" t="str">
            <v>400g(20pcs)*6*2</v>
          </cell>
          <cell r="F472">
            <v>30</v>
          </cell>
          <cell r="G472">
            <v>30</v>
          </cell>
          <cell r="H472">
            <v>15</v>
          </cell>
          <cell r="I472">
            <v>1.35E-2</v>
          </cell>
          <cell r="J472">
            <v>2808</v>
          </cell>
          <cell r="K472">
            <v>11.7</v>
          </cell>
          <cell r="L472">
            <v>4.8</v>
          </cell>
        </row>
        <row r="473">
          <cell r="A473">
            <v>149230</v>
          </cell>
          <cell r="B473" t="str">
            <v>NAM PLA SAUCE</v>
          </cell>
          <cell r="C473" t="str">
            <v>MONTEROZA</v>
          </cell>
          <cell r="E473" t="str">
            <v>500g*10*2</v>
          </cell>
          <cell r="F473">
            <v>27</v>
          </cell>
          <cell r="G473">
            <v>39</v>
          </cell>
          <cell r="H473">
            <v>22</v>
          </cell>
          <cell r="I473">
            <v>2.3165999999999999E-2</v>
          </cell>
          <cell r="J473">
            <v>4400</v>
          </cell>
          <cell r="K473">
            <v>220</v>
          </cell>
          <cell r="L473">
            <v>10</v>
          </cell>
        </row>
        <row r="474">
          <cell r="A474">
            <v>183094</v>
          </cell>
          <cell r="B474" t="str">
            <v>MINI PILAF</v>
          </cell>
          <cell r="C474" t="str">
            <v>COOP</v>
          </cell>
          <cell r="E474" t="str">
            <v>270g(6pcs)*30*1</v>
          </cell>
          <cell r="F474">
            <v>36.5</v>
          </cell>
          <cell r="G474">
            <v>39</v>
          </cell>
          <cell r="H474">
            <v>16</v>
          </cell>
          <cell r="I474">
            <v>2.2776000000000001E-2</v>
          </cell>
          <cell r="J474">
            <v>4080</v>
          </cell>
          <cell r="K474">
            <v>136</v>
          </cell>
          <cell r="L474">
            <v>8.1</v>
          </cell>
        </row>
        <row r="475">
          <cell r="A475">
            <v>183123</v>
          </cell>
          <cell r="B475" t="str">
            <v>MINI EBI SHAOMAI</v>
          </cell>
          <cell r="C475" t="str">
            <v>COOP</v>
          </cell>
          <cell r="E475" t="str">
            <v>180g(10pcs)*40*1</v>
          </cell>
          <cell r="F475">
            <v>29.5</v>
          </cell>
          <cell r="G475">
            <v>47.5</v>
          </cell>
          <cell r="H475">
            <v>17.5</v>
          </cell>
          <cell r="I475">
            <v>2.4521874999999999E-2</v>
          </cell>
          <cell r="J475">
            <v>5800</v>
          </cell>
          <cell r="K475">
            <v>14.5</v>
          </cell>
          <cell r="L475">
            <v>7.2</v>
          </cell>
        </row>
        <row r="476">
          <cell r="A476">
            <v>183115</v>
          </cell>
          <cell r="B476" t="str">
            <v>EBI FRY NP (TOKUDAI)</v>
          </cell>
          <cell r="C476" t="str">
            <v>HAWDY</v>
          </cell>
          <cell r="E476" t="str">
            <v>320g(10pcs)*10*3</v>
          </cell>
          <cell r="F476">
            <v>35</v>
          </cell>
          <cell r="G476">
            <v>36.5</v>
          </cell>
          <cell r="H476">
            <v>43.5</v>
          </cell>
          <cell r="I476">
            <v>5.5571250000000003E-2</v>
          </cell>
          <cell r="J476">
            <v>10206.000000000002</v>
          </cell>
          <cell r="K476">
            <v>34.020000000000003</v>
          </cell>
          <cell r="L476">
            <v>9.6</v>
          </cell>
        </row>
        <row r="477">
          <cell r="A477">
            <v>183116</v>
          </cell>
          <cell r="B477" t="str">
            <v>EBI FRY NP (DAI)</v>
          </cell>
          <cell r="C477" t="str">
            <v>HAWDY</v>
          </cell>
          <cell r="E477" t="str">
            <v>260g(10pcs)*10*3</v>
          </cell>
          <cell r="F477">
            <v>33.5</v>
          </cell>
          <cell r="G477">
            <v>33.5</v>
          </cell>
          <cell r="H477">
            <v>43.5</v>
          </cell>
          <cell r="I477">
            <v>4.8817874999999997E-2</v>
          </cell>
          <cell r="J477">
            <v>7863</v>
          </cell>
          <cell r="K477">
            <v>26.21</v>
          </cell>
          <cell r="L477">
            <v>7.8</v>
          </cell>
        </row>
        <row r="478">
          <cell r="A478">
            <v>183117</v>
          </cell>
          <cell r="B478" t="str">
            <v>EBI FRY NP (CHU)</v>
          </cell>
          <cell r="C478" t="str">
            <v>HAWDY</v>
          </cell>
          <cell r="E478" t="str">
            <v>210g(10pcs)*10*3</v>
          </cell>
          <cell r="F478">
            <v>31.5</v>
          </cell>
          <cell r="G478">
            <v>33</v>
          </cell>
          <cell r="H478">
            <v>40.5</v>
          </cell>
          <cell r="I478">
            <v>4.2099749999999998E-2</v>
          </cell>
          <cell r="J478">
            <v>5985</v>
          </cell>
          <cell r="K478">
            <v>19.95</v>
          </cell>
          <cell r="L478">
            <v>6.3</v>
          </cell>
        </row>
        <row r="479">
          <cell r="A479">
            <v>183131</v>
          </cell>
          <cell r="B479" t="str">
            <v>SHRIMP H/O KUSHI (MR)</v>
          </cell>
          <cell r="C479" t="str">
            <v>MONTEROZA</v>
          </cell>
          <cell r="E479" t="str">
            <v>160g(10pcs)*16*2</v>
          </cell>
          <cell r="F479">
            <v>23.5</v>
          </cell>
          <cell r="G479">
            <v>30</v>
          </cell>
          <cell r="H479">
            <v>38.5</v>
          </cell>
          <cell r="I479">
            <v>2.71425E-2</v>
          </cell>
          <cell r="J479">
            <v>5920</v>
          </cell>
          <cell r="K479">
            <v>18.5</v>
          </cell>
          <cell r="L479">
            <v>5.12</v>
          </cell>
        </row>
        <row r="480">
          <cell r="A480">
            <v>183132</v>
          </cell>
          <cell r="B480" t="str">
            <v>LOTUS CURRY KUSHI (MR)</v>
          </cell>
          <cell r="C480" t="str">
            <v>MONTEROZA</v>
          </cell>
          <cell r="E480" t="str">
            <v>200g(10pcs)*16*2</v>
          </cell>
          <cell r="F480">
            <v>30.5</v>
          </cell>
          <cell r="G480">
            <v>48</v>
          </cell>
          <cell r="H480">
            <v>24</v>
          </cell>
          <cell r="I480">
            <v>3.5136000000000001E-2</v>
          </cell>
          <cell r="J480">
            <v>4288</v>
          </cell>
          <cell r="K480">
            <v>13.4</v>
          </cell>
          <cell r="L480">
            <v>6.4</v>
          </cell>
        </row>
        <row r="481">
          <cell r="A481">
            <v>183133</v>
          </cell>
          <cell r="B481" t="str">
            <v>PORK ASPARAGUS KUSHI (MR)</v>
          </cell>
          <cell r="C481" t="str">
            <v>MONTEROZA</v>
          </cell>
          <cell r="E481" t="str">
            <v>270g(10pcs)*16*2</v>
          </cell>
          <cell r="F481">
            <v>24.5</v>
          </cell>
          <cell r="G481">
            <v>37</v>
          </cell>
          <cell r="H481">
            <v>36</v>
          </cell>
          <cell r="I481">
            <v>3.2634000000000003E-2</v>
          </cell>
          <cell r="J481">
            <v>5280</v>
          </cell>
          <cell r="K481">
            <v>16.5</v>
          </cell>
          <cell r="L481">
            <v>8.64</v>
          </cell>
        </row>
        <row r="482">
          <cell r="A482">
            <v>183134</v>
          </cell>
          <cell r="B482" t="str">
            <v>SALMON CHEESE KUSHI (MR)</v>
          </cell>
          <cell r="C482" t="str">
            <v>MONTEROZA</v>
          </cell>
          <cell r="E482" t="str">
            <v>240g(10pcs)*16*2</v>
          </cell>
          <cell r="F482">
            <v>30.5</v>
          </cell>
          <cell r="G482">
            <v>46</v>
          </cell>
          <cell r="H482">
            <v>24</v>
          </cell>
          <cell r="I482">
            <v>3.3672000000000001E-2</v>
          </cell>
          <cell r="J482">
            <v>5040</v>
          </cell>
          <cell r="K482">
            <v>15.75</v>
          </cell>
          <cell r="L482">
            <v>7.68</v>
          </cell>
        </row>
        <row r="483">
          <cell r="A483">
            <v>183135</v>
          </cell>
          <cell r="B483" t="str">
            <v>YOUNG CORN KUSHI (MR)</v>
          </cell>
          <cell r="C483" t="str">
            <v>MONTEROZA</v>
          </cell>
          <cell r="E483" t="str">
            <v>200g(10pcs)*16*2</v>
          </cell>
          <cell r="F483">
            <v>31</v>
          </cell>
          <cell r="G483">
            <v>34.5</v>
          </cell>
          <cell r="H483">
            <v>27</v>
          </cell>
          <cell r="I483">
            <v>2.8876499999999999E-2</v>
          </cell>
          <cell r="J483">
            <v>4192</v>
          </cell>
          <cell r="K483">
            <v>13.1</v>
          </cell>
          <cell r="L483">
            <v>6.4</v>
          </cell>
        </row>
        <row r="484">
          <cell r="A484">
            <v>183136</v>
          </cell>
          <cell r="B484" t="str">
            <v>PORK HIRE KUSHI (MR)</v>
          </cell>
          <cell r="C484" t="str">
            <v>MONTEROZA</v>
          </cell>
          <cell r="E484" t="str">
            <v>150g(10pcs)*16*2</v>
          </cell>
          <cell r="F484">
            <v>25.5</v>
          </cell>
          <cell r="G484">
            <v>31.5</v>
          </cell>
          <cell r="H484">
            <v>33</v>
          </cell>
          <cell r="I484">
            <v>2.650725E-2</v>
          </cell>
          <cell r="J484">
            <v>4464</v>
          </cell>
          <cell r="K484">
            <v>13.95</v>
          </cell>
          <cell r="L484">
            <v>4.8</v>
          </cell>
        </row>
        <row r="485">
          <cell r="A485">
            <v>183137</v>
          </cell>
          <cell r="B485" t="str">
            <v xml:space="preserve">EBI TAMA CHEESE FRY </v>
          </cell>
          <cell r="C485" t="str">
            <v>MONTEROZA</v>
          </cell>
          <cell r="E485" t="str">
            <v>360g(12pcs)*10*2</v>
          </cell>
          <cell r="F485">
            <v>33.5</v>
          </cell>
          <cell r="G485">
            <v>52</v>
          </cell>
          <cell r="H485">
            <v>27</v>
          </cell>
          <cell r="I485">
            <v>4.7033999999999999E-2</v>
          </cell>
          <cell r="J485">
            <v>4992</v>
          </cell>
          <cell r="K485">
            <v>20.8</v>
          </cell>
          <cell r="L485">
            <v>7.2</v>
          </cell>
        </row>
        <row r="486">
          <cell r="A486">
            <v>183124</v>
          </cell>
          <cell r="B486" t="str">
            <v>MINI NIRA MANJU</v>
          </cell>
          <cell r="C486" t="str">
            <v>COOP</v>
          </cell>
          <cell r="E486" t="str">
            <v>180g(10pcs)*40*1</v>
          </cell>
          <cell r="F486">
            <v>29.5</v>
          </cell>
          <cell r="G486">
            <v>48</v>
          </cell>
          <cell r="H486">
            <v>16</v>
          </cell>
          <cell r="I486">
            <v>2.2655999999999999E-2</v>
          </cell>
          <cell r="J486">
            <v>5920</v>
          </cell>
          <cell r="K486">
            <v>14.8</v>
          </cell>
          <cell r="L486">
            <v>7.2</v>
          </cell>
        </row>
        <row r="487">
          <cell r="A487" t="str">
            <v>183143(1)</v>
          </cell>
          <cell r="B487" t="str">
            <v>EBI FRY (N)</v>
          </cell>
          <cell r="C487" t="str">
            <v>KAMADOYA</v>
          </cell>
          <cell r="E487" t="str">
            <v>300g(10pcs)*4/3*3</v>
          </cell>
          <cell r="F487">
            <v>32</v>
          </cell>
          <cell r="G487">
            <v>49</v>
          </cell>
          <cell r="H487">
            <v>35</v>
          </cell>
          <cell r="I487">
            <v>5.4879999999999998E-2</v>
          </cell>
          <cell r="J487">
            <v>9921.5999999999985</v>
          </cell>
          <cell r="K487">
            <v>27.56</v>
          </cell>
          <cell r="L487">
            <v>10.8</v>
          </cell>
          <cell r="M487" t="str">
            <v>OLD (LOAD 320 CTN.)</v>
          </cell>
        </row>
        <row r="488">
          <cell r="A488">
            <v>183143</v>
          </cell>
          <cell r="B488" t="str">
            <v>EBI FRY (N)</v>
          </cell>
          <cell r="C488" t="str">
            <v>KAMADOYA</v>
          </cell>
          <cell r="E488" t="str">
            <v>300g(10pcs)*4/3*3</v>
          </cell>
          <cell r="F488">
            <v>32.5</v>
          </cell>
          <cell r="G488">
            <v>51</v>
          </cell>
          <cell r="H488">
            <v>38</v>
          </cell>
          <cell r="I488">
            <v>6.2984999999999999E-2</v>
          </cell>
          <cell r="J488">
            <v>8762.4000000000015</v>
          </cell>
          <cell r="K488">
            <v>24.34</v>
          </cell>
          <cell r="L488">
            <v>10.8</v>
          </cell>
          <cell r="M488" t="str">
            <v>NEW</v>
          </cell>
        </row>
        <row r="489">
          <cell r="A489">
            <v>183156</v>
          </cell>
          <cell r="B489" t="str">
            <v>PUMPKIN CROQUETTE</v>
          </cell>
          <cell r="C489" t="str">
            <v>MONTEROZA</v>
          </cell>
          <cell r="E489" t="str">
            <v>500g(20pcs)*10*2</v>
          </cell>
          <cell r="F489">
            <v>23</v>
          </cell>
          <cell r="G489">
            <v>33.5</v>
          </cell>
          <cell r="H489">
            <v>39</v>
          </cell>
          <cell r="I489">
            <v>3.00495E-2</v>
          </cell>
          <cell r="J489">
            <v>3800</v>
          </cell>
          <cell r="K489">
            <v>9.5</v>
          </cell>
          <cell r="L489">
            <v>10</v>
          </cell>
        </row>
        <row r="490">
          <cell r="A490">
            <v>183157</v>
          </cell>
          <cell r="B490" t="str">
            <v>POTATO BASKET</v>
          </cell>
          <cell r="C490" t="str">
            <v>MONTEROZA</v>
          </cell>
          <cell r="E490" t="str">
            <v>162g(6)*6*2</v>
          </cell>
          <cell r="F490">
            <v>28.5</v>
          </cell>
          <cell r="G490">
            <v>40</v>
          </cell>
          <cell r="H490">
            <v>29</v>
          </cell>
          <cell r="I490">
            <v>3.3059999999999999E-2</v>
          </cell>
          <cell r="J490">
            <v>2304</v>
          </cell>
          <cell r="K490">
            <v>32</v>
          </cell>
          <cell r="L490">
            <v>1.944</v>
          </cell>
        </row>
        <row r="491">
          <cell r="A491">
            <v>183215</v>
          </cell>
          <cell r="B491" t="str">
            <v>EBI KATSU T/O (ALEF)</v>
          </cell>
          <cell r="C491" t="str">
            <v>ALEF</v>
          </cell>
          <cell r="E491" t="str">
            <v>480g(6pcs)*8*2</v>
          </cell>
          <cell r="F491">
            <v>32.5</v>
          </cell>
          <cell r="G491">
            <v>52</v>
          </cell>
          <cell r="H491">
            <v>28</v>
          </cell>
          <cell r="I491">
            <v>4.7320000000000001E-2</v>
          </cell>
          <cell r="J491">
            <v>5030.3999999999996</v>
          </cell>
          <cell r="K491">
            <v>52.4</v>
          </cell>
          <cell r="L491">
            <v>7.68</v>
          </cell>
        </row>
        <row r="492">
          <cell r="A492">
            <v>183208</v>
          </cell>
          <cell r="B492" t="str">
            <v>NEGI TAKOYAKI (TC)</v>
          </cell>
          <cell r="C492" t="str">
            <v>COOP</v>
          </cell>
          <cell r="E492" t="str">
            <v>400g(20pcs)*24*1</v>
          </cell>
          <cell r="F492">
            <v>29</v>
          </cell>
          <cell r="G492">
            <v>40.5</v>
          </cell>
          <cell r="H492">
            <v>28</v>
          </cell>
          <cell r="I492">
            <v>3.2885999999999999E-2</v>
          </cell>
          <cell r="J492">
            <v>4248</v>
          </cell>
          <cell r="K492">
            <v>8.85</v>
          </cell>
          <cell r="L492">
            <v>9.6</v>
          </cell>
        </row>
        <row r="493">
          <cell r="A493">
            <v>183209</v>
          </cell>
          <cell r="B493" t="str">
            <v>MODERN YAKI (TC)</v>
          </cell>
          <cell r="C493" t="str">
            <v>COOP</v>
          </cell>
          <cell r="E493" t="str">
            <v>350g(10pcs)*24*1</v>
          </cell>
          <cell r="F493">
            <v>30</v>
          </cell>
          <cell r="G493">
            <v>41</v>
          </cell>
          <cell r="H493">
            <v>19</v>
          </cell>
          <cell r="I493">
            <v>2.3369999999999998E-2</v>
          </cell>
          <cell r="J493">
            <v>3360</v>
          </cell>
          <cell r="K493">
            <v>14</v>
          </cell>
          <cell r="L493">
            <v>8.4</v>
          </cell>
        </row>
        <row r="494">
          <cell r="A494">
            <v>183210</v>
          </cell>
          <cell r="B494" t="str">
            <v>MINI NEGIYAKI (TC)</v>
          </cell>
          <cell r="C494" t="str">
            <v>COOP</v>
          </cell>
          <cell r="E494" t="str">
            <v>280g(8pcs)*32*1</v>
          </cell>
          <cell r="F494">
            <v>28</v>
          </cell>
          <cell r="G494">
            <v>55</v>
          </cell>
          <cell r="H494">
            <v>16.5</v>
          </cell>
          <cell r="I494">
            <v>2.5409999999999999E-2</v>
          </cell>
          <cell r="J494">
            <v>3942.4</v>
          </cell>
          <cell r="K494">
            <v>15.4</v>
          </cell>
          <cell r="L494">
            <v>8.9600000000000009</v>
          </cell>
        </row>
        <row r="495">
          <cell r="A495" t="str">
            <v>149000(N)</v>
          </cell>
          <cell r="B495" t="str">
            <v>EDAMAME ROLL</v>
          </cell>
          <cell r="C495" t="str">
            <v>MONTE</v>
          </cell>
          <cell r="E495" t="str">
            <v>900g(250pcs)/8*2</v>
          </cell>
          <cell r="F495">
            <v>40</v>
          </cell>
          <cell r="G495">
            <v>46.5</v>
          </cell>
          <cell r="H495">
            <v>37</v>
          </cell>
          <cell r="I495">
            <v>6.8820000000000006E-2</v>
          </cell>
          <cell r="J495">
            <v>8960</v>
          </cell>
          <cell r="K495">
            <v>2.2400000000000002</v>
          </cell>
          <cell r="L495">
            <v>14.4</v>
          </cell>
          <cell r="N495" t="str">
            <v>TEN</v>
          </cell>
        </row>
        <row r="496">
          <cell r="A496" t="str">
            <v>149000(V)</v>
          </cell>
          <cell r="B496" t="str">
            <v>EDAMAME ROLL</v>
          </cell>
          <cell r="C496" t="str">
            <v>MONTE</v>
          </cell>
          <cell r="E496" t="str">
            <v>900g(250pcs)/8*2</v>
          </cell>
          <cell r="F496">
            <v>40</v>
          </cell>
          <cell r="G496">
            <v>46.5</v>
          </cell>
          <cell r="H496">
            <v>37</v>
          </cell>
          <cell r="I496">
            <v>6.8820000000000006E-2</v>
          </cell>
          <cell r="J496">
            <v>8960</v>
          </cell>
          <cell r="K496">
            <v>2.2400000000000002</v>
          </cell>
          <cell r="L496">
            <v>14.4</v>
          </cell>
          <cell r="N496" t="str">
            <v>TEN</v>
          </cell>
        </row>
        <row r="497">
          <cell r="A497" t="str">
            <v>139785(S)</v>
          </cell>
          <cell r="B497" t="str">
            <v>AJI  FRY</v>
          </cell>
          <cell r="C497" t="str">
            <v>AB</v>
          </cell>
          <cell r="D497" t="str">
            <v>あじﾌｨﾚｰﾌﾗｲ</v>
          </cell>
          <cell r="E497" t="str">
            <v>60g/50*3</v>
          </cell>
          <cell r="F497">
            <v>25.5</v>
          </cell>
          <cell r="G497">
            <v>36.5</v>
          </cell>
          <cell r="H497">
            <v>34.5</v>
          </cell>
          <cell r="I497">
            <v>3.2110874999999997E-2</v>
          </cell>
          <cell r="J497">
            <v>2754</v>
          </cell>
          <cell r="K497">
            <v>18.36</v>
          </cell>
          <cell r="L497">
            <v>9</v>
          </cell>
          <cell r="N497" t="str">
            <v>AJF</v>
          </cell>
        </row>
        <row r="498">
          <cell r="A498" t="str">
            <v>139784(S)</v>
          </cell>
          <cell r="B498" t="str">
            <v xml:space="preserve">AJI FRY </v>
          </cell>
          <cell r="C498" t="str">
            <v>AB</v>
          </cell>
          <cell r="E498" t="str">
            <v>50g*50*3</v>
          </cell>
          <cell r="F498">
            <v>25</v>
          </cell>
          <cell r="G498">
            <v>37</v>
          </cell>
          <cell r="H498">
            <v>30</v>
          </cell>
          <cell r="I498">
            <v>2.775E-2</v>
          </cell>
          <cell r="J498">
            <v>2448</v>
          </cell>
          <cell r="K498">
            <v>16.32</v>
          </cell>
          <cell r="L498">
            <v>7.5</v>
          </cell>
          <cell r="N498" t="str">
            <v>AJF</v>
          </cell>
        </row>
        <row r="499">
          <cell r="A499" t="str">
            <v>183117(N)</v>
          </cell>
          <cell r="B499" t="str">
            <v>EBI FRY NP (CHU)</v>
          </cell>
          <cell r="C499" t="str">
            <v>HAWDY</v>
          </cell>
          <cell r="E499" t="str">
            <v>210g(10pcs)*10*3</v>
          </cell>
          <cell r="F499">
            <v>31.5</v>
          </cell>
          <cell r="G499">
            <v>33</v>
          </cell>
          <cell r="H499">
            <v>40.5</v>
          </cell>
          <cell r="I499">
            <v>4.2099749999999998E-2</v>
          </cell>
          <cell r="J499">
            <v>6165</v>
          </cell>
          <cell r="K499">
            <v>20.55</v>
          </cell>
          <cell r="L499">
            <v>6.3</v>
          </cell>
        </row>
        <row r="500">
          <cell r="A500" t="str">
            <v>149440(N)</v>
          </cell>
          <cell r="B500" t="str">
            <v>NN NEW EBI FRY (CHU)</v>
          </cell>
          <cell r="C500" t="str">
            <v>AKEBONO</v>
          </cell>
          <cell r="E500" t="str">
            <v>210g(10)*10*3</v>
          </cell>
          <cell r="F500">
            <v>33.5</v>
          </cell>
          <cell r="G500">
            <v>31.2</v>
          </cell>
          <cell r="H500">
            <v>41.5</v>
          </cell>
          <cell r="I500">
            <v>4.3375800000000006E-2</v>
          </cell>
          <cell r="J500">
            <v>5598</v>
          </cell>
          <cell r="K500">
            <v>18.66</v>
          </cell>
          <cell r="L500">
            <v>6.3</v>
          </cell>
        </row>
        <row r="501">
          <cell r="A501" t="str">
            <v>149441(N)</v>
          </cell>
          <cell r="B501" t="str">
            <v>NN NEW EBI FRY (DAI)</v>
          </cell>
          <cell r="C501" t="str">
            <v>AKEBONO</v>
          </cell>
          <cell r="E501" t="str">
            <v>260g(10)*10*3</v>
          </cell>
          <cell r="F501">
            <v>34.799999999999997</v>
          </cell>
          <cell r="G501">
            <v>33.5</v>
          </cell>
          <cell r="H501">
            <v>43.5</v>
          </cell>
          <cell r="I501">
            <v>5.0712299999999995E-2</v>
          </cell>
          <cell r="J501">
            <v>7353.0000000000009</v>
          </cell>
          <cell r="K501">
            <v>24.51</v>
          </cell>
          <cell r="L501">
            <v>7.8</v>
          </cell>
        </row>
        <row r="502">
          <cell r="A502" t="str">
            <v>149442(N)</v>
          </cell>
          <cell r="B502" t="str">
            <v>NN NEW EBI FRY (TOKUDAI)</v>
          </cell>
          <cell r="C502" t="str">
            <v>AKEBONO</v>
          </cell>
          <cell r="E502" t="str">
            <v>320g(10)*10*3</v>
          </cell>
          <cell r="F502">
            <v>37.5</v>
          </cell>
          <cell r="G502">
            <v>34.5</v>
          </cell>
          <cell r="H502">
            <v>44</v>
          </cell>
          <cell r="I502">
            <v>5.6925000000000003E-2</v>
          </cell>
          <cell r="J502">
            <v>9546</v>
          </cell>
          <cell r="K502">
            <v>31.82</v>
          </cell>
          <cell r="L502">
            <v>9.6</v>
          </cell>
        </row>
        <row r="503">
          <cell r="A503" t="str">
            <v>149479(N)</v>
          </cell>
          <cell r="B503" t="str">
            <v>NN EBI FRY  M</v>
          </cell>
          <cell r="C503" t="str">
            <v>AKEBONO</v>
          </cell>
          <cell r="E503" t="str">
            <v>200g(10)*12*3</v>
          </cell>
          <cell r="F503">
            <v>46.5</v>
          </cell>
          <cell r="G503">
            <v>31</v>
          </cell>
          <cell r="H503">
            <v>38</v>
          </cell>
          <cell r="I503">
            <v>5.4776999999999999E-2</v>
          </cell>
          <cell r="J503">
            <v>6289.2</v>
          </cell>
          <cell r="K503">
            <v>17.47</v>
          </cell>
          <cell r="L503">
            <v>7.2</v>
          </cell>
        </row>
        <row r="504">
          <cell r="A504" t="str">
            <v>149480(N)</v>
          </cell>
          <cell r="B504" t="str">
            <v>NN EBI FRY  L</v>
          </cell>
          <cell r="C504" t="str">
            <v>AKEBONO</v>
          </cell>
          <cell r="E504" t="str">
            <v>220g(10)*12*3</v>
          </cell>
          <cell r="F504">
            <v>47</v>
          </cell>
          <cell r="G504">
            <v>31</v>
          </cell>
          <cell r="H504">
            <v>38</v>
          </cell>
          <cell r="I504">
            <v>5.5365999999999999E-2</v>
          </cell>
          <cell r="J504">
            <v>7844.4</v>
          </cell>
          <cell r="K504">
            <v>21.79</v>
          </cell>
          <cell r="L504">
            <v>7.92</v>
          </cell>
        </row>
        <row r="505">
          <cell r="A505" t="str">
            <v>149481(N)</v>
          </cell>
          <cell r="B505" t="str">
            <v>NN EBI FRY  2L</v>
          </cell>
          <cell r="C505" t="str">
            <v>AKEBONO</v>
          </cell>
          <cell r="E505" t="str">
            <v>240g(10)*12*3</v>
          </cell>
          <cell r="F505">
            <v>47</v>
          </cell>
          <cell r="G505">
            <v>33</v>
          </cell>
          <cell r="H505">
            <v>39</v>
          </cell>
          <cell r="I505">
            <v>6.0489000000000001E-2</v>
          </cell>
          <cell r="J505">
            <v>9439.1999999999989</v>
          </cell>
          <cell r="K505">
            <v>26.22</v>
          </cell>
          <cell r="L505">
            <v>8.64</v>
          </cell>
        </row>
        <row r="506">
          <cell r="A506" t="str">
            <v>095433(N)</v>
          </cell>
          <cell r="B506" t="str">
            <v>NN EBI FRY3L</v>
          </cell>
          <cell r="C506" t="str">
            <v>AB</v>
          </cell>
          <cell r="D506" t="str">
            <v>ｴﾋﾞﾌﾗｲ3L</v>
          </cell>
          <cell r="E506" t="str">
            <v>28g*10/12*2</v>
          </cell>
          <cell r="F506">
            <v>30.5</v>
          </cell>
          <cell r="G506">
            <v>46.5</v>
          </cell>
          <cell r="H506">
            <v>24</v>
          </cell>
          <cell r="I506">
            <v>3.4037999999999999E-2</v>
          </cell>
          <cell r="J506">
            <v>7639.2</v>
          </cell>
          <cell r="K506">
            <v>31.83</v>
          </cell>
          <cell r="L506">
            <v>6.72</v>
          </cell>
          <cell r="N506" t="str">
            <v>EBF</v>
          </cell>
        </row>
        <row r="507">
          <cell r="A507">
            <v>183253</v>
          </cell>
          <cell r="B507" t="str">
            <v>CHICKEN CURRY (T)</v>
          </cell>
          <cell r="C507" t="str">
            <v>TEN FOOD</v>
          </cell>
          <cell r="E507" t="str">
            <v>220g*20*2</v>
          </cell>
          <cell r="F507">
            <v>25</v>
          </cell>
          <cell r="G507">
            <v>32.5</v>
          </cell>
          <cell r="H507">
            <v>27</v>
          </cell>
          <cell r="I507">
            <v>2.1937499999999999E-2</v>
          </cell>
          <cell r="J507">
            <v>3880</v>
          </cell>
          <cell r="K507">
            <v>97</v>
          </cell>
          <cell r="L507">
            <v>8.8000000000000007</v>
          </cell>
        </row>
        <row r="508">
          <cell r="A508">
            <v>183241</v>
          </cell>
          <cell r="B508" t="str">
            <v>MARU TAKOYAKI</v>
          </cell>
          <cell r="C508" t="str">
            <v>COOP</v>
          </cell>
          <cell r="E508" t="str">
            <v>500g(25pcs)*20*1</v>
          </cell>
          <cell r="F508">
            <v>37</v>
          </cell>
          <cell r="G508">
            <v>43</v>
          </cell>
          <cell r="H508">
            <v>19.5</v>
          </cell>
          <cell r="I508">
            <v>3.10245E-2</v>
          </cell>
          <cell r="J508">
            <v>3100</v>
          </cell>
          <cell r="K508">
            <v>6.2</v>
          </cell>
          <cell r="L508">
            <v>10</v>
          </cell>
        </row>
        <row r="509">
          <cell r="A509">
            <v>178908</v>
          </cell>
          <cell r="B509" t="str">
            <v>SHRIMP SHAOMAI PACK (IY)</v>
          </cell>
          <cell r="C509" t="str">
            <v>IY</v>
          </cell>
          <cell r="E509" t="str">
            <v>132g(6pcs)*10*4</v>
          </cell>
          <cell r="F509">
            <v>38.5</v>
          </cell>
          <cell r="G509">
            <v>57</v>
          </cell>
          <cell r="H509">
            <v>21</v>
          </cell>
          <cell r="I509">
            <v>4.60845E-2</v>
          </cell>
          <cell r="J509">
            <v>7152</v>
          </cell>
          <cell r="K509">
            <v>178.8</v>
          </cell>
          <cell r="L509">
            <v>5.28</v>
          </cell>
        </row>
        <row r="510">
          <cell r="A510">
            <v>178906</v>
          </cell>
          <cell r="B510" t="str">
            <v>SHARK FIN GYOZA PACK (IY)</v>
          </cell>
          <cell r="C510" t="str">
            <v>IY</v>
          </cell>
          <cell r="E510" t="str">
            <v>156g(6pcs)*10*4</v>
          </cell>
          <cell r="F510">
            <v>47.5</v>
          </cell>
          <cell r="G510">
            <v>59</v>
          </cell>
          <cell r="H510">
            <v>22</v>
          </cell>
          <cell r="I510">
            <v>6.1655000000000001E-2</v>
          </cell>
          <cell r="J510">
            <v>7368</v>
          </cell>
          <cell r="K510">
            <v>184.2</v>
          </cell>
          <cell r="L510">
            <v>6.24</v>
          </cell>
        </row>
        <row r="511">
          <cell r="A511">
            <v>178905</v>
          </cell>
          <cell r="B511" t="str">
            <v>SHOROM PAO PACK (IY)</v>
          </cell>
          <cell r="C511" t="str">
            <v>IY</v>
          </cell>
          <cell r="E511" t="str">
            <v>180g(6pcs)*10*4</v>
          </cell>
          <cell r="F511">
            <v>41.5</v>
          </cell>
          <cell r="G511">
            <v>67.5</v>
          </cell>
          <cell r="H511">
            <v>20</v>
          </cell>
          <cell r="I511">
            <v>5.6024999999999998E-2</v>
          </cell>
          <cell r="J511">
            <v>4920</v>
          </cell>
          <cell r="K511">
            <v>123</v>
          </cell>
          <cell r="L511">
            <v>7.2</v>
          </cell>
        </row>
        <row r="512">
          <cell r="A512">
            <v>178907</v>
          </cell>
          <cell r="B512" t="str">
            <v>NIRA MANJU PACK (IY)</v>
          </cell>
          <cell r="C512" t="str">
            <v>IY</v>
          </cell>
          <cell r="E512" t="str">
            <v>180g(6pcs)*10*4</v>
          </cell>
          <cell r="F512">
            <v>41.5</v>
          </cell>
          <cell r="G512">
            <v>67</v>
          </cell>
          <cell r="H512">
            <v>21</v>
          </cell>
          <cell r="I512">
            <v>5.8390499999999998E-2</v>
          </cell>
          <cell r="J512">
            <v>6840</v>
          </cell>
          <cell r="K512">
            <v>171</v>
          </cell>
          <cell r="L512">
            <v>7.2</v>
          </cell>
        </row>
        <row r="513">
          <cell r="A513">
            <v>178911</v>
          </cell>
          <cell r="B513" t="str">
            <v>CHIMAKI CHICKEN PACK (IY)</v>
          </cell>
          <cell r="C513" t="str">
            <v>IY</v>
          </cell>
          <cell r="E513" t="str">
            <v>180g(4pcs)*10*4</v>
          </cell>
          <cell r="F513">
            <v>41</v>
          </cell>
          <cell r="G513">
            <v>56</v>
          </cell>
          <cell r="H513">
            <v>30.5</v>
          </cell>
          <cell r="I513">
            <v>7.0028000000000007E-2</v>
          </cell>
          <cell r="J513">
            <v>4224</v>
          </cell>
          <cell r="K513">
            <v>105.6</v>
          </cell>
          <cell r="L513">
            <v>7.2</v>
          </cell>
        </row>
        <row r="514">
          <cell r="A514">
            <v>178910</v>
          </cell>
          <cell r="B514" t="str">
            <v>SEAFOOD SPRING ROLL PACK (IY)</v>
          </cell>
          <cell r="C514" t="str">
            <v>IY</v>
          </cell>
          <cell r="E514" t="str">
            <v>200g(5pcs)*10*4</v>
          </cell>
          <cell r="F514">
            <v>42</v>
          </cell>
          <cell r="G514">
            <v>58.5</v>
          </cell>
          <cell r="H514">
            <v>17</v>
          </cell>
          <cell r="I514">
            <v>4.1769000000000001E-2</v>
          </cell>
          <cell r="J514">
            <v>6040</v>
          </cell>
          <cell r="K514">
            <v>151</v>
          </cell>
          <cell r="L514">
            <v>8</v>
          </cell>
        </row>
        <row r="515">
          <cell r="A515">
            <v>178909</v>
          </cell>
          <cell r="B515" t="str">
            <v>HAG KAO  PACK ( IY )</v>
          </cell>
          <cell r="C515" t="str">
            <v>IY</v>
          </cell>
          <cell r="E515" t="str">
            <v>132g(6pcs)*10*4</v>
          </cell>
          <cell r="F515">
            <v>40.5</v>
          </cell>
          <cell r="G515">
            <v>69</v>
          </cell>
          <cell r="H515">
            <v>20</v>
          </cell>
          <cell r="I515">
            <v>5.5890000000000002E-2</v>
          </cell>
          <cell r="J515">
            <v>5712</v>
          </cell>
          <cell r="K515">
            <v>142.80000000000001</v>
          </cell>
          <cell r="L515">
            <v>5.28</v>
          </cell>
        </row>
        <row r="516">
          <cell r="A516">
            <v>178912</v>
          </cell>
          <cell r="B516" t="str">
            <v>GOMA DANGO PACK (IY)</v>
          </cell>
          <cell r="C516" t="str">
            <v>IY</v>
          </cell>
          <cell r="E516" t="str">
            <v>180g(6pcs)*10*4</v>
          </cell>
          <cell r="F516">
            <v>39</v>
          </cell>
          <cell r="G516">
            <v>65</v>
          </cell>
          <cell r="H516">
            <v>19.5</v>
          </cell>
          <cell r="I516">
            <v>4.9432499999999997E-2</v>
          </cell>
          <cell r="J516">
            <v>3936</v>
          </cell>
          <cell r="K516">
            <v>98.4</v>
          </cell>
          <cell r="L516">
            <v>7.2</v>
          </cell>
        </row>
        <row r="517">
          <cell r="A517">
            <v>183284</v>
          </cell>
          <cell r="B517" t="str">
            <v>EBI NEGI YAKI</v>
          </cell>
          <cell r="C517" t="str">
            <v>COOP</v>
          </cell>
          <cell r="E517" t="str">
            <v>200g(5pcs)*20*2</v>
          </cell>
          <cell r="F517">
            <v>30</v>
          </cell>
          <cell r="G517">
            <v>35</v>
          </cell>
          <cell r="H517">
            <v>20</v>
          </cell>
          <cell r="I517">
            <v>2.1000000000000001E-2</v>
          </cell>
          <cell r="J517">
            <v>5460</v>
          </cell>
          <cell r="K517">
            <v>27.3</v>
          </cell>
          <cell r="L517">
            <v>8</v>
          </cell>
        </row>
        <row r="518">
          <cell r="A518" t="str">
            <v>USA-6</v>
          </cell>
          <cell r="B518" t="str">
            <v>EBI KAKIAGE</v>
          </cell>
          <cell r="C518" t="str">
            <v>TMTC</v>
          </cell>
          <cell r="E518" t="str">
            <v>60g*50*1</v>
          </cell>
          <cell r="F518">
            <v>30</v>
          </cell>
          <cell r="G518">
            <v>30</v>
          </cell>
          <cell r="H518">
            <v>15</v>
          </cell>
          <cell r="I518">
            <v>1.35E-2</v>
          </cell>
          <cell r="K518" t="str">
            <v>USD</v>
          </cell>
          <cell r="L518">
            <v>3</v>
          </cell>
          <cell r="P518">
            <v>0.27</v>
          </cell>
          <cell r="Q518">
            <v>13.5</v>
          </cell>
        </row>
        <row r="519">
          <cell r="A519" t="str">
            <v>553RES</v>
          </cell>
          <cell r="B519" t="str">
            <v>YUBA TOFU</v>
          </cell>
          <cell r="C519" t="str">
            <v>RE&amp;S</v>
          </cell>
          <cell r="E519" t="str">
            <v>32g*10*12*2</v>
          </cell>
          <cell r="F519">
            <v>30</v>
          </cell>
          <cell r="G519">
            <v>30</v>
          </cell>
          <cell r="H519">
            <v>15</v>
          </cell>
          <cell r="I519">
            <v>1.35E-2</v>
          </cell>
          <cell r="K519" t="str">
            <v>USD</v>
          </cell>
          <cell r="L519">
            <v>7.68</v>
          </cell>
          <cell r="P519">
            <v>0.17</v>
          </cell>
          <cell r="Q519">
            <v>40.800000000000004</v>
          </cell>
        </row>
        <row r="520">
          <cell r="A520" t="str">
            <v>182866(S)</v>
          </cell>
          <cell r="B520" t="str">
            <v>CRAB CLAW FRY ( H )</v>
          </cell>
          <cell r="C520" t="str">
            <v>RE&amp;S</v>
          </cell>
          <cell r="E520" t="str">
            <v>800g(20)*9*1</v>
          </cell>
          <cell r="F520">
            <v>35</v>
          </cell>
          <cell r="G520">
            <v>47.5</v>
          </cell>
          <cell r="H520">
            <v>15</v>
          </cell>
          <cell r="I520">
            <v>2.4937500000000001E-2</v>
          </cell>
          <cell r="K520" t="str">
            <v>USD</v>
          </cell>
          <cell r="L520">
            <v>7.2</v>
          </cell>
          <cell r="P520">
            <v>0.313</v>
          </cell>
          <cell r="Q520">
            <v>56.339999999999996</v>
          </cell>
        </row>
        <row r="521">
          <cell r="A521" t="str">
            <v>149443(S)</v>
          </cell>
          <cell r="B521" t="str">
            <v>BREADED SHRIMP WHITE SAUCE( EBI CREAMY)</v>
          </cell>
          <cell r="C521" t="str">
            <v>RE&amp;S</v>
          </cell>
          <cell r="E521" t="str">
            <v>324g(12)*10*2</v>
          </cell>
          <cell r="F521">
            <v>53</v>
          </cell>
          <cell r="G521">
            <v>33.5</v>
          </cell>
          <cell r="H521">
            <v>30</v>
          </cell>
          <cell r="I521">
            <v>5.3265E-2</v>
          </cell>
          <cell r="K521" t="str">
            <v>USD</v>
          </cell>
          <cell r="L521">
            <v>6.48</v>
          </cell>
          <cell r="P521">
            <v>0.158</v>
          </cell>
          <cell r="Q521">
            <v>37.92</v>
          </cell>
        </row>
        <row r="522">
          <cell r="A522" t="str">
            <v>U-011</v>
          </cell>
          <cell r="B522" t="str">
            <v>KUSHI FRY SET  NEW</v>
          </cell>
          <cell r="C522" t="str">
            <v>U-COOP</v>
          </cell>
          <cell r="E522" t="str">
            <v>416g(5ITEM*4)*20*1</v>
          </cell>
          <cell r="F522">
            <v>36</v>
          </cell>
          <cell r="G522">
            <v>45.5</v>
          </cell>
          <cell r="H522">
            <v>25</v>
          </cell>
          <cell r="I522">
            <v>4.095E-2</v>
          </cell>
          <cell r="K522" t="str">
            <v>USD</v>
          </cell>
          <cell r="L522">
            <v>8.32</v>
          </cell>
          <cell r="P522">
            <v>2.35</v>
          </cell>
          <cell r="Q522">
            <v>47</v>
          </cell>
        </row>
        <row r="523">
          <cell r="A523">
            <v>183277</v>
          </cell>
          <cell r="B523" t="str">
            <v>TENMORI KAKIAGE</v>
          </cell>
          <cell r="C523" t="str">
            <v>AKEBONO</v>
          </cell>
          <cell r="E523" t="str">
            <v>660g(12pcs)*6*2</v>
          </cell>
          <cell r="F523">
            <v>35</v>
          </cell>
          <cell r="G523">
            <v>52</v>
          </cell>
          <cell r="H523">
            <v>60</v>
          </cell>
          <cell r="I523">
            <v>0.10920000000000001</v>
          </cell>
          <cell r="J523">
            <v>3960</v>
          </cell>
          <cell r="K523">
            <v>27.5</v>
          </cell>
          <cell r="L523">
            <v>7.92</v>
          </cell>
        </row>
        <row r="524">
          <cell r="A524">
            <v>189401</v>
          </cell>
          <cell r="B524" t="str">
            <v>(NEW) AJI FRY 50g</v>
          </cell>
          <cell r="C524" t="str">
            <v>AKEBONO</v>
          </cell>
          <cell r="E524" t="str">
            <v>50g*50*3</v>
          </cell>
          <cell r="F524">
            <v>25</v>
          </cell>
          <cell r="G524">
            <v>37</v>
          </cell>
          <cell r="H524">
            <v>30</v>
          </cell>
          <cell r="I524">
            <v>2.775E-2</v>
          </cell>
          <cell r="J524">
            <v>2448</v>
          </cell>
          <cell r="K524">
            <v>16.32</v>
          </cell>
          <cell r="L524">
            <v>7.5</v>
          </cell>
        </row>
        <row r="525">
          <cell r="A525">
            <v>189402</v>
          </cell>
          <cell r="B525" t="str">
            <v>(NEW) AJI FRY 60g</v>
          </cell>
          <cell r="C525" t="str">
            <v>AKEBONO</v>
          </cell>
          <cell r="E525" t="str">
            <v>60g*50*3</v>
          </cell>
          <cell r="F525">
            <v>25.5</v>
          </cell>
          <cell r="G525">
            <v>36.5</v>
          </cell>
          <cell r="H525">
            <v>34.5</v>
          </cell>
          <cell r="I525">
            <v>3.2110874999999997E-2</v>
          </cell>
          <cell r="J525">
            <v>2754</v>
          </cell>
          <cell r="K525">
            <v>18.36</v>
          </cell>
          <cell r="L525">
            <v>9</v>
          </cell>
        </row>
        <row r="526">
          <cell r="A526">
            <v>189403</v>
          </cell>
          <cell r="B526" t="str">
            <v>(NEW) AJI FRY 70g</v>
          </cell>
          <cell r="C526" t="str">
            <v>AKEBONO</v>
          </cell>
          <cell r="E526" t="str">
            <v>70g*40*3</v>
          </cell>
          <cell r="F526">
            <v>25.5</v>
          </cell>
          <cell r="G526">
            <v>36.5</v>
          </cell>
          <cell r="H526">
            <v>32.25</v>
          </cell>
          <cell r="I526">
            <v>3.00166875E-2</v>
          </cell>
          <cell r="J526">
            <v>2599.1999999999998</v>
          </cell>
          <cell r="K526">
            <v>21.66</v>
          </cell>
          <cell r="L526">
            <v>8.4</v>
          </cell>
        </row>
        <row r="527">
          <cell r="A527">
            <v>189477</v>
          </cell>
          <cell r="B527" t="str">
            <v>KAISEN MANJU</v>
          </cell>
          <cell r="C527" t="str">
            <v>MONTEROZA</v>
          </cell>
          <cell r="E527" t="str">
            <v>1440g(12pcs)*6*1</v>
          </cell>
          <cell r="F527">
            <v>38.5</v>
          </cell>
          <cell r="G527">
            <v>57</v>
          </cell>
          <cell r="H527">
            <v>15</v>
          </cell>
          <cell r="I527">
            <v>3.2917500000000002E-2</v>
          </cell>
          <cell r="J527">
            <v>3427.2000000000003</v>
          </cell>
          <cell r="K527">
            <v>47.6</v>
          </cell>
          <cell r="L527">
            <v>8.64</v>
          </cell>
        </row>
        <row r="528">
          <cell r="A528">
            <v>189478</v>
          </cell>
          <cell r="B528" t="str">
            <v>MINI SHRIMP MANJU</v>
          </cell>
          <cell r="C528" t="str">
            <v>MONTEROZA</v>
          </cell>
          <cell r="E528" t="str">
            <v>500g(20pcs)*8*2</v>
          </cell>
          <cell r="F528">
            <v>27.5</v>
          </cell>
          <cell r="G528">
            <v>39.5</v>
          </cell>
          <cell r="H528">
            <v>31</v>
          </cell>
          <cell r="I528">
            <v>3.3673750000000002E-2</v>
          </cell>
          <cell r="J528">
            <v>5664</v>
          </cell>
          <cell r="K528">
            <v>17.7</v>
          </cell>
          <cell r="L528">
            <v>8</v>
          </cell>
        </row>
        <row r="529">
          <cell r="A529">
            <v>189479</v>
          </cell>
          <cell r="B529" t="str">
            <v>DUCK GARLIC KUSHI</v>
          </cell>
          <cell r="C529" t="str">
            <v>MONTEROZA</v>
          </cell>
          <cell r="E529" t="str">
            <v>150g(10pcs)*16*2</v>
          </cell>
          <cell r="F529">
            <v>31.5</v>
          </cell>
          <cell r="G529">
            <v>43</v>
          </cell>
          <cell r="H529">
            <v>23</v>
          </cell>
          <cell r="I529">
            <v>3.1153500000000001E-2</v>
          </cell>
          <cell r="J529">
            <v>5760</v>
          </cell>
          <cell r="K529">
            <v>18</v>
          </cell>
          <cell r="L529">
            <v>4.8</v>
          </cell>
        </row>
        <row r="530">
          <cell r="A530">
            <v>189480</v>
          </cell>
          <cell r="B530" t="str">
            <v>ONION KUSHI</v>
          </cell>
          <cell r="C530" t="str">
            <v>MONTEROZA</v>
          </cell>
          <cell r="E530" t="str">
            <v>180g(10pcs)*16*2</v>
          </cell>
          <cell r="F530">
            <v>32.5</v>
          </cell>
          <cell r="G530">
            <v>43</v>
          </cell>
          <cell r="H530">
            <v>27</v>
          </cell>
          <cell r="I530">
            <v>3.7732500000000002E-2</v>
          </cell>
          <cell r="J530">
            <v>4000</v>
          </cell>
          <cell r="K530">
            <v>12.5</v>
          </cell>
          <cell r="L530">
            <v>5.76</v>
          </cell>
        </row>
        <row r="531">
          <cell r="A531">
            <v>189481</v>
          </cell>
          <cell r="B531" t="str">
            <v>SHIROMI TARU TARU KUSHI</v>
          </cell>
          <cell r="C531" t="str">
            <v>MONTEROZA</v>
          </cell>
          <cell r="E531" t="str">
            <v>180g(10pcs)*16*2</v>
          </cell>
          <cell r="F531">
            <v>35</v>
          </cell>
          <cell r="G531">
            <v>43.5</v>
          </cell>
          <cell r="H531">
            <v>24</v>
          </cell>
          <cell r="I531">
            <v>3.6540000000000003E-2</v>
          </cell>
          <cell r="J531">
            <v>5440</v>
          </cell>
          <cell r="K531">
            <v>17</v>
          </cell>
          <cell r="L531">
            <v>5.76</v>
          </cell>
        </row>
        <row r="532">
          <cell r="A532">
            <v>189482</v>
          </cell>
          <cell r="B532" t="str">
            <v>STICK SPRING ROLL</v>
          </cell>
          <cell r="C532" t="str">
            <v>MONTEROZA</v>
          </cell>
          <cell r="E532" t="str">
            <v>300g(10pcs)*10*2</v>
          </cell>
          <cell r="F532">
            <v>27.5</v>
          </cell>
          <cell r="G532">
            <v>58.5</v>
          </cell>
          <cell r="H532">
            <v>18</v>
          </cell>
          <cell r="I532">
            <v>2.8957500000000001E-2</v>
          </cell>
          <cell r="J532">
            <v>4200</v>
          </cell>
          <cell r="K532">
            <v>21</v>
          </cell>
          <cell r="L532">
            <v>6</v>
          </cell>
        </row>
        <row r="533">
          <cell r="A533">
            <v>189483</v>
          </cell>
          <cell r="B533" t="str">
            <v>EBI TAMA CHEESE KUSHI</v>
          </cell>
          <cell r="C533" t="str">
            <v>MONTEROZA</v>
          </cell>
          <cell r="E533" t="str">
            <v>200g(10pcs)*16*2</v>
          </cell>
          <cell r="F533">
            <v>31</v>
          </cell>
          <cell r="G533">
            <v>42</v>
          </cell>
          <cell r="H533">
            <v>26</v>
          </cell>
          <cell r="I533">
            <v>3.3852E-2</v>
          </cell>
          <cell r="J533">
            <v>4480</v>
          </cell>
          <cell r="K533">
            <v>14</v>
          </cell>
          <cell r="L533">
            <v>6.4</v>
          </cell>
        </row>
        <row r="534">
          <cell r="A534">
            <v>189484</v>
          </cell>
          <cell r="B534" t="str">
            <v>IKA OBA KUSHI</v>
          </cell>
          <cell r="C534" t="str">
            <v>MONTEROZA</v>
          </cell>
          <cell r="E534" t="str">
            <v>170g(10pcs)*16*2</v>
          </cell>
          <cell r="F534">
            <v>33</v>
          </cell>
          <cell r="G534">
            <v>42.5</v>
          </cell>
          <cell r="H534">
            <v>27.5</v>
          </cell>
          <cell r="I534">
            <v>3.8568749999999999E-2</v>
          </cell>
          <cell r="J534">
            <v>5184</v>
          </cell>
          <cell r="K534">
            <v>16.2</v>
          </cell>
          <cell r="L534">
            <v>5.44</v>
          </cell>
        </row>
        <row r="535">
          <cell r="A535">
            <v>189466</v>
          </cell>
          <cell r="B535" t="str">
            <v>MINI EBI FRY  ( S )</v>
          </cell>
          <cell r="C535" t="str">
            <v>COOP</v>
          </cell>
          <cell r="E535" t="str">
            <v>140g(10pcs)*30*1</v>
          </cell>
          <cell r="F535">
            <v>35</v>
          </cell>
          <cell r="G535">
            <v>52</v>
          </cell>
          <cell r="H535">
            <v>20</v>
          </cell>
          <cell r="I535">
            <v>3.6400000000000002E-2</v>
          </cell>
          <cell r="J535">
            <v>4110</v>
          </cell>
          <cell r="K535">
            <v>13.7</v>
          </cell>
          <cell r="L535">
            <v>4.2</v>
          </cell>
        </row>
        <row r="536">
          <cell r="A536">
            <v>189517</v>
          </cell>
          <cell r="B536" t="str">
            <v>SHRIMP MANJU   80S</v>
          </cell>
          <cell r="C536" t="str">
            <v>COOP</v>
          </cell>
          <cell r="E536" t="str">
            <v>320g(4)*24*1</v>
          </cell>
          <cell r="F536">
            <v>32</v>
          </cell>
          <cell r="G536">
            <v>48</v>
          </cell>
          <cell r="H536">
            <v>19</v>
          </cell>
          <cell r="I536">
            <v>2.9184000000000002E-2</v>
          </cell>
          <cell r="J536">
            <v>3936</v>
          </cell>
          <cell r="K536">
            <v>41</v>
          </cell>
          <cell r="L536">
            <v>7.68</v>
          </cell>
        </row>
        <row r="537">
          <cell r="A537">
            <v>189538</v>
          </cell>
          <cell r="B537" t="str">
            <v>TAKOYAKI   LIFE 30</v>
          </cell>
          <cell r="C537" t="str">
            <v>AKEBONO</v>
          </cell>
          <cell r="E537" t="str">
            <v>900g(30pcs)*10*1</v>
          </cell>
          <cell r="F537">
            <v>27.5</v>
          </cell>
          <cell r="G537">
            <v>24.5</v>
          </cell>
          <cell r="H537">
            <v>21</v>
          </cell>
          <cell r="I537">
            <v>1.414875E-2</v>
          </cell>
          <cell r="J537">
            <v>3450</v>
          </cell>
          <cell r="K537">
            <v>11.5</v>
          </cell>
          <cell r="L537">
            <v>9</v>
          </cell>
        </row>
        <row r="538">
          <cell r="A538">
            <v>189449</v>
          </cell>
          <cell r="B538" t="str">
            <v>YAM CHA SET   ( C )</v>
          </cell>
          <cell r="C538" t="str">
            <v>COOP</v>
          </cell>
          <cell r="E538" t="str">
            <v>616g*12*1</v>
          </cell>
          <cell r="F538">
            <v>34.700000000000003</v>
          </cell>
          <cell r="G538">
            <v>41.7</v>
          </cell>
          <cell r="H538">
            <v>26.9</v>
          </cell>
          <cell r="I538">
            <v>3.8924031000000005E-2</v>
          </cell>
          <cell r="J538">
            <v>7200</v>
          </cell>
          <cell r="K538">
            <v>600</v>
          </cell>
          <cell r="L538">
            <v>7.3920000000000003</v>
          </cell>
          <cell r="M538" t="str">
            <v>NEW LOAD 25/9/02</v>
          </cell>
        </row>
        <row r="539">
          <cell r="A539">
            <v>189448</v>
          </cell>
          <cell r="B539" t="str">
            <v>YAM CHA SPECIAL</v>
          </cell>
          <cell r="C539" t="str">
            <v>COOP</v>
          </cell>
          <cell r="E539" t="str">
            <v>616g*12*1</v>
          </cell>
          <cell r="F539">
            <v>35</v>
          </cell>
          <cell r="G539">
            <v>41</v>
          </cell>
          <cell r="H539">
            <v>28</v>
          </cell>
          <cell r="I539">
            <v>4.018E-2</v>
          </cell>
          <cell r="J539">
            <v>7231.2000000000007</v>
          </cell>
          <cell r="K539">
            <v>602.6</v>
          </cell>
          <cell r="L539">
            <v>7.3920000000000003</v>
          </cell>
          <cell r="M539" t="str">
            <v>NEW LOAD 21/9/02</v>
          </cell>
        </row>
        <row r="540">
          <cell r="A540">
            <v>189522</v>
          </cell>
          <cell r="B540" t="str">
            <v>CHICKEN POT PIE</v>
          </cell>
          <cell r="C540" t="str">
            <v>COOP</v>
          </cell>
          <cell r="E540" t="str">
            <v>250g(2pcs)*18inner*1</v>
          </cell>
          <cell r="F540">
            <v>30</v>
          </cell>
          <cell r="G540">
            <v>35</v>
          </cell>
          <cell r="H540">
            <v>25</v>
          </cell>
          <cell r="I540">
            <v>2.6249999999999999E-2</v>
          </cell>
          <cell r="J540">
            <v>3153.6</v>
          </cell>
          <cell r="K540">
            <v>175.2</v>
          </cell>
          <cell r="L540">
            <v>4.5</v>
          </cell>
        </row>
      </sheetData>
      <sheetData sheetId="4" refreshError="1"/>
      <sheetData sheetId="5" refreshError="1"/>
    </sheetDataSet>
  </externalBook>
</externalLink>
</file>

<file path=xl/externalLinks/externalLink16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ลูกหนี้(เก่า)"/>
      <sheetName val="Master"/>
    </sheetNames>
    <sheetDataSet>
      <sheetData sheetId="0"/>
      <sheetData sheetId="1" refreshError="1"/>
    </sheetDataSet>
  </externalBook>
</externalLink>
</file>

<file path=xl/externalLinks/externalLink17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ตั๋วเงินรับ"/>
      <sheetName val="Links"/>
      <sheetName val="Lead"/>
      <sheetName val="เงินกู้ธนชาติ"/>
      <sheetName val="เงินกู้ MGC"/>
      <sheetName val="Consolidated"/>
      <sheetName val="PA"/>
      <sheetName val="FF7"/>
      <sheetName val="DETAILAC"/>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Set>
  </externalBook>
</externalLink>
</file>

<file path=xl/externalLinks/externalLink17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mortization Table"/>
    </sheetNames>
    <sheetDataSet>
      <sheetData sheetId="0">
        <row r="19">
          <cell r="I19" t="e">
            <v>#VALUE!</v>
          </cell>
        </row>
      </sheetData>
    </sheetDataSet>
  </externalBook>
</externalLink>
</file>

<file path=xl/externalLinks/externalLink17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laroux"/>
      <sheetName val="TB-2001-Renovate-Wrong"/>
      <sheetName val="TB-2001-Apr'01"/>
      <sheetName val="TB-2001-Revised"/>
      <sheetName val="เงินกู้ MGC"/>
      <sheetName val="ตั๋วเงินรับ"/>
      <sheetName val="เงินกู้ธนชาติ"/>
    </sheetNames>
    <sheetDataSet>
      <sheetData sheetId="0" refreshError="1"/>
      <sheetData sheetId="1" refreshError="1"/>
      <sheetData sheetId="2"/>
      <sheetData sheetId="3" refreshError="1"/>
      <sheetData sheetId="4" refreshError="1"/>
      <sheetData sheetId="5" refreshError="1"/>
      <sheetData sheetId="6" refreshError="1"/>
    </sheetDataSet>
  </externalBook>
</externalLink>
</file>

<file path=xl/externalLinks/externalLink17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ใบสรุปมูลค่าสินค้า"/>
      <sheetName val="ใบสรุปมูลค่าสินค้า (2)"/>
      <sheetName val="โอน str-สาขา"/>
      <sheetName val="โอน str-สาขาTS"/>
      <sheetName val="อัตราค่าบรรทุก"/>
      <sheetName val="GL CB"/>
      <sheetName val="GL M"/>
      <sheetName val="STA-SK-AC-TRF.STR-0512"/>
      <sheetName val="ใบสรุปมูลค่าสินค้า_(2)"/>
      <sheetName val="โอน_str-สาขา"/>
      <sheetName val="โอน_str-สาขาTS"/>
      <sheetName val="GL_CB"/>
      <sheetName val="GL_M"/>
      <sheetName val="CODE,NAME"/>
      <sheetName val="AA-1"/>
      <sheetName val="Master"/>
      <sheetName val="IA Data"/>
      <sheetName val="J2"/>
      <sheetName val="J1"/>
      <sheetName val="Location Codes"/>
      <sheetName val="dBase"/>
      <sheetName val="HH"/>
      <sheetName val="name"/>
      <sheetName val="Sheet1"/>
      <sheetName val="Insurance"/>
      <sheetName val="Links"/>
      <sheetName val="Lead"/>
      <sheetName val="TB 30-04-2006"/>
      <sheetName val="detail"/>
      <sheetName val="BGT97STAFF"/>
      <sheetName val="ELIM "/>
      <sheetName val="ใบสรุปมูลค่าสินค้า_(2)1"/>
      <sheetName val="โอน_str-สาขา1"/>
      <sheetName val="โอน_str-สาขาTS1"/>
      <sheetName val="GL_CB1"/>
      <sheetName val="GL_M1"/>
      <sheetName val="ELIM_"/>
      <sheetName val="feature"/>
      <sheetName val="10-1 Media"/>
      <sheetName val="10-cut"/>
      <sheetName val="Temp"/>
      <sheetName val="งบการเงิน"/>
      <sheetName val="cash flow 2"/>
      <sheetName val="NN Q2"/>
      <sheetName val="KK Q2"/>
      <sheetName val="สรุปNN"/>
      <sheetName val="เพิ่ม-ลด"/>
      <sheetName val="ทดสอบดอกเบี้ย"/>
      <sheetName val="เปิดเอกสารดูการจ่าย"/>
      <sheetName val="ตารางคำนวณดอกเบี้ย 2 Q"/>
      <sheetName val="Sheet1 (2)"/>
      <sheetName val="Sheet4"/>
      <sheetName val="Sheet1 (3)"/>
      <sheetName val="ตารางคำนวณดอกเบี้ยเฉพาะ Q 2"/>
      <sheetName val="adj - rate"/>
      <sheetName val="Aug09"/>
      <sheetName val="Dec09"/>
      <sheetName val="Feb10"/>
      <sheetName val="Jul09"/>
      <sheetName val="Mar09(3years)"/>
      <sheetName val="Nov09"/>
      <sheetName val="Oct09"/>
      <sheetName val="Sep09"/>
      <sheetName val="Mar09(vehicle)"/>
      <sheetName val="Mar10"/>
      <sheetName val="เงินกู้ธนชาติ"/>
      <sheetName val="เงินกู้ MGC"/>
      <sheetName val="FORMC94"/>
      <sheetName val="RATE"/>
      <sheetName val="Standing data"/>
      <sheetName val="SAME"/>
      <sheetName val="Non-Statistical Sampling Master"/>
      <sheetName val="Two Step Revenue Testing Master"/>
      <sheetName val="Global Data"/>
      <sheetName val="tax-ss"/>
      <sheetName val="Newspaper"/>
      <sheetName val="M_Maincomp"/>
      <sheetName val="FF_2"/>
      <sheetName val="計画値"/>
      <sheetName val="Adj&amp;Rje(Z820) "/>
      <sheetName val="FF-4"/>
      <sheetName val="AFA"/>
      <sheetName val="CA Sheet"/>
      <sheetName val="gl"/>
      <sheetName val="11922"/>
      <sheetName val="Sale 0404"/>
      <sheetName val="Stock Aging"/>
      <sheetName val="Home"/>
      <sheetName val="MCMD95"/>
      <sheetName val="FF_2 _1_"/>
      <sheetName val="FSA"/>
      <sheetName val="B"/>
      <sheetName val="New Item"/>
      <sheetName val="CODE"/>
      <sheetName val="ﾍﾞﾀﾘｽﾄ"/>
      <sheetName val="เครื่องตกแต่ง"/>
      <sheetName val="อาคาร"/>
      <sheetName val="เครื่องมือ"/>
      <sheetName val="FF-21(a)"/>
      <sheetName val="_2__xls__2__xls_COV"/>
      <sheetName val="3월가격"/>
      <sheetName val="3 P&amp;L "/>
      <sheetName val="ต้นทุนเดือน10"/>
      <sheetName val="ต้นทุนเดือน 11"/>
      <sheetName val="ต้นทุน12"/>
      <sheetName val="U"/>
      <sheetName val="IFS"/>
      <sheetName val="UF"/>
      <sheetName val="Sale0406"/>
      <sheetName val="STart"/>
      <sheetName val="FF_3"/>
      <sheetName val="TB Worksheet"/>
      <sheetName val="data"/>
      <sheetName val="CORPORATE TAX01"/>
      <sheetName val="วงเครดิต 3"/>
      <sheetName val="BPR"/>
      <sheetName val="List"/>
      <sheetName val="E"/>
      <sheetName val="B- 1"/>
      <sheetName val="Linkage Quote"/>
      <sheetName val="criteria"/>
      <sheetName val="Appx B"/>
      <sheetName val="U4-Recruitment"/>
      <sheetName val="10KR"/>
      <sheetName val="10KW"/>
      <sheetName val="10KY"/>
      <sheetName val="14KR"/>
      <sheetName val="14KW"/>
      <sheetName val="14KY"/>
      <sheetName val="18KW"/>
      <sheetName val="18KY"/>
      <sheetName val="24K"/>
      <sheetName val="8KW"/>
      <sheetName val="8KY"/>
      <sheetName val="9KW"/>
      <sheetName val="9KY"/>
      <sheetName val="Order_Nov_w45"/>
      <sheetName val="group"/>
      <sheetName val="TrialBalance Q3-2002"/>
      <sheetName val="gold แลกทอง"/>
      <sheetName val="สำนักงาน"/>
      <sheetName val="Trial Balance"/>
      <sheetName val="mcot_upc"/>
      <sheetName val="note_defect"/>
      <sheetName val="M-2"/>
      <sheetName val="GIVTR00P"/>
      <sheetName val="FF-2"/>
      <sheetName val="Gain Loss Calculation"/>
      <sheetName val="SCB 1 - Current"/>
      <sheetName val="SCB 2 - Current"/>
      <sheetName val="Details"/>
      <sheetName val="S33"/>
      <sheetName val="Zone1"/>
      <sheetName val="Zone2"/>
      <sheetName val="_Lookup"/>
      <sheetName val="currency"/>
      <sheetName val="AM_COST"/>
      <sheetName val="PAYROLL"/>
      <sheetName val="Reimbursements"/>
      <sheetName val="U2.2"/>
      <sheetName val="Val_Ind"/>
      <sheetName val="part-import"/>
      <sheetName val="part-local"/>
      <sheetName val="Loan Calculator"/>
      <sheetName val="PortSTDSave"/>
      <sheetName val="Aging"/>
      <sheetName val="Company Info"/>
      <sheetName val="CA Comp"/>
      <sheetName val="Sniping to"/>
      <sheetName val="Drop Down"/>
      <sheetName val="BSI"/>
      <sheetName val="Sale 0502"/>
      <sheetName val="10"/>
      <sheetName val="F-3"/>
      <sheetName val="ตั๋วเงินรับ"/>
      <sheetName val="UPG表"/>
      <sheetName val="FF_6"/>
      <sheetName val="addl cost"/>
      <sheetName val="accumdeprn"/>
      <sheetName val="INFO"/>
      <sheetName val="Corp. sheet"/>
      <sheetName val="Job List1"/>
      <sheetName val="K-5"/>
      <sheetName val="IBA &lt;O3&gt;"/>
      <sheetName val="cc 196 (SYS) (2)"/>
      <sheetName val="FF-1"/>
      <sheetName val="2006_1_"/>
      <sheetName val="July2007"/>
      <sheetName val="2006_2_"/>
      <sheetName val="SAP"/>
      <sheetName val="Write off"/>
      <sheetName val="FF_4"/>
      <sheetName val="Cash Flow"/>
      <sheetName val="Financial Summary"/>
      <sheetName val="acs"/>
      <sheetName val="Lookups"/>
      <sheetName val="P&amp;L"/>
      <sheetName val="Location"/>
      <sheetName val="CUSTOMER"/>
      <sheetName val="cashflowcomp"/>
      <sheetName val="M"/>
      <sheetName val="Expense Summary"/>
      <sheetName val="Sale 0411"/>
      <sheetName val="Header"/>
      <sheetName val="C2"/>
      <sheetName val="อัตรามรณะ"/>
      <sheetName val="ปัจจุบัน "/>
      <sheetName val="Sale 0501"/>
      <sheetName val="Sale0311"/>
      <sheetName val="Weights"/>
      <sheetName val="TBA"/>
      <sheetName val="Data 2"/>
      <sheetName val="Co info"/>
      <sheetName val="description"/>
      <sheetName val="Customize Your Loan Manager"/>
      <sheetName val="Loan Amortization Table"/>
      <sheetName val="Conso"/>
      <sheetName val="Tornado 4.7 Component List"/>
      <sheetName val="HP Leasing"/>
      <sheetName val="A"/>
      <sheetName val="AssetStatus"/>
      <sheetName val="AssetType"/>
      <sheetName val="License BOI"/>
      <sheetName val="Asset Class"/>
      <sheetName val="Depre. Key"/>
      <sheetName val="5 Analysis"/>
      <sheetName val="ใบสรุปมูลค่าสินค้า_(2)2"/>
      <sheetName val="โอน_str-สาขา2"/>
      <sheetName val="โอน_str-สาขาTS2"/>
      <sheetName val="GL_CB2"/>
      <sheetName val="GL_M2"/>
      <sheetName val="TB_30-04-2006"/>
      <sheetName val="เงินกู้_MGC"/>
      <sheetName val="ELIM_1"/>
      <sheetName val="STA-SK-AC-TRF_STR-0512"/>
      <sheetName val="10-1_Media"/>
      <sheetName val="Standing_data"/>
      <sheetName val="Non-Statistical_Sampling_Master"/>
      <sheetName val="Two_Step_Revenue_Testing_Master"/>
      <sheetName val="Global_Data"/>
      <sheetName val="Adj&amp;Rje(Z820)_"/>
      <sheetName val="CA_Sheet"/>
      <sheetName val="Sale_0404"/>
      <sheetName val="Stock_Aging"/>
      <sheetName val="FF_2__1_"/>
      <sheetName val="New_Item"/>
      <sheetName val="3_P&amp;L_"/>
      <sheetName val="TB_Worksheet"/>
      <sheetName val="CORPORATE_TAX01"/>
      <sheetName val="ต้นทุนเดือน_11"/>
      <sheetName val="วงเครดิต_3"/>
      <sheetName val="Appx_B"/>
      <sheetName val="Linkage_Quote"/>
      <sheetName val="B-_1"/>
      <sheetName val="TrialBalance_Q3-2002"/>
      <sheetName val="gold_แลกทอง"/>
      <sheetName val="Trial_Balance"/>
      <sheetName val="ADJ_-_RATE"/>
      <sheetName val="Gain_Loss_Calculation"/>
      <sheetName val="SCB_1_-_Current"/>
      <sheetName val="SCB_2_-_Current"/>
      <sheetName val="IA_Data"/>
      <sheetName val="Location_Codes"/>
      <sheetName val="ใบสรุปมูลค่าสินค้า_(2)3"/>
      <sheetName val="โอน_str-สาขา3"/>
      <sheetName val="โอน_str-สาขาTS3"/>
      <sheetName val="GL_CB3"/>
      <sheetName val="GL_M3"/>
      <sheetName val="ELIM_2"/>
      <sheetName val="10-1_Media1"/>
      <sheetName val="Standing_data1"/>
      <sheetName val="เงินกู้_MGC1"/>
      <sheetName val="Non-Statistical_Sampling_Maste1"/>
      <sheetName val="Two_Step_Revenue_Testing_Maste1"/>
      <sheetName val="Global_Data1"/>
      <sheetName val="Adj&amp;Rje(Z820)_1"/>
      <sheetName val="CA_Sheet1"/>
      <sheetName val="Sale_04041"/>
      <sheetName val="Stock_Aging1"/>
      <sheetName val="FF_2__1_1"/>
      <sheetName val="New_Item1"/>
      <sheetName val="TB_30-04-20061"/>
      <sheetName val="STA-SK-AC-TRF_STR-05121"/>
      <sheetName val="3_P&amp;L_1"/>
      <sheetName val="TB_Worksheet1"/>
      <sheetName val="CORPORATE_TAX011"/>
      <sheetName val="ต้นทุนเดือน_111"/>
      <sheetName val="วงเครดิต_31"/>
      <sheetName val="Appx_B1"/>
      <sheetName val="Linkage_Quote1"/>
      <sheetName val="B-_11"/>
      <sheetName val="TrialBalance_Q3-20021"/>
      <sheetName val="gold_แลกทอง1"/>
      <sheetName val="Trial_Balance1"/>
      <sheetName val="ADJ_-_RATE1"/>
      <sheetName val="Gain_Loss_Calculation1"/>
      <sheetName val="SCB_1_-_Current1"/>
      <sheetName val="SCB_2_-_Current1"/>
      <sheetName val="IA_Data1"/>
      <sheetName val="Location_Codes1"/>
      <sheetName val="U2_2"/>
      <sheetName val="Loan_Calculator"/>
      <sheetName val="Company_Info"/>
      <sheetName val="CA_Comp"/>
      <sheetName val="Sniping_to"/>
      <sheetName val="Drop_Down"/>
      <sheetName val="Sale_0502"/>
      <sheetName val="Job_List1"/>
      <sheetName val="IBA_&lt;O3&gt;"/>
      <sheetName val="addl_cost"/>
      <sheetName val="Corp__sheet"/>
      <sheetName val="cc_196_(SYS)_(2)"/>
      <sheetName val="Write_off"/>
      <sheetName val="NN_Q2"/>
      <sheetName val="KK_Q2"/>
      <sheetName val="ตารางคำนวณดอกเบี้ย_2_Q"/>
      <sheetName val="Sheet1_(2)"/>
      <sheetName val="Sheet1_(3)"/>
      <sheetName val="ตารางคำนวณดอกเบี้ยเฉพาะ_Q_2"/>
      <sheetName val="Cash_Flow"/>
      <sheetName val="Financial_Summary"/>
      <sheetName val="FKT_PJK"/>
      <sheetName val="H-110"/>
      <sheetName val="H-120"/>
      <sheetName val="AR- Group 2019 (รายได้)"/>
      <sheetName val="AP- Group 2019 (คชจ.)"/>
      <sheetName val="Thai R.T.N.T-คชจ.ระหว่างกัน"/>
      <sheetName val="LRS-รายได้ระหว่างกัน"/>
      <sheetName val="LRS-คชจ.ระหว่างกัน"/>
      <sheetName val="VPT-รายได้ระหว่างกัน"/>
      <sheetName val="VPT-คชจ.ระหว่างกัน"/>
      <sheetName val="CST1198"/>
      <sheetName val="C"/>
      <sheetName val="CBO0497"/>
      <sheetName val="LedgerBudget"/>
      <sheetName val="Sale 0401"/>
      <sheetName val="#Lookup"/>
      <sheetName val="Cover2"/>
      <sheetName val="TB_30-04-20062"/>
      <sheetName val="ใบสรุปมูลค่าสินค้า_(2)4"/>
      <sheetName val="โอน_str-สาขา4"/>
      <sheetName val="โอน_str-สาขาTS4"/>
      <sheetName val="GL_CB4"/>
      <sheetName val="GL_M4"/>
      <sheetName val="TB_30-04-20063"/>
      <sheetName val="ELIM_3"/>
      <sheetName val="STA-SK-AC-TRF_STR-05122"/>
      <sheetName val="IA_Data2"/>
      <sheetName val="Location_Codes2"/>
      <sheetName val="ใบสรุปมูลค่าสินค้า_(2)5"/>
      <sheetName val="โอน_str-สาขา5"/>
      <sheetName val="โอน_str-สาขาTS5"/>
      <sheetName val="GL_CB5"/>
      <sheetName val="GL_M5"/>
      <sheetName val="TB_30-04-20064"/>
      <sheetName val="ELIM_4"/>
      <sheetName val="STA-SK-AC-TRF_STR-05123"/>
      <sheetName val="IA_Data3"/>
      <sheetName val="Location_Codes3"/>
      <sheetName val="ELEC45-01"/>
      <sheetName val="Control_BS"/>
      <sheetName val="PM-TE"/>
      <sheetName val="Exp"/>
      <sheetName val="JOB"/>
      <sheetName val="ListData"/>
      <sheetName val="Input"/>
      <sheetName val="Output"/>
      <sheetName val="Purchase Order"/>
      <sheetName val="Customize Your Purchase Order"/>
      <sheetName val="B131 "/>
      <sheetName val="Asset &amp; Liability"/>
      <sheetName val="Net asset value"/>
      <sheetName val="rss9801"/>
      <sheetName val="เงินกู้_MGC2"/>
      <sheetName val="10-1_Media2"/>
      <sheetName val="Standing_data2"/>
      <sheetName val="Non-Statistical_Sampling_Maste2"/>
      <sheetName val="Two_Step_Revenue_Testing_Maste2"/>
      <sheetName val="Global_Data2"/>
      <sheetName val="Adj&amp;Rje(Z820)_2"/>
      <sheetName val="เงินกู้_MGC3"/>
      <sheetName val="10-1_Media3"/>
      <sheetName val="Standing_data3"/>
      <sheetName val="Non-Statistical_Sampling_Maste3"/>
      <sheetName val="Two_Step_Revenue_Testing_Maste3"/>
      <sheetName val="Global_Data3"/>
      <sheetName val="Adj&amp;Rje(Z820)_3"/>
      <sheetName val="ใบสรุปมูลค่าสินค้า_(2)6"/>
      <sheetName val="โอน_str-สาขา6"/>
      <sheetName val="โอน_str-สาขาTS6"/>
      <sheetName val="GL_CB6"/>
      <sheetName val="GL_M6"/>
      <sheetName val="เงินกู้_MGC4"/>
      <sheetName val="ELIM_5"/>
      <sheetName val="STA-SK-AC-TRF_STR-05124"/>
      <sheetName val="10-1_Media4"/>
      <sheetName val="Standing_data4"/>
      <sheetName val="Non-Statistical_Sampling_Maste4"/>
      <sheetName val="Two_Step_Revenue_Testing_Maste4"/>
      <sheetName val="Global_Data4"/>
      <sheetName val="Adj&amp;Rje(Z820)_4"/>
      <sheetName val="fagor04-a3112e"/>
      <sheetName val="Trial Balance-12"/>
      <sheetName val="Resumen"/>
      <sheetName val="Contado"/>
      <sheetName val="MMA Contado"/>
      <sheetName val="Futuros"/>
      <sheetName val="MMA Futuros"/>
      <sheetName val="MMA Swaps"/>
      <sheetName val="Swaps-Población"/>
      <sheetName val="MMA Swaps (Detalle)"/>
      <sheetName val="Tickmarks"/>
      <sheetName val="TASAS"/>
      <sheetName val="Curva - Cliente"/>
      <sheetName val="Detalle de la muestra"/>
      <sheetName val="Resúmen "/>
      <sheetName val="1"/>
      <sheetName val="2"/>
      <sheetName val="3"/>
      <sheetName val="4"/>
      <sheetName val="6"/>
      <sheetName val="8"/>
      <sheetName val="13"/>
      <sheetName val="16"/>
      <sheetName val="17"/>
      <sheetName val="19"/>
      <sheetName val="20"/>
      <sheetName val="21"/>
      <sheetName val="22"/>
      <sheetName val="23"/>
      <sheetName val="24"/>
      <sheetName val="25"/>
      <sheetName val="26"/>
      <sheetName val="27"/>
      <sheetName val="28"/>
      <sheetName val="29"/>
      <sheetName val="30"/>
      <sheetName val="31"/>
      <sheetName val="32"/>
      <sheetName val="33"/>
      <sheetName val="34"/>
      <sheetName val="35"/>
      <sheetName val="36"/>
      <sheetName val="37"/>
      <sheetName val="Tasas CDT"/>
      <sheetName val="Curva Swap y DTF"/>
      <sheetName val="CCU"/>
      <sheetName val="CCP"/>
      <sheetName val="KNA1"/>
      <sheetName val="Inventory Number"/>
    </sheetNames>
    <sheetDataSet>
      <sheetData sheetId="0" refreshError="1"/>
      <sheetData sheetId="1" refreshError="1"/>
      <sheetData sheetId="2" refreshError="1"/>
      <sheetData sheetId="3">
        <row r="1">
          <cell r="A1" t="str">
            <v>ระยะทาง</v>
          </cell>
        </row>
      </sheetData>
      <sheetData sheetId="4" refreshError="1">
        <row r="1">
          <cell r="A1" t="str">
            <v>ระยะทาง</v>
          </cell>
          <cell r="B1" t="str">
            <v>ขนาดตู้</v>
          </cell>
          <cell r="C1" t="str">
            <v>ราคา</v>
          </cell>
        </row>
        <row r="2">
          <cell r="A2" t="str">
            <v>SK-SKL1</v>
          </cell>
          <cell r="B2" t="str">
            <v>(40'*1),(20'*2)</v>
          </cell>
          <cell r="C2">
            <v>13300</v>
          </cell>
        </row>
        <row r="3">
          <cell r="A3" t="str">
            <v>SK-SKL2</v>
          </cell>
          <cell r="B3" t="str">
            <v>(20'*1)</v>
          </cell>
          <cell r="C3">
            <v>8470</v>
          </cell>
        </row>
        <row r="4">
          <cell r="A4" t="str">
            <v>SK-PB1</v>
          </cell>
          <cell r="B4" t="str">
            <v>(40'*1),(20'*2)</v>
          </cell>
          <cell r="C4">
            <v>13300</v>
          </cell>
        </row>
        <row r="5">
          <cell r="A5" t="str">
            <v>SK-PB2</v>
          </cell>
          <cell r="B5" t="str">
            <v>(20'*1)</v>
          </cell>
          <cell r="C5">
            <v>8470</v>
          </cell>
        </row>
        <row r="6">
          <cell r="A6" t="str">
            <v>SK-SADAO</v>
          </cell>
          <cell r="B6" t="str">
            <v>(20'*1)</v>
          </cell>
        </row>
        <row r="7">
          <cell r="A7" t="str">
            <v>SK-SATUN</v>
          </cell>
          <cell r="B7" t="str">
            <v>(20'*1)</v>
          </cell>
        </row>
        <row r="8">
          <cell r="A8" t="str">
            <v>SK-ICD</v>
          </cell>
          <cell r="B8" t="str">
            <v>(20'*1)</v>
          </cell>
        </row>
        <row r="9">
          <cell r="A9" t="str">
            <v>SK-PKT</v>
          </cell>
          <cell r="C9">
            <v>450</v>
          </cell>
        </row>
        <row r="10">
          <cell r="A10" t="str">
            <v>SK-TSTRAIN</v>
          </cell>
          <cell r="B10" t="str">
            <v>(20'*1)</v>
          </cell>
          <cell r="C10">
            <v>4500</v>
          </cell>
        </row>
        <row r="11">
          <cell r="A11" t="str">
            <v>SK-BKK</v>
          </cell>
          <cell r="C11">
            <v>640</v>
          </cell>
        </row>
        <row r="12">
          <cell r="A12" t="str">
            <v>SK-หนองแค</v>
          </cell>
          <cell r="C12">
            <v>750</v>
          </cell>
        </row>
        <row r="13">
          <cell r="A13" t="str">
            <v>SK-สระบุรี</v>
          </cell>
          <cell r="C13">
            <v>830</v>
          </cell>
        </row>
        <row r="14">
          <cell r="A14" t="str">
            <v>SK-ระยอง&amp;ชลบุรี</v>
          </cell>
          <cell r="C14">
            <v>950</v>
          </cell>
        </row>
        <row r="15">
          <cell r="A15" t="str">
            <v xml:space="preserve">SK-B.BRIK </v>
          </cell>
          <cell r="C15">
            <v>330</v>
          </cell>
        </row>
        <row r="16">
          <cell r="A16" t="str">
            <v>SK-B.PATTANI</v>
          </cell>
          <cell r="C16">
            <v>350</v>
          </cell>
        </row>
        <row r="17">
          <cell r="A17" t="str">
            <v>TS-ICD</v>
          </cell>
        </row>
        <row r="18">
          <cell r="A18" t="str">
            <v>BKK-P.SIAM</v>
          </cell>
        </row>
        <row r="19">
          <cell r="A19" t="str">
            <v>SK-ลาดกระบัง</v>
          </cell>
        </row>
        <row r="20">
          <cell r="A20" t="str">
            <v>CP-แหลมฉบัง</v>
          </cell>
        </row>
      </sheetData>
      <sheetData sheetId="5" refreshError="1"/>
      <sheetData sheetId="6" refreshError="1"/>
      <sheetData sheetId="7" refreshError="1"/>
      <sheetData sheetId="8"/>
      <sheetData sheetId="9">
        <row r="1">
          <cell r="A1" t="str">
            <v>ระยะทาง</v>
          </cell>
        </row>
      </sheetData>
      <sheetData sheetId="10">
        <row r="1">
          <cell r="A1" t="str">
            <v>ระยะทาง</v>
          </cell>
        </row>
      </sheetData>
      <sheetData sheetId="11">
        <row r="1">
          <cell r="A1" t="str">
            <v>ระยะทาง</v>
          </cell>
        </row>
      </sheetData>
      <sheetData sheetId="12">
        <row r="1">
          <cell r="A1" t="str">
            <v>ระยะทาง</v>
          </cell>
        </row>
      </sheetData>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ow r="1">
          <cell r="A1" t="str">
            <v>CLIENT</v>
          </cell>
        </row>
      </sheetData>
      <sheetData sheetId="44">
        <row r="1">
          <cell r="A1" t="str">
            <v>CLIENT</v>
          </cell>
        </row>
      </sheetData>
      <sheetData sheetId="45">
        <row r="1">
          <cell r="A1" t="str">
            <v>CLIENT</v>
          </cell>
        </row>
      </sheetData>
      <sheetData sheetId="46"/>
      <sheetData sheetId="47"/>
      <sheetData sheetId="48"/>
      <sheetData sheetId="49"/>
      <sheetData sheetId="50"/>
      <sheetData sheetId="51"/>
      <sheetData sheetId="52"/>
      <sheetData sheetId="53"/>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sheetData sheetId="227"/>
      <sheetData sheetId="228">
        <row r="1">
          <cell r="A1" t="str">
            <v>ระยะทาง</v>
          </cell>
        </row>
      </sheetData>
      <sheetData sheetId="229"/>
      <sheetData sheetId="230"/>
      <sheetData sheetId="231"/>
      <sheetData sheetId="232"/>
      <sheetData sheetId="233"/>
      <sheetData sheetId="234"/>
      <sheetData sheetId="235"/>
      <sheetData sheetId="236"/>
      <sheetData sheetId="237"/>
      <sheetData sheetId="238">
        <row r="1">
          <cell r="A1" t="str">
            <v>ระยะทาง</v>
          </cell>
        </row>
      </sheetData>
      <sheetData sheetId="239"/>
      <sheetData sheetId="240">
        <row r="1">
          <cell r="A1" t="str">
            <v>ระยะทาง</v>
          </cell>
        </row>
      </sheetData>
      <sheetData sheetId="241" refreshError="1"/>
      <sheetData sheetId="242" refreshError="1"/>
      <sheetData sheetId="243" refreshError="1"/>
      <sheetData sheetId="244" refreshError="1"/>
      <sheetData sheetId="245"/>
      <sheetData sheetId="246">
        <row r="1">
          <cell r="A1" t="str">
            <v>ระยะทาง</v>
          </cell>
        </row>
      </sheetData>
      <sheetData sheetId="247"/>
      <sheetData sheetId="248"/>
      <sheetData sheetId="249"/>
      <sheetData sheetId="250"/>
      <sheetData sheetId="251"/>
      <sheetData sheetId="252"/>
      <sheetData sheetId="253"/>
      <sheetData sheetId="254"/>
      <sheetData sheetId="255"/>
      <sheetData sheetId="256"/>
      <sheetData sheetId="257"/>
      <sheetData sheetId="258"/>
      <sheetData sheetId="259"/>
      <sheetData sheetId="260"/>
      <sheetData sheetId="261"/>
      <sheetData sheetId="262"/>
      <sheetData sheetId="263"/>
      <sheetData sheetId="264"/>
      <sheetData sheetId="265">
        <row r="1">
          <cell r="A1" t="str">
            <v>ระยะทาง</v>
          </cell>
        </row>
      </sheetData>
      <sheetData sheetId="266"/>
      <sheetData sheetId="267"/>
      <sheetData sheetId="268"/>
      <sheetData sheetId="269"/>
      <sheetData sheetId="270"/>
      <sheetData sheetId="271"/>
      <sheetData sheetId="272"/>
      <sheetData sheetId="273"/>
      <sheetData sheetId="274"/>
      <sheetData sheetId="275"/>
      <sheetData sheetId="276"/>
      <sheetData sheetId="277"/>
      <sheetData sheetId="278"/>
      <sheetData sheetId="279"/>
      <sheetData sheetId="280"/>
      <sheetData sheetId="281"/>
      <sheetData sheetId="282"/>
      <sheetData sheetId="283"/>
      <sheetData sheetId="284"/>
      <sheetData sheetId="285"/>
      <sheetData sheetId="286"/>
      <sheetData sheetId="287"/>
      <sheetData sheetId="288"/>
      <sheetData sheetId="289"/>
      <sheetData sheetId="290"/>
      <sheetData sheetId="291"/>
      <sheetData sheetId="292"/>
      <sheetData sheetId="293"/>
      <sheetData sheetId="294"/>
      <sheetData sheetId="295"/>
      <sheetData sheetId="296"/>
      <sheetData sheetId="297"/>
      <sheetData sheetId="298"/>
      <sheetData sheetId="299"/>
      <sheetData sheetId="300"/>
      <sheetData sheetId="30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sheetData sheetId="339"/>
      <sheetData sheetId="340"/>
      <sheetData sheetId="341">
        <row r="1">
          <cell r="A1" t="str">
            <v>ระยะทาง</v>
          </cell>
        </row>
      </sheetData>
      <sheetData sheetId="342"/>
      <sheetData sheetId="343"/>
      <sheetData sheetId="344"/>
      <sheetData sheetId="345"/>
      <sheetData sheetId="346"/>
      <sheetData sheetId="347"/>
      <sheetData sheetId="348"/>
      <sheetData sheetId="349"/>
      <sheetData sheetId="350"/>
      <sheetData sheetId="351">
        <row r="1">
          <cell r="A1" t="str">
            <v>ระยะทาง</v>
          </cell>
        </row>
      </sheetData>
      <sheetData sheetId="352"/>
      <sheetData sheetId="353"/>
      <sheetData sheetId="354"/>
      <sheetData sheetId="355"/>
      <sheetData sheetId="356"/>
      <sheetData sheetId="357"/>
      <sheetData sheetId="358"/>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sheetData sheetId="374"/>
      <sheetData sheetId="375"/>
      <sheetData sheetId="376"/>
      <sheetData sheetId="377"/>
      <sheetData sheetId="378"/>
      <sheetData sheetId="379"/>
      <sheetData sheetId="380"/>
      <sheetData sheetId="381"/>
      <sheetData sheetId="382"/>
      <sheetData sheetId="383"/>
      <sheetData sheetId="384"/>
      <sheetData sheetId="385"/>
      <sheetData sheetId="386"/>
      <sheetData sheetId="387"/>
      <sheetData sheetId="388"/>
      <sheetData sheetId="389">
        <row r="1">
          <cell r="A1" t="str">
            <v>ระยะทาง</v>
          </cell>
        </row>
      </sheetData>
      <sheetData sheetId="390"/>
      <sheetData sheetId="391"/>
      <sheetData sheetId="392"/>
      <sheetData sheetId="393"/>
      <sheetData sheetId="394"/>
      <sheetData sheetId="395"/>
      <sheetData sheetId="396"/>
      <sheetData sheetId="397"/>
      <sheetData sheetId="398"/>
      <sheetData sheetId="399"/>
      <sheetData sheetId="400"/>
      <sheetData sheetId="401"/>
      <sheetData sheetId="402" refreshError="1"/>
      <sheetData sheetId="403"/>
      <sheetData sheetId="404" refreshError="1"/>
      <sheetData sheetId="405" refreshError="1"/>
      <sheetData sheetId="406" refreshError="1"/>
      <sheetData sheetId="407" refreshError="1"/>
      <sheetData sheetId="408"/>
      <sheetData sheetId="409"/>
      <sheetData sheetId="410" refreshError="1"/>
      <sheetData sheetId="411" refreshError="1"/>
      <sheetData sheetId="412"/>
      <sheetData sheetId="413"/>
      <sheetData sheetId="414"/>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Set>
  </externalBook>
</externalLink>
</file>

<file path=xl/externalLinks/externalLink17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ummary aging Stk"/>
      <sheetName val="Stock Aging"/>
      <sheetName val="Code"/>
      <sheetName val="Account List"/>
      <sheetName val="Company codes"/>
      <sheetName val="เงินกู้ MGC"/>
      <sheetName val="Detail-Sep"/>
      <sheetName val="Cash Flow"/>
      <sheetName val="SH - Metrics &amp; Assumptions"/>
    </sheetNames>
    <sheetDataSet>
      <sheetData sheetId="0"/>
      <sheetData sheetId="1" refreshError="1">
        <row r="2">
          <cell r="E2" t="str">
            <v>จำนวน</v>
          </cell>
          <cell r="F2" t="str">
            <v>มูลค่า</v>
          </cell>
          <cell r="G2" t="str">
            <v>จำนวน</v>
          </cell>
          <cell r="H2" t="str">
            <v>มูลค่า</v>
          </cell>
          <cell r="I2" t="str">
            <v>จำนวน</v>
          </cell>
          <cell r="J2" t="str">
            <v>มูลค่า</v>
          </cell>
          <cell r="K2" t="str">
            <v>จำนวน</v>
          </cell>
          <cell r="L2" t="str">
            <v>มูลค่า</v>
          </cell>
          <cell r="M2" t="str">
            <v>จำนวน</v>
          </cell>
          <cell r="N2" t="str">
            <v>มูลค่า</v>
          </cell>
          <cell r="O2" t="str">
            <v>จำนวน</v>
          </cell>
          <cell r="P2" t="str">
            <v>มูลค่า</v>
          </cell>
        </row>
        <row r="3">
          <cell r="A3">
            <v>0</v>
          </cell>
          <cell r="B3" t="str">
            <v>646A123=GB</v>
          </cell>
          <cell r="C3" t="str">
            <v>Info Zusatzantrieb e-plus""</v>
          </cell>
          <cell r="D3">
            <v>8.5999999999999993E-2</v>
          </cell>
          <cell r="F3">
            <v>0</v>
          </cell>
          <cell r="Q3">
            <v>16391</v>
          </cell>
          <cell r="R3">
            <v>46</v>
          </cell>
          <cell r="S3" t="str">
            <v>E</v>
          </cell>
        </row>
        <row r="4">
          <cell r="A4">
            <v>0</v>
          </cell>
          <cell r="B4" t="str">
            <v>646K6=GB</v>
          </cell>
          <cell r="C4" t="str">
            <v>Myobock catalogue</v>
          </cell>
          <cell r="D4">
            <v>69.819999999999993</v>
          </cell>
          <cell r="F4">
            <v>0</v>
          </cell>
          <cell r="Q4">
            <v>16306</v>
          </cell>
          <cell r="R4">
            <v>131</v>
          </cell>
          <cell r="S4" t="str">
            <v>E</v>
          </cell>
        </row>
        <row r="5">
          <cell r="E5">
            <v>0</v>
          </cell>
          <cell r="F5">
            <v>0</v>
          </cell>
          <cell r="G5">
            <v>0</v>
          </cell>
          <cell r="H5">
            <v>0</v>
          </cell>
          <cell r="I5">
            <v>0</v>
          </cell>
          <cell r="J5">
            <v>0</v>
          </cell>
          <cell r="K5">
            <v>0</v>
          </cell>
          <cell r="L5">
            <v>0</v>
          </cell>
          <cell r="M5">
            <v>0</v>
          </cell>
          <cell r="N5">
            <v>0</v>
          </cell>
          <cell r="O5">
            <v>0</v>
          </cell>
          <cell r="P5">
            <v>0</v>
          </cell>
          <cell r="S5" t="str">
            <v>E Total</v>
          </cell>
        </row>
        <row r="6">
          <cell r="A6">
            <v>0</v>
          </cell>
          <cell r="B6">
            <v>610000011</v>
          </cell>
          <cell r="C6" t="str">
            <v>Necky Night Classic, Nackenkissen Gr.1</v>
          </cell>
          <cell r="D6">
            <v>0</v>
          </cell>
          <cell r="M6">
            <v>1</v>
          </cell>
          <cell r="Q6">
            <v>15683</v>
          </cell>
          <cell r="R6">
            <v>754</v>
          </cell>
          <cell r="S6" t="str">
            <v>M</v>
          </cell>
        </row>
        <row r="7">
          <cell r="A7">
            <v>0</v>
          </cell>
          <cell r="B7">
            <v>660000011</v>
          </cell>
          <cell r="C7" t="str">
            <v>Necky Night Allergy, Nackenkissen Gr.1</v>
          </cell>
          <cell r="D7">
            <v>0</v>
          </cell>
          <cell r="M7">
            <v>1</v>
          </cell>
          <cell r="Q7">
            <v>15683</v>
          </cell>
          <cell r="R7">
            <v>754</v>
          </cell>
          <cell r="S7" t="str">
            <v>M</v>
          </cell>
        </row>
        <row r="8">
          <cell r="A8">
            <v>0</v>
          </cell>
          <cell r="B8">
            <v>670000011</v>
          </cell>
          <cell r="C8" t="str">
            <v>Necky Night Space, Nackenkissen Gr.1</v>
          </cell>
          <cell r="D8">
            <v>0</v>
          </cell>
          <cell r="M8">
            <v>1</v>
          </cell>
          <cell r="Q8">
            <v>15683</v>
          </cell>
          <cell r="R8">
            <v>754</v>
          </cell>
          <cell r="S8" t="str">
            <v>M</v>
          </cell>
        </row>
        <row r="9">
          <cell r="E9">
            <v>0</v>
          </cell>
          <cell r="F9">
            <v>0</v>
          </cell>
          <cell r="G9">
            <v>0</v>
          </cell>
          <cell r="H9">
            <v>0</v>
          </cell>
          <cell r="I9">
            <v>0</v>
          </cell>
          <cell r="J9">
            <v>0</v>
          </cell>
          <cell r="K9">
            <v>0</v>
          </cell>
          <cell r="L9">
            <v>0</v>
          </cell>
          <cell r="M9">
            <v>3</v>
          </cell>
          <cell r="N9">
            <v>0</v>
          </cell>
          <cell r="O9">
            <v>0</v>
          </cell>
          <cell r="P9">
            <v>0</v>
          </cell>
          <cell r="S9" t="str">
            <v>M Total</v>
          </cell>
        </row>
        <row r="10">
          <cell r="A10" t="str">
            <v>0 Total</v>
          </cell>
          <cell r="E10">
            <v>0</v>
          </cell>
          <cell r="F10">
            <v>0</v>
          </cell>
          <cell r="G10">
            <v>0</v>
          </cell>
          <cell r="H10">
            <v>0</v>
          </cell>
          <cell r="I10">
            <v>0</v>
          </cell>
          <cell r="J10">
            <v>0</v>
          </cell>
          <cell r="K10">
            <v>0</v>
          </cell>
          <cell r="L10">
            <v>0</v>
          </cell>
          <cell r="M10">
            <v>3</v>
          </cell>
          <cell r="N10">
            <v>0</v>
          </cell>
          <cell r="O10">
            <v>0</v>
          </cell>
          <cell r="P10">
            <v>0</v>
          </cell>
        </row>
        <row r="11">
          <cell r="A11">
            <v>1</v>
          </cell>
          <cell r="B11" t="str">
            <v>1C40=R25</v>
          </cell>
          <cell r="C11" t="str">
            <v>C-Walk Foot</v>
          </cell>
          <cell r="D11">
            <v>28997.7</v>
          </cell>
          <cell r="E11">
            <v>1</v>
          </cell>
          <cell r="F11">
            <v>28997.79</v>
          </cell>
          <cell r="Q11">
            <v>16417</v>
          </cell>
          <cell r="R11">
            <v>20</v>
          </cell>
          <cell r="S11" t="str">
            <v>E</v>
          </cell>
        </row>
        <row r="12">
          <cell r="A12">
            <v>1</v>
          </cell>
          <cell r="B12" t="str">
            <v>1H37=L27</v>
          </cell>
          <cell r="C12" t="str">
            <v>เท้าเทียมแบบแกนเดี่ยว(ชนิดมีข้อเท้าไม้)S</v>
          </cell>
          <cell r="D12">
            <v>1386.68</v>
          </cell>
          <cell r="G12">
            <v>1</v>
          </cell>
          <cell r="H12">
            <v>1386.68</v>
          </cell>
          <cell r="Q12">
            <v>16209</v>
          </cell>
          <cell r="R12">
            <v>228</v>
          </cell>
          <cell r="S12" t="str">
            <v>E</v>
          </cell>
        </row>
        <row r="13">
          <cell r="A13">
            <v>1</v>
          </cell>
          <cell r="B13" t="str">
            <v>1H38=L22</v>
          </cell>
          <cell r="C13" t="str">
            <v>เท้าเทียมแบบแกนเดี่ยว Single Axis Foot</v>
          </cell>
          <cell r="D13">
            <v>959.6</v>
          </cell>
          <cell r="E13">
            <v>5</v>
          </cell>
          <cell r="F13">
            <v>4798.07</v>
          </cell>
          <cell r="Q13">
            <v>16384</v>
          </cell>
          <cell r="R13">
            <v>53</v>
          </cell>
          <cell r="S13" t="str">
            <v>E</v>
          </cell>
        </row>
        <row r="14">
          <cell r="A14">
            <v>1</v>
          </cell>
          <cell r="B14" t="str">
            <v>1H38=L23</v>
          </cell>
          <cell r="C14" t="str">
            <v>เท้าเทียมแบบแกนเดี่ยว Single Axis Foot</v>
          </cell>
          <cell r="D14">
            <v>1105</v>
          </cell>
          <cell r="E14">
            <v>5</v>
          </cell>
          <cell r="F14">
            <v>5525.07</v>
          </cell>
          <cell r="Q14">
            <v>16433</v>
          </cell>
          <cell r="R14">
            <v>4</v>
          </cell>
          <cell r="S14" t="str">
            <v>E</v>
          </cell>
        </row>
        <row r="15">
          <cell r="A15">
            <v>1</v>
          </cell>
          <cell r="B15" t="str">
            <v>1H38=L24</v>
          </cell>
          <cell r="C15" t="str">
            <v>เท้าเทียมแบบแกนเดี่ยว Single Axis Foot</v>
          </cell>
          <cell r="D15">
            <v>1088</v>
          </cell>
          <cell r="E15">
            <v>8</v>
          </cell>
          <cell r="F15">
            <v>8704.52</v>
          </cell>
          <cell r="Q15">
            <v>16409</v>
          </cell>
          <cell r="R15">
            <v>28</v>
          </cell>
          <cell r="S15" t="str">
            <v>E</v>
          </cell>
        </row>
        <row r="16">
          <cell r="A16">
            <v>1</v>
          </cell>
          <cell r="B16" t="str">
            <v>1H38=L25</v>
          </cell>
          <cell r="C16" t="str">
            <v>เท้าเทียมแบบแกนเดี่ยว Single Axis Foot</v>
          </cell>
          <cell r="D16">
            <v>1155.4000000000001</v>
          </cell>
          <cell r="E16">
            <v>8</v>
          </cell>
          <cell r="F16">
            <v>9243.64</v>
          </cell>
          <cell r="Q16">
            <v>16419</v>
          </cell>
          <cell r="R16">
            <v>18</v>
          </cell>
          <cell r="S16" t="str">
            <v>E</v>
          </cell>
        </row>
        <row r="17">
          <cell r="A17">
            <v>1</v>
          </cell>
          <cell r="B17" t="str">
            <v>1H38=L26</v>
          </cell>
          <cell r="C17" t="str">
            <v>เท้าเทียมแบบแกนเดี่ยว Single Axis Foot</v>
          </cell>
          <cell r="D17">
            <v>1165.7</v>
          </cell>
          <cell r="E17">
            <v>12</v>
          </cell>
          <cell r="F17">
            <v>13989.27</v>
          </cell>
          <cell r="Q17">
            <v>16418</v>
          </cell>
          <cell r="R17">
            <v>19</v>
          </cell>
          <cell r="S17" t="str">
            <v>E</v>
          </cell>
        </row>
        <row r="18">
          <cell r="A18">
            <v>1</v>
          </cell>
          <cell r="B18" t="str">
            <v>1H38=R22</v>
          </cell>
          <cell r="C18" t="str">
            <v>เท้าเทียมแบบแกนเดี่ยว Single Axis Foot</v>
          </cell>
          <cell r="D18">
            <v>956.8</v>
          </cell>
          <cell r="E18">
            <v>6</v>
          </cell>
          <cell r="F18">
            <v>5741.06</v>
          </cell>
          <cell r="Q18">
            <v>16353</v>
          </cell>
          <cell r="R18">
            <v>84</v>
          </cell>
          <cell r="S18" t="str">
            <v>E</v>
          </cell>
        </row>
        <row r="19">
          <cell r="A19">
            <v>1</v>
          </cell>
          <cell r="B19" t="str">
            <v>1H38=R23</v>
          </cell>
          <cell r="C19" t="str">
            <v>เท้าเทียมแบบแกนเดี่ยว Single Axis Foot</v>
          </cell>
          <cell r="D19">
            <v>1145.8</v>
          </cell>
          <cell r="E19">
            <v>8</v>
          </cell>
          <cell r="F19">
            <v>9166.44</v>
          </cell>
          <cell r="Q19">
            <v>16413</v>
          </cell>
          <cell r="R19">
            <v>24</v>
          </cell>
          <cell r="S19" t="str">
            <v>E</v>
          </cell>
        </row>
        <row r="20">
          <cell r="A20">
            <v>1</v>
          </cell>
          <cell r="B20" t="str">
            <v>1H38=R24</v>
          </cell>
          <cell r="C20" t="str">
            <v>เท้าเทียมแบบแกนเดี่ยว Single Axis Foot</v>
          </cell>
          <cell r="D20">
            <v>1082.4000000000001</v>
          </cell>
          <cell r="E20">
            <v>9</v>
          </cell>
          <cell r="F20">
            <v>9742.18</v>
          </cell>
          <cell r="Q20">
            <v>16403</v>
          </cell>
          <cell r="R20">
            <v>34</v>
          </cell>
          <cell r="S20" t="str">
            <v>E</v>
          </cell>
        </row>
        <row r="21">
          <cell r="A21">
            <v>1</v>
          </cell>
          <cell r="B21" t="str">
            <v>1H38=R25</v>
          </cell>
          <cell r="C21" t="str">
            <v>เท้าเทียมแบบแกนเดี่ยว Single Axis Foot</v>
          </cell>
          <cell r="D21">
            <v>1184.8</v>
          </cell>
          <cell r="E21">
            <v>9</v>
          </cell>
          <cell r="F21">
            <v>10663.99</v>
          </cell>
          <cell r="Q21">
            <v>16433</v>
          </cell>
          <cell r="R21">
            <v>4</v>
          </cell>
          <cell r="S21" t="str">
            <v>E</v>
          </cell>
        </row>
        <row r="22">
          <cell r="A22">
            <v>1</v>
          </cell>
          <cell r="B22" t="str">
            <v>1H38=R26</v>
          </cell>
          <cell r="C22" t="str">
            <v>เท้าเทียมแบบแกนเดี่ยว Single Axis Foot</v>
          </cell>
          <cell r="D22">
            <v>1173.4000000000001</v>
          </cell>
          <cell r="E22">
            <v>8</v>
          </cell>
          <cell r="F22">
            <v>9387.7000000000007</v>
          </cell>
          <cell r="Q22">
            <v>16417</v>
          </cell>
          <cell r="R22">
            <v>20</v>
          </cell>
          <cell r="S22" t="str">
            <v>E</v>
          </cell>
        </row>
        <row r="23">
          <cell r="A23">
            <v>1</v>
          </cell>
          <cell r="B23" t="str">
            <v>1H38=R27</v>
          </cell>
          <cell r="C23" t="str">
            <v>เท้าเทียมแบบแกนเดี่ยว Single Axis Foot</v>
          </cell>
          <cell r="D23">
            <v>1191.9000000000001</v>
          </cell>
          <cell r="E23">
            <v>2</v>
          </cell>
          <cell r="F23">
            <v>2383.9899999999998</v>
          </cell>
          <cell r="Q23">
            <v>16427</v>
          </cell>
          <cell r="R23">
            <v>10</v>
          </cell>
          <cell r="S23" t="str">
            <v>E</v>
          </cell>
        </row>
        <row r="24">
          <cell r="A24">
            <v>1</v>
          </cell>
          <cell r="B24" t="str">
            <v>1S70=L29</v>
          </cell>
          <cell r="C24" t="str">
            <v>เท้าเทียม Sach Foot</v>
          </cell>
          <cell r="D24">
            <v>3323.8</v>
          </cell>
          <cell r="E24">
            <v>1</v>
          </cell>
          <cell r="F24">
            <v>3323.88</v>
          </cell>
          <cell r="Q24">
            <v>16398</v>
          </cell>
          <cell r="R24">
            <v>39</v>
          </cell>
          <cell r="S24" t="str">
            <v>E</v>
          </cell>
        </row>
        <row r="25">
          <cell r="A25">
            <v>1</v>
          </cell>
          <cell r="B25" t="str">
            <v>1S90=L22</v>
          </cell>
          <cell r="C25" t="str">
            <v>เท้าเทียมมีนิ้ว (นิ้วเท้าแยก)</v>
          </cell>
          <cell r="D25">
            <v>1052.8</v>
          </cell>
          <cell r="E25">
            <v>27</v>
          </cell>
          <cell r="F25">
            <v>28426.21</v>
          </cell>
          <cell r="Q25">
            <v>16431</v>
          </cell>
          <cell r="R25">
            <v>6</v>
          </cell>
          <cell r="S25" t="str">
            <v>E</v>
          </cell>
        </row>
        <row r="26">
          <cell r="A26">
            <v>1</v>
          </cell>
          <cell r="B26" t="str">
            <v>1S90=L23</v>
          </cell>
          <cell r="C26" t="str">
            <v>เท้าเทียมมีนิ้ว (นิ้วเท้าแยก)</v>
          </cell>
          <cell r="D26">
            <v>926.6</v>
          </cell>
          <cell r="E26">
            <v>22</v>
          </cell>
          <cell r="F26">
            <v>20385.97</v>
          </cell>
          <cell r="Q26">
            <v>16431</v>
          </cell>
          <cell r="R26">
            <v>6</v>
          </cell>
          <cell r="S26" t="str">
            <v>E</v>
          </cell>
        </row>
        <row r="27">
          <cell r="A27">
            <v>1</v>
          </cell>
          <cell r="B27" t="str">
            <v>1S90=L24</v>
          </cell>
          <cell r="C27" t="str">
            <v>เท้าเทียมมีนิ้ว (นิ้วเท้าแยก)</v>
          </cell>
          <cell r="D27">
            <v>915.2</v>
          </cell>
          <cell r="E27">
            <v>94</v>
          </cell>
          <cell r="F27">
            <v>86038.12</v>
          </cell>
          <cell r="Q27">
            <v>16431</v>
          </cell>
          <cell r="R27">
            <v>6</v>
          </cell>
          <cell r="S27" t="str">
            <v>E</v>
          </cell>
        </row>
        <row r="28">
          <cell r="A28">
            <v>1</v>
          </cell>
          <cell r="B28" t="str">
            <v>1S90=L25</v>
          </cell>
          <cell r="C28" t="str">
            <v>เท้าเทียมมีนิ้ว (นิ้วเท้าแยก)</v>
          </cell>
          <cell r="D28">
            <v>978.3</v>
          </cell>
          <cell r="E28">
            <v>152</v>
          </cell>
          <cell r="F28">
            <v>148709.85999999999</v>
          </cell>
          <cell r="Q28">
            <v>16431</v>
          </cell>
          <cell r="R28">
            <v>6</v>
          </cell>
          <cell r="S28" t="str">
            <v>E</v>
          </cell>
        </row>
        <row r="29">
          <cell r="A29">
            <v>1</v>
          </cell>
          <cell r="B29" t="str">
            <v>1S90=L26</v>
          </cell>
          <cell r="C29" t="str">
            <v>เท้าเทียมมีนิ้ว (นิ้วเท้าแยก)</v>
          </cell>
          <cell r="D29">
            <v>948.2</v>
          </cell>
          <cell r="E29">
            <v>98</v>
          </cell>
          <cell r="F29">
            <v>92924.6</v>
          </cell>
          <cell r="Q29">
            <v>16431</v>
          </cell>
          <cell r="R29">
            <v>6</v>
          </cell>
          <cell r="S29" t="str">
            <v>E</v>
          </cell>
        </row>
        <row r="30">
          <cell r="A30">
            <v>1</v>
          </cell>
          <cell r="B30" t="str">
            <v>1S90=L27</v>
          </cell>
          <cell r="C30" t="str">
            <v>เท้าเทียมมีนิ้ว (นิ้วเท้าแยก)</v>
          </cell>
          <cell r="D30">
            <v>974.6</v>
          </cell>
          <cell r="E30">
            <v>16</v>
          </cell>
          <cell r="F30">
            <v>15594.11</v>
          </cell>
          <cell r="Q30">
            <v>16431</v>
          </cell>
          <cell r="R30">
            <v>6</v>
          </cell>
          <cell r="S30" t="str">
            <v>E</v>
          </cell>
        </row>
        <row r="31">
          <cell r="A31">
            <v>1</v>
          </cell>
          <cell r="B31" t="str">
            <v>1S90=R22</v>
          </cell>
          <cell r="C31" t="str">
            <v>เท้าเทียมมีนิ้ว (นิ้วเท้าแยก)</v>
          </cell>
          <cell r="D31">
            <v>1062.7</v>
          </cell>
          <cell r="E31">
            <v>9</v>
          </cell>
          <cell r="F31">
            <v>9564.93</v>
          </cell>
          <cell r="Q31">
            <v>16431</v>
          </cell>
          <cell r="R31">
            <v>6</v>
          </cell>
          <cell r="S31" t="str">
            <v>E</v>
          </cell>
        </row>
        <row r="32">
          <cell r="A32">
            <v>1</v>
          </cell>
          <cell r="B32" t="str">
            <v>1S90=R23</v>
          </cell>
          <cell r="C32" t="str">
            <v>เท้าเทียมมีนิ้ว (นิ้วเท้าแยก)</v>
          </cell>
          <cell r="D32">
            <v>970.2</v>
          </cell>
          <cell r="E32">
            <v>22</v>
          </cell>
          <cell r="F32">
            <v>21345.53</v>
          </cell>
          <cell r="Q32">
            <v>16431</v>
          </cell>
          <cell r="R32">
            <v>6</v>
          </cell>
          <cell r="S32" t="str">
            <v>E</v>
          </cell>
        </row>
        <row r="33">
          <cell r="A33">
            <v>1</v>
          </cell>
          <cell r="B33" t="str">
            <v>1S90=R24</v>
          </cell>
          <cell r="C33" t="str">
            <v>เท้าเทียมมีนิ้ว (นิ้วเท้าแยก)</v>
          </cell>
          <cell r="D33">
            <v>942</v>
          </cell>
          <cell r="E33">
            <v>100</v>
          </cell>
          <cell r="F33">
            <v>94207.29</v>
          </cell>
          <cell r="Q33">
            <v>16431</v>
          </cell>
          <cell r="R33">
            <v>6</v>
          </cell>
          <cell r="S33" t="str">
            <v>E</v>
          </cell>
        </row>
        <row r="34">
          <cell r="A34">
            <v>1</v>
          </cell>
          <cell r="B34" t="str">
            <v>1S90=R25</v>
          </cell>
          <cell r="C34" t="str">
            <v>เท้าเทียมมีนิ้ว (นิ้วเท้าแยก)</v>
          </cell>
          <cell r="D34">
            <v>934.7</v>
          </cell>
          <cell r="E34">
            <v>14</v>
          </cell>
          <cell r="F34">
            <v>13086.51</v>
          </cell>
          <cell r="Q34">
            <v>16431</v>
          </cell>
          <cell r="R34">
            <v>6</v>
          </cell>
          <cell r="S34" t="str">
            <v>E</v>
          </cell>
        </row>
        <row r="35">
          <cell r="A35">
            <v>1</v>
          </cell>
          <cell r="B35" t="str">
            <v>1S90=R26</v>
          </cell>
          <cell r="C35" t="str">
            <v>เท้าเทียมมีนิ้ว(นิ้วเท้าแยก)</v>
          </cell>
          <cell r="D35">
            <v>978.1</v>
          </cell>
          <cell r="E35">
            <v>86</v>
          </cell>
          <cell r="F35">
            <v>84119.63</v>
          </cell>
          <cell r="Q35">
            <v>16431</v>
          </cell>
          <cell r="R35">
            <v>6</v>
          </cell>
          <cell r="S35" t="str">
            <v>E</v>
          </cell>
        </row>
        <row r="36">
          <cell r="A36">
            <v>1</v>
          </cell>
          <cell r="B36" t="str">
            <v>1S90=R27</v>
          </cell>
          <cell r="C36" t="str">
            <v>เท้าเทียมมีนิ้ว (นิ้วเท้าแยก)</v>
          </cell>
          <cell r="D36">
            <v>890.7</v>
          </cell>
          <cell r="E36">
            <v>12</v>
          </cell>
          <cell r="F36">
            <v>10689.29</v>
          </cell>
          <cell r="Q36">
            <v>16431</v>
          </cell>
          <cell r="R36">
            <v>6</v>
          </cell>
          <cell r="S36" t="str">
            <v>E</v>
          </cell>
        </row>
        <row r="37">
          <cell r="A37">
            <v>1</v>
          </cell>
          <cell r="B37" t="str">
            <v>21Y77</v>
          </cell>
          <cell r="C37" t="str">
            <v>ท่อวาวล์  (Tube with seat ring)</v>
          </cell>
          <cell r="D37">
            <v>145.30000000000001</v>
          </cell>
          <cell r="E37">
            <v>4</v>
          </cell>
          <cell r="F37">
            <v>581.54</v>
          </cell>
          <cell r="Q37">
            <v>16430</v>
          </cell>
          <cell r="R37">
            <v>7</v>
          </cell>
          <cell r="S37" t="str">
            <v>E</v>
          </cell>
        </row>
        <row r="38">
          <cell r="A38">
            <v>1</v>
          </cell>
          <cell r="B38" t="str">
            <v>21Y81</v>
          </cell>
          <cell r="C38" t="str">
            <v>ชุดวาวล์     (O.B.plastic screw valve)</v>
          </cell>
          <cell r="D38">
            <v>315.2</v>
          </cell>
          <cell r="E38">
            <v>15</v>
          </cell>
          <cell r="F38">
            <v>4729.42</v>
          </cell>
          <cell r="Q38">
            <v>16336</v>
          </cell>
          <cell r="R38">
            <v>101</v>
          </cell>
          <cell r="S38" t="str">
            <v>E</v>
          </cell>
        </row>
        <row r="39">
          <cell r="A39">
            <v>1</v>
          </cell>
          <cell r="B39" t="str">
            <v>2F26</v>
          </cell>
          <cell r="C39" t="str">
            <v>ลูกยางสำหรับ2R10 Plantar flexion</v>
          </cell>
          <cell r="D39">
            <v>46.6</v>
          </cell>
          <cell r="E39">
            <v>10</v>
          </cell>
          <cell r="F39">
            <v>466.22</v>
          </cell>
          <cell r="Q39">
            <v>16427</v>
          </cell>
          <cell r="R39">
            <v>10</v>
          </cell>
          <cell r="S39" t="str">
            <v>E</v>
          </cell>
        </row>
        <row r="40">
          <cell r="A40">
            <v>1</v>
          </cell>
          <cell r="B40" t="str">
            <v>2F4</v>
          </cell>
          <cell r="C40" t="str">
            <v>ลูกยางสำหรับข้อไม้ Plantar flexion</v>
          </cell>
          <cell r="D40">
            <v>21.4</v>
          </cell>
          <cell r="E40">
            <v>4</v>
          </cell>
          <cell r="F40">
            <v>85.9</v>
          </cell>
          <cell r="Q40">
            <v>16402</v>
          </cell>
          <cell r="R40">
            <v>35</v>
          </cell>
          <cell r="S40" t="str">
            <v>E</v>
          </cell>
        </row>
        <row r="41">
          <cell r="A41">
            <v>1</v>
          </cell>
          <cell r="B41" t="str">
            <v>2R10=22-25</v>
          </cell>
          <cell r="C41" t="str">
            <v>ข้อต่อเท้าเทียม1H38 Mo.Sin.Axis Foot Onl</v>
          </cell>
          <cell r="D41">
            <v>1366</v>
          </cell>
          <cell r="E41">
            <v>26</v>
          </cell>
          <cell r="F41">
            <v>35517.22</v>
          </cell>
          <cell r="Q41">
            <v>16427</v>
          </cell>
          <cell r="R41">
            <v>10</v>
          </cell>
          <cell r="S41" t="str">
            <v>E</v>
          </cell>
        </row>
        <row r="42">
          <cell r="A42">
            <v>1</v>
          </cell>
          <cell r="B42" t="str">
            <v>2R10=26-30</v>
          </cell>
          <cell r="C42" t="str">
            <v>ข้อต่อเท้าเทียม1H38 Mo.Sin.Axis Foot Onl</v>
          </cell>
          <cell r="D42">
            <v>1336.7</v>
          </cell>
          <cell r="E42">
            <v>22</v>
          </cell>
          <cell r="F42">
            <v>29408.92</v>
          </cell>
          <cell r="Q42">
            <v>16425</v>
          </cell>
          <cell r="R42">
            <v>12</v>
          </cell>
          <cell r="S42" t="str">
            <v>E</v>
          </cell>
        </row>
        <row r="43">
          <cell r="A43">
            <v>1</v>
          </cell>
          <cell r="B43" t="str">
            <v>2R14</v>
          </cell>
          <cell r="C43" t="str">
            <v>พลาสติกยึดโฟม Connection plate</v>
          </cell>
          <cell r="D43">
            <v>80.7</v>
          </cell>
          <cell r="E43">
            <v>15</v>
          </cell>
          <cell r="F43">
            <v>1211.94</v>
          </cell>
          <cell r="Q43">
            <v>16430</v>
          </cell>
          <cell r="R43">
            <v>7</v>
          </cell>
          <cell r="S43" t="str">
            <v>E</v>
          </cell>
        </row>
        <row r="44">
          <cell r="A44">
            <v>1</v>
          </cell>
          <cell r="B44" t="str">
            <v>2R2</v>
          </cell>
          <cell r="C44" t="str">
            <v>Tube Adaptor</v>
          </cell>
          <cell r="D44">
            <v>457.9</v>
          </cell>
          <cell r="E44">
            <v>14</v>
          </cell>
          <cell r="F44">
            <v>6410.89</v>
          </cell>
          <cell r="Q44">
            <v>16334</v>
          </cell>
          <cell r="R44">
            <v>103</v>
          </cell>
          <cell r="S44" t="str">
            <v>E</v>
          </cell>
        </row>
        <row r="45">
          <cell r="A45">
            <v>1</v>
          </cell>
          <cell r="B45" t="str">
            <v>2R22=22</v>
          </cell>
          <cell r="C45" t="str">
            <v>พลาสติกยึดโฟมสำหรับเท้า1H38 Connection c</v>
          </cell>
          <cell r="D45">
            <v>118.8</v>
          </cell>
          <cell r="E45">
            <v>9</v>
          </cell>
          <cell r="F45">
            <v>1069.29</v>
          </cell>
          <cell r="Q45">
            <v>16384</v>
          </cell>
          <cell r="R45">
            <v>53</v>
          </cell>
          <cell r="S45" t="str">
            <v>E</v>
          </cell>
        </row>
        <row r="46">
          <cell r="A46">
            <v>1</v>
          </cell>
          <cell r="B46" t="str">
            <v>2R22=23</v>
          </cell>
          <cell r="C46" t="str">
            <v>พลาสติกยึดโฟมสำหรับเท้า1H38 Connection c</v>
          </cell>
          <cell r="D46">
            <v>131</v>
          </cell>
          <cell r="E46">
            <v>10</v>
          </cell>
          <cell r="F46">
            <v>1310.7</v>
          </cell>
          <cell r="Q46">
            <v>16433</v>
          </cell>
          <cell r="R46">
            <v>4</v>
          </cell>
          <cell r="S46" t="str">
            <v>E</v>
          </cell>
        </row>
        <row r="47">
          <cell r="A47">
            <v>1</v>
          </cell>
          <cell r="B47" t="str">
            <v>2R22=24</v>
          </cell>
          <cell r="C47" t="str">
            <v>พลาสติกยึดโฟมสำหรับเท้า 1H38 Connection </v>
          </cell>
          <cell r="D47">
            <v>134.19999999999999</v>
          </cell>
          <cell r="E47">
            <v>8</v>
          </cell>
          <cell r="F47">
            <v>1074.0899999999999</v>
          </cell>
          <cell r="Q47">
            <v>16418</v>
          </cell>
          <cell r="R47">
            <v>19</v>
          </cell>
          <cell r="S47" t="str">
            <v>E</v>
          </cell>
        </row>
        <row r="48">
          <cell r="A48">
            <v>1</v>
          </cell>
          <cell r="B48" t="str">
            <v>2R22=25</v>
          </cell>
          <cell r="C48" t="str">
            <v>พลาสติกยึดโฟมสำหรับเท้า 1H38 Connection </v>
          </cell>
          <cell r="D48">
            <v>135.9</v>
          </cell>
          <cell r="E48">
            <v>5</v>
          </cell>
          <cell r="F48">
            <v>679.88</v>
          </cell>
          <cell r="Q48">
            <v>16430</v>
          </cell>
          <cell r="R48">
            <v>7</v>
          </cell>
          <cell r="S48" t="str">
            <v>E</v>
          </cell>
        </row>
        <row r="49">
          <cell r="A49">
            <v>1</v>
          </cell>
          <cell r="B49" t="str">
            <v>2R22=26</v>
          </cell>
          <cell r="C49" t="str">
            <v>พลาสติกยึดโฟมสำหรับเท้า 1H38 Connection </v>
          </cell>
          <cell r="D49">
            <v>134.30000000000001</v>
          </cell>
          <cell r="E49">
            <v>6</v>
          </cell>
          <cell r="F49">
            <v>806.03</v>
          </cell>
          <cell r="Q49">
            <v>16433</v>
          </cell>
          <cell r="R49">
            <v>4</v>
          </cell>
          <cell r="S49" t="str">
            <v>E</v>
          </cell>
        </row>
        <row r="50">
          <cell r="A50">
            <v>1</v>
          </cell>
          <cell r="B50" t="str">
            <v>2R22=27</v>
          </cell>
          <cell r="C50" t="str">
            <v>พลาสติกยึดโฟมสำหรับเท้า1H38  Connection </v>
          </cell>
          <cell r="D50">
            <v>136.69999999999999</v>
          </cell>
          <cell r="E50">
            <v>6</v>
          </cell>
          <cell r="F50">
            <v>820.65</v>
          </cell>
          <cell r="Q50">
            <v>16348</v>
          </cell>
          <cell r="R50">
            <v>89</v>
          </cell>
          <cell r="S50" t="str">
            <v>E</v>
          </cell>
        </row>
        <row r="51">
          <cell r="A51">
            <v>1</v>
          </cell>
          <cell r="B51" t="str">
            <v>2R3</v>
          </cell>
          <cell r="C51" t="str">
            <v>หน้าแข้งเทียม (Tube-adaptor)</v>
          </cell>
          <cell r="D51">
            <v>728.9</v>
          </cell>
          <cell r="E51">
            <v>37</v>
          </cell>
          <cell r="F51">
            <v>26970.639999999999</v>
          </cell>
          <cell r="Q51">
            <v>16430</v>
          </cell>
          <cell r="R51">
            <v>7</v>
          </cell>
          <cell r="S51" t="str">
            <v>E</v>
          </cell>
        </row>
        <row r="52">
          <cell r="A52">
            <v>1</v>
          </cell>
          <cell r="B52" t="str">
            <v>2R8=M10</v>
          </cell>
          <cell r="C52" t="str">
            <v>ตัวต่อหน้าแข้งเทียมกับเท้าเทียมMod sach </v>
          </cell>
          <cell r="D52">
            <v>395.7</v>
          </cell>
          <cell r="E52">
            <v>21</v>
          </cell>
          <cell r="F52">
            <v>8311.42</v>
          </cell>
          <cell r="Q52">
            <v>16431</v>
          </cell>
          <cell r="R52">
            <v>6</v>
          </cell>
          <cell r="S52" t="str">
            <v>E</v>
          </cell>
        </row>
        <row r="53">
          <cell r="A53">
            <v>1</v>
          </cell>
          <cell r="B53" t="str">
            <v>2R90=110</v>
          </cell>
          <cell r="C53" t="str">
            <v>Tube Adaptor For C-Leg</v>
          </cell>
          <cell r="D53">
            <v>21101.08</v>
          </cell>
          <cell r="F53">
            <v>0</v>
          </cell>
          <cell r="Q53">
            <v>16319</v>
          </cell>
          <cell r="R53">
            <v>118</v>
          </cell>
          <cell r="S53" t="str">
            <v>E</v>
          </cell>
        </row>
        <row r="54">
          <cell r="A54">
            <v>1</v>
          </cell>
          <cell r="B54" t="str">
            <v>3C98</v>
          </cell>
          <cell r="C54" t="str">
            <v>C-LEG without tube adaptor+Case</v>
          </cell>
          <cell r="D54">
            <v>188044.82</v>
          </cell>
          <cell r="F54">
            <v>0</v>
          </cell>
          <cell r="Q54">
            <v>16319</v>
          </cell>
          <cell r="R54">
            <v>118</v>
          </cell>
          <cell r="S54" t="str">
            <v>E</v>
          </cell>
        </row>
        <row r="55">
          <cell r="A55">
            <v>1</v>
          </cell>
          <cell r="B55" t="str">
            <v>3P23=L28</v>
          </cell>
          <cell r="C55" t="str">
            <v>ข้อเข่าไม้แบบล็อคได้เมื่อลงน้ำหนัก Knee </v>
          </cell>
          <cell r="D55">
            <v>4983.9799999999996</v>
          </cell>
          <cell r="G55">
            <v>3</v>
          </cell>
          <cell r="H55">
            <v>14951.94</v>
          </cell>
          <cell r="Q55">
            <v>16255</v>
          </cell>
          <cell r="R55">
            <v>182</v>
          </cell>
          <cell r="S55" t="str">
            <v>E</v>
          </cell>
        </row>
        <row r="56">
          <cell r="A56">
            <v>1</v>
          </cell>
          <cell r="B56" t="str">
            <v>3P23=L30</v>
          </cell>
          <cell r="C56" t="str">
            <v>ข้อเข่าไม้แบบล็อคได้เมื่อลงน้ำหนัก Knee </v>
          </cell>
          <cell r="D56">
            <v>5106.2</v>
          </cell>
          <cell r="E56">
            <v>10</v>
          </cell>
          <cell r="F56">
            <v>51062.84</v>
          </cell>
          <cell r="Q56">
            <v>16432</v>
          </cell>
          <cell r="R56">
            <v>5</v>
          </cell>
          <cell r="S56" t="str">
            <v>E</v>
          </cell>
        </row>
        <row r="57">
          <cell r="A57">
            <v>1</v>
          </cell>
          <cell r="B57" t="str">
            <v>3P23=L32</v>
          </cell>
          <cell r="C57" t="str">
            <v>ข้อเข่าไม้แบบล็อคได้เมื่อลงน้ำหนัก Knee </v>
          </cell>
          <cell r="D57">
            <v>5184.8999999999996</v>
          </cell>
          <cell r="E57">
            <v>2</v>
          </cell>
          <cell r="F57">
            <v>10369.9</v>
          </cell>
          <cell r="Q57">
            <v>16431</v>
          </cell>
          <cell r="R57">
            <v>6</v>
          </cell>
          <cell r="S57" t="str">
            <v>E</v>
          </cell>
        </row>
        <row r="58">
          <cell r="A58">
            <v>1</v>
          </cell>
          <cell r="B58" t="str">
            <v>3P23=L34</v>
          </cell>
          <cell r="C58" t="str">
            <v>ข้อเข่าไม้แบบล็อคได้เมื่อลงน้ำหนัก Knee </v>
          </cell>
          <cell r="D58">
            <v>5144.8999999999996</v>
          </cell>
          <cell r="E58">
            <v>1</v>
          </cell>
          <cell r="F58">
            <v>5144.95</v>
          </cell>
          <cell r="Q58">
            <v>16432</v>
          </cell>
          <cell r="R58">
            <v>5</v>
          </cell>
          <cell r="S58" t="str">
            <v>E</v>
          </cell>
        </row>
        <row r="59">
          <cell r="A59">
            <v>1</v>
          </cell>
          <cell r="B59" t="str">
            <v>3P23=L40</v>
          </cell>
          <cell r="C59" t="str">
            <v>ข้อเข่าไม้แบบล็อคได้เมื่อลงน้ำหนัก Knee </v>
          </cell>
          <cell r="D59">
            <v>4794.04</v>
          </cell>
          <cell r="G59">
            <v>1</v>
          </cell>
          <cell r="H59">
            <v>4794.04</v>
          </cell>
          <cell r="Q59">
            <v>16096</v>
          </cell>
          <cell r="R59">
            <v>340</v>
          </cell>
          <cell r="S59" t="str">
            <v>E</v>
          </cell>
        </row>
        <row r="60">
          <cell r="A60">
            <v>1</v>
          </cell>
          <cell r="B60" t="str">
            <v>3P23=R30</v>
          </cell>
          <cell r="C60" t="str">
            <v>ข้อเข่าไม้แบบล็อคได้เมื่อลงน้ำหนัก Knee </v>
          </cell>
          <cell r="D60">
            <v>5156.8999999999996</v>
          </cell>
          <cell r="E60">
            <v>2</v>
          </cell>
          <cell r="F60">
            <v>10313.799999999999</v>
          </cell>
          <cell r="Q60">
            <v>16432</v>
          </cell>
          <cell r="R60">
            <v>5</v>
          </cell>
          <cell r="S60" t="str">
            <v>E</v>
          </cell>
        </row>
        <row r="61">
          <cell r="A61">
            <v>1</v>
          </cell>
          <cell r="B61" t="str">
            <v>3P23=R32</v>
          </cell>
          <cell r="C61" t="str">
            <v>ข้อเข่าไม้แบบล็อคได้เมื่อลงน้ำหนัก Knee </v>
          </cell>
          <cell r="D61">
            <v>5288.4</v>
          </cell>
          <cell r="E61">
            <v>1</v>
          </cell>
          <cell r="F61">
            <v>5288.48</v>
          </cell>
          <cell r="Q61">
            <v>16433</v>
          </cell>
          <cell r="R61">
            <v>4</v>
          </cell>
          <cell r="S61" t="str">
            <v>E</v>
          </cell>
        </row>
        <row r="62">
          <cell r="A62">
            <v>1</v>
          </cell>
          <cell r="B62" t="str">
            <v>3P23=R34</v>
          </cell>
          <cell r="C62" t="str">
            <v>ข้อเข่าไม้แบบล็อคได้เมื่อลงน้ำหนัก Knee </v>
          </cell>
          <cell r="D62">
            <v>5288.4</v>
          </cell>
          <cell r="E62">
            <v>2</v>
          </cell>
          <cell r="F62">
            <v>10576.95</v>
          </cell>
          <cell r="Q62">
            <v>16433</v>
          </cell>
          <cell r="R62">
            <v>4</v>
          </cell>
          <cell r="S62" t="str">
            <v>E</v>
          </cell>
        </row>
        <row r="63">
          <cell r="A63">
            <v>1</v>
          </cell>
          <cell r="B63" t="str">
            <v>3P24=R30</v>
          </cell>
          <cell r="C63" t="str">
            <v>ข้อเข่าไม้แบบล็อคได้เมื่อลงน้ำหนัก Knee </v>
          </cell>
          <cell r="D63">
            <v>5109.5600000000004</v>
          </cell>
          <cell r="G63">
            <v>1</v>
          </cell>
          <cell r="H63">
            <v>5109.5600000000004</v>
          </cell>
          <cell r="Q63">
            <v>16117</v>
          </cell>
          <cell r="R63">
            <v>319</v>
          </cell>
          <cell r="S63" t="str">
            <v>E</v>
          </cell>
        </row>
        <row r="64">
          <cell r="A64">
            <v>1</v>
          </cell>
          <cell r="B64" t="str">
            <v>3P25=L30</v>
          </cell>
          <cell r="C64" t="str">
            <v>ข้อเข่าไม้แบบอิสระไม่มีล็อค (Knee shin c</v>
          </cell>
          <cell r="D64">
            <v>5229.6000000000004</v>
          </cell>
          <cell r="E64">
            <v>4</v>
          </cell>
          <cell r="F64">
            <v>20918.490000000002</v>
          </cell>
          <cell r="Q64">
            <v>16433</v>
          </cell>
          <cell r="R64">
            <v>4</v>
          </cell>
          <cell r="S64" t="str">
            <v>E</v>
          </cell>
        </row>
        <row r="65">
          <cell r="A65">
            <v>1</v>
          </cell>
          <cell r="B65" t="str">
            <v>3P25=R30</v>
          </cell>
          <cell r="C65" t="str">
            <v>ข้อเข่าไม้แบบอิสระไม่มีล็อค (Knee shin c</v>
          </cell>
          <cell r="D65">
            <v>5194.3</v>
          </cell>
          <cell r="E65">
            <v>3</v>
          </cell>
          <cell r="F65">
            <v>15583</v>
          </cell>
          <cell r="Q65">
            <v>16433</v>
          </cell>
          <cell r="R65">
            <v>4</v>
          </cell>
          <cell r="S65" t="str">
            <v>E</v>
          </cell>
        </row>
        <row r="66">
          <cell r="A66">
            <v>1</v>
          </cell>
          <cell r="B66" t="str">
            <v>3P25=R32</v>
          </cell>
          <cell r="C66" t="str">
            <v>ข้อเข่าไม้แบบอิสระไม่มีล็อค (Knee shin c</v>
          </cell>
          <cell r="D66">
            <v>4681.45</v>
          </cell>
          <cell r="G66">
            <v>1</v>
          </cell>
          <cell r="H66">
            <v>4681.45</v>
          </cell>
          <cell r="Q66">
            <v>16209</v>
          </cell>
          <cell r="R66">
            <v>228</v>
          </cell>
          <cell r="S66" t="str">
            <v>E</v>
          </cell>
        </row>
        <row r="67">
          <cell r="A67">
            <v>1</v>
          </cell>
          <cell r="B67" t="str">
            <v>3P25=R40</v>
          </cell>
          <cell r="C67" t="str">
            <v>ข้อเข่าไม้แบบอิสระไม่มีล็อค (Knee shin c</v>
          </cell>
          <cell r="D67">
            <v>4826.1400000000003</v>
          </cell>
          <cell r="G67">
            <v>2</v>
          </cell>
          <cell r="H67">
            <v>9652.27</v>
          </cell>
          <cell r="Q67">
            <v>16209</v>
          </cell>
          <cell r="R67">
            <v>228</v>
          </cell>
          <cell r="S67" t="str">
            <v>E</v>
          </cell>
        </row>
        <row r="68">
          <cell r="A68">
            <v>1</v>
          </cell>
          <cell r="B68" t="str">
            <v>3P4=L30</v>
          </cell>
          <cell r="C68" t="str">
            <v>ข้อเข่าเทียมแบบล็อคด้วยมือ Knee shin com</v>
          </cell>
          <cell r="D68">
            <v>5116.4399999999996</v>
          </cell>
          <cell r="G68">
            <v>1</v>
          </cell>
          <cell r="H68">
            <v>5116.4399999999996</v>
          </cell>
          <cell r="Q68">
            <v>16209</v>
          </cell>
          <cell r="R68">
            <v>228</v>
          </cell>
          <cell r="S68" t="str">
            <v>E</v>
          </cell>
        </row>
        <row r="69">
          <cell r="A69">
            <v>1</v>
          </cell>
          <cell r="B69" t="str">
            <v>3P4=L32</v>
          </cell>
          <cell r="C69" t="str">
            <v>ข้อเข่าเทียมแบบล็อคด้วยมือ Knee shin com</v>
          </cell>
          <cell r="D69">
            <v>4984.5</v>
          </cell>
          <cell r="G69">
            <v>2</v>
          </cell>
          <cell r="H69">
            <v>9969</v>
          </cell>
          <cell r="Q69">
            <v>16248</v>
          </cell>
          <cell r="R69">
            <v>189</v>
          </cell>
          <cell r="S69" t="str">
            <v>E</v>
          </cell>
        </row>
        <row r="70">
          <cell r="A70">
            <v>1</v>
          </cell>
          <cell r="B70" t="str">
            <v>3P4=R28</v>
          </cell>
          <cell r="C70" t="str">
            <v>ข้อเข่าเทียมแบบล็อคด้วยมือ Knee shin com</v>
          </cell>
          <cell r="D70">
            <v>5554.56</v>
          </cell>
          <cell r="G70">
            <v>1</v>
          </cell>
          <cell r="H70">
            <v>5554.56</v>
          </cell>
          <cell r="Q70">
            <v>16097</v>
          </cell>
          <cell r="R70">
            <v>339</v>
          </cell>
          <cell r="S70" t="str">
            <v>E</v>
          </cell>
        </row>
        <row r="71">
          <cell r="A71">
            <v>1</v>
          </cell>
          <cell r="B71" t="str">
            <v>3P4=R30</v>
          </cell>
          <cell r="C71" t="str">
            <v>ข้อเข่าเทียมแบบล็อคด้วยมือ Knee shin com</v>
          </cell>
          <cell r="D71">
            <v>4976.8900000000003</v>
          </cell>
          <cell r="G71">
            <v>1</v>
          </cell>
          <cell r="H71">
            <v>4976.8900000000003</v>
          </cell>
          <cell r="Q71">
            <v>16097</v>
          </cell>
          <cell r="R71">
            <v>339</v>
          </cell>
          <cell r="S71" t="str">
            <v>E</v>
          </cell>
        </row>
        <row r="72">
          <cell r="A72">
            <v>1</v>
          </cell>
          <cell r="B72" t="str">
            <v>3R15</v>
          </cell>
          <cell r="C72" t="str">
            <v>ข้อเข่าเทียม AK รวมสปริงดึงข้อเข่า Knee </v>
          </cell>
          <cell r="D72">
            <v>4214.1000000000004</v>
          </cell>
          <cell r="E72">
            <v>2</v>
          </cell>
          <cell r="F72">
            <v>8428.2900000000009</v>
          </cell>
          <cell r="Q72">
            <v>16430</v>
          </cell>
          <cell r="R72">
            <v>7</v>
          </cell>
          <cell r="S72" t="str">
            <v>E</v>
          </cell>
        </row>
        <row r="73">
          <cell r="A73">
            <v>1</v>
          </cell>
          <cell r="B73" t="str">
            <v>3R16</v>
          </cell>
          <cell r="C73" t="str">
            <v>ข้อเข่าเทียม long AK แบบไม่ม่ lock o.b.m</v>
          </cell>
          <cell r="D73">
            <v>2378.21</v>
          </cell>
          <cell r="G73">
            <v>1</v>
          </cell>
          <cell r="H73">
            <v>2378.21</v>
          </cell>
          <cell r="Q73">
            <v>16171</v>
          </cell>
          <cell r="R73">
            <v>266</v>
          </cell>
          <cell r="S73" t="str">
            <v>E</v>
          </cell>
        </row>
        <row r="74">
          <cell r="A74">
            <v>1</v>
          </cell>
          <cell r="B74" t="str">
            <v>3R18</v>
          </cell>
          <cell r="C74" t="str">
            <v>ข้อเข่าเทียม AK แบบไม่มี lock o.b.mod kn</v>
          </cell>
          <cell r="D74">
            <v>2312.7199999999998</v>
          </cell>
          <cell r="G74">
            <v>2</v>
          </cell>
          <cell r="H74">
            <v>4625.4399999999996</v>
          </cell>
          <cell r="Q74">
            <v>16086</v>
          </cell>
          <cell r="R74">
            <v>350</v>
          </cell>
          <cell r="S74" t="str">
            <v>E</v>
          </cell>
        </row>
        <row r="75">
          <cell r="A75">
            <v>1</v>
          </cell>
          <cell r="B75" t="str">
            <v>3R20</v>
          </cell>
          <cell r="C75" t="str">
            <v>ข้อเข่าเทียม Knee Joint</v>
          </cell>
          <cell r="D75">
            <v>5979.3</v>
          </cell>
          <cell r="E75">
            <v>4</v>
          </cell>
          <cell r="F75">
            <v>23917.22</v>
          </cell>
          <cell r="Q75">
            <v>16420</v>
          </cell>
          <cell r="R75">
            <v>17</v>
          </cell>
          <cell r="S75" t="str">
            <v>E</v>
          </cell>
        </row>
        <row r="76">
          <cell r="A76">
            <v>1</v>
          </cell>
          <cell r="B76" t="str">
            <v>3R24=L36</v>
          </cell>
          <cell r="C76" t="str">
            <v>โฟมขาเทียม Form cover</v>
          </cell>
          <cell r="D76">
            <v>1715.4</v>
          </cell>
          <cell r="E76">
            <v>2</v>
          </cell>
          <cell r="F76">
            <v>3430.99</v>
          </cell>
          <cell r="Q76">
            <v>16413</v>
          </cell>
          <cell r="R76">
            <v>24</v>
          </cell>
          <cell r="S76" t="str">
            <v>E</v>
          </cell>
        </row>
        <row r="77">
          <cell r="A77">
            <v>1</v>
          </cell>
          <cell r="B77" t="str">
            <v>3R24=L40</v>
          </cell>
          <cell r="C77" t="str">
            <v>โฟมขาเทียม Form Cover</v>
          </cell>
          <cell r="D77">
            <v>1709.7</v>
          </cell>
          <cell r="E77">
            <v>5</v>
          </cell>
          <cell r="F77">
            <v>8548.65</v>
          </cell>
          <cell r="Q77">
            <v>16427</v>
          </cell>
          <cell r="R77">
            <v>10</v>
          </cell>
          <cell r="S77" t="str">
            <v>E</v>
          </cell>
        </row>
        <row r="78">
          <cell r="A78">
            <v>1</v>
          </cell>
          <cell r="B78" t="str">
            <v>3R24=R36</v>
          </cell>
          <cell r="C78" t="str">
            <v>โฟมขาเทียม Foam Cover</v>
          </cell>
          <cell r="D78">
            <v>1739.9</v>
          </cell>
          <cell r="E78">
            <v>5</v>
          </cell>
          <cell r="F78">
            <v>8699.73</v>
          </cell>
          <cell r="Q78">
            <v>16357</v>
          </cell>
          <cell r="R78">
            <v>80</v>
          </cell>
          <cell r="S78" t="str">
            <v>E</v>
          </cell>
        </row>
        <row r="79">
          <cell r="A79">
            <v>1</v>
          </cell>
          <cell r="B79" t="str">
            <v>3R24=R40</v>
          </cell>
          <cell r="C79" t="str">
            <v>โฟมขาเทียม Foam Cover</v>
          </cell>
          <cell r="D79">
            <v>1744.5</v>
          </cell>
          <cell r="E79">
            <v>7</v>
          </cell>
          <cell r="F79">
            <v>12211.89</v>
          </cell>
          <cell r="Q79">
            <v>16425</v>
          </cell>
          <cell r="R79">
            <v>12</v>
          </cell>
          <cell r="S79" t="str">
            <v>E</v>
          </cell>
        </row>
        <row r="80">
          <cell r="A80">
            <v>1</v>
          </cell>
          <cell r="B80" t="str">
            <v>3R6=L36</v>
          </cell>
          <cell r="C80" t="str">
            <v>โฟมขาเทียมAK (Foam cover For 3R15)</v>
          </cell>
          <cell r="D80">
            <v>1604</v>
          </cell>
          <cell r="E80">
            <v>3</v>
          </cell>
          <cell r="F80">
            <v>4812.18</v>
          </cell>
          <cell r="Q80">
            <v>16434</v>
          </cell>
          <cell r="R80">
            <v>3</v>
          </cell>
          <cell r="S80" t="str">
            <v>E</v>
          </cell>
        </row>
        <row r="81">
          <cell r="A81">
            <v>1</v>
          </cell>
          <cell r="B81" t="str">
            <v>3R6=L40</v>
          </cell>
          <cell r="C81" t="str">
            <v>โฟมขาเทียมAK (Foam cover)</v>
          </cell>
          <cell r="D81">
            <v>1836.1</v>
          </cell>
          <cell r="E81">
            <v>2</v>
          </cell>
          <cell r="F81">
            <v>3672.28</v>
          </cell>
          <cell r="Q81">
            <v>16432</v>
          </cell>
          <cell r="R81">
            <v>5</v>
          </cell>
          <cell r="S81" t="str">
            <v>E</v>
          </cell>
        </row>
        <row r="82">
          <cell r="A82">
            <v>1</v>
          </cell>
          <cell r="B82" t="str">
            <v>3R6=R36</v>
          </cell>
          <cell r="C82" t="str">
            <v>โฟมขาเทียม AK (Foam cover)</v>
          </cell>
          <cell r="D82">
            <v>1768.8</v>
          </cell>
          <cell r="E82">
            <v>3</v>
          </cell>
          <cell r="F82">
            <v>5306.64</v>
          </cell>
          <cell r="Q82">
            <v>16432</v>
          </cell>
          <cell r="R82">
            <v>5</v>
          </cell>
          <cell r="S82" t="str">
            <v>E</v>
          </cell>
        </row>
        <row r="83">
          <cell r="A83">
            <v>1</v>
          </cell>
          <cell r="B83" t="str">
            <v>3R6=R40</v>
          </cell>
          <cell r="C83" t="str">
            <v>โฟมขาเทียม AK (Foam cover)</v>
          </cell>
          <cell r="D83">
            <v>1732.8</v>
          </cell>
          <cell r="E83">
            <v>2</v>
          </cell>
          <cell r="F83">
            <v>3465.66</v>
          </cell>
          <cell r="Q83">
            <v>16433</v>
          </cell>
          <cell r="R83">
            <v>4</v>
          </cell>
          <cell r="S83" t="str">
            <v>E</v>
          </cell>
        </row>
        <row r="84">
          <cell r="A84">
            <v>1</v>
          </cell>
          <cell r="B84" t="str">
            <v>451B1=30</v>
          </cell>
          <cell r="C84" t="str">
            <v>Sock Stump Wollen ถุงสวมตอขา</v>
          </cell>
          <cell r="D84">
            <v>242.3</v>
          </cell>
          <cell r="E84">
            <v>4</v>
          </cell>
          <cell r="F84">
            <v>969.24</v>
          </cell>
          <cell r="Q84">
            <v>16431</v>
          </cell>
          <cell r="R84">
            <v>6</v>
          </cell>
          <cell r="S84" t="str">
            <v>E</v>
          </cell>
        </row>
        <row r="85">
          <cell r="A85">
            <v>1</v>
          </cell>
          <cell r="B85" t="str">
            <v>451B1=35</v>
          </cell>
          <cell r="C85" t="str">
            <v>Sock Stump Wollen 14x2(Medium)</v>
          </cell>
          <cell r="D85">
            <v>254.2</v>
          </cell>
          <cell r="E85">
            <v>4</v>
          </cell>
          <cell r="F85">
            <v>1016.94</v>
          </cell>
          <cell r="Q85">
            <v>16431</v>
          </cell>
          <cell r="R85">
            <v>6</v>
          </cell>
          <cell r="S85" t="str">
            <v>E</v>
          </cell>
        </row>
        <row r="86">
          <cell r="A86">
            <v>1</v>
          </cell>
          <cell r="B86" t="str">
            <v>451F2=30</v>
          </cell>
          <cell r="C86" t="str">
            <v>Stump Socket</v>
          </cell>
          <cell r="D86">
            <v>102.5</v>
          </cell>
          <cell r="E86">
            <v>8</v>
          </cell>
          <cell r="F86">
            <v>820.01</v>
          </cell>
          <cell r="Q86">
            <v>16425</v>
          </cell>
          <cell r="R86">
            <v>12</v>
          </cell>
          <cell r="S86" t="str">
            <v>E</v>
          </cell>
        </row>
        <row r="87">
          <cell r="A87">
            <v>1</v>
          </cell>
          <cell r="B87" t="str">
            <v>451F2=40</v>
          </cell>
          <cell r="C87" t="str">
            <v>Stump socket</v>
          </cell>
          <cell r="D87">
            <v>140.9</v>
          </cell>
          <cell r="E87">
            <v>4</v>
          </cell>
          <cell r="F87">
            <v>563.89</v>
          </cell>
          <cell r="Q87">
            <v>16433</v>
          </cell>
          <cell r="R87">
            <v>4</v>
          </cell>
          <cell r="S87" t="str">
            <v>E</v>
          </cell>
        </row>
        <row r="88">
          <cell r="A88">
            <v>1</v>
          </cell>
          <cell r="B88" t="str">
            <v>452K7=4</v>
          </cell>
          <cell r="C88" t="str">
            <v>Suspension Sleeve</v>
          </cell>
          <cell r="D88">
            <v>452.9</v>
          </cell>
          <cell r="E88">
            <v>15</v>
          </cell>
          <cell r="F88">
            <v>6794.72</v>
          </cell>
          <cell r="Q88">
            <v>16425</v>
          </cell>
          <cell r="R88">
            <v>12</v>
          </cell>
          <cell r="S88" t="str">
            <v>E</v>
          </cell>
        </row>
        <row r="89">
          <cell r="A89">
            <v>1</v>
          </cell>
          <cell r="B89" t="str">
            <v>452K7=5</v>
          </cell>
          <cell r="C89" t="str">
            <v>Suspension Sleeve</v>
          </cell>
          <cell r="D89">
            <v>486.4</v>
          </cell>
          <cell r="E89">
            <v>29</v>
          </cell>
          <cell r="F89">
            <v>14106.43</v>
          </cell>
          <cell r="Q89">
            <v>16417</v>
          </cell>
          <cell r="R89">
            <v>20</v>
          </cell>
          <cell r="S89" t="str">
            <v>E</v>
          </cell>
        </row>
        <row r="90">
          <cell r="A90">
            <v>1</v>
          </cell>
          <cell r="B90" t="str">
            <v>452K7=6</v>
          </cell>
          <cell r="C90" t="str">
            <v>Suspension Sleeve</v>
          </cell>
          <cell r="D90">
            <v>505.7</v>
          </cell>
          <cell r="E90">
            <v>26</v>
          </cell>
          <cell r="F90">
            <v>13148.92</v>
          </cell>
          <cell r="Q90">
            <v>16425</v>
          </cell>
          <cell r="R90">
            <v>12</v>
          </cell>
          <cell r="S90" t="str">
            <v>E</v>
          </cell>
        </row>
        <row r="91">
          <cell r="A91">
            <v>1</v>
          </cell>
          <cell r="B91" t="str">
            <v>452K7=7</v>
          </cell>
          <cell r="C91" t="str">
            <v>Suspension Sleeve</v>
          </cell>
          <cell r="D91">
            <v>506.6</v>
          </cell>
          <cell r="E91">
            <v>32</v>
          </cell>
          <cell r="F91">
            <v>16213.29</v>
          </cell>
          <cell r="Q91">
            <v>16425</v>
          </cell>
          <cell r="R91">
            <v>12</v>
          </cell>
          <cell r="S91" t="str">
            <v>E</v>
          </cell>
        </row>
        <row r="92">
          <cell r="A92">
            <v>1</v>
          </cell>
          <cell r="B92" t="str">
            <v>453D7=2</v>
          </cell>
          <cell r="C92" t="str">
            <v>Derma seal socks</v>
          </cell>
          <cell r="D92">
            <v>810.7</v>
          </cell>
          <cell r="E92">
            <v>4</v>
          </cell>
          <cell r="F92">
            <v>3243.14</v>
          </cell>
          <cell r="Q92">
            <v>16412</v>
          </cell>
          <cell r="R92">
            <v>25</v>
          </cell>
          <cell r="S92" t="str">
            <v>E</v>
          </cell>
        </row>
        <row r="93">
          <cell r="A93">
            <v>1</v>
          </cell>
          <cell r="B93" t="str">
            <v>453D7=3</v>
          </cell>
          <cell r="C93" t="str">
            <v>Derma seal gel socks</v>
          </cell>
          <cell r="D93">
            <v>724</v>
          </cell>
          <cell r="E93">
            <v>8</v>
          </cell>
          <cell r="F93">
            <v>5792.07</v>
          </cell>
          <cell r="Q93">
            <v>16403</v>
          </cell>
          <cell r="R93">
            <v>34</v>
          </cell>
          <cell r="S93" t="str">
            <v>E</v>
          </cell>
        </row>
        <row r="94">
          <cell r="A94">
            <v>1</v>
          </cell>
          <cell r="B94" t="str">
            <v>453D7=4</v>
          </cell>
          <cell r="C94" t="str">
            <v>Derma seal gel socks</v>
          </cell>
          <cell r="D94">
            <v>731.2</v>
          </cell>
          <cell r="E94">
            <v>4</v>
          </cell>
          <cell r="F94">
            <v>2924.94</v>
          </cell>
          <cell r="Q94">
            <v>16432</v>
          </cell>
          <cell r="R94">
            <v>5</v>
          </cell>
          <cell r="S94" t="str">
            <v>E</v>
          </cell>
        </row>
        <row r="95">
          <cell r="A95">
            <v>1</v>
          </cell>
          <cell r="B95" t="str">
            <v>453D7=5</v>
          </cell>
          <cell r="C95" t="str">
            <v>Derma seal gel socks</v>
          </cell>
          <cell r="D95">
            <v>871.8</v>
          </cell>
          <cell r="E95">
            <v>13</v>
          </cell>
          <cell r="F95">
            <v>11333.5</v>
          </cell>
          <cell r="Q95">
            <v>16377</v>
          </cell>
          <cell r="R95">
            <v>60</v>
          </cell>
          <cell r="S95" t="str">
            <v>E</v>
          </cell>
        </row>
        <row r="96">
          <cell r="A96">
            <v>1</v>
          </cell>
          <cell r="B96" t="str">
            <v>4E50</v>
          </cell>
          <cell r="C96" t="str">
            <v>Charger For C-LEG</v>
          </cell>
          <cell r="D96">
            <v>9684</v>
          </cell>
          <cell r="E96">
            <v>1</v>
          </cell>
          <cell r="F96">
            <v>9684.07</v>
          </cell>
          <cell r="Q96">
            <v>16319</v>
          </cell>
          <cell r="R96">
            <v>118</v>
          </cell>
          <cell r="S96" t="str">
            <v>E</v>
          </cell>
        </row>
        <row r="97">
          <cell r="A97">
            <v>1</v>
          </cell>
          <cell r="B97" t="str">
            <v>4H31=18</v>
          </cell>
          <cell r="C97" t="str">
            <v>Knee Extension Stop Bumper</v>
          </cell>
          <cell r="D97">
            <v>39.299999999999997</v>
          </cell>
          <cell r="E97">
            <v>10</v>
          </cell>
          <cell r="F97">
            <v>393.52</v>
          </cell>
          <cell r="Q97">
            <v>16431</v>
          </cell>
          <cell r="R97">
            <v>6</v>
          </cell>
          <cell r="S97" t="str">
            <v>E</v>
          </cell>
        </row>
        <row r="98">
          <cell r="A98">
            <v>1</v>
          </cell>
          <cell r="B98" t="str">
            <v>4H5=26</v>
          </cell>
          <cell r="C98" t="str">
            <v>Bumper</v>
          </cell>
          <cell r="D98">
            <v>21.8</v>
          </cell>
          <cell r="E98">
            <v>6</v>
          </cell>
          <cell r="F98">
            <v>131.33000000000001</v>
          </cell>
          <cell r="Q98">
            <v>16431</v>
          </cell>
          <cell r="R98">
            <v>6</v>
          </cell>
          <cell r="S98" t="str">
            <v>E</v>
          </cell>
        </row>
        <row r="99">
          <cell r="A99">
            <v>1</v>
          </cell>
          <cell r="B99" t="str">
            <v>4R21</v>
          </cell>
          <cell r="C99" t="str">
            <v>ตัวต่อหน้าแข้งเทียม (Tube clamp adaptor)</v>
          </cell>
          <cell r="D99">
            <v>711.3</v>
          </cell>
          <cell r="E99">
            <v>25</v>
          </cell>
          <cell r="F99">
            <v>17784.46</v>
          </cell>
          <cell r="Q99">
            <v>16431</v>
          </cell>
          <cell r="R99">
            <v>6</v>
          </cell>
          <cell r="S99" t="str">
            <v>E</v>
          </cell>
        </row>
        <row r="100">
          <cell r="A100">
            <v>1</v>
          </cell>
          <cell r="B100" t="str">
            <v>4R37</v>
          </cell>
          <cell r="C100" t="str">
            <v>ตัวต่อเบ้าไม้กับหน้าแข้งเทียม Rotatable </v>
          </cell>
          <cell r="D100">
            <v>651.4</v>
          </cell>
          <cell r="E100">
            <v>2</v>
          </cell>
          <cell r="F100">
            <v>1302.9000000000001</v>
          </cell>
          <cell r="Q100">
            <v>16430</v>
          </cell>
          <cell r="R100">
            <v>7</v>
          </cell>
          <cell r="S100" t="str">
            <v>E</v>
          </cell>
        </row>
        <row r="101">
          <cell r="A101">
            <v>1</v>
          </cell>
          <cell r="B101" t="str">
            <v>4R41</v>
          </cell>
          <cell r="C101" t="str">
            <v>ตัวต่อเบ้าขาเทียม Socket adaptor</v>
          </cell>
          <cell r="D101">
            <v>1179.3</v>
          </cell>
          <cell r="E101">
            <v>12</v>
          </cell>
          <cell r="F101">
            <v>14152.61</v>
          </cell>
          <cell r="Q101">
            <v>16417</v>
          </cell>
          <cell r="R101">
            <v>20</v>
          </cell>
          <cell r="S101" t="str">
            <v>E</v>
          </cell>
        </row>
        <row r="102">
          <cell r="A102">
            <v>1</v>
          </cell>
          <cell r="B102" t="str">
            <v>4R42</v>
          </cell>
          <cell r="C102" t="str">
            <v>ตัวต่อเบ้าขาเทียม Socket adaptor</v>
          </cell>
          <cell r="D102">
            <v>700.1</v>
          </cell>
          <cell r="E102">
            <v>7</v>
          </cell>
          <cell r="F102">
            <v>4900.8999999999996</v>
          </cell>
          <cell r="Q102">
            <v>16417</v>
          </cell>
          <cell r="R102">
            <v>20</v>
          </cell>
          <cell r="S102" t="str">
            <v>E</v>
          </cell>
        </row>
        <row r="103">
          <cell r="A103">
            <v>1</v>
          </cell>
          <cell r="B103" t="str">
            <v>4R52</v>
          </cell>
          <cell r="C103" t="str">
            <v>ตัวต่อเบ้าขาเทียม Hip แบบไตเตเนียม (Tube</v>
          </cell>
          <cell r="D103">
            <v>1454.84</v>
          </cell>
          <cell r="F103">
            <v>0</v>
          </cell>
          <cell r="Q103">
            <v>16395</v>
          </cell>
          <cell r="R103">
            <v>42</v>
          </cell>
          <cell r="S103" t="str">
            <v>E</v>
          </cell>
        </row>
        <row r="104">
          <cell r="A104">
            <v>1</v>
          </cell>
          <cell r="B104" t="str">
            <v>4R54</v>
          </cell>
          <cell r="C104" t="str">
            <v>Sock.Adapt.W/Pyramid Titan</v>
          </cell>
          <cell r="D104">
            <v>1072.23</v>
          </cell>
          <cell r="F104">
            <v>0</v>
          </cell>
          <cell r="Q104">
            <v>16395</v>
          </cell>
          <cell r="R104">
            <v>42</v>
          </cell>
          <cell r="S104" t="str">
            <v>E</v>
          </cell>
        </row>
        <row r="105">
          <cell r="A105">
            <v>1</v>
          </cell>
          <cell r="B105" t="str">
            <v>4R56</v>
          </cell>
          <cell r="C105" t="str">
            <v>ตัวต่อเบ้าขาเทียมHip(Tube adaptor)</v>
          </cell>
          <cell r="D105">
            <v>3541.4</v>
          </cell>
          <cell r="E105">
            <v>1</v>
          </cell>
          <cell r="F105">
            <v>3541.47</v>
          </cell>
          <cell r="Q105">
            <v>16432</v>
          </cell>
          <cell r="R105">
            <v>5</v>
          </cell>
          <cell r="S105" t="str">
            <v>E</v>
          </cell>
        </row>
        <row r="106">
          <cell r="A106">
            <v>1</v>
          </cell>
          <cell r="B106" t="str">
            <v>4R57</v>
          </cell>
          <cell r="C106" t="str">
            <v>ข้อขัดสมาธิ(Rotation joint)</v>
          </cell>
          <cell r="D106">
            <v>7267</v>
          </cell>
          <cell r="E106">
            <v>3</v>
          </cell>
          <cell r="F106">
            <v>21801.18</v>
          </cell>
          <cell r="Q106">
            <v>16417</v>
          </cell>
          <cell r="R106">
            <v>20</v>
          </cell>
          <cell r="S106" t="str">
            <v>E</v>
          </cell>
        </row>
        <row r="107">
          <cell r="A107">
            <v>1</v>
          </cell>
          <cell r="B107" t="str">
            <v>4R63</v>
          </cell>
          <cell r="C107" t="str">
            <v>ตัวต่อเบ้าขาเทียมSocket adapt with pyram</v>
          </cell>
          <cell r="D107">
            <v>560.6</v>
          </cell>
          <cell r="E107">
            <v>41</v>
          </cell>
          <cell r="F107">
            <v>22985.15</v>
          </cell>
          <cell r="Q107">
            <v>16427</v>
          </cell>
          <cell r="R107">
            <v>10</v>
          </cell>
          <cell r="S107" t="str">
            <v>E</v>
          </cell>
        </row>
        <row r="108">
          <cell r="A108">
            <v>1</v>
          </cell>
          <cell r="B108" t="str">
            <v>4S2</v>
          </cell>
          <cell r="C108" t="str">
            <v>อะไหล่ขาเทียม5k5(Treaded side strap)</v>
          </cell>
          <cell r="D108">
            <v>236.5</v>
          </cell>
          <cell r="E108">
            <v>2</v>
          </cell>
          <cell r="F108">
            <v>473.09</v>
          </cell>
          <cell r="Q108">
            <v>16425</v>
          </cell>
          <cell r="S108" t="str">
            <v>E</v>
          </cell>
        </row>
        <row r="109">
          <cell r="A109">
            <v>1</v>
          </cell>
          <cell r="B109" t="str">
            <v>4S3</v>
          </cell>
          <cell r="C109" t="str">
            <v>อะไหล่ขาเทียม5k5(Conical side strap)</v>
          </cell>
          <cell r="D109">
            <v>271.89999999999998</v>
          </cell>
          <cell r="E109">
            <v>2</v>
          </cell>
          <cell r="F109">
            <v>543.84</v>
          </cell>
          <cell r="Q109">
            <v>16425</v>
          </cell>
          <cell r="S109" t="str">
            <v>E</v>
          </cell>
        </row>
        <row r="110">
          <cell r="A110">
            <v>1</v>
          </cell>
          <cell r="B110" t="str">
            <v>4Z60=25</v>
          </cell>
          <cell r="C110" t="str">
            <v>Brass Washer</v>
          </cell>
          <cell r="D110">
            <v>38.4</v>
          </cell>
          <cell r="E110">
            <v>1</v>
          </cell>
          <cell r="F110">
            <v>38.44</v>
          </cell>
          <cell r="Q110">
            <v>16278</v>
          </cell>
          <cell r="R110">
            <v>159</v>
          </cell>
          <cell r="S110" t="str">
            <v>E</v>
          </cell>
        </row>
        <row r="111">
          <cell r="A111">
            <v>1</v>
          </cell>
          <cell r="B111" t="str">
            <v>501A22</v>
          </cell>
          <cell r="C111" t="str">
            <v>Oval Head Joint Screw</v>
          </cell>
          <cell r="D111">
            <v>34</v>
          </cell>
          <cell r="E111">
            <v>2</v>
          </cell>
          <cell r="F111">
            <v>68.180000000000007</v>
          </cell>
          <cell r="Q111">
            <v>16433</v>
          </cell>
          <cell r="R111">
            <v>4</v>
          </cell>
          <cell r="S111" t="str">
            <v>E</v>
          </cell>
        </row>
        <row r="112">
          <cell r="A112">
            <v>1</v>
          </cell>
          <cell r="B112" t="str">
            <v>6R6</v>
          </cell>
          <cell r="C112" t="str">
            <v>โฟมขาเทียม BK (Foam cover)</v>
          </cell>
          <cell r="D112">
            <v>692.8</v>
          </cell>
          <cell r="E112">
            <v>13</v>
          </cell>
          <cell r="F112">
            <v>9007.32</v>
          </cell>
          <cell r="Q112">
            <v>16433</v>
          </cell>
          <cell r="R112">
            <v>4</v>
          </cell>
          <cell r="S112" t="str">
            <v>E</v>
          </cell>
        </row>
        <row r="113">
          <cell r="A113">
            <v>1</v>
          </cell>
          <cell r="B113" t="str">
            <v>7E7</v>
          </cell>
          <cell r="C113" t="str">
            <v>ข้อสะโพกไตเตเนียมO.B.mod hip joint</v>
          </cell>
          <cell r="D113">
            <v>15932.3</v>
          </cell>
          <cell r="E113">
            <v>1</v>
          </cell>
          <cell r="F113">
            <v>15932.36</v>
          </cell>
          <cell r="Q113">
            <v>16305</v>
          </cell>
          <cell r="R113">
            <v>132</v>
          </cell>
          <cell r="S113" t="str">
            <v>E</v>
          </cell>
        </row>
        <row r="114">
          <cell r="A114">
            <v>1</v>
          </cell>
          <cell r="B114" t="str">
            <v>7U33</v>
          </cell>
          <cell r="C114" t="str">
            <v>ข้อเข่าทรูนี Knee joint</v>
          </cell>
          <cell r="D114">
            <v>2263.5</v>
          </cell>
          <cell r="E114">
            <v>6</v>
          </cell>
          <cell r="F114">
            <v>13581.14</v>
          </cell>
          <cell r="Q114">
            <v>16376</v>
          </cell>
          <cell r="R114">
            <v>61</v>
          </cell>
          <cell r="S114" t="str">
            <v>E</v>
          </cell>
        </row>
        <row r="115">
          <cell r="A115">
            <v>1</v>
          </cell>
          <cell r="B115" t="str">
            <v>99B14=0</v>
          </cell>
          <cell r="C115" t="str">
            <v>ถุงน่องAK(Cosmetic Stockings)</v>
          </cell>
          <cell r="D115">
            <v>22.1</v>
          </cell>
          <cell r="E115">
            <v>62</v>
          </cell>
          <cell r="F115">
            <v>1373.34</v>
          </cell>
          <cell r="Q115">
            <v>16305</v>
          </cell>
          <cell r="R115">
            <v>132</v>
          </cell>
          <cell r="S115" t="str">
            <v>E</v>
          </cell>
        </row>
        <row r="116">
          <cell r="A116">
            <v>1</v>
          </cell>
          <cell r="B116" t="str">
            <v>99B14=1</v>
          </cell>
          <cell r="C116" t="str">
            <v>ถุงน่องAK(Cosmetic Stockings)</v>
          </cell>
          <cell r="D116">
            <v>172.8</v>
          </cell>
          <cell r="E116">
            <v>3</v>
          </cell>
          <cell r="F116">
            <v>518.58000000000004</v>
          </cell>
          <cell r="Q116">
            <v>16308</v>
          </cell>
          <cell r="R116">
            <v>129</v>
          </cell>
          <cell r="S116" t="str">
            <v>E</v>
          </cell>
        </row>
        <row r="117">
          <cell r="A117">
            <v>1</v>
          </cell>
          <cell r="B117" t="str">
            <v>99B14=2</v>
          </cell>
          <cell r="C117" t="str">
            <v>ถุงน่องAK(Cosmetic Stocking)</v>
          </cell>
          <cell r="D117">
            <v>153.30000000000001</v>
          </cell>
          <cell r="E117">
            <v>34</v>
          </cell>
          <cell r="F117">
            <v>5212.41</v>
          </cell>
          <cell r="Q117">
            <v>16430</v>
          </cell>
          <cell r="R117">
            <v>7</v>
          </cell>
          <cell r="S117" t="str">
            <v>E</v>
          </cell>
        </row>
        <row r="118">
          <cell r="A118">
            <v>1</v>
          </cell>
          <cell r="B118" t="str">
            <v>99B16=1</v>
          </cell>
          <cell r="C118" t="str">
            <v>ถุงน่องBK Cosmetic Stockings</v>
          </cell>
          <cell r="D118">
            <v>52.1</v>
          </cell>
          <cell r="E118">
            <v>311</v>
          </cell>
          <cell r="F118">
            <v>16222.15</v>
          </cell>
          <cell r="Q118">
            <v>16425</v>
          </cell>
          <cell r="R118">
            <v>12</v>
          </cell>
          <cell r="S118" t="str">
            <v>E</v>
          </cell>
        </row>
        <row r="119">
          <cell r="A119">
            <v>1</v>
          </cell>
          <cell r="B119" t="str">
            <v>99B16=2</v>
          </cell>
          <cell r="C119" t="str">
            <v>ถุงน่องBK Cosmetic Stocking</v>
          </cell>
          <cell r="D119">
            <v>57.4</v>
          </cell>
          <cell r="E119">
            <v>50</v>
          </cell>
          <cell r="F119">
            <v>2872.68</v>
          </cell>
          <cell r="Q119">
            <v>16432</v>
          </cell>
          <cell r="R119">
            <v>5</v>
          </cell>
          <cell r="S119" t="str">
            <v>E</v>
          </cell>
        </row>
        <row r="120">
          <cell r="A120">
            <v>1</v>
          </cell>
          <cell r="B120" t="str">
            <v>TN007</v>
          </cell>
          <cell r="C120" t="str">
            <v>ถุงน่องpansyสีขาว</v>
          </cell>
          <cell r="D120">
            <v>18.5</v>
          </cell>
          <cell r="E120">
            <v>48</v>
          </cell>
          <cell r="F120">
            <v>890.79</v>
          </cell>
          <cell r="Q120">
            <v>16327</v>
          </cell>
          <cell r="R120">
            <v>110</v>
          </cell>
          <cell r="S120" t="str">
            <v>E</v>
          </cell>
        </row>
        <row r="121">
          <cell r="A121">
            <v>1</v>
          </cell>
          <cell r="B121" t="str">
            <v>TS005=2.5</v>
          </cell>
          <cell r="C121" t="str">
            <v>น็อตยึดฝ่าเท้าเทียมยาว2.5 (Screw steel)"</v>
          </cell>
          <cell r="D121">
            <v>4.9000000000000004</v>
          </cell>
          <cell r="G121">
            <v>31</v>
          </cell>
          <cell r="H121">
            <v>151.9</v>
          </cell>
          <cell r="Q121">
            <v>16182</v>
          </cell>
          <cell r="R121">
            <v>255</v>
          </cell>
          <cell r="S121" t="str">
            <v>E</v>
          </cell>
        </row>
        <row r="122">
          <cell r="A122">
            <v>1</v>
          </cell>
          <cell r="B122" t="str">
            <v>TS005=3</v>
          </cell>
          <cell r="C122" t="str">
            <v>น็อตยึดฝ่าเท้าเทียมเหล็ก ขนาด 3"</v>
          </cell>
          <cell r="D122">
            <v>9.25</v>
          </cell>
          <cell r="G122">
            <v>46</v>
          </cell>
          <cell r="H122">
            <v>425.5</v>
          </cell>
          <cell r="Q122">
            <v>16182</v>
          </cell>
          <cell r="R122">
            <v>255</v>
          </cell>
          <cell r="S122" t="str">
            <v>E</v>
          </cell>
        </row>
        <row r="123">
          <cell r="A123">
            <v>1</v>
          </cell>
          <cell r="B123" t="str">
            <v>TS005=4</v>
          </cell>
          <cell r="C123" t="str">
            <v>น็อตยึดฝ่าเท้าเทียมเหล็กยาว 4 (Screw st"</v>
          </cell>
          <cell r="D123">
            <v>11.27</v>
          </cell>
          <cell r="G123">
            <v>10</v>
          </cell>
          <cell r="H123">
            <v>112.71</v>
          </cell>
          <cell r="Q123">
            <v>16188</v>
          </cell>
          <cell r="R123">
            <v>249</v>
          </cell>
          <cell r="S123" t="str">
            <v>E</v>
          </cell>
        </row>
        <row r="124">
          <cell r="A124">
            <v>1</v>
          </cell>
          <cell r="B124" t="str">
            <v>TS006</v>
          </cell>
          <cell r="C124" t="str">
            <v>น็อตยึดฝ่าเท้าเทียมแบบเขี้ยว(Screw steel</v>
          </cell>
          <cell r="D124">
            <v>18</v>
          </cell>
          <cell r="G124">
            <v>1</v>
          </cell>
          <cell r="H124">
            <v>18</v>
          </cell>
          <cell r="Q124">
            <v>16201</v>
          </cell>
          <cell r="R124">
            <v>236</v>
          </cell>
          <cell r="S124" t="str">
            <v>E</v>
          </cell>
        </row>
        <row r="125">
          <cell r="A125">
            <v>1</v>
          </cell>
          <cell r="B125" t="str">
            <v>TS006-1</v>
          </cell>
          <cell r="C125" t="str">
            <v>น็อตยึดฝ่าเท้าเทียม 4 นิ้ว เกลียวตลอด(เข</v>
          </cell>
          <cell r="D125">
            <v>36.299999999999997</v>
          </cell>
          <cell r="E125">
            <v>53</v>
          </cell>
          <cell r="F125">
            <v>1925.78</v>
          </cell>
          <cell r="Q125">
            <v>16371</v>
          </cell>
          <cell r="R125">
            <v>66</v>
          </cell>
          <cell r="S125" t="str">
            <v>E</v>
          </cell>
        </row>
        <row r="126">
          <cell r="A126">
            <v>1</v>
          </cell>
          <cell r="B126" t="str">
            <v>TS007=4(G)</v>
          </cell>
          <cell r="C126" t="str">
            <v>น็อตยึดฝ่าเท้าเทียมสกรูเกลียวตลอด</v>
          </cell>
          <cell r="D126">
            <v>32.590000000000003</v>
          </cell>
          <cell r="G126">
            <v>14</v>
          </cell>
          <cell r="H126">
            <v>456.27</v>
          </cell>
          <cell r="Q126">
            <v>16079</v>
          </cell>
          <cell r="R126">
            <v>357</v>
          </cell>
          <cell r="S126" t="str">
            <v>E</v>
          </cell>
        </row>
        <row r="127">
          <cell r="A127">
            <v>1</v>
          </cell>
          <cell r="B127" t="str">
            <v>TS012=30</v>
          </cell>
          <cell r="C127" t="str">
            <v>ถุงสวมตอขาขนาดความยาว30cm. (Stump Sock)</v>
          </cell>
          <cell r="D127">
            <v>20.399999999999999</v>
          </cell>
          <cell r="E127">
            <v>3101</v>
          </cell>
          <cell r="F127">
            <v>63322.42</v>
          </cell>
          <cell r="Q127">
            <v>16425</v>
          </cell>
          <cell r="R127">
            <v>12</v>
          </cell>
          <cell r="S127" t="str">
            <v>E</v>
          </cell>
        </row>
        <row r="128">
          <cell r="A128">
            <v>1</v>
          </cell>
          <cell r="B128" t="str">
            <v>TS012=40</v>
          </cell>
          <cell r="C128" t="str">
            <v>ถุงสวมตอขาขนาดความยาว 40 cm. Stump Sock</v>
          </cell>
          <cell r="D128">
            <v>12</v>
          </cell>
          <cell r="E128">
            <v>1575</v>
          </cell>
          <cell r="F128">
            <v>18952</v>
          </cell>
          <cell r="Q128">
            <v>16433</v>
          </cell>
          <cell r="R128">
            <v>4</v>
          </cell>
          <cell r="S128" t="str">
            <v>E</v>
          </cell>
        </row>
        <row r="129">
          <cell r="A129">
            <v>1</v>
          </cell>
          <cell r="B129" t="str">
            <v>TSHOE001</v>
          </cell>
          <cell r="C129" t="str">
            <v>รองเท้าผู้ใหญ่</v>
          </cell>
          <cell r="D129">
            <v>1000</v>
          </cell>
          <cell r="G129">
            <v>1</v>
          </cell>
          <cell r="H129">
            <v>1000</v>
          </cell>
          <cell r="Q129">
            <v>16104</v>
          </cell>
          <cell r="R129">
            <v>332</v>
          </cell>
          <cell r="S129" t="str">
            <v>E</v>
          </cell>
        </row>
        <row r="130">
          <cell r="E130">
            <v>6529</v>
          </cell>
          <cell r="F130">
            <v>1402505.5399999993</v>
          </cell>
          <cell r="G130">
            <v>120</v>
          </cell>
          <cell r="H130">
            <v>75360.860000000015</v>
          </cell>
          <cell r="I130">
            <v>0</v>
          </cell>
          <cell r="J130">
            <v>0</v>
          </cell>
          <cell r="K130">
            <v>0</v>
          </cell>
          <cell r="L130">
            <v>0</v>
          </cell>
          <cell r="M130">
            <v>0</v>
          </cell>
          <cell r="N130">
            <v>0</v>
          </cell>
          <cell r="O130">
            <v>0</v>
          </cell>
          <cell r="P130">
            <v>0</v>
          </cell>
          <cell r="S130" t="str">
            <v>E Total</v>
          </cell>
        </row>
        <row r="131">
          <cell r="A131">
            <v>1</v>
          </cell>
          <cell r="B131" t="str">
            <v>16X12</v>
          </cell>
          <cell r="C131" t="str">
            <v>ข้อทรูเอลโบ (Elbow jont w.cable lock)</v>
          </cell>
          <cell r="D131">
            <v>9979.25</v>
          </cell>
          <cell r="G131">
            <v>2</v>
          </cell>
          <cell r="H131">
            <v>19958.490000000002</v>
          </cell>
          <cell r="Q131">
            <v>16114</v>
          </cell>
          <cell r="R131">
            <v>322</v>
          </cell>
          <cell r="S131" t="str">
            <v>H</v>
          </cell>
        </row>
        <row r="132">
          <cell r="A132">
            <v>1</v>
          </cell>
          <cell r="B132" t="str">
            <v>1H38=R21</v>
          </cell>
          <cell r="C132" t="str">
            <v>เท้าเทียมแบบแกนเดี่ยว Single Axis Foot</v>
          </cell>
          <cell r="D132">
            <v>1067.54</v>
          </cell>
          <cell r="G132">
            <v>1</v>
          </cell>
          <cell r="H132">
            <v>1067.54</v>
          </cell>
          <cell r="Q132">
            <v>16143</v>
          </cell>
          <cell r="R132">
            <v>294</v>
          </cell>
          <cell r="S132" t="str">
            <v>H</v>
          </cell>
        </row>
        <row r="133">
          <cell r="A133">
            <v>1</v>
          </cell>
          <cell r="B133" t="str">
            <v>1K30=R18</v>
          </cell>
          <cell r="C133" t="str">
            <v>Sach Foot Child</v>
          </cell>
          <cell r="D133">
            <v>1209.5</v>
          </cell>
          <cell r="E133">
            <v>1</v>
          </cell>
          <cell r="F133">
            <v>1209.57</v>
          </cell>
          <cell r="Q133">
            <v>16320</v>
          </cell>
          <cell r="R133">
            <v>117</v>
          </cell>
          <cell r="S133" t="str">
            <v>H</v>
          </cell>
        </row>
        <row r="134">
          <cell r="A134">
            <v>1</v>
          </cell>
          <cell r="B134" t="str">
            <v>1M1=L24</v>
          </cell>
          <cell r="C134" t="str">
            <v>เท้าเทียมหลายแกน</v>
          </cell>
          <cell r="D134">
            <v>4564.75</v>
          </cell>
          <cell r="G134">
            <v>2</v>
          </cell>
          <cell r="H134">
            <v>9129.5</v>
          </cell>
          <cell r="Q134">
            <v>16202</v>
          </cell>
          <cell r="R134">
            <v>235</v>
          </cell>
          <cell r="S134" t="str">
            <v>H</v>
          </cell>
        </row>
        <row r="135">
          <cell r="A135">
            <v>1</v>
          </cell>
          <cell r="B135" t="str">
            <v>1M1=L27</v>
          </cell>
          <cell r="C135" t="str">
            <v>เท้าเทียมหลายแกน</v>
          </cell>
          <cell r="D135">
            <v>3767.61</v>
          </cell>
          <cell r="G135">
            <v>1</v>
          </cell>
          <cell r="H135">
            <v>3767.61</v>
          </cell>
          <cell r="Q135">
            <v>16202</v>
          </cell>
          <cell r="R135">
            <v>235</v>
          </cell>
          <cell r="S135" t="str">
            <v>H</v>
          </cell>
        </row>
        <row r="136">
          <cell r="A136">
            <v>1</v>
          </cell>
          <cell r="B136" t="str">
            <v>1P9=R23</v>
          </cell>
          <cell r="C136" t="str">
            <v>เท้าเทียมระดับข้อเท้า Symes Pirogoff Foo</v>
          </cell>
          <cell r="D136">
            <v>1333.89</v>
          </cell>
          <cell r="G136">
            <v>7</v>
          </cell>
          <cell r="H136">
            <v>9337.25</v>
          </cell>
          <cell r="Q136">
            <v>16129</v>
          </cell>
          <cell r="R136">
            <v>307</v>
          </cell>
          <cell r="S136" t="str">
            <v>H</v>
          </cell>
        </row>
        <row r="137">
          <cell r="A137">
            <v>1</v>
          </cell>
          <cell r="B137" t="str">
            <v>1S30=L12</v>
          </cell>
          <cell r="C137" t="str">
            <v>เท้าเทียมเด็ก (Sach Foot,Child,Medium)</v>
          </cell>
          <cell r="D137">
            <v>779.91</v>
          </cell>
          <cell r="G137">
            <v>3</v>
          </cell>
          <cell r="H137">
            <v>2339.7399999999998</v>
          </cell>
          <cell r="Q137">
            <v>16195</v>
          </cell>
          <cell r="R137">
            <v>242</v>
          </cell>
          <cell r="S137" t="str">
            <v>H</v>
          </cell>
        </row>
        <row r="138">
          <cell r="A138">
            <v>1</v>
          </cell>
          <cell r="B138" t="str">
            <v>1S30=L13</v>
          </cell>
          <cell r="C138" t="str">
            <v>เท้าเทียมเด็ก (Sach Foot,Child,Medium)</v>
          </cell>
          <cell r="D138">
            <v>1027.18</v>
          </cell>
          <cell r="G138">
            <v>3</v>
          </cell>
          <cell r="H138">
            <v>3081.53</v>
          </cell>
          <cell r="Q138">
            <v>16195</v>
          </cell>
          <cell r="R138">
            <v>242</v>
          </cell>
          <cell r="S138" t="str">
            <v>H</v>
          </cell>
        </row>
        <row r="139">
          <cell r="A139">
            <v>1</v>
          </cell>
          <cell r="B139" t="str">
            <v>1S30=L15</v>
          </cell>
          <cell r="C139" t="str">
            <v>เท้าเทียมเด็ก (Sach Foot,Child,Medium)</v>
          </cell>
          <cell r="D139">
            <v>1027.18</v>
          </cell>
          <cell r="G139">
            <v>3</v>
          </cell>
          <cell r="H139">
            <v>3081.53</v>
          </cell>
          <cell r="Q139">
            <v>16195</v>
          </cell>
          <cell r="R139">
            <v>242</v>
          </cell>
          <cell r="S139" t="str">
            <v>H</v>
          </cell>
        </row>
        <row r="140">
          <cell r="A140">
            <v>1</v>
          </cell>
          <cell r="B140" t="str">
            <v>1S30=L16</v>
          </cell>
          <cell r="C140" t="str">
            <v>เท้าเทียม(เด็ก) Sach Foot</v>
          </cell>
          <cell r="D140">
            <v>776.98</v>
          </cell>
          <cell r="G140">
            <v>1</v>
          </cell>
          <cell r="H140">
            <v>776.98</v>
          </cell>
          <cell r="Q140">
            <v>16195</v>
          </cell>
          <cell r="R140">
            <v>242</v>
          </cell>
          <cell r="S140" t="str">
            <v>H</v>
          </cell>
        </row>
        <row r="141">
          <cell r="A141">
            <v>1</v>
          </cell>
          <cell r="B141" t="str">
            <v>1S30=L20</v>
          </cell>
          <cell r="C141" t="str">
            <v>เท้าเทียม(เด็ก) Sach Foot)</v>
          </cell>
          <cell r="D141">
            <v>834.58</v>
          </cell>
          <cell r="G141">
            <v>1</v>
          </cell>
          <cell r="H141">
            <v>834.58</v>
          </cell>
          <cell r="Q141">
            <v>16195</v>
          </cell>
          <cell r="R141">
            <v>242</v>
          </cell>
          <cell r="S141" t="str">
            <v>H</v>
          </cell>
        </row>
        <row r="142">
          <cell r="A142">
            <v>1</v>
          </cell>
          <cell r="B142" t="str">
            <v>1S30=L21</v>
          </cell>
          <cell r="C142" t="str">
            <v>เท้าเทียม(เด็ก)  Sach Foot</v>
          </cell>
          <cell r="D142">
            <v>743.68</v>
          </cell>
          <cell r="G142">
            <v>1</v>
          </cell>
          <cell r="H142">
            <v>743.68</v>
          </cell>
          <cell r="Q142">
            <v>16195</v>
          </cell>
          <cell r="R142">
            <v>242</v>
          </cell>
          <cell r="S142" t="str">
            <v>H</v>
          </cell>
        </row>
        <row r="143">
          <cell r="A143">
            <v>1</v>
          </cell>
          <cell r="B143" t="str">
            <v>1S30=R12</v>
          </cell>
          <cell r="C143" t="str">
            <v>เท้าเทียม(เด็ก) Sach Foot, child ,Medium</v>
          </cell>
          <cell r="D143">
            <v>777.35</v>
          </cell>
          <cell r="G143">
            <v>3</v>
          </cell>
          <cell r="H143">
            <v>2332.06</v>
          </cell>
          <cell r="Q143">
            <v>16195</v>
          </cell>
          <cell r="R143">
            <v>242</v>
          </cell>
          <cell r="S143" t="str">
            <v>H</v>
          </cell>
        </row>
        <row r="144">
          <cell r="A144">
            <v>1</v>
          </cell>
          <cell r="B144" t="str">
            <v>1S30=R13</v>
          </cell>
          <cell r="C144" t="str">
            <v>เท้าเทียมเด็ก (Sach Foot, Child, Medium)</v>
          </cell>
          <cell r="D144">
            <v>1369.57</v>
          </cell>
          <cell r="G144">
            <v>2</v>
          </cell>
          <cell r="H144">
            <v>2739.14</v>
          </cell>
          <cell r="Q144">
            <v>16195</v>
          </cell>
          <cell r="R144">
            <v>242</v>
          </cell>
          <cell r="S144" t="str">
            <v>H</v>
          </cell>
        </row>
        <row r="145">
          <cell r="A145">
            <v>1</v>
          </cell>
          <cell r="B145" t="str">
            <v>1S30=R15</v>
          </cell>
          <cell r="C145" t="str">
            <v>เท้าเทียมเด็ก Sach Foot,Child,Medium</v>
          </cell>
          <cell r="D145">
            <v>1369.57</v>
          </cell>
          <cell r="G145">
            <v>2</v>
          </cell>
          <cell r="H145">
            <v>2739.14</v>
          </cell>
          <cell r="Q145">
            <v>16195</v>
          </cell>
          <cell r="R145">
            <v>242</v>
          </cell>
          <cell r="S145" t="str">
            <v>H</v>
          </cell>
        </row>
        <row r="146">
          <cell r="A146">
            <v>1</v>
          </cell>
          <cell r="B146" t="str">
            <v>1S30=R20</v>
          </cell>
          <cell r="C146" t="str">
            <v>เท้าเทียม(เด็ก) Sach Foot</v>
          </cell>
          <cell r="D146">
            <v>1028.1400000000001</v>
          </cell>
          <cell r="G146">
            <v>1</v>
          </cell>
          <cell r="H146">
            <v>1028.1400000000001</v>
          </cell>
          <cell r="Q146">
            <v>16195</v>
          </cell>
          <cell r="R146">
            <v>242</v>
          </cell>
          <cell r="S146" t="str">
            <v>H</v>
          </cell>
        </row>
        <row r="147">
          <cell r="A147">
            <v>1</v>
          </cell>
          <cell r="B147" t="str">
            <v>1S49=R27</v>
          </cell>
          <cell r="C147" t="str">
            <v>เท้าเทียมแบบมีนิ้ว Sach Foot</v>
          </cell>
          <cell r="D147">
            <v>1171.22</v>
          </cell>
          <cell r="G147">
            <v>1</v>
          </cell>
          <cell r="H147">
            <v>1171.22</v>
          </cell>
          <cell r="Q147">
            <v>16210</v>
          </cell>
          <cell r="R147">
            <v>227</v>
          </cell>
          <cell r="S147" t="str">
            <v>H</v>
          </cell>
        </row>
        <row r="148">
          <cell r="A148">
            <v>1</v>
          </cell>
          <cell r="B148" t="str">
            <v>1S66=L22</v>
          </cell>
          <cell r="C148" t="str">
            <v>เท้าเทียมแบบมีนิ้วSach Foot</v>
          </cell>
          <cell r="D148">
            <v>1013.75</v>
          </cell>
          <cell r="G148">
            <v>2</v>
          </cell>
          <cell r="H148">
            <v>2027.5</v>
          </cell>
          <cell r="Q148">
            <v>16210</v>
          </cell>
          <cell r="R148">
            <v>227</v>
          </cell>
          <cell r="S148" t="str">
            <v>H</v>
          </cell>
        </row>
        <row r="149">
          <cell r="A149">
            <v>1</v>
          </cell>
          <cell r="B149" t="str">
            <v>1S66=L23</v>
          </cell>
          <cell r="C149" t="str">
            <v>เท้าเทียมแบบมีนิ้วSach Foot</v>
          </cell>
          <cell r="D149">
            <v>1045.8</v>
          </cell>
          <cell r="E149">
            <v>4</v>
          </cell>
          <cell r="F149">
            <v>4183.3</v>
          </cell>
          <cell r="Q149">
            <v>16413</v>
          </cell>
          <cell r="R149">
            <v>24</v>
          </cell>
          <cell r="S149" t="str">
            <v>H</v>
          </cell>
        </row>
        <row r="150">
          <cell r="A150">
            <v>1</v>
          </cell>
          <cell r="B150" t="str">
            <v>1S66=L24</v>
          </cell>
          <cell r="C150" t="str">
            <v>เท้าเทียมแบบมีนิ้วSach Foot</v>
          </cell>
          <cell r="D150">
            <v>1025.8</v>
          </cell>
          <cell r="E150">
            <v>9</v>
          </cell>
          <cell r="F150">
            <v>9232.61</v>
          </cell>
          <cell r="Q150">
            <v>16425</v>
          </cell>
          <cell r="R150">
            <v>12</v>
          </cell>
          <cell r="S150" t="str">
            <v>H</v>
          </cell>
        </row>
        <row r="151">
          <cell r="A151">
            <v>1</v>
          </cell>
          <cell r="B151" t="str">
            <v>1S66=L25</v>
          </cell>
          <cell r="C151" t="str">
            <v>เท้าเทียมแบบมีนิ้วSach Foot</v>
          </cell>
          <cell r="D151">
            <v>781.62</v>
          </cell>
          <cell r="G151">
            <v>11</v>
          </cell>
          <cell r="H151">
            <v>8597.7800000000007</v>
          </cell>
          <cell r="Q151">
            <v>16210</v>
          </cell>
          <cell r="R151">
            <v>227</v>
          </cell>
          <cell r="S151" t="str">
            <v>H</v>
          </cell>
        </row>
        <row r="152">
          <cell r="A152">
            <v>1</v>
          </cell>
          <cell r="B152" t="str">
            <v>1S66=L26</v>
          </cell>
          <cell r="C152" t="str">
            <v>เท้าเทียมแบบมีนิ้วSach Foot</v>
          </cell>
          <cell r="D152">
            <v>911.16</v>
          </cell>
          <cell r="G152">
            <v>4</v>
          </cell>
          <cell r="H152">
            <v>3644.64</v>
          </cell>
          <cell r="Q152">
            <v>16195</v>
          </cell>
          <cell r="R152">
            <v>242</v>
          </cell>
          <cell r="S152" t="str">
            <v>H</v>
          </cell>
        </row>
        <row r="153">
          <cell r="A153">
            <v>1</v>
          </cell>
          <cell r="B153" t="str">
            <v>1S66=L27</v>
          </cell>
          <cell r="C153" t="str">
            <v>เท้าเทียมแบบมีนิ้วSach Foot</v>
          </cell>
          <cell r="D153">
            <v>813.42</v>
          </cell>
          <cell r="G153">
            <v>5</v>
          </cell>
          <cell r="H153">
            <v>4067.08</v>
          </cell>
          <cell r="Q153">
            <v>16081</v>
          </cell>
          <cell r="R153">
            <v>355</v>
          </cell>
          <cell r="S153" t="str">
            <v>H</v>
          </cell>
        </row>
        <row r="154">
          <cell r="A154">
            <v>1</v>
          </cell>
          <cell r="B154" t="str">
            <v>1S66=R22</v>
          </cell>
          <cell r="C154" t="str">
            <v>เท้าเทียมแบบมีนิ้วSach Foot</v>
          </cell>
          <cell r="D154">
            <v>817.6</v>
          </cell>
          <cell r="E154">
            <v>9</v>
          </cell>
          <cell r="F154">
            <v>7359.23</v>
          </cell>
          <cell r="Q154">
            <v>16425</v>
          </cell>
          <cell r="R154">
            <v>12</v>
          </cell>
          <cell r="S154" t="str">
            <v>H</v>
          </cell>
        </row>
        <row r="155">
          <cell r="A155">
            <v>1</v>
          </cell>
          <cell r="B155" t="str">
            <v>1S66=R23</v>
          </cell>
          <cell r="C155" t="str">
            <v>เท้าเทียมแบบมีนิ้วSach Foot</v>
          </cell>
          <cell r="D155">
            <v>908.2</v>
          </cell>
          <cell r="E155">
            <v>7</v>
          </cell>
          <cell r="F155">
            <v>6357.76</v>
          </cell>
          <cell r="Q155">
            <v>16413</v>
          </cell>
          <cell r="R155">
            <v>24</v>
          </cell>
          <cell r="S155" t="str">
            <v>H</v>
          </cell>
        </row>
        <row r="156">
          <cell r="A156">
            <v>1</v>
          </cell>
          <cell r="B156" t="str">
            <v>1S66=R24</v>
          </cell>
          <cell r="C156" t="str">
            <v>เท้าเทียมแบบมีนิ้วSach Foot</v>
          </cell>
          <cell r="D156">
            <v>837.8</v>
          </cell>
          <cell r="E156">
            <v>20</v>
          </cell>
          <cell r="F156">
            <v>16757.28</v>
          </cell>
          <cell r="Q156">
            <v>16425</v>
          </cell>
          <cell r="R156">
            <v>12</v>
          </cell>
          <cell r="S156" t="str">
            <v>H</v>
          </cell>
        </row>
        <row r="157">
          <cell r="A157">
            <v>1</v>
          </cell>
          <cell r="B157" t="str">
            <v>1S66=R25</v>
          </cell>
          <cell r="C157" t="str">
            <v>เท้าเทียมแบบมีนิ้วSach Foot</v>
          </cell>
          <cell r="D157">
            <v>917.1</v>
          </cell>
          <cell r="E157">
            <v>2</v>
          </cell>
          <cell r="F157">
            <v>1834.33</v>
          </cell>
          <cell r="Q157">
            <v>16431</v>
          </cell>
          <cell r="R157">
            <v>6</v>
          </cell>
          <cell r="S157" t="str">
            <v>H</v>
          </cell>
        </row>
        <row r="158">
          <cell r="A158">
            <v>1</v>
          </cell>
          <cell r="B158" t="str">
            <v>1S66=R26</v>
          </cell>
          <cell r="C158" t="str">
            <v>เท้าเทียมแบบมีนิ้วSach Foot</v>
          </cell>
          <cell r="D158">
            <v>1096.5</v>
          </cell>
          <cell r="E158">
            <v>3</v>
          </cell>
          <cell r="F158">
            <v>3289.68</v>
          </cell>
          <cell r="Q158">
            <v>16333</v>
          </cell>
          <cell r="R158">
            <v>104</v>
          </cell>
          <cell r="S158" t="str">
            <v>H</v>
          </cell>
        </row>
        <row r="159">
          <cell r="A159">
            <v>1</v>
          </cell>
          <cell r="B159" t="str">
            <v>1S66=R27</v>
          </cell>
          <cell r="C159" t="str">
            <v>เท้าเทียมแบบมีนิ้วSach Foot</v>
          </cell>
          <cell r="D159">
            <v>1092.31</v>
          </cell>
          <cell r="G159">
            <v>3</v>
          </cell>
          <cell r="H159">
            <v>3276.93</v>
          </cell>
          <cell r="Q159">
            <v>16171</v>
          </cell>
          <cell r="R159">
            <v>266</v>
          </cell>
          <cell r="S159" t="str">
            <v>H</v>
          </cell>
        </row>
        <row r="160">
          <cell r="A160">
            <v>1</v>
          </cell>
          <cell r="B160" t="str">
            <v>21B30</v>
          </cell>
          <cell r="C160" t="str">
            <v>อุปกรณ์ชุดช่วยโมดูล่า (OB Mod Extension </v>
          </cell>
          <cell r="D160">
            <v>374.82</v>
          </cell>
          <cell r="G160">
            <v>6</v>
          </cell>
          <cell r="H160">
            <v>2248.89</v>
          </cell>
          <cell r="Q160">
            <v>16223</v>
          </cell>
          <cell r="R160">
            <v>214</v>
          </cell>
          <cell r="S160" t="str">
            <v>H</v>
          </cell>
        </row>
        <row r="161">
          <cell r="A161">
            <v>1</v>
          </cell>
          <cell r="B161" t="str">
            <v>21B35</v>
          </cell>
          <cell r="C161" t="str">
            <v>BK Belt</v>
          </cell>
          <cell r="D161">
            <v>168.93</v>
          </cell>
          <cell r="G161">
            <v>4</v>
          </cell>
          <cell r="H161">
            <v>675.71</v>
          </cell>
          <cell r="Q161">
            <v>16144</v>
          </cell>
          <cell r="R161">
            <v>293</v>
          </cell>
          <cell r="S161" t="str">
            <v>H</v>
          </cell>
        </row>
        <row r="162">
          <cell r="A162">
            <v>1</v>
          </cell>
          <cell r="B162" t="str">
            <v>21B36</v>
          </cell>
          <cell r="C162" t="str">
            <v>AK Belt</v>
          </cell>
          <cell r="D162">
            <v>99.35</v>
          </cell>
          <cell r="G162">
            <v>3</v>
          </cell>
          <cell r="H162">
            <v>298.05</v>
          </cell>
          <cell r="Q162">
            <v>16144</v>
          </cell>
          <cell r="R162">
            <v>293</v>
          </cell>
          <cell r="S162" t="str">
            <v>H</v>
          </cell>
        </row>
        <row r="163">
          <cell r="A163">
            <v>1</v>
          </cell>
          <cell r="B163" t="str">
            <v>2R31=M10</v>
          </cell>
          <cell r="C163" t="str">
            <v>ข้อต่อเทียมไทเทเนียม(Mod sach foot adap </v>
          </cell>
          <cell r="D163">
            <v>1354.22</v>
          </cell>
          <cell r="G163">
            <v>1</v>
          </cell>
          <cell r="H163">
            <v>1354.22</v>
          </cell>
          <cell r="Q163">
            <v>16201</v>
          </cell>
          <cell r="R163">
            <v>236</v>
          </cell>
          <cell r="S163" t="str">
            <v>H</v>
          </cell>
        </row>
        <row r="164">
          <cell r="A164">
            <v>1</v>
          </cell>
          <cell r="B164" t="str">
            <v>2R33=22-25</v>
          </cell>
          <cell r="C164" t="str">
            <v>ข้อต่อเท้าเทียมไทเทเนียม1H38(Mod.sin.axi</v>
          </cell>
          <cell r="D164">
            <v>3669.3</v>
          </cell>
          <cell r="E164">
            <v>1</v>
          </cell>
          <cell r="F164">
            <v>3669.34</v>
          </cell>
          <cell r="Q164">
            <v>16367</v>
          </cell>
          <cell r="R164">
            <v>70</v>
          </cell>
          <cell r="S164" t="str">
            <v>H</v>
          </cell>
        </row>
        <row r="165">
          <cell r="A165">
            <v>1</v>
          </cell>
          <cell r="B165" t="str">
            <v>2R33=26-30</v>
          </cell>
          <cell r="C165" t="str">
            <v>ข้อต่อเท้าเทียมไทเทเนียม1H38(Mod sin.axi</v>
          </cell>
          <cell r="D165">
            <v>2731.1</v>
          </cell>
          <cell r="E165">
            <v>2</v>
          </cell>
          <cell r="F165">
            <v>5462.25</v>
          </cell>
          <cell r="Q165">
            <v>16264</v>
          </cell>
          <cell r="R165">
            <v>173</v>
          </cell>
          <cell r="S165" t="str">
            <v>H</v>
          </cell>
        </row>
        <row r="166">
          <cell r="A166">
            <v>1</v>
          </cell>
          <cell r="B166" t="str">
            <v>2R38</v>
          </cell>
          <cell r="C166" t="str">
            <v>หน้าแข้งเทียมไทเทเนียม (Tube adaptor tit</v>
          </cell>
          <cell r="D166">
            <v>1553.2</v>
          </cell>
          <cell r="E166">
            <v>1</v>
          </cell>
          <cell r="F166">
            <v>1553.26</v>
          </cell>
          <cell r="Q166">
            <v>16367</v>
          </cell>
          <cell r="R166">
            <v>70</v>
          </cell>
          <cell r="S166" t="str">
            <v>H</v>
          </cell>
        </row>
        <row r="167">
          <cell r="A167">
            <v>1</v>
          </cell>
          <cell r="B167" t="str">
            <v>2R40=1</v>
          </cell>
          <cell r="C167" t="str">
            <v>ข้อต่อเท้าเทียมSachเด็ก Sach Foot adapto</v>
          </cell>
          <cell r="D167">
            <v>751.69</v>
          </cell>
          <cell r="G167">
            <v>1</v>
          </cell>
          <cell r="H167">
            <v>751.69</v>
          </cell>
          <cell r="Q167">
            <v>16192</v>
          </cell>
          <cell r="R167">
            <v>245</v>
          </cell>
          <cell r="S167" t="str">
            <v>H</v>
          </cell>
        </row>
        <row r="168">
          <cell r="A168">
            <v>1</v>
          </cell>
          <cell r="B168" t="str">
            <v>2R40=2</v>
          </cell>
          <cell r="C168" t="str">
            <v>ข้อต่อเท้าเทียม Sach เด็ก Sach Foot adap</v>
          </cell>
          <cell r="D168">
            <v>514.23</v>
          </cell>
          <cell r="G168">
            <v>1</v>
          </cell>
          <cell r="H168">
            <v>514.23</v>
          </cell>
          <cell r="Q168">
            <v>16192</v>
          </cell>
          <cell r="R168">
            <v>245</v>
          </cell>
          <cell r="S168" t="str">
            <v>H</v>
          </cell>
        </row>
        <row r="169">
          <cell r="A169">
            <v>1</v>
          </cell>
          <cell r="B169" t="str">
            <v>2R41=1</v>
          </cell>
          <cell r="C169" t="str">
            <v>หน้าแข้งเทียม(เด็ก) Tube adaptor with tu</v>
          </cell>
          <cell r="D169">
            <v>619.95000000000005</v>
          </cell>
          <cell r="G169">
            <v>1</v>
          </cell>
          <cell r="H169">
            <v>619.95000000000005</v>
          </cell>
          <cell r="Q169">
            <v>16192</v>
          </cell>
          <cell r="R169">
            <v>245</v>
          </cell>
          <cell r="S169" t="str">
            <v>H</v>
          </cell>
        </row>
        <row r="170">
          <cell r="A170">
            <v>1</v>
          </cell>
          <cell r="B170" t="str">
            <v>2R41=2</v>
          </cell>
          <cell r="C170" t="str">
            <v>หน้าแข้งเทียม(เด็ก) Tube adaptor with tu</v>
          </cell>
          <cell r="D170">
            <v>508.6</v>
          </cell>
          <cell r="G170">
            <v>2</v>
          </cell>
          <cell r="H170">
            <v>1017.2</v>
          </cell>
          <cell r="Q170">
            <v>16192</v>
          </cell>
          <cell r="R170">
            <v>245</v>
          </cell>
          <cell r="S170" t="str">
            <v>H</v>
          </cell>
        </row>
        <row r="171">
          <cell r="A171">
            <v>1</v>
          </cell>
          <cell r="B171" t="str">
            <v>2R45</v>
          </cell>
          <cell r="C171" t="str">
            <v>Adjustable Tube Adaptor</v>
          </cell>
          <cell r="D171">
            <v>1728.08</v>
          </cell>
          <cell r="G171">
            <v>1</v>
          </cell>
          <cell r="H171">
            <v>1728.08</v>
          </cell>
          <cell r="Q171">
            <v>16192</v>
          </cell>
          <cell r="R171">
            <v>245</v>
          </cell>
          <cell r="S171" t="str">
            <v>H</v>
          </cell>
        </row>
        <row r="172">
          <cell r="A172">
            <v>1</v>
          </cell>
          <cell r="B172" t="str">
            <v>2R48</v>
          </cell>
          <cell r="C172" t="str">
            <v>ข้อต่อHip joint(เด็ก) Tube adaptor,angle</v>
          </cell>
          <cell r="D172">
            <v>720.16</v>
          </cell>
          <cell r="G172">
            <v>1</v>
          </cell>
          <cell r="H172">
            <v>720.16</v>
          </cell>
          <cell r="Q172">
            <v>16192</v>
          </cell>
          <cell r="R172">
            <v>245</v>
          </cell>
          <cell r="S172" t="str">
            <v>H</v>
          </cell>
        </row>
        <row r="173">
          <cell r="A173">
            <v>1</v>
          </cell>
          <cell r="B173" t="str">
            <v>2R51=26-27</v>
          </cell>
          <cell r="C173" t="str">
            <v>ตัวต่อเท้าเทียม1H38 (Mo.adaptor)</v>
          </cell>
          <cell r="D173">
            <v>1163.04</v>
          </cell>
          <cell r="G173">
            <v>1</v>
          </cell>
          <cell r="H173">
            <v>1163.04</v>
          </cell>
          <cell r="Q173">
            <v>16192</v>
          </cell>
          <cell r="R173">
            <v>245</v>
          </cell>
          <cell r="S173" t="str">
            <v>H</v>
          </cell>
        </row>
        <row r="174">
          <cell r="A174">
            <v>1</v>
          </cell>
          <cell r="B174" t="str">
            <v>2R58</v>
          </cell>
          <cell r="C174" t="str">
            <v>หน้าแข้งเทียมไทเทเนียมtube adaptor</v>
          </cell>
          <cell r="D174">
            <v>1707.3</v>
          </cell>
          <cell r="G174">
            <v>2</v>
          </cell>
          <cell r="H174">
            <v>3414.6</v>
          </cell>
          <cell r="Q174">
            <v>16192</v>
          </cell>
          <cell r="R174">
            <v>245</v>
          </cell>
          <cell r="S174" t="str">
            <v>H</v>
          </cell>
        </row>
        <row r="175">
          <cell r="A175">
            <v>1</v>
          </cell>
          <cell r="B175" t="str">
            <v>2S3</v>
          </cell>
          <cell r="C175" t="str">
            <v>ข้อต่อRetainerแบบยืดหยุ่นFlexible Joint</v>
          </cell>
          <cell r="D175">
            <v>97.35</v>
          </cell>
          <cell r="G175">
            <v>8</v>
          </cell>
          <cell r="H175">
            <v>778.81</v>
          </cell>
          <cell r="Q175">
            <v>16079</v>
          </cell>
          <cell r="R175">
            <v>357</v>
          </cell>
          <cell r="S175" t="str">
            <v>H</v>
          </cell>
        </row>
        <row r="176">
          <cell r="A176">
            <v>1</v>
          </cell>
          <cell r="B176" t="str">
            <v>2Z22=M10</v>
          </cell>
          <cell r="C176" t="str">
            <v>Complete Bolt Assembly</v>
          </cell>
          <cell r="D176">
            <v>95.19</v>
          </cell>
          <cell r="G176">
            <v>11</v>
          </cell>
          <cell r="H176">
            <v>1047.1300000000001</v>
          </cell>
          <cell r="Q176">
            <v>16079</v>
          </cell>
          <cell r="R176">
            <v>357</v>
          </cell>
          <cell r="S176" t="str">
            <v>H</v>
          </cell>
        </row>
        <row r="177">
          <cell r="A177">
            <v>1</v>
          </cell>
          <cell r="B177" t="str">
            <v>3K5=L38</v>
          </cell>
          <cell r="C177" t="str">
            <v>Plastic knee-shin comp.</v>
          </cell>
          <cell r="D177">
            <v>6136.44</v>
          </cell>
          <cell r="G177">
            <v>1</v>
          </cell>
          <cell r="H177">
            <v>6136.44</v>
          </cell>
          <cell r="Q177">
            <v>16096</v>
          </cell>
          <cell r="R177">
            <v>340</v>
          </cell>
          <cell r="S177" t="str">
            <v>H</v>
          </cell>
        </row>
        <row r="178">
          <cell r="A178">
            <v>1</v>
          </cell>
          <cell r="B178" t="str">
            <v>3K5=R38</v>
          </cell>
          <cell r="C178" t="str">
            <v>Plastic knee-shin comp.</v>
          </cell>
          <cell r="D178">
            <v>6106.68</v>
          </cell>
          <cell r="G178">
            <v>1</v>
          </cell>
          <cell r="H178">
            <v>6106.68</v>
          </cell>
          <cell r="Q178">
            <v>16096</v>
          </cell>
          <cell r="R178">
            <v>340</v>
          </cell>
          <cell r="S178" t="str">
            <v>H</v>
          </cell>
        </row>
        <row r="179">
          <cell r="A179">
            <v>1</v>
          </cell>
          <cell r="B179" t="str">
            <v>3P21=L26</v>
          </cell>
          <cell r="C179" t="str">
            <v>ข้อเข่าเทียมสำหรับเด็ก(Knee shin compone</v>
          </cell>
          <cell r="D179">
            <v>3659.43</v>
          </cell>
          <cell r="G179">
            <v>1</v>
          </cell>
          <cell r="H179">
            <v>3659.43</v>
          </cell>
          <cell r="Q179">
            <v>16096</v>
          </cell>
          <cell r="R179">
            <v>340</v>
          </cell>
          <cell r="S179" t="str">
            <v>H</v>
          </cell>
        </row>
        <row r="180">
          <cell r="A180">
            <v>1</v>
          </cell>
          <cell r="B180" t="str">
            <v>3P21=R24</v>
          </cell>
          <cell r="C180" t="str">
            <v>ข้อเข่าเทียมสำหรับเด็ก(Knee shin compone</v>
          </cell>
          <cell r="D180">
            <v>4123.68</v>
          </cell>
          <cell r="G180">
            <v>1</v>
          </cell>
          <cell r="H180">
            <v>4123.68</v>
          </cell>
          <cell r="Q180">
            <v>16096</v>
          </cell>
          <cell r="R180">
            <v>340</v>
          </cell>
          <cell r="S180" t="str">
            <v>H</v>
          </cell>
        </row>
        <row r="181">
          <cell r="A181">
            <v>1</v>
          </cell>
          <cell r="B181" t="str">
            <v>3P21=R26</v>
          </cell>
          <cell r="C181" t="str">
            <v>ข้อเข่าเทียมสำหรับเด็ก(Knee shin compone</v>
          </cell>
          <cell r="D181">
            <v>3828.18</v>
          </cell>
          <cell r="G181">
            <v>1</v>
          </cell>
          <cell r="H181">
            <v>3828.18</v>
          </cell>
          <cell r="Q181">
            <v>16096</v>
          </cell>
          <cell r="R181">
            <v>340</v>
          </cell>
          <cell r="S181" t="str">
            <v>H</v>
          </cell>
        </row>
        <row r="182">
          <cell r="A182">
            <v>1</v>
          </cell>
          <cell r="B182" t="str">
            <v>3R38N</v>
          </cell>
          <cell r="C182" t="str">
            <v>ข้อเข่าเทียมโมดูล่า Mo.Knee joint</v>
          </cell>
          <cell r="D182">
            <v>5878.05</v>
          </cell>
          <cell r="O182">
            <v>2</v>
          </cell>
          <cell r="P182">
            <v>11756.09</v>
          </cell>
          <cell r="Q182">
            <v>14870</v>
          </cell>
          <cell r="R182">
            <v>1567</v>
          </cell>
          <cell r="S182" t="str">
            <v>H</v>
          </cell>
        </row>
        <row r="183">
          <cell r="A183">
            <v>1</v>
          </cell>
          <cell r="B183" t="str">
            <v>3R48</v>
          </cell>
          <cell r="C183" t="str">
            <v>โฟมขาเทียม Foam cover</v>
          </cell>
          <cell r="D183">
            <v>591.08000000000004</v>
          </cell>
          <cell r="G183">
            <v>1</v>
          </cell>
          <cell r="H183">
            <v>591.08000000000004</v>
          </cell>
          <cell r="Q183">
            <v>16143</v>
          </cell>
          <cell r="R183">
            <v>294</v>
          </cell>
          <cell r="S183" t="str">
            <v>H</v>
          </cell>
        </row>
        <row r="184">
          <cell r="A184">
            <v>1</v>
          </cell>
          <cell r="B184" t="str">
            <v>3R49</v>
          </cell>
          <cell r="C184" t="str">
            <v>ข้อเข่าเทียมโมดูล่าAKไตเตเนียมMod knee j</v>
          </cell>
          <cell r="D184">
            <v>5627.63</v>
          </cell>
          <cell r="G184">
            <v>9</v>
          </cell>
          <cell r="H184">
            <v>50648.71</v>
          </cell>
          <cell r="Q184">
            <v>16143</v>
          </cell>
          <cell r="R184">
            <v>294</v>
          </cell>
          <cell r="S184" t="str">
            <v>H</v>
          </cell>
        </row>
        <row r="185">
          <cell r="A185">
            <v>1</v>
          </cell>
          <cell r="B185" t="str">
            <v>451B1=25</v>
          </cell>
          <cell r="C185" t="str">
            <v>Sock Stump Wollen ถุงสวมตอขา</v>
          </cell>
          <cell r="D185">
            <v>230.59</v>
          </cell>
          <cell r="G185">
            <v>5</v>
          </cell>
          <cell r="H185">
            <v>1152.93</v>
          </cell>
          <cell r="Q185">
            <v>16114</v>
          </cell>
          <cell r="R185">
            <v>322</v>
          </cell>
          <cell r="S185" t="str">
            <v>H</v>
          </cell>
        </row>
        <row r="186">
          <cell r="A186">
            <v>1</v>
          </cell>
          <cell r="B186" t="str">
            <v>451B1=40</v>
          </cell>
          <cell r="C186" t="str">
            <v>Sock Stump Wollen ถุงสวมตอขา</v>
          </cell>
          <cell r="D186">
            <v>268.02999999999997</v>
          </cell>
          <cell r="G186">
            <v>5</v>
          </cell>
          <cell r="H186">
            <v>1340.16</v>
          </cell>
          <cell r="Q186">
            <v>16244</v>
          </cell>
          <cell r="R186">
            <v>193</v>
          </cell>
          <cell r="S186" t="str">
            <v>H</v>
          </cell>
        </row>
        <row r="187">
          <cell r="A187">
            <v>1</v>
          </cell>
          <cell r="B187" t="str">
            <v>451U1=35</v>
          </cell>
          <cell r="C187" t="str">
            <v>Prosthetic Socks.wool</v>
          </cell>
          <cell r="D187">
            <v>181.24</v>
          </cell>
          <cell r="G187">
            <v>5</v>
          </cell>
          <cell r="H187">
            <v>906.21</v>
          </cell>
          <cell r="Q187">
            <v>16171</v>
          </cell>
          <cell r="R187">
            <v>266</v>
          </cell>
          <cell r="S187" t="str">
            <v>H</v>
          </cell>
        </row>
        <row r="188">
          <cell r="A188">
            <v>1</v>
          </cell>
          <cell r="B188" t="str">
            <v>453H10</v>
          </cell>
          <cell r="C188" t="str">
            <v>Derma clean 500ml.</v>
          </cell>
          <cell r="D188">
            <v>33.67</v>
          </cell>
          <cell r="G188">
            <v>5</v>
          </cell>
          <cell r="H188">
            <v>168.34</v>
          </cell>
          <cell r="Q188">
            <v>16249</v>
          </cell>
          <cell r="R188">
            <v>188</v>
          </cell>
          <cell r="S188" t="str">
            <v>H</v>
          </cell>
        </row>
        <row r="189">
          <cell r="A189">
            <v>1</v>
          </cell>
          <cell r="B189" t="str">
            <v>453H12</v>
          </cell>
          <cell r="C189" t="str">
            <v>Derma prevent 100 ml.</v>
          </cell>
          <cell r="D189">
            <v>175.22</v>
          </cell>
          <cell r="G189">
            <v>17</v>
          </cell>
          <cell r="H189">
            <v>2978.73</v>
          </cell>
          <cell r="Q189">
            <v>16249</v>
          </cell>
          <cell r="R189">
            <v>188</v>
          </cell>
          <cell r="S189" t="str">
            <v>H</v>
          </cell>
        </row>
        <row r="190">
          <cell r="A190">
            <v>1</v>
          </cell>
          <cell r="B190" t="str">
            <v>453H14</v>
          </cell>
          <cell r="C190" t="str">
            <v>Derma repair 200 ml.</v>
          </cell>
          <cell r="D190">
            <v>141.58000000000001</v>
          </cell>
          <cell r="G190">
            <v>11</v>
          </cell>
          <cell r="H190">
            <v>1557.42</v>
          </cell>
          <cell r="Q190">
            <v>16249</v>
          </cell>
          <cell r="R190">
            <v>188</v>
          </cell>
          <cell r="S190" t="str">
            <v>H</v>
          </cell>
        </row>
        <row r="191">
          <cell r="A191">
            <v>1</v>
          </cell>
          <cell r="B191" t="str">
            <v>4R89</v>
          </cell>
          <cell r="C191" t="str">
            <v>ตัวต่อหน้าแข้งเทียม Socket Adapt.W.Rod A</v>
          </cell>
          <cell r="D191">
            <v>1592.7</v>
          </cell>
          <cell r="E191">
            <v>3</v>
          </cell>
          <cell r="F191">
            <v>4778.33</v>
          </cell>
          <cell r="Q191">
            <v>16417</v>
          </cell>
          <cell r="R191">
            <v>20</v>
          </cell>
          <cell r="S191" t="str">
            <v>H</v>
          </cell>
        </row>
        <row r="192">
          <cell r="A192">
            <v>1</v>
          </cell>
          <cell r="B192" t="str">
            <v>4Z29</v>
          </cell>
          <cell r="C192" t="str">
            <v>Posterior Support Fod.Comp.</v>
          </cell>
          <cell r="D192">
            <v>706.54</v>
          </cell>
          <cell r="G192">
            <v>2</v>
          </cell>
          <cell r="H192">
            <v>1413.08</v>
          </cell>
          <cell r="Q192">
            <v>16173</v>
          </cell>
          <cell r="R192">
            <v>264</v>
          </cell>
          <cell r="S192" t="str">
            <v>H</v>
          </cell>
        </row>
        <row r="193">
          <cell r="A193">
            <v>1</v>
          </cell>
          <cell r="B193" t="str">
            <v>4Z46</v>
          </cell>
          <cell r="C193" t="str">
            <v>Bumper</v>
          </cell>
          <cell r="D193">
            <v>26.1</v>
          </cell>
          <cell r="E193">
            <v>9</v>
          </cell>
          <cell r="F193">
            <v>235.39</v>
          </cell>
          <cell r="Q193">
            <v>16278</v>
          </cell>
          <cell r="R193">
            <v>159</v>
          </cell>
          <cell r="S193" t="str">
            <v>H</v>
          </cell>
        </row>
        <row r="194">
          <cell r="A194">
            <v>1</v>
          </cell>
          <cell r="B194" t="str">
            <v>5K5</v>
          </cell>
          <cell r="C194" t="str">
            <v>Thigh Component</v>
          </cell>
          <cell r="D194">
            <v>2285.98</v>
          </cell>
          <cell r="G194">
            <v>2</v>
          </cell>
          <cell r="H194">
            <v>4571.96</v>
          </cell>
          <cell r="Q194">
            <v>16133</v>
          </cell>
          <cell r="R194">
            <v>304</v>
          </cell>
          <cell r="S194" t="str">
            <v>H</v>
          </cell>
        </row>
        <row r="195">
          <cell r="A195">
            <v>1</v>
          </cell>
          <cell r="B195" t="str">
            <v>6Y10=190</v>
          </cell>
          <cell r="C195" t="str">
            <v>Silicone Liner</v>
          </cell>
          <cell r="D195">
            <v>4009.91</v>
          </cell>
          <cell r="G195">
            <v>1</v>
          </cell>
          <cell r="H195">
            <v>4009.91</v>
          </cell>
          <cell r="Q195">
            <v>16081</v>
          </cell>
          <cell r="R195">
            <v>355</v>
          </cell>
          <cell r="S195" t="str">
            <v>H</v>
          </cell>
        </row>
        <row r="196">
          <cell r="A196">
            <v>1</v>
          </cell>
          <cell r="B196" t="str">
            <v>6Y53=250</v>
          </cell>
          <cell r="C196" t="str">
            <v>OrthoGel-Liner</v>
          </cell>
          <cell r="D196">
            <v>477</v>
          </cell>
          <cell r="G196">
            <v>1</v>
          </cell>
          <cell r="H196">
            <v>477</v>
          </cell>
          <cell r="Q196">
            <v>16201</v>
          </cell>
          <cell r="R196">
            <v>236</v>
          </cell>
          <cell r="S196" t="str">
            <v>H</v>
          </cell>
        </row>
        <row r="197">
          <cell r="A197">
            <v>1</v>
          </cell>
          <cell r="B197" t="str">
            <v>7U45</v>
          </cell>
          <cell r="C197" t="str">
            <v>Plastic Polyc Knee Joint</v>
          </cell>
          <cell r="D197">
            <v>1595.88</v>
          </cell>
          <cell r="G197">
            <v>1</v>
          </cell>
          <cell r="H197">
            <v>1595.88</v>
          </cell>
          <cell r="Q197">
            <v>16114</v>
          </cell>
          <cell r="R197">
            <v>322</v>
          </cell>
          <cell r="S197" t="str">
            <v>H</v>
          </cell>
        </row>
        <row r="198">
          <cell r="E198">
            <v>71</v>
          </cell>
          <cell r="F198">
            <v>65922.33</v>
          </cell>
          <cell r="G198">
            <v>172</v>
          </cell>
          <cell r="H198">
            <v>197339.63999999998</v>
          </cell>
          <cell r="I198">
            <v>0</v>
          </cell>
          <cell r="J198">
            <v>0</v>
          </cell>
          <cell r="K198">
            <v>0</v>
          </cell>
          <cell r="L198">
            <v>0</v>
          </cell>
          <cell r="M198">
            <v>0</v>
          </cell>
          <cell r="N198">
            <v>0</v>
          </cell>
          <cell r="O198">
            <v>2</v>
          </cell>
          <cell r="P198">
            <v>11756.09</v>
          </cell>
          <cell r="S198" t="str">
            <v>H Total</v>
          </cell>
        </row>
        <row r="199">
          <cell r="A199">
            <v>1</v>
          </cell>
          <cell r="B199" t="str">
            <v>1D10=L22</v>
          </cell>
          <cell r="C199" t="str">
            <v>เท้าเทียมไดนามิก (Dynamic Foot)</v>
          </cell>
          <cell r="D199">
            <v>2583.0100000000002</v>
          </cell>
          <cell r="G199">
            <v>3</v>
          </cell>
          <cell r="H199">
            <v>7749.02</v>
          </cell>
          <cell r="Q199">
            <v>16167</v>
          </cell>
          <cell r="R199">
            <v>270</v>
          </cell>
          <cell r="S199" t="str">
            <v>M</v>
          </cell>
        </row>
        <row r="200">
          <cell r="A200">
            <v>1</v>
          </cell>
          <cell r="B200" t="str">
            <v>1D10=L23</v>
          </cell>
          <cell r="C200" t="str">
            <v>เท้าเทียมไดนามิก (Dynamic Foot)</v>
          </cell>
          <cell r="D200">
            <v>2232.84</v>
          </cell>
          <cell r="G200">
            <v>2</v>
          </cell>
          <cell r="H200">
            <v>4465.67</v>
          </cell>
          <cell r="Q200">
            <v>16167</v>
          </cell>
          <cell r="R200">
            <v>270</v>
          </cell>
          <cell r="S200" t="str">
            <v>M</v>
          </cell>
        </row>
        <row r="201">
          <cell r="A201">
            <v>1</v>
          </cell>
          <cell r="B201" t="str">
            <v>1D10=L24</v>
          </cell>
          <cell r="C201" t="str">
            <v>เท้าเทียมไดนามิก (Dynamic Foot)</v>
          </cell>
          <cell r="D201">
            <v>2455</v>
          </cell>
          <cell r="E201">
            <v>3</v>
          </cell>
          <cell r="F201">
            <v>7365.27</v>
          </cell>
          <cell r="Q201">
            <v>16431</v>
          </cell>
          <cell r="R201">
            <v>6</v>
          </cell>
          <cell r="S201" t="str">
            <v>M</v>
          </cell>
        </row>
        <row r="202">
          <cell r="A202">
            <v>1</v>
          </cell>
          <cell r="B202" t="str">
            <v>1D10=L25</v>
          </cell>
          <cell r="C202" t="str">
            <v>เท้าเทียมไดนามิก (Dynamic Foot)</v>
          </cell>
          <cell r="D202">
            <v>2314.79</v>
          </cell>
          <cell r="G202">
            <v>4</v>
          </cell>
          <cell r="H202">
            <v>9259.15</v>
          </cell>
          <cell r="Q202">
            <v>16082</v>
          </cell>
          <cell r="R202">
            <v>354</v>
          </cell>
          <cell r="S202" t="str">
            <v>M</v>
          </cell>
        </row>
        <row r="203">
          <cell r="A203">
            <v>1</v>
          </cell>
          <cell r="B203" t="str">
            <v>1D10=L26</v>
          </cell>
          <cell r="C203" t="str">
            <v>เท้าเทียมไดนามิก (Dynamic Foot)</v>
          </cell>
          <cell r="D203">
            <v>2269</v>
          </cell>
          <cell r="E203">
            <v>1</v>
          </cell>
          <cell r="F203">
            <v>2269.08</v>
          </cell>
          <cell r="Q203">
            <v>16375</v>
          </cell>
          <cell r="R203">
            <v>62</v>
          </cell>
          <cell r="S203" t="str">
            <v>M</v>
          </cell>
        </row>
        <row r="204">
          <cell r="A204">
            <v>1</v>
          </cell>
          <cell r="B204" t="str">
            <v>1D10=L27</v>
          </cell>
          <cell r="C204" t="str">
            <v>เท้าเทียมไดนามิก (Dynamic Foot)</v>
          </cell>
          <cell r="D204">
            <v>1417.26</v>
          </cell>
          <cell r="I204">
            <v>7</v>
          </cell>
          <cell r="J204">
            <v>9920.7999999999993</v>
          </cell>
          <cell r="Q204">
            <v>16075</v>
          </cell>
          <cell r="R204">
            <v>361</v>
          </cell>
          <cell r="S204" t="str">
            <v>M</v>
          </cell>
        </row>
        <row r="205">
          <cell r="A205">
            <v>1</v>
          </cell>
          <cell r="B205" t="str">
            <v>1D10=R22</v>
          </cell>
          <cell r="C205" t="str">
            <v>เท้าเทียมไดนามิก (Dynamic Foot)</v>
          </cell>
          <cell r="D205">
            <v>2257.2800000000002</v>
          </cell>
          <cell r="I205">
            <v>4</v>
          </cell>
          <cell r="J205">
            <v>9029.1</v>
          </cell>
          <cell r="Q205">
            <v>16075</v>
          </cell>
          <cell r="R205">
            <v>361</v>
          </cell>
          <cell r="S205" t="str">
            <v>M</v>
          </cell>
        </row>
        <row r="206">
          <cell r="A206">
            <v>1</v>
          </cell>
          <cell r="B206" t="str">
            <v>1D10=R23</v>
          </cell>
          <cell r="C206" t="str">
            <v>เท้าเทียมไดนามิก (Dynamic Foot)</v>
          </cell>
          <cell r="D206">
            <v>2459.4</v>
          </cell>
          <cell r="E206">
            <v>2</v>
          </cell>
          <cell r="F206">
            <v>4918.8</v>
          </cell>
          <cell r="Q206">
            <v>16425</v>
          </cell>
          <cell r="R206">
            <v>12</v>
          </cell>
          <cell r="S206" t="str">
            <v>M</v>
          </cell>
        </row>
        <row r="207">
          <cell r="A207">
            <v>1</v>
          </cell>
          <cell r="B207" t="str">
            <v>1D10=R24</v>
          </cell>
          <cell r="C207" t="str">
            <v>เท้าเทียมไดนามิก Dynamic Foot</v>
          </cell>
          <cell r="D207">
            <v>2316.6</v>
          </cell>
          <cell r="E207">
            <v>1</v>
          </cell>
          <cell r="F207">
            <v>2316.67</v>
          </cell>
          <cell r="Q207">
            <v>16413</v>
          </cell>
          <cell r="R207">
            <v>24</v>
          </cell>
          <cell r="S207" t="str">
            <v>M</v>
          </cell>
        </row>
        <row r="208">
          <cell r="A208">
            <v>1</v>
          </cell>
          <cell r="B208" t="str">
            <v>1D10=R25</v>
          </cell>
          <cell r="C208" t="str">
            <v>เท้าเทียมไดนามิก (Dynamic Foot)</v>
          </cell>
          <cell r="D208">
            <v>2400.3000000000002</v>
          </cell>
          <cell r="E208">
            <v>3</v>
          </cell>
          <cell r="F208">
            <v>7201.02</v>
          </cell>
          <cell r="Q208">
            <v>16398</v>
          </cell>
          <cell r="R208">
            <v>39</v>
          </cell>
          <cell r="S208" t="str">
            <v>M</v>
          </cell>
        </row>
        <row r="209">
          <cell r="A209">
            <v>1</v>
          </cell>
          <cell r="B209" t="str">
            <v>1D10=R26</v>
          </cell>
          <cell r="C209" t="str">
            <v>เท้าเทียมไดนามิก (Dynamic Foot)</v>
          </cell>
          <cell r="D209">
            <v>2336.31</v>
          </cell>
          <cell r="G209">
            <v>3</v>
          </cell>
          <cell r="H209">
            <v>7008.94</v>
          </cell>
          <cell r="Q209">
            <v>16242</v>
          </cell>
          <cell r="R209">
            <v>195</v>
          </cell>
          <cell r="S209" t="str">
            <v>M</v>
          </cell>
        </row>
        <row r="210">
          <cell r="A210">
            <v>1</v>
          </cell>
          <cell r="B210" t="str">
            <v>1D10=R27</v>
          </cell>
          <cell r="C210" t="str">
            <v>เท้าเทียมไดนามิก (Dynamic Foot)</v>
          </cell>
          <cell r="D210">
            <v>2468</v>
          </cell>
          <cell r="E210">
            <v>1</v>
          </cell>
          <cell r="F210">
            <v>2468.0300000000002</v>
          </cell>
          <cell r="Q210">
            <v>16425</v>
          </cell>
          <cell r="R210">
            <v>12</v>
          </cell>
          <cell r="S210" t="str">
            <v>M</v>
          </cell>
        </row>
        <row r="211">
          <cell r="A211">
            <v>1</v>
          </cell>
          <cell r="B211" t="str">
            <v>1D25=L22</v>
          </cell>
          <cell r="C211" t="str">
            <v>Dynamic Pro foot</v>
          </cell>
          <cell r="D211">
            <v>5947.3</v>
          </cell>
          <cell r="G211">
            <v>1</v>
          </cell>
          <cell r="H211">
            <v>5947.3</v>
          </cell>
          <cell r="Q211">
            <v>16108</v>
          </cell>
          <cell r="R211">
            <v>328</v>
          </cell>
          <cell r="S211" t="str">
            <v>M</v>
          </cell>
        </row>
        <row r="212">
          <cell r="A212">
            <v>1</v>
          </cell>
          <cell r="B212" t="str">
            <v>1D25=L23</v>
          </cell>
          <cell r="C212" t="str">
            <v>Dynamic Pro foot</v>
          </cell>
          <cell r="D212">
            <v>6795.8</v>
          </cell>
          <cell r="E212">
            <v>1</v>
          </cell>
          <cell r="F212">
            <v>6795.86</v>
          </cell>
          <cell r="Q212">
            <v>16333</v>
          </cell>
          <cell r="R212">
            <v>104</v>
          </cell>
          <cell r="S212" t="str">
            <v>M</v>
          </cell>
        </row>
        <row r="213">
          <cell r="A213">
            <v>1</v>
          </cell>
          <cell r="B213" t="str">
            <v>1D25=L24</v>
          </cell>
          <cell r="C213" t="str">
            <v>Dynamic Pro foot</v>
          </cell>
          <cell r="D213">
            <v>3814.1</v>
          </cell>
          <cell r="E213">
            <v>1</v>
          </cell>
          <cell r="F213">
            <v>3814.1</v>
          </cell>
          <cell r="Q213">
            <v>16384</v>
          </cell>
          <cell r="R213">
            <v>53</v>
          </cell>
          <cell r="S213" t="str">
            <v>M</v>
          </cell>
        </row>
        <row r="214">
          <cell r="A214">
            <v>1</v>
          </cell>
          <cell r="B214" t="str">
            <v>1D25=L25</v>
          </cell>
          <cell r="C214" t="str">
            <v>Dynamic Pro foot</v>
          </cell>
          <cell r="D214">
            <v>0</v>
          </cell>
          <cell r="F214">
            <v>0</v>
          </cell>
          <cell r="Q214">
            <v>16432</v>
          </cell>
          <cell r="R214">
            <v>5</v>
          </cell>
          <cell r="S214" t="str">
            <v>M</v>
          </cell>
        </row>
        <row r="215">
          <cell r="A215">
            <v>1</v>
          </cell>
          <cell r="B215" t="str">
            <v>1D25=L26</v>
          </cell>
          <cell r="C215" t="str">
            <v>Dynamic Pro foot</v>
          </cell>
          <cell r="D215">
            <v>5708.9</v>
          </cell>
          <cell r="E215">
            <v>2</v>
          </cell>
          <cell r="F215">
            <v>11417.9</v>
          </cell>
          <cell r="Q215">
            <v>16417</v>
          </cell>
          <cell r="R215">
            <v>20</v>
          </cell>
          <cell r="S215" t="str">
            <v>M</v>
          </cell>
        </row>
        <row r="216">
          <cell r="A216">
            <v>1</v>
          </cell>
          <cell r="B216" t="str">
            <v>1D25=R24</v>
          </cell>
          <cell r="C216" t="str">
            <v>Dynamic Pro foot</v>
          </cell>
          <cell r="D216">
            <v>5434.42</v>
          </cell>
          <cell r="G216">
            <v>2</v>
          </cell>
          <cell r="H216">
            <v>10868.84</v>
          </cell>
          <cell r="Q216">
            <v>16171</v>
          </cell>
          <cell r="R216">
            <v>266</v>
          </cell>
          <cell r="S216" t="str">
            <v>M</v>
          </cell>
        </row>
        <row r="217">
          <cell r="A217">
            <v>1</v>
          </cell>
          <cell r="B217" t="str">
            <v>1D25=R25</v>
          </cell>
          <cell r="C217" t="str">
            <v>Dynamic Pro foot</v>
          </cell>
          <cell r="D217">
            <v>5608.7</v>
          </cell>
          <cell r="E217">
            <v>2</v>
          </cell>
          <cell r="F217">
            <v>11217.42</v>
          </cell>
          <cell r="Q217">
            <v>16300</v>
          </cell>
          <cell r="R217">
            <v>137</v>
          </cell>
          <cell r="S217" t="str">
            <v>M</v>
          </cell>
        </row>
        <row r="218">
          <cell r="A218">
            <v>1</v>
          </cell>
          <cell r="B218" t="str">
            <v>1D25=R26</v>
          </cell>
          <cell r="C218" t="str">
            <v>Dynamic Pro foot</v>
          </cell>
          <cell r="D218">
            <v>5598.76</v>
          </cell>
          <cell r="G218">
            <v>1</v>
          </cell>
          <cell r="H218">
            <v>5598.76</v>
          </cell>
          <cell r="Q218">
            <v>16179</v>
          </cell>
          <cell r="R218">
            <v>258</v>
          </cell>
          <cell r="S218" t="str">
            <v>M</v>
          </cell>
        </row>
        <row r="219">
          <cell r="A219">
            <v>1</v>
          </cell>
          <cell r="B219" t="str">
            <v>1H38=L27</v>
          </cell>
          <cell r="C219" t="str">
            <v>เท้าเทียมแบบแกนเดี่ยว Single Axis Foot</v>
          </cell>
          <cell r="D219">
            <v>1023.2</v>
          </cell>
          <cell r="G219">
            <v>10</v>
          </cell>
          <cell r="H219">
            <v>10231.950000000001</v>
          </cell>
          <cell r="Q219">
            <v>16250</v>
          </cell>
          <cell r="R219">
            <v>187</v>
          </cell>
          <cell r="S219" t="str">
            <v>M</v>
          </cell>
        </row>
        <row r="220">
          <cell r="A220">
            <v>1</v>
          </cell>
          <cell r="B220" t="str">
            <v>1K10=L19</v>
          </cell>
          <cell r="C220" t="str">
            <v>เท้าเทียมสำหรับเด็ก  ( Foot For Children</v>
          </cell>
          <cell r="D220">
            <v>1852.25</v>
          </cell>
          <cell r="G220">
            <v>1</v>
          </cell>
          <cell r="H220">
            <v>1852.25</v>
          </cell>
          <cell r="Q220">
            <v>16202</v>
          </cell>
          <cell r="R220">
            <v>235</v>
          </cell>
          <cell r="S220" t="str">
            <v>M</v>
          </cell>
        </row>
        <row r="221">
          <cell r="A221">
            <v>1</v>
          </cell>
          <cell r="B221" t="str">
            <v>1K10=L20</v>
          </cell>
          <cell r="C221" t="str">
            <v>เท้าเทียมสำหรับเด็ก  ( Foot For Children</v>
          </cell>
          <cell r="D221">
            <v>1911.98</v>
          </cell>
          <cell r="G221">
            <v>1</v>
          </cell>
          <cell r="H221">
            <v>1911.98</v>
          </cell>
          <cell r="Q221">
            <v>16202</v>
          </cell>
          <cell r="R221">
            <v>235</v>
          </cell>
          <cell r="S221" t="str">
            <v>M</v>
          </cell>
        </row>
        <row r="222">
          <cell r="A222">
            <v>1</v>
          </cell>
          <cell r="B222" t="str">
            <v>1K10=L21</v>
          </cell>
          <cell r="C222" t="str">
            <v>เท้าเทียมสำหรับเด็ก  ( Foot For Children</v>
          </cell>
          <cell r="D222">
            <v>1564.37</v>
          </cell>
          <cell r="G222">
            <v>1</v>
          </cell>
          <cell r="H222">
            <v>1564.37</v>
          </cell>
          <cell r="Q222">
            <v>16202</v>
          </cell>
          <cell r="R222">
            <v>235</v>
          </cell>
          <cell r="S222" t="str">
            <v>M</v>
          </cell>
        </row>
        <row r="223">
          <cell r="A223">
            <v>1</v>
          </cell>
          <cell r="B223" t="str">
            <v>1K10=R19</v>
          </cell>
          <cell r="C223" t="str">
            <v>เท้าเทียมสำหรับเด็ก  ( Foot For Children</v>
          </cell>
          <cell r="D223">
            <v>1666.46</v>
          </cell>
          <cell r="G223">
            <v>2</v>
          </cell>
          <cell r="H223">
            <v>3332.92</v>
          </cell>
          <cell r="Q223">
            <v>16202</v>
          </cell>
          <cell r="R223">
            <v>235</v>
          </cell>
          <cell r="S223" t="str">
            <v>M</v>
          </cell>
        </row>
        <row r="224">
          <cell r="A224">
            <v>1</v>
          </cell>
          <cell r="B224" t="str">
            <v>1K10=R20</v>
          </cell>
          <cell r="C224" t="str">
            <v>เท้าเทียมสำหรับเด็ก  ( Foot For Children</v>
          </cell>
          <cell r="D224">
            <v>1480.67</v>
          </cell>
          <cell r="G224">
            <v>1</v>
          </cell>
          <cell r="H224">
            <v>1480.67</v>
          </cell>
          <cell r="Q224">
            <v>16202</v>
          </cell>
          <cell r="R224">
            <v>235</v>
          </cell>
          <cell r="S224" t="str">
            <v>M</v>
          </cell>
        </row>
        <row r="225">
          <cell r="A225">
            <v>1</v>
          </cell>
          <cell r="B225" t="str">
            <v>1K10=R21</v>
          </cell>
          <cell r="C225" t="str">
            <v>เท้าเทียมสำหรับเด็ก  ( Foot For Children</v>
          </cell>
          <cell r="D225">
            <v>1480.67</v>
          </cell>
          <cell r="G225">
            <v>1</v>
          </cell>
          <cell r="H225">
            <v>1480.67</v>
          </cell>
          <cell r="Q225">
            <v>16202</v>
          </cell>
          <cell r="R225">
            <v>235</v>
          </cell>
          <cell r="S225" t="str">
            <v>M</v>
          </cell>
        </row>
        <row r="226">
          <cell r="A226">
            <v>1</v>
          </cell>
          <cell r="B226" t="str">
            <v>1S49=L22</v>
          </cell>
          <cell r="C226" t="str">
            <v>เท้าเทียมแบบมีนิ้ว Sach Foot</v>
          </cell>
          <cell r="D226">
            <v>1086.8</v>
          </cell>
          <cell r="E226">
            <v>1</v>
          </cell>
          <cell r="F226">
            <v>1086.82</v>
          </cell>
          <cell r="Q226">
            <v>16312</v>
          </cell>
          <cell r="R226">
            <v>125</v>
          </cell>
          <cell r="S226" t="str">
            <v>M</v>
          </cell>
        </row>
        <row r="227">
          <cell r="A227">
            <v>1</v>
          </cell>
          <cell r="B227" t="str">
            <v>1S49=L23</v>
          </cell>
          <cell r="C227" t="str">
            <v>เท้าเทียมแบบมีนิ้ว Sach Foot</v>
          </cell>
          <cell r="D227">
            <v>1141.7</v>
          </cell>
          <cell r="F227">
            <v>0</v>
          </cell>
          <cell r="Q227">
            <v>16413</v>
          </cell>
          <cell r="R227">
            <v>24</v>
          </cell>
          <cell r="S227" t="str">
            <v>M</v>
          </cell>
        </row>
        <row r="228">
          <cell r="A228">
            <v>1</v>
          </cell>
          <cell r="B228" t="str">
            <v>1S49=L24</v>
          </cell>
          <cell r="C228" t="str">
            <v>เท้าเทียมแบบมีนิ้ว Sach Foot</v>
          </cell>
          <cell r="D228">
            <v>857.5</v>
          </cell>
          <cell r="E228">
            <v>5</v>
          </cell>
          <cell r="F228">
            <v>4287.58</v>
          </cell>
          <cell r="Q228">
            <v>16413</v>
          </cell>
          <cell r="R228">
            <v>24</v>
          </cell>
          <cell r="S228" t="str">
            <v>M</v>
          </cell>
        </row>
        <row r="229">
          <cell r="A229">
            <v>1</v>
          </cell>
          <cell r="B229" t="str">
            <v>1S49=L25</v>
          </cell>
          <cell r="C229" t="str">
            <v>เท้าเทียมแบบมีนิ้ว Sach Foot</v>
          </cell>
          <cell r="D229">
            <v>933.5</v>
          </cell>
          <cell r="E229">
            <v>2</v>
          </cell>
          <cell r="F229">
            <v>1867.13</v>
          </cell>
          <cell r="Q229">
            <v>16384</v>
          </cell>
          <cell r="R229">
            <v>53</v>
          </cell>
          <cell r="S229" t="str">
            <v>M</v>
          </cell>
        </row>
        <row r="230">
          <cell r="A230">
            <v>1</v>
          </cell>
          <cell r="B230" t="str">
            <v>1S49=L26</v>
          </cell>
          <cell r="C230" t="str">
            <v>เท้าเทียมแบบมีนิ้ว Sach Foot</v>
          </cell>
          <cell r="D230">
            <v>1053.5</v>
          </cell>
          <cell r="E230">
            <v>21</v>
          </cell>
          <cell r="F230">
            <v>22124.3</v>
          </cell>
          <cell r="Q230">
            <v>16312</v>
          </cell>
          <cell r="R230">
            <v>125</v>
          </cell>
          <cell r="S230" t="str">
            <v>M</v>
          </cell>
        </row>
        <row r="231">
          <cell r="A231">
            <v>1</v>
          </cell>
          <cell r="B231" t="str">
            <v>1S49=L27</v>
          </cell>
          <cell r="C231" t="str">
            <v>เท้าเทียมแบบมีนิ้ว Sach Foot</v>
          </cell>
          <cell r="D231">
            <v>956.5</v>
          </cell>
          <cell r="E231">
            <v>5</v>
          </cell>
          <cell r="F231">
            <v>4782.67</v>
          </cell>
          <cell r="Q231">
            <v>16340</v>
          </cell>
          <cell r="R231">
            <v>97</v>
          </cell>
          <cell r="S231" t="str">
            <v>M</v>
          </cell>
        </row>
        <row r="232">
          <cell r="A232">
            <v>1</v>
          </cell>
          <cell r="B232" t="str">
            <v>1S49=R21</v>
          </cell>
          <cell r="C232" t="str">
            <v>เท้าเทียมแบบมีนิ้ว Sach Foot</v>
          </cell>
          <cell r="D232">
            <v>1048.1400000000001</v>
          </cell>
          <cell r="G232">
            <v>2</v>
          </cell>
          <cell r="H232">
            <v>2096.27</v>
          </cell>
          <cell r="Q232">
            <v>16086</v>
          </cell>
          <cell r="R232">
            <v>350</v>
          </cell>
          <cell r="S232" t="str">
            <v>M</v>
          </cell>
        </row>
        <row r="233">
          <cell r="A233">
            <v>1</v>
          </cell>
          <cell r="B233" t="str">
            <v>1S49=R22</v>
          </cell>
          <cell r="C233" t="str">
            <v>เท้าเทียมแบบมีนิ้ว Sach Foot</v>
          </cell>
          <cell r="D233">
            <v>1176.9000000000001</v>
          </cell>
          <cell r="E233">
            <v>2</v>
          </cell>
          <cell r="F233">
            <v>2353.96</v>
          </cell>
          <cell r="Q233">
            <v>16320</v>
          </cell>
          <cell r="R233">
            <v>117</v>
          </cell>
          <cell r="S233" t="str">
            <v>M</v>
          </cell>
        </row>
        <row r="234">
          <cell r="A234">
            <v>1</v>
          </cell>
          <cell r="B234" t="str">
            <v>1S49=R23</v>
          </cell>
          <cell r="C234" t="str">
            <v>เท้าเทียมแบบมีนิ้ว Sach Foot</v>
          </cell>
          <cell r="D234">
            <v>1129.2</v>
          </cell>
          <cell r="E234">
            <v>1</v>
          </cell>
          <cell r="F234">
            <v>1129.24</v>
          </cell>
          <cell r="Q234">
            <v>16313</v>
          </cell>
          <cell r="R234">
            <v>124</v>
          </cell>
          <cell r="S234" t="str">
            <v>M</v>
          </cell>
        </row>
        <row r="235">
          <cell r="A235">
            <v>1</v>
          </cell>
          <cell r="B235" t="str">
            <v>1S49=R24</v>
          </cell>
          <cell r="C235" t="str">
            <v>เท้าเทียมแบบมีนิ้ว Sach Foot</v>
          </cell>
          <cell r="D235">
            <v>1117.2</v>
          </cell>
          <cell r="E235">
            <v>7</v>
          </cell>
          <cell r="F235">
            <v>7820.4</v>
          </cell>
          <cell r="Q235">
            <v>16390</v>
          </cell>
          <cell r="R235">
            <v>47</v>
          </cell>
          <cell r="S235" t="str">
            <v>M</v>
          </cell>
        </row>
        <row r="236">
          <cell r="A236">
            <v>1</v>
          </cell>
          <cell r="B236" t="str">
            <v>1S49=R25</v>
          </cell>
          <cell r="C236" t="str">
            <v>เท้าเทียมแบบมีนิ้ว Sach Foot</v>
          </cell>
          <cell r="D236">
            <v>1230.5</v>
          </cell>
          <cell r="E236">
            <v>1</v>
          </cell>
          <cell r="F236">
            <v>1230.51</v>
          </cell>
          <cell r="Q236">
            <v>16410</v>
          </cell>
          <cell r="R236">
            <v>27</v>
          </cell>
          <cell r="S236" t="str">
            <v>M</v>
          </cell>
        </row>
        <row r="237">
          <cell r="A237">
            <v>1</v>
          </cell>
          <cell r="B237" t="str">
            <v>1S49=R26</v>
          </cell>
          <cell r="C237" t="str">
            <v>เท้าเทียมแบบมีนิ้ว Sach Foot</v>
          </cell>
          <cell r="D237">
            <v>1358.6</v>
          </cell>
          <cell r="E237">
            <v>7</v>
          </cell>
          <cell r="F237">
            <v>9510.83</v>
          </cell>
          <cell r="Q237">
            <v>16364</v>
          </cell>
          <cell r="R237">
            <v>73</v>
          </cell>
          <cell r="S237" t="str">
            <v>M</v>
          </cell>
        </row>
        <row r="238">
          <cell r="A238">
            <v>1</v>
          </cell>
          <cell r="B238" t="str">
            <v>21Y105</v>
          </cell>
          <cell r="C238" t="str">
            <v>Valve F.Isny Socket Compl</v>
          </cell>
          <cell r="D238">
            <v>588.79999999999995</v>
          </cell>
          <cell r="E238">
            <v>2</v>
          </cell>
          <cell r="F238">
            <v>1177.76</v>
          </cell>
          <cell r="Q238">
            <v>16398</v>
          </cell>
          <cell r="R238">
            <v>39</v>
          </cell>
          <cell r="S238" t="str">
            <v>M</v>
          </cell>
        </row>
        <row r="239">
          <cell r="A239">
            <v>1</v>
          </cell>
          <cell r="B239" t="str">
            <v>21Y12</v>
          </cell>
          <cell r="C239" t="str">
            <v>Threaded Valve W/Housing</v>
          </cell>
          <cell r="D239">
            <v>1375.7</v>
          </cell>
          <cell r="E239">
            <v>1</v>
          </cell>
          <cell r="F239">
            <v>1375.76</v>
          </cell>
          <cell r="Q239">
            <v>16348</v>
          </cell>
          <cell r="R239">
            <v>89</v>
          </cell>
          <cell r="S239" t="str">
            <v>M</v>
          </cell>
        </row>
        <row r="240">
          <cell r="A240">
            <v>1</v>
          </cell>
          <cell r="B240" t="str">
            <v>21Y13</v>
          </cell>
          <cell r="C240" t="str">
            <v>Threaded Valve</v>
          </cell>
          <cell r="D240">
            <v>1091.8</v>
          </cell>
          <cell r="E240">
            <v>1</v>
          </cell>
          <cell r="F240">
            <v>1091.8900000000001</v>
          </cell>
          <cell r="Q240">
            <v>16348</v>
          </cell>
          <cell r="R240">
            <v>89</v>
          </cell>
          <cell r="S240" t="str">
            <v>M</v>
          </cell>
        </row>
        <row r="241">
          <cell r="A241">
            <v>1</v>
          </cell>
          <cell r="B241" t="str">
            <v>21Y40=40</v>
          </cell>
          <cell r="C241" t="str">
            <v>วาวล์สูญญากาศ (Flat rubber valve)</v>
          </cell>
          <cell r="D241">
            <v>129.69999999999999</v>
          </cell>
          <cell r="E241">
            <v>3</v>
          </cell>
          <cell r="F241">
            <v>389.12</v>
          </cell>
          <cell r="Q241">
            <v>16433</v>
          </cell>
          <cell r="R241">
            <v>4</v>
          </cell>
          <cell r="S241" t="str">
            <v>M</v>
          </cell>
        </row>
        <row r="242">
          <cell r="A242">
            <v>1</v>
          </cell>
          <cell r="B242" t="str">
            <v>21Y41=40</v>
          </cell>
          <cell r="C242" t="str">
            <v>Seat Ring</v>
          </cell>
          <cell r="D242">
            <v>47.5</v>
          </cell>
          <cell r="E242">
            <v>4</v>
          </cell>
          <cell r="F242">
            <v>190</v>
          </cell>
          <cell r="Q242">
            <v>16398</v>
          </cell>
          <cell r="R242">
            <v>39</v>
          </cell>
          <cell r="S242" t="str">
            <v>M</v>
          </cell>
        </row>
        <row r="243">
          <cell r="A243">
            <v>1</v>
          </cell>
          <cell r="B243" t="str">
            <v>21Y42=45</v>
          </cell>
          <cell r="C243" t="str">
            <v>วาวล์สูญญากาศ (Flat rubber valve)</v>
          </cell>
          <cell r="D243">
            <v>105.3</v>
          </cell>
          <cell r="G243">
            <v>3</v>
          </cell>
          <cell r="H243">
            <v>315.89999999999998</v>
          </cell>
          <cell r="Q243">
            <v>16086</v>
          </cell>
          <cell r="R243">
            <v>350</v>
          </cell>
          <cell r="S243" t="str">
            <v>M</v>
          </cell>
        </row>
        <row r="244">
          <cell r="A244">
            <v>1</v>
          </cell>
          <cell r="B244" t="str">
            <v>21Y44</v>
          </cell>
          <cell r="C244" t="str">
            <v>วาวล์สูญญากาศ (Flat rubber valve)</v>
          </cell>
          <cell r="D244">
            <v>170.27</v>
          </cell>
          <cell r="G244">
            <v>3</v>
          </cell>
          <cell r="H244">
            <v>510.81</v>
          </cell>
          <cell r="Q244">
            <v>16086</v>
          </cell>
          <cell r="R244">
            <v>350</v>
          </cell>
          <cell r="S244" t="str">
            <v>M</v>
          </cell>
        </row>
        <row r="245">
          <cell r="A245">
            <v>1</v>
          </cell>
          <cell r="B245" t="str">
            <v>21Y96</v>
          </cell>
          <cell r="C245" t="str">
            <v>VALVE FOR INTERIM SOCKET</v>
          </cell>
          <cell r="D245">
            <v>0</v>
          </cell>
          <cell r="H245">
            <v>0</v>
          </cell>
          <cell r="Q245">
            <v>16241</v>
          </cell>
          <cell r="R245">
            <v>196</v>
          </cell>
          <cell r="S245" t="str">
            <v>M</v>
          </cell>
        </row>
        <row r="246">
          <cell r="A246">
            <v>1</v>
          </cell>
          <cell r="B246" t="str">
            <v>21Y97</v>
          </cell>
          <cell r="C246" t="str">
            <v>VALVE FOR FLEXIBLE SOCKET</v>
          </cell>
          <cell r="D246">
            <v>764.7</v>
          </cell>
          <cell r="E246">
            <v>1</v>
          </cell>
          <cell r="F246">
            <v>764.76</v>
          </cell>
          <cell r="Q246">
            <v>16369</v>
          </cell>
          <cell r="R246">
            <v>68</v>
          </cell>
          <cell r="S246" t="str">
            <v>M</v>
          </cell>
        </row>
        <row r="247">
          <cell r="A247">
            <v>1</v>
          </cell>
          <cell r="B247" t="str">
            <v>2H19=42</v>
          </cell>
          <cell r="C247" t="str">
            <v>ข้อต่อเท้าเทียม (O.B.single axis ankle j</v>
          </cell>
          <cell r="D247">
            <v>816.2</v>
          </cell>
          <cell r="E247">
            <v>8</v>
          </cell>
          <cell r="F247">
            <v>6530.1</v>
          </cell>
          <cell r="Q247">
            <v>16265</v>
          </cell>
          <cell r="R247">
            <v>172</v>
          </cell>
          <cell r="S247" t="str">
            <v>M</v>
          </cell>
        </row>
        <row r="248">
          <cell r="A248">
            <v>1</v>
          </cell>
          <cell r="B248" t="str">
            <v>2H19=47</v>
          </cell>
          <cell r="C248" t="str">
            <v>ข้อต่อเท้าเทียม (O.B.single axis ankle j</v>
          </cell>
          <cell r="D248">
            <v>770.5</v>
          </cell>
          <cell r="E248">
            <v>8</v>
          </cell>
          <cell r="F248">
            <v>6164.35</v>
          </cell>
          <cell r="Q248">
            <v>16402</v>
          </cell>
          <cell r="R248">
            <v>35</v>
          </cell>
          <cell r="S248" t="str">
            <v>M</v>
          </cell>
        </row>
        <row r="249">
          <cell r="A249">
            <v>1</v>
          </cell>
          <cell r="B249" t="str">
            <v>2K14=L22</v>
          </cell>
          <cell r="C249" t="str">
            <v>ข้อต่อเท้าเทียม1H38 (Shaped Ankle Block)</v>
          </cell>
          <cell r="D249">
            <v>302.73</v>
          </cell>
          <cell r="G249">
            <v>6</v>
          </cell>
          <cell r="H249">
            <v>1816.38</v>
          </cell>
          <cell r="Q249">
            <v>16217</v>
          </cell>
          <cell r="R249">
            <v>220</v>
          </cell>
          <cell r="S249" t="str">
            <v>M</v>
          </cell>
        </row>
        <row r="250">
          <cell r="A250">
            <v>1</v>
          </cell>
          <cell r="B250" t="str">
            <v>2K14=L23</v>
          </cell>
          <cell r="C250" t="str">
            <v>ข้อต่อเท้าเทียม1H38 (Shaped Ankle Block)</v>
          </cell>
          <cell r="D250">
            <v>303.01</v>
          </cell>
          <cell r="G250">
            <v>3</v>
          </cell>
          <cell r="H250">
            <v>909.03</v>
          </cell>
          <cell r="Q250">
            <v>16255</v>
          </cell>
          <cell r="R250">
            <v>182</v>
          </cell>
          <cell r="S250" t="str">
            <v>M</v>
          </cell>
        </row>
        <row r="251">
          <cell r="A251">
            <v>1</v>
          </cell>
          <cell r="B251" t="str">
            <v>2K14=L24</v>
          </cell>
          <cell r="C251" t="str">
            <v>SHAPED ANKLE BLOCK</v>
          </cell>
          <cell r="D251">
            <v>415.3</v>
          </cell>
          <cell r="E251">
            <v>2</v>
          </cell>
          <cell r="F251">
            <v>830.7</v>
          </cell>
          <cell r="Q251">
            <v>16265</v>
          </cell>
          <cell r="R251">
            <v>172</v>
          </cell>
          <cell r="S251" t="str">
            <v>M</v>
          </cell>
        </row>
        <row r="252">
          <cell r="A252">
            <v>1</v>
          </cell>
          <cell r="B252" t="str">
            <v>2K14=L25</v>
          </cell>
          <cell r="C252" t="str">
            <v>ข้อต่อเท้าเทียม1H38 (Shaped Ankle Block)</v>
          </cell>
          <cell r="D252">
            <v>305.95999999999998</v>
          </cell>
          <cell r="G252">
            <v>4</v>
          </cell>
          <cell r="H252">
            <v>1223.8399999999999</v>
          </cell>
          <cell r="Q252">
            <v>16095</v>
          </cell>
          <cell r="R252">
            <v>341</v>
          </cell>
          <cell r="S252" t="str">
            <v>M</v>
          </cell>
        </row>
        <row r="253">
          <cell r="A253">
            <v>1</v>
          </cell>
          <cell r="B253" t="str">
            <v>2K14=L26</v>
          </cell>
          <cell r="C253" t="str">
            <v>ข้อต่อเท้าเทียม1H38 (Shaped Ankle Block)</v>
          </cell>
          <cell r="D253">
            <v>427.49</v>
          </cell>
          <cell r="G253">
            <v>2</v>
          </cell>
          <cell r="H253">
            <v>854.98</v>
          </cell>
          <cell r="Q253">
            <v>16095</v>
          </cell>
          <cell r="R253">
            <v>341</v>
          </cell>
          <cell r="S253" t="str">
            <v>M</v>
          </cell>
        </row>
        <row r="254">
          <cell r="A254">
            <v>1</v>
          </cell>
          <cell r="B254" t="str">
            <v>2K14=L27</v>
          </cell>
          <cell r="C254" t="str">
            <v>ข้อต่อเท้าเทียม1H38 (Shaped Ankle Block)</v>
          </cell>
          <cell r="D254">
            <v>424.11</v>
          </cell>
          <cell r="G254">
            <v>1</v>
          </cell>
          <cell r="H254">
            <v>424.11</v>
          </cell>
          <cell r="Q254">
            <v>16095</v>
          </cell>
          <cell r="R254">
            <v>341</v>
          </cell>
          <cell r="S254" t="str">
            <v>M</v>
          </cell>
        </row>
        <row r="255">
          <cell r="A255">
            <v>1</v>
          </cell>
          <cell r="B255" t="str">
            <v>2K14=R22</v>
          </cell>
          <cell r="C255" t="str">
            <v>ข้อต่อเท้าเทียม1H38 (Shaped Ankle Block)</v>
          </cell>
          <cell r="D255">
            <v>279.60000000000002</v>
          </cell>
          <cell r="G255">
            <v>6</v>
          </cell>
          <cell r="H255">
            <v>1677.57</v>
          </cell>
          <cell r="Q255">
            <v>16095</v>
          </cell>
          <cell r="R255">
            <v>341</v>
          </cell>
          <cell r="S255" t="str">
            <v>M</v>
          </cell>
        </row>
        <row r="256">
          <cell r="A256">
            <v>1</v>
          </cell>
          <cell r="B256" t="str">
            <v>2K14=R23</v>
          </cell>
          <cell r="C256" t="str">
            <v>ข้อต่อเท้าเทียม1H38 (Shaped Ankle Block)</v>
          </cell>
          <cell r="D256">
            <v>301.08</v>
          </cell>
          <cell r="G256">
            <v>10</v>
          </cell>
          <cell r="H256">
            <v>3010.8</v>
          </cell>
          <cell r="Q256">
            <v>16095</v>
          </cell>
          <cell r="R256">
            <v>341</v>
          </cell>
          <cell r="S256" t="str">
            <v>M</v>
          </cell>
        </row>
        <row r="257">
          <cell r="A257">
            <v>1</v>
          </cell>
          <cell r="B257" t="str">
            <v>2K14=R24</v>
          </cell>
          <cell r="C257" t="str">
            <v>ข้อต่อเท้าเทียม1H38 (Shaped ankle block)</v>
          </cell>
          <cell r="D257">
            <v>388.67</v>
          </cell>
          <cell r="G257">
            <v>1</v>
          </cell>
          <cell r="H257">
            <v>388.67</v>
          </cell>
          <cell r="Q257">
            <v>16103</v>
          </cell>
          <cell r="R257">
            <v>333</v>
          </cell>
          <cell r="S257" t="str">
            <v>M</v>
          </cell>
        </row>
        <row r="258">
          <cell r="A258">
            <v>1</v>
          </cell>
          <cell r="B258" t="str">
            <v>2K14=R25</v>
          </cell>
          <cell r="C258" t="str">
            <v>ข้อต่อเท้าเทียม1H38 (Shaped Ankle Block)</v>
          </cell>
          <cell r="D258">
            <v>441.54</v>
          </cell>
          <cell r="G258">
            <v>2</v>
          </cell>
          <cell r="H258">
            <v>883.08</v>
          </cell>
          <cell r="Q258">
            <v>16139</v>
          </cell>
          <cell r="R258">
            <v>298</v>
          </cell>
          <cell r="S258" t="str">
            <v>M</v>
          </cell>
        </row>
        <row r="259">
          <cell r="A259">
            <v>1</v>
          </cell>
          <cell r="B259" t="str">
            <v>2K14=R26</v>
          </cell>
          <cell r="C259" t="str">
            <v>ข้อต่อเท้าเทียม1H38 (Shaped Ankle Block)</v>
          </cell>
          <cell r="D259">
            <v>407.6</v>
          </cell>
          <cell r="E259">
            <v>1</v>
          </cell>
          <cell r="F259">
            <v>407.61</v>
          </cell>
          <cell r="Q259">
            <v>16402</v>
          </cell>
          <cell r="R259">
            <v>35</v>
          </cell>
          <cell r="S259" t="str">
            <v>M</v>
          </cell>
        </row>
        <row r="260">
          <cell r="A260">
            <v>1</v>
          </cell>
          <cell r="B260" t="str">
            <v>2K14=R27</v>
          </cell>
          <cell r="C260" t="str">
            <v>ข้อต่อเท้าเทียม1H38 (Shaped ankle block)</v>
          </cell>
          <cell r="D260">
            <v>307.02999999999997</v>
          </cell>
          <cell r="G260">
            <v>3</v>
          </cell>
          <cell r="H260">
            <v>921.08</v>
          </cell>
          <cell r="Q260">
            <v>16079</v>
          </cell>
          <cell r="R260">
            <v>357</v>
          </cell>
          <cell r="S260" t="str">
            <v>M</v>
          </cell>
        </row>
        <row r="261">
          <cell r="A261">
            <v>1</v>
          </cell>
          <cell r="B261" t="str">
            <v>3K9=L38</v>
          </cell>
          <cell r="C261" t="str">
            <v>Knee Joint</v>
          </cell>
          <cell r="D261">
            <v>0</v>
          </cell>
          <cell r="G261">
            <v>1</v>
          </cell>
          <cell r="Q261">
            <v>16096</v>
          </cell>
          <cell r="R261">
            <v>340</v>
          </cell>
          <cell r="S261" t="str">
            <v>M</v>
          </cell>
        </row>
        <row r="262">
          <cell r="A262">
            <v>1</v>
          </cell>
          <cell r="B262" t="str">
            <v>3P52=L32</v>
          </cell>
          <cell r="C262" t="str">
            <v>ข้อเข่าเทียมแบบล๊อคได้ด้วยมือ</v>
          </cell>
          <cell r="D262">
            <v>0</v>
          </cell>
          <cell r="G262">
            <v>1</v>
          </cell>
          <cell r="Q262">
            <v>16080</v>
          </cell>
          <cell r="R262">
            <v>356</v>
          </cell>
          <cell r="S262" t="str">
            <v>M</v>
          </cell>
        </row>
        <row r="263">
          <cell r="A263">
            <v>1</v>
          </cell>
          <cell r="B263" t="str">
            <v>3R21</v>
          </cell>
          <cell r="C263" t="str">
            <v>ข้อเข่าเทียม TK แบบ o.b.mod knee joint</v>
          </cell>
          <cell r="D263">
            <v>9225.15</v>
          </cell>
          <cell r="G263">
            <v>5</v>
          </cell>
          <cell r="H263">
            <v>46125.74</v>
          </cell>
          <cell r="Q263">
            <v>16160</v>
          </cell>
          <cell r="R263">
            <v>277</v>
          </cell>
          <cell r="S263" t="str">
            <v>M</v>
          </cell>
        </row>
        <row r="264">
          <cell r="A264">
            <v>1</v>
          </cell>
          <cell r="B264" t="str">
            <v>3R32</v>
          </cell>
          <cell r="C264" t="str">
            <v>ข้อเข่าเทียม Mod.Polycentric Knee Joint</v>
          </cell>
          <cell r="D264">
            <v>11240.1</v>
          </cell>
          <cell r="G264">
            <v>1</v>
          </cell>
          <cell r="H264">
            <v>11240.1</v>
          </cell>
          <cell r="Q264">
            <v>16167</v>
          </cell>
          <cell r="R264">
            <v>270</v>
          </cell>
          <cell r="S264" t="str">
            <v>M</v>
          </cell>
        </row>
        <row r="265">
          <cell r="A265">
            <v>1</v>
          </cell>
          <cell r="B265" t="str">
            <v>3R36</v>
          </cell>
          <cell r="C265" t="str">
            <v>ข้อเข่าเทียมAKไตเตเนียมMod knee joint ti</v>
          </cell>
          <cell r="D265">
            <v>11048.97</v>
          </cell>
          <cell r="G265">
            <v>1</v>
          </cell>
          <cell r="H265">
            <v>11048.97</v>
          </cell>
          <cell r="Q265">
            <v>16171</v>
          </cell>
          <cell r="R265">
            <v>266</v>
          </cell>
          <cell r="S265" t="str">
            <v>M</v>
          </cell>
        </row>
        <row r="266">
          <cell r="A266">
            <v>1</v>
          </cell>
          <cell r="B266" t="str">
            <v>3R40</v>
          </cell>
          <cell r="C266" t="str">
            <v>ข้อเข่าเทียม AK สำหรับผู้สูงอายุ Knee jo</v>
          </cell>
          <cell r="D266">
            <v>4837.25</v>
          </cell>
          <cell r="F266">
            <v>0</v>
          </cell>
          <cell r="Q266">
            <v>16292</v>
          </cell>
          <cell r="R266">
            <v>145</v>
          </cell>
          <cell r="S266" t="str">
            <v>M</v>
          </cell>
        </row>
        <row r="267">
          <cell r="A267">
            <v>1</v>
          </cell>
          <cell r="B267" t="str">
            <v>452K6=4</v>
          </cell>
          <cell r="C267" t="str">
            <v>Suspension Sleeve</v>
          </cell>
          <cell r="D267">
            <v>1179.9000000000001</v>
          </cell>
          <cell r="E267">
            <v>14</v>
          </cell>
          <cell r="F267">
            <v>16518.88</v>
          </cell>
          <cell r="Q267">
            <v>16425</v>
          </cell>
          <cell r="R267">
            <v>12</v>
          </cell>
          <cell r="S267" t="str">
            <v>M</v>
          </cell>
        </row>
        <row r="268">
          <cell r="A268">
            <v>1</v>
          </cell>
          <cell r="B268" t="str">
            <v>452K6=5</v>
          </cell>
          <cell r="C268" t="str">
            <v>Suspension Sleeve</v>
          </cell>
          <cell r="D268">
            <v>1179.9000000000001</v>
          </cell>
          <cell r="E268">
            <v>4</v>
          </cell>
          <cell r="F268">
            <v>4719.67</v>
          </cell>
          <cell r="Q268">
            <v>16425</v>
          </cell>
          <cell r="R268">
            <v>12</v>
          </cell>
          <cell r="S268" t="str">
            <v>M</v>
          </cell>
        </row>
        <row r="269">
          <cell r="A269">
            <v>1</v>
          </cell>
          <cell r="B269" t="str">
            <v>452K6=6</v>
          </cell>
          <cell r="C269" t="str">
            <v>Suspension Sleeve</v>
          </cell>
          <cell r="D269">
            <v>1179.92</v>
          </cell>
          <cell r="G269">
            <v>7</v>
          </cell>
          <cell r="H269">
            <v>8259.43</v>
          </cell>
          <cell r="Q269">
            <v>16171</v>
          </cell>
          <cell r="R269">
            <v>266</v>
          </cell>
          <cell r="S269" t="str">
            <v>M</v>
          </cell>
        </row>
        <row r="270">
          <cell r="A270">
            <v>1</v>
          </cell>
          <cell r="B270" t="str">
            <v>452K6=7</v>
          </cell>
          <cell r="C270" t="str">
            <v>Suspension Sleeve</v>
          </cell>
          <cell r="D270">
            <v>1179.92</v>
          </cell>
          <cell r="G270">
            <v>10</v>
          </cell>
          <cell r="H270">
            <v>11799.2</v>
          </cell>
          <cell r="Q270">
            <v>16171</v>
          </cell>
          <cell r="R270">
            <v>266</v>
          </cell>
          <cell r="S270" t="str">
            <v>M</v>
          </cell>
        </row>
        <row r="271">
          <cell r="A271">
            <v>1</v>
          </cell>
          <cell r="B271" t="str">
            <v>453D7=6</v>
          </cell>
          <cell r="C271" t="str">
            <v>Derma seal gel socks</v>
          </cell>
          <cell r="D271">
            <v>687.6</v>
          </cell>
          <cell r="E271">
            <v>8</v>
          </cell>
          <cell r="F271">
            <v>5500.93</v>
          </cell>
          <cell r="Q271">
            <v>16357</v>
          </cell>
          <cell r="R271">
            <v>80</v>
          </cell>
          <cell r="S271" t="str">
            <v>M</v>
          </cell>
        </row>
        <row r="272">
          <cell r="A272">
            <v>1</v>
          </cell>
          <cell r="B272" t="str">
            <v>453D7=7</v>
          </cell>
          <cell r="C272" t="str">
            <v>Derma seal gel socks</v>
          </cell>
          <cell r="D272">
            <v>695.3</v>
          </cell>
          <cell r="E272">
            <v>3</v>
          </cell>
          <cell r="F272">
            <v>2086.16</v>
          </cell>
          <cell r="Q272">
            <v>16357</v>
          </cell>
          <cell r="R272">
            <v>80</v>
          </cell>
          <cell r="S272" t="str">
            <v>M</v>
          </cell>
        </row>
        <row r="273">
          <cell r="A273">
            <v>1</v>
          </cell>
          <cell r="B273" t="str">
            <v>453S1=6L</v>
          </cell>
          <cell r="C273" t="str">
            <v>Sensy Sock</v>
          </cell>
          <cell r="D273">
            <v>871.49</v>
          </cell>
          <cell r="G273">
            <v>2</v>
          </cell>
          <cell r="H273">
            <v>1742.98</v>
          </cell>
          <cell r="Q273">
            <v>16107</v>
          </cell>
          <cell r="R273">
            <v>329</v>
          </cell>
          <cell r="S273" t="str">
            <v>M</v>
          </cell>
        </row>
        <row r="274">
          <cell r="A274">
            <v>1</v>
          </cell>
          <cell r="B274" t="str">
            <v>453S1=6M</v>
          </cell>
          <cell r="C274" t="str">
            <v>Sensy Sock</v>
          </cell>
          <cell r="D274">
            <v>871.4</v>
          </cell>
          <cell r="E274">
            <v>7</v>
          </cell>
          <cell r="F274">
            <v>6100.43</v>
          </cell>
          <cell r="Q274">
            <v>16396</v>
          </cell>
          <cell r="R274">
            <v>41</v>
          </cell>
          <cell r="S274" t="str">
            <v>M</v>
          </cell>
        </row>
        <row r="275">
          <cell r="A275">
            <v>1</v>
          </cell>
          <cell r="B275" t="str">
            <v>453S1=6S</v>
          </cell>
          <cell r="C275" t="str">
            <v>Sensy Sock</v>
          </cell>
          <cell r="D275">
            <v>954.5</v>
          </cell>
          <cell r="E275">
            <v>1</v>
          </cell>
          <cell r="F275">
            <v>954.52</v>
          </cell>
          <cell r="Q275">
            <v>16433</v>
          </cell>
          <cell r="R275">
            <v>4</v>
          </cell>
          <cell r="S275" t="str">
            <v>M</v>
          </cell>
        </row>
        <row r="276">
          <cell r="A276">
            <v>1</v>
          </cell>
          <cell r="B276" t="str">
            <v>453S1=6XL</v>
          </cell>
          <cell r="C276" t="str">
            <v>Sensy Sock</v>
          </cell>
          <cell r="D276">
            <v>871.48</v>
          </cell>
          <cell r="G276">
            <v>3</v>
          </cell>
          <cell r="H276">
            <v>2614.44</v>
          </cell>
          <cell r="Q276">
            <v>16107</v>
          </cell>
          <cell r="R276">
            <v>329</v>
          </cell>
          <cell r="S276" t="str">
            <v>M</v>
          </cell>
        </row>
        <row r="277">
          <cell r="A277">
            <v>1</v>
          </cell>
          <cell r="B277" t="str">
            <v>453S1=7L</v>
          </cell>
          <cell r="C277" t="str">
            <v>Sensy Sock</v>
          </cell>
          <cell r="D277">
            <v>954.5</v>
          </cell>
          <cell r="E277">
            <v>1</v>
          </cell>
          <cell r="F277">
            <v>954.52</v>
          </cell>
          <cell r="Q277">
            <v>16433</v>
          </cell>
          <cell r="R277">
            <v>4</v>
          </cell>
          <cell r="S277" t="str">
            <v>M</v>
          </cell>
        </row>
        <row r="278">
          <cell r="A278">
            <v>1</v>
          </cell>
          <cell r="B278" t="str">
            <v>453S1=7M</v>
          </cell>
          <cell r="C278" t="str">
            <v>Sensy Sock</v>
          </cell>
          <cell r="D278">
            <v>960.7</v>
          </cell>
          <cell r="E278">
            <v>1</v>
          </cell>
          <cell r="F278">
            <v>960.75</v>
          </cell>
          <cell r="Q278">
            <v>16367</v>
          </cell>
          <cell r="R278">
            <v>70</v>
          </cell>
          <cell r="S278" t="str">
            <v>M</v>
          </cell>
        </row>
        <row r="279">
          <cell r="A279">
            <v>1</v>
          </cell>
          <cell r="B279" t="str">
            <v>453S1=7S</v>
          </cell>
          <cell r="C279" t="str">
            <v>Sensy Sock</v>
          </cell>
          <cell r="D279">
            <v>1015.9</v>
          </cell>
          <cell r="E279">
            <v>1</v>
          </cell>
          <cell r="F279">
            <v>1015.92</v>
          </cell>
          <cell r="Q279">
            <v>16391</v>
          </cell>
          <cell r="R279">
            <v>46</v>
          </cell>
          <cell r="S279" t="str">
            <v>M</v>
          </cell>
        </row>
        <row r="280">
          <cell r="A280">
            <v>1</v>
          </cell>
          <cell r="B280" t="str">
            <v>4A1=16X86</v>
          </cell>
          <cell r="C280" t="str">
            <v>อะไหล่ข้อเข้า3P4 (Knee Axis)</v>
          </cell>
          <cell r="D280">
            <v>185.13</v>
          </cell>
          <cell r="G280">
            <v>2</v>
          </cell>
          <cell r="H280">
            <v>370.26</v>
          </cell>
          <cell r="Q280">
            <v>16171</v>
          </cell>
          <cell r="R280">
            <v>266</v>
          </cell>
          <cell r="S280" t="str">
            <v>M</v>
          </cell>
        </row>
        <row r="281">
          <cell r="A281">
            <v>1</v>
          </cell>
          <cell r="B281" t="str">
            <v>4A38=16X86</v>
          </cell>
          <cell r="C281" t="str">
            <v>อะไหล่ข้อเข้า3P23,3P25 (Knee Axis W/O Sc</v>
          </cell>
          <cell r="D281">
            <v>197.69</v>
          </cell>
          <cell r="G281">
            <v>3</v>
          </cell>
          <cell r="H281">
            <v>593.07000000000005</v>
          </cell>
          <cell r="Q281">
            <v>16171</v>
          </cell>
          <cell r="R281">
            <v>266</v>
          </cell>
          <cell r="S281" t="str">
            <v>M</v>
          </cell>
        </row>
        <row r="282">
          <cell r="A282">
            <v>1</v>
          </cell>
          <cell r="B282" t="str">
            <v>4A39=M13.5X1L</v>
          </cell>
          <cell r="C282" t="str">
            <v>อะไหล่ข้อเข้า3P23,3P25 (Knee Axis Screw)</v>
          </cell>
          <cell r="D282">
            <v>88.64</v>
          </cell>
          <cell r="G282">
            <v>2</v>
          </cell>
          <cell r="H282">
            <v>177.28</v>
          </cell>
          <cell r="Q282">
            <v>16171</v>
          </cell>
          <cell r="R282">
            <v>266</v>
          </cell>
          <cell r="S282" t="str">
            <v>M</v>
          </cell>
        </row>
        <row r="283">
          <cell r="A283">
            <v>1</v>
          </cell>
          <cell r="B283" t="str">
            <v>4A51</v>
          </cell>
          <cell r="C283" t="str">
            <v>Axis Pin</v>
          </cell>
          <cell r="D283">
            <v>15.79</v>
          </cell>
          <cell r="G283">
            <v>10</v>
          </cell>
          <cell r="H283">
            <v>157.9</v>
          </cell>
          <cell r="Q283">
            <v>16171</v>
          </cell>
          <cell r="R283">
            <v>266</v>
          </cell>
          <cell r="S283" t="str">
            <v>M</v>
          </cell>
        </row>
        <row r="284">
          <cell r="A284">
            <v>1</v>
          </cell>
          <cell r="B284" t="str">
            <v>4G37</v>
          </cell>
          <cell r="C284" t="str">
            <v>อะไหล่ข้อเข่า3R49,3R15 Extension Stop</v>
          </cell>
          <cell r="D284">
            <v>94.9</v>
          </cell>
          <cell r="E284">
            <v>4</v>
          </cell>
          <cell r="F284">
            <v>379.72</v>
          </cell>
          <cell r="Q284">
            <v>16278</v>
          </cell>
          <cell r="R284">
            <v>159</v>
          </cell>
          <cell r="S284" t="str">
            <v>M</v>
          </cell>
        </row>
        <row r="285">
          <cell r="A285">
            <v>1</v>
          </cell>
          <cell r="B285" t="str">
            <v>4G63</v>
          </cell>
          <cell r="C285" t="str">
            <v>อะไหล่ข้อเท้า3R20 (Palstic Knee Cap)</v>
          </cell>
          <cell r="D285">
            <v>65.319999999999993</v>
          </cell>
          <cell r="I285">
            <v>2</v>
          </cell>
          <cell r="J285">
            <v>130.63999999999999</v>
          </cell>
          <cell r="Q285">
            <v>16074</v>
          </cell>
          <cell r="R285">
            <v>362</v>
          </cell>
          <cell r="S285" t="str">
            <v>M</v>
          </cell>
        </row>
        <row r="286">
          <cell r="A286">
            <v>1</v>
          </cell>
          <cell r="B286" t="str">
            <v>4G66</v>
          </cell>
          <cell r="C286" t="str">
            <v>Platic Knee Cap</v>
          </cell>
          <cell r="D286">
            <v>48.55</v>
          </cell>
          <cell r="I286">
            <v>3</v>
          </cell>
          <cell r="J286">
            <v>145.66</v>
          </cell>
          <cell r="Q286">
            <v>16074</v>
          </cell>
          <cell r="R286">
            <v>362</v>
          </cell>
          <cell r="S286" t="str">
            <v>M</v>
          </cell>
        </row>
        <row r="287">
          <cell r="A287">
            <v>1</v>
          </cell>
          <cell r="B287" t="str">
            <v>4R100</v>
          </cell>
          <cell r="C287" t="str">
            <v>Socket Adapter</v>
          </cell>
          <cell r="D287">
            <v>1482</v>
          </cell>
          <cell r="E287">
            <v>3</v>
          </cell>
          <cell r="F287">
            <v>4446.01</v>
          </cell>
          <cell r="Q287">
            <v>16315</v>
          </cell>
          <cell r="R287">
            <v>122</v>
          </cell>
          <cell r="S287" t="str">
            <v>M</v>
          </cell>
        </row>
        <row r="288">
          <cell r="A288">
            <v>1</v>
          </cell>
          <cell r="B288" t="str">
            <v>4R22</v>
          </cell>
          <cell r="C288" t="str">
            <v>ตัวต่อเบ้าไม้กับหน้าแข้งเทียม(Socket.ada</v>
          </cell>
          <cell r="D288">
            <v>410.06</v>
          </cell>
          <cell r="G288">
            <v>6</v>
          </cell>
          <cell r="H288">
            <v>2460.34</v>
          </cell>
          <cell r="Q288">
            <v>16143</v>
          </cell>
          <cell r="R288">
            <v>294</v>
          </cell>
          <cell r="S288" t="str">
            <v>M</v>
          </cell>
        </row>
        <row r="289">
          <cell r="A289">
            <v>1</v>
          </cell>
          <cell r="B289" t="str">
            <v>4R23</v>
          </cell>
          <cell r="C289" t="str">
            <v>ตัวต่อเบ้าไม้กับหน้าแข้งเทียม(Socket.ada</v>
          </cell>
          <cell r="D289">
            <v>526.38</v>
          </cell>
          <cell r="G289">
            <v>1</v>
          </cell>
          <cell r="H289">
            <v>526.38</v>
          </cell>
          <cell r="Q289">
            <v>16143</v>
          </cell>
          <cell r="R289">
            <v>294</v>
          </cell>
          <cell r="S289" t="str">
            <v>M</v>
          </cell>
        </row>
        <row r="290">
          <cell r="A290">
            <v>1</v>
          </cell>
          <cell r="B290" t="str">
            <v>4R60</v>
          </cell>
          <cell r="C290" t="str">
            <v>ตัวต่อเบ้าขาเทียม Socketa daptor</v>
          </cell>
          <cell r="D290">
            <v>323.98</v>
          </cell>
          <cell r="I290">
            <v>1</v>
          </cell>
          <cell r="J290">
            <v>323.98</v>
          </cell>
          <cell r="Q290">
            <v>16074</v>
          </cell>
          <cell r="R290">
            <v>362</v>
          </cell>
          <cell r="S290" t="str">
            <v>M</v>
          </cell>
        </row>
        <row r="291">
          <cell r="A291">
            <v>1</v>
          </cell>
          <cell r="B291" t="str">
            <v>4R62</v>
          </cell>
          <cell r="C291" t="str">
            <v>Adjustable Adaptor</v>
          </cell>
          <cell r="D291">
            <v>1494.29</v>
          </cell>
          <cell r="I291">
            <v>1</v>
          </cell>
          <cell r="J291">
            <v>1494.29</v>
          </cell>
          <cell r="Q291">
            <v>16074</v>
          </cell>
          <cell r="R291">
            <v>362</v>
          </cell>
          <cell r="S291" t="str">
            <v>M</v>
          </cell>
        </row>
        <row r="292">
          <cell r="A292">
            <v>1</v>
          </cell>
          <cell r="B292" t="str">
            <v>4R66</v>
          </cell>
          <cell r="C292" t="str">
            <v>ตัวต่อหน้าแข้งเทียม Tube clamp adaptor</v>
          </cell>
          <cell r="D292">
            <v>849.23</v>
          </cell>
          <cell r="G292">
            <v>1</v>
          </cell>
          <cell r="H292">
            <v>849.23</v>
          </cell>
          <cell r="Q292">
            <v>16173</v>
          </cell>
          <cell r="R292">
            <v>264</v>
          </cell>
          <cell r="S292" t="str">
            <v>M</v>
          </cell>
        </row>
        <row r="293">
          <cell r="A293">
            <v>1</v>
          </cell>
          <cell r="B293" t="str">
            <v>4R72=32</v>
          </cell>
          <cell r="C293" t="str">
            <v>ตัวต่อหน้าแข้งเทียมยาว 32 ซม.Double adap</v>
          </cell>
          <cell r="D293">
            <v>2174.3000000000002</v>
          </cell>
          <cell r="E293">
            <v>1</v>
          </cell>
          <cell r="F293">
            <v>2174.31</v>
          </cell>
          <cell r="Q293">
            <v>16391</v>
          </cell>
          <cell r="R293">
            <v>46</v>
          </cell>
          <cell r="S293" t="str">
            <v>M</v>
          </cell>
        </row>
        <row r="294">
          <cell r="A294">
            <v>1</v>
          </cell>
          <cell r="B294" t="str">
            <v>4R72=45</v>
          </cell>
          <cell r="C294" t="str">
            <v>ตัวต่อหน้าแข้งเทียมยาว 45 ซม.Double adap</v>
          </cell>
          <cell r="D294">
            <v>2030.2</v>
          </cell>
          <cell r="E294">
            <v>1</v>
          </cell>
          <cell r="F294">
            <v>2030.28</v>
          </cell>
          <cell r="Q294">
            <v>16388</v>
          </cell>
          <cell r="R294">
            <v>49</v>
          </cell>
          <cell r="S294" t="str">
            <v>M</v>
          </cell>
        </row>
        <row r="295">
          <cell r="A295">
            <v>1</v>
          </cell>
          <cell r="B295" t="str">
            <v>4R72=60</v>
          </cell>
          <cell r="C295" t="str">
            <v>ตัวต่อหน้าแข้งเทียมยาว 60 ซม.Double adap</v>
          </cell>
          <cell r="D295">
            <v>2161.8000000000002</v>
          </cell>
          <cell r="E295">
            <v>1</v>
          </cell>
          <cell r="F295">
            <v>2161.81</v>
          </cell>
          <cell r="Q295">
            <v>16320</v>
          </cell>
          <cell r="R295">
            <v>117</v>
          </cell>
          <cell r="S295" t="str">
            <v>M</v>
          </cell>
        </row>
        <row r="296">
          <cell r="A296">
            <v>1</v>
          </cell>
          <cell r="B296" t="str">
            <v>4R72=75</v>
          </cell>
          <cell r="C296" t="str">
            <v>ตัวต่อหน้าแข้งเทียมยาว 75 ซม.Double adap</v>
          </cell>
          <cell r="D296">
            <v>2140.5</v>
          </cell>
          <cell r="E296">
            <v>1</v>
          </cell>
          <cell r="F296">
            <v>2140.59</v>
          </cell>
          <cell r="Q296">
            <v>16433</v>
          </cell>
          <cell r="R296">
            <v>4</v>
          </cell>
          <cell r="S296" t="str">
            <v>M</v>
          </cell>
        </row>
        <row r="297">
          <cell r="A297">
            <v>1</v>
          </cell>
          <cell r="B297" t="str">
            <v>4V111</v>
          </cell>
          <cell r="C297" t="str">
            <v>อะไหล่ข้อ3R21 (Knob F.Extension Assist)</v>
          </cell>
          <cell r="D297">
            <v>0</v>
          </cell>
          <cell r="G297">
            <v>1</v>
          </cell>
          <cell r="Q297">
            <v>16152</v>
          </cell>
          <cell r="R297">
            <v>285</v>
          </cell>
          <cell r="S297" t="str">
            <v>M</v>
          </cell>
        </row>
        <row r="298">
          <cell r="A298">
            <v>1</v>
          </cell>
          <cell r="B298" t="str">
            <v>4X46</v>
          </cell>
          <cell r="C298" t="str">
            <v>Lamination Dummy</v>
          </cell>
          <cell r="D298">
            <v>179.1</v>
          </cell>
          <cell r="E298">
            <v>3</v>
          </cell>
          <cell r="F298">
            <v>537.36</v>
          </cell>
          <cell r="Q298">
            <v>16264</v>
          </cell>
          <cell r="R298">
            <v>173</v>
          </cell>
          <cell r="S298" t="str">
            <v>M</v>
          </cell>
        </row>
        <row r="299">
          <cell r="A299">
            <v>1</v>
          </cell>
          <cell r="B299" t="str">
            <v>4X71</v>
          </cell>
          <cell r="C299" t="str">
            <v>Extension Cable (Pc-Interface)</v>
          </cell>
          <cell r="D299">
            <v>1344.54</v>
          </cell>
          <cell r="F299">
            <v>0</v>
          </cell>
          <cell r="Q299">
            <v>16319</v>
          </cell>
          <cell r="R299">
            <v>118</v>
          </cell>
          <cell r="S299" t="str">
            <v>M</v>
          </cell>
        </row>
        <row r="300">
          <cell r="A300">
            <v>1</v>
          </cell>
          <cell r="B300" t="str">
            <v>4Z60=17</v>
          </cell>
          <cell r="C300" t="str">
            <v>Brass Washer</v>
          </cell>
          <cell r="D300">
            <v>35.6</v>
          </cell>
          <cell r="E300">
            <v>5</v>
          </cell>
          <cell r="F300">
            <v>178.14</v>
          </cell>
          <cell r="Q300">
            <v>16278</v>
          </cell>
          <cell r="R300">
            <v>159</v>
          </cell>
          <cell r="S300" t="str">
            <v>M</v>
          </cell>
        </row>
        <row r="301">
          <cell r="A301">
            <v>1</v>
          </cell>
          <cell r="B301" t="str">
            <v>50K10=R-L</v>
          </cell>
          <cell r="C301" t="str">
            <v>Knieothese Advantage""</v>
          </cell>
          <cell r="D301">
            <v>220</v>
          </cell>
          <cell r="G301">
            <v>1</v>
          </cell>
          <cell r="H301">
            <v>220</v>
          </cell>
          <cell r="Q301">
            <v>16227</v>
          </cell>
          <cell r="R301">
            <v>210</v>
          </cell>
          <cell r="S301" t="str">
            <v>M</v>
          </cell>
        </row>
        <row r="302">
          <cell r="A302">
            <v>1</v>
          </cell>
          <cell r="B302" t="str">
            <v>50K10=R-M</v>
          </cell>
          <cell r="C302" t="str">
            <v>Knieothese Advantage""</v>
          </cell>
          <cell r="D302">
            <v>0</v>
          </cell>
          <cell r="G302">
            <v>1</v>
          </cell>
          <cell r="Q302">
            <v>16227</v>
          </cell>
          <cell r="R302">
            <v>210</v>
          </cell>
          <cell r="S302" t="str">
            <v>M</v>
          </cell>
        </row>
        <row r="303">
          <cell r="A303">
            <v>1</v>
          </cell>
          <cell r="B303" t="str">
            <v>50S1=L35-37</v>
          </cell>
          <cell r="C303" t="str">
            <v>DYNA ANKLE-DYANMIC ANKLE ORTOSIS</v>
          </cell>
          <cell r="D303">
            <v>1438.8</v>
          </cell>
          <cell r="G303">
            <v>1</v>
          </cell>
          <cell r="H303">
            <v>1438.8</v>
          </cell>
          <cell r="Q303">
            <v>16227</v>
          </cell>
          <cell r="R303">
            <v>210</v>
          </cell>
          <cell r="S303" t="str">
            <v>M</v>
          </cell>
        </row>
        <row r="304">
          <cell r="A304">
            <v>1</v>
          </cell>
          <cell r="B304" t="str">
            <v>50S1=L37-39</v>
          </cell>
          <cell r="C304" t="str">
            <v>DYNA ANKLE-DYNAMIC ANKLE ORTHOSIS</v>
          </cell>
          <cell r="D304">
            <v>868.56</v>
          </cell>
          <cell r="G304">
            <v>1</v>
          </cell>
          <cell r="H304">
            <v>868.56</v>
          </cell>
          <cell r="Q304">
            <v>16153</v>
          </cell>
          <cell r="R304">
            <v>284</v>
          </cell>
          <cell r="S304" t="str">
            <v>M</v>
          </cell>
        </row>
        <row r="305">
          <cell r="A305">
            <v>1</v>
          </cell>
          <cell r="B305" t="str">
            <v>50S1=R37-39</v>
          </cell>
          <cell r="C305" t="str">
            <v>DYNA ANKLE-DYNAMIC ANKLE ORTHOSTS</v>
          </cell>
          <cell r="D305">
            <v>1282.4100000000001</v>
          </cell>
          <cell r="G305">
            <v>1</v>
          </cell>
          <cell r="H305">
            <v>1282.4100000000001</v>
          </cell>
          <cell r="Q305">
            <v>16215</v>
          </cell>
          <cell r="R305">
            <v>222</v>
          </cell>
          <cell r="S305" t="str">
            <v>M</v>
          </cell>
        </row>
        <row r="306">
          <cell r="A306">
            <v>1</v>
          </cell>
          <cell r="B306" t="str">
            <v>50S1=R39-41</v>
          </cell>
          <cell r="C306" t="str">
            <v>DYNA ANKLE-DYANMIC ANKLE ORTOSIS</v>
          </cell>
          <cell r="D306">
            <v>1282.4100000000001</v>
          </cell>
          <cell r="G306">
            <v>1</v>
          </cell>
          <cell r="H306">
            <v>1282.4100000000001</v>
          </cell>
          <cell r="Q306">
            <v>16215</v>
          </cell>
          <cell r="R306">
            <v>222</v>
          </cell>
          <cell r="S306" t="str">
            <v>M</v>
          </cell>
        </row>
        <row r="307">
          <cell r="A307">
            <v>1</v>
          </cell>
          <cell r="B307" t="str">
            <v>5R1=2</v>
          </cell>
          <cell r="C307" t="str">
            <v>ตัวต่อเบ้าขาเทียมแบบไม้สำหรับ AK Socket </v>
          </cell>
          <cell r="D307">
            <v>525.5</v>
          </cell>
          <cell r="E307">
            <v>2</v>
          </cell>
          <cell r="F307">
            <v>1051.07</v>
          </cell>
          <cell r="Q307">
            <v>16430</v>
          </cell>
          <cell r="R307">
            <v>7</v>
          </cell>
          <cell r="S307" t="str">
            <v>M</v>
          </cell>
        </row>
        <row r="308">
          <cell r="A308">
            <v>1</v>
          </cell>
          <cell r="B308" t="str">
            <v>5R6=3</v>
          </cell>
          <cell r="C308" t="str">
            <v>ตัวต่อเบ้าขาเทียมAK (Mo.Socket adaptor)</v>
          </cell>
          <cell r="D308">
            <v>900.03</v>
          </cell>
          <cell r="G308">
            <v>19</v>
          </cell>
          <cell r="H308">
            <v>17100.509999999998</v>
          </cell>
          <cell r="Q308">
            <v>16230</v>
          </cell>
          <cell r="R308">
            <v>207</v>
          </cell>
          <cell r="S308" t="str">
            <v>M</v>
          </cell>
        </row>
        <row r="309">
          <cell r="A309">
            <v>1</v>
          </cell>
          <cell r="B309" t="str">
            <v>6R8=30</v>
          </cell>
          <cell r="C309" t="str">
            <v>Cosmetic Foam Cover</v>
          </cell>
          <cell r="D309">
            <v>403.7</v>
          </cell>
          <cell r="E309">
            <v>7</v>
          </cell>
          <cell r="F309">
            <v>2826.26</v>
          </cell>
          <cell r="Q309">
            <v>16388</v>
          </cell>
          <cell r="R309">
            <v>49</v>
          </cell>
          <cell r="S309" t="str">
            <v>M</v>
          </cell>
        </row>
        <row r="310">
          <cell r="A310">
            <v>1</v>
          </cell>
          <cell r="B310" t="str">
            <v>6S1</v>
          </cell>
          <cell r="C310" t="str">
            <v>Pneumatic distal end</v>
          </cell>
          <cell r="D310">
            <v>1373.3</v>
          </cell>
          <cell r="E310">
            <v>1</v>
          </cell>
          <cell r="F310">
            <v>1373.3</v>
          </cell>
          <cell r="Q310">
            <v>16278</v>
          </cell>
          <cell r="R310">
            <v>159</v>
          </cell>
          <cell r="S310" t="str">
            <v>M</v>
          </cell>
        </row>
        <row r="311">
          <cell r="A311">
            <v>1</v>
          </cell>
          <cell r="B311" t="str">
            <v>6S2=2</v>
          </cell>
          <cell r="C311" t="str">
            <v>Pneumatic Stumpend Sleeve</v>
          </cell>
          <cell r="D311">
            <v>2129</v>
          </cell>
          <cell r="E311">
            <v>1</v>
          </cell>
          <cell r="F311">
            <v>2129.02</v>
          </cell>
          <cell r="Q311">
            <v>16278</v>
          </cell>
          <cell r="R311">
            <v>159</v>
          </cell>
          <cell r="S311" t="str">
            <v>M</v>
          </cell>
        </row>
        <row r="312">
          <cell r="A312">
            <v>1</v>
          </cell>
          <cell r="B312" t="str">
            <v>6Y10=210</v>
          </cell>
          <cell r="C312" t="str">
            <v>Silicone Liner</v>
          </cell>
          <cell r="D312">
            <v>4670.32</v>
          </cell>
          <cell r="G312">
            <v>2</v>
          </cell>
          <cell r="H312">
            <v>9340.64</v>
          </cell>
          <cell r="Q312">
            <v>16201</v>
          </cell>
          <cell r="R312">
            <v>236</v>
          </cell>
          <cell r="S312" t="str">
            <v>M</v>
          </cell>
        </row>
        <row r="313">
          <cell r="A313">
            <v>1</v>
          </cell>
          <cell r="B313" t="str">
            <v>6Y40=300</v>
          </cell>
          <cell r="C313" t="str">
            <v>Otto Bock Silicone-Liner</v>
          </cell>
          <cell r="D313">
            <v>4217.8999999999996</v>
          </cell>
          <cell r="E313">
            <v>1</v>
          </cell>
          <cell r="F313">
            <v>4217.97</v>
          </cell>
          <cell r="Q313">
            <v>16418</v>
          </cell>
          <cell r="R313">
            <v>19</v>
          </cell>
          <cell r="S313" t="str">
            <v>M</v>
          </cell>
        </row>
        <row r="314">
          <cell r="A314">
            <v>1</v>
          </cell>
          <cell r="B314" t="str">
            <v>6Y51=250</v>
          </cell>
          <cell r="C314" t="str">
            <v>Liner Without Distal Connection</v>
          </cell>
          <cell r="D314">
            <v>0</v>
          </cell>
          <cell r="G314">
            <v>1</v>
          </cell>
          <cell r="Q314">
            <v>16201</v>
          </cell>
          <cell r="R314">
            <v>236</v>
          </cell>
          <cell r="S314" t="str">
            <v>M</v>
          </cell>
        </row>
        <row r="315">
          <cell r="A315">
            <v>1</v>
          </cell>
          <cell r="B315" t="str">
            <v>7E4</v>
          </cell>
          <cell r="C315" t="str">
            <v>ข้อสะโพกO.B.mod hip joint</v>
          </cell>
          <cell r="D315">
            <v>4587.46</v>
          </cell>
          <cell r="G315">
            <v>2</v>
          </cell>
          <cell r="H315">
            <v>9174.91</v>
          </cell>
          <cell r="Q315">
            <v>16129</v>
          </cell>
          <cell r="R315">
            <v>307</v>
          </cell>
          <cell r="S315" t="str">
            <v>M</v>
          </cell>
        </row>
        <row r="316">
          <cell r="A316">
            <v>1</v>
          </cell>
          <cell r="B316" t="str">
            <v>7E5=L</v>
          </cell>
          <cell r="C316" t="str">
            <v>ข้อสะโพก (O.B.mod hip joint)</v>
          </cell>
          <cell r="D316">
            <v>6052.4</v>
          </cell>
          <cell r="G316">
            <v>1</v>
          </cell>
          <cell r="H316">
            <v>6052.4</v>
          </cell>
          <cell r="Q316">
            <v>16129</v>
          </cell>
          <cell r="R316">
            <v>307</v>
          </cell>
          <cell r="S316" t="str">
            <v>M</v>
          </cell>
        </row>
        <row r="317">
          <cell r="A317">
            <v>1</v>
          </cell>
          <cell r="B317" t="str">
            <v>7E5=R</v>
          </cell>
          <cell r="C317" t="str">
            <v>ข้อสะโพก (O.B.mod hip joint)</v>
          </cell>
          <cell r="D317">
            <v>5837.97</v>
          </cell>
          <cell r="G317">
            <v>1</v>
          </cell>
          <cell r="H317">
            <v>5837.97</v>
          </cell>
          <cell r="Q317">
            <v>16088</v>
          </cell>
          <cell r="R317">
            <v>348</v>
          </cell>
          <cell r="S317" t="str">
            <v>M</v>
          </cell>
        </row>
        <row r="318">
          <cell r="A318">
            <v>1</v>
          </cell>
          <cell r="B318" t="str">
            <v>7E8</v>
          </cell>
          <cell r="C318" t="str">
            <v>O.B.Modular Hip Joint</v>
          </cell>
          <cell r="D318">
            <v>11966.07</v>
          </cell>
          <cell r="G318">
            <v>1</v>
          </cell>
          <cell r="H318">
            <v>11966.07</v>
          </cell>
          <cell r="Q318">
            <v>16076</v>
          </cell>
          <cell r="R318">
            <v>360</v>
          </cell>
          <cell r="S318" t="str">
            <v>M</v>
          </cell>
        </row>
        <row r="319">
          <cell r="A319">
            <v>1</v>
          </cell>
          <cell r="B319" t="str">
            <v>99B22=2</v>
          </cell>
          <cell r="C319" t="str">
            <v>Cosmetic Stocking-Child</v>
          </cell>
          <cell r="D319">
            <v>76.680000000000007</v>
          </cell>
          <cell r="G319">
            <v>1</v>
          </cell>
          <cell r="H319">
            <v>76.680000000000007</v>
          </cell>
          <cell r="Q319">
            <v>16139</v>
          </cell>
          <cell r="R319">
            <v>298</v>
          </cell>
          <cell r="S319" t="str">
            <v>M</v>
          </cell>
        </row>
        <row r="320">
          <cell r="A320">
            <v>1</v>
          </cell>
          <cell r="B320" t="str">
            <v>SCH001</v>
          </cell>
          <cell r="C320" t="str">
            <v>SILICON SOCKETS BK-COSMET</v>
          </cell>
          <cell r="D320">
            <v>12129.06</v>
          </cell>
          <cell r="G320">
            <v>6</v>
          </cell>
          <cell r="H320">
            <v>72774.38</v>
          </cell>
          <cell r="Q320">
            <v>16186</v>
          </cell>
          <cell r="R320">
            <v>251</v>
          </cell>
          <cell r="S320" t="str">
            <v>M</v>
          </cell>
        </row>
        <row r="321">
          <cell r="A321">
            <v>1</v>
          </cell>
          <cell r="B321" t="str">
            <v>TS017=22-43</v>
          </cell>
          <cell r="C321" t="str">
            <v>หุ่นรองเท้าพลาสติกเบอร์ 22-43</v>
          </cell>
          <cell r="D321">
            <v>195.4</v>
          </cell>
          <cell r="E321">
            <v>22</v>
          </cell>
          <cell r="F321">
            <v>4300</v>
          </cell>
          <cell r="Q321">
            <v>16339</v>
          </cell>
          <cell r="R321">
            <v>98</v>
          </cell>
          <cell r="S321" t="str">
            <v>M</v>
          </cell>
        </row>
        <row r="322">
          <cell r="E322">
            <v>193</v>
          </cell>
          <cell r="F322">
            <v>203657.25999999998</v>
          </cell>
          <cell r="G322">
            <v>176</v>
          </cell>
          <cell r="H322">
            <v>323166.07000000007</v>
          </cell>
          <cell r="I322">
            <v>18</v>
          </cell>
          <cell r="J322">
            <v>21044.47</v>
          </cell>
          <cell r="K322">
            <v>0</v>
          </cell>
          <cell r="L322">
            <v>0</v>
          </cell>
          <cell r="M322">
            <v>0</v>
          </cell>
          <cell r="N322">
            <v>0</v>
          </cell>
          <cell r="O322">
            <v>0</v>
          </cell>
          <cell r="P322">
            <v>0</v>
          </cell>
          <cell r="S322" t="str">
            <v>M Total</v>
          </cell>
        </row>
        <row r="323">
          <cell r="A323" t="str">
            <v>1 Total</v>
          </cell>
          <cell r="E323">
            <v>6793</v>
          </cell>
          <cell r="F323">
            <v>1672085.13</v>
          </cell>
          <cell r="G323">
            <v>468</v>
          </cell>
          <cell r="H323">
            <v>595866.57000000007</v>
          </cell>
          <cell r="I323">
            <v>18</v>
          </cell>
          <cell r="J323">
            <v>21044.47</v>
          </cell>
          <cell r="K323">
            <v>0</v>
          </cell>
          <cell r="L323">
            <v>0</v>
          </cell>
          <cell r="M323">
            <v>0</v>
          </cell>
          <cell r="N323">
            <v>0</v>
          </cell>
          <cell r="O323">
            <v>2</v>
          </cell>
          <cell r="P323">
            <v>11756.09</v>
          </cell>
        </row>
        <row r="324">
          <cell r="A324">
            <v>2</v>
          </cell>
          <cell r="B324" t="str">
            <v>10S17</v>
          </cell>
          <cell r="C324" t="str">
            <v>Electric Wrist Rotator</v>
          </cell>
          <cell r="D324">
            <v>26411.599999999999</v>
          </cell>
          <cell r="E324">
            <v>1</v>
          </cell>
          <cell r="F324">
            <v>26411.599999999999</v>
          </cell>
          <cell r="Q324">
            <v>16418</v>
          </cell>
          <cell r="R324">
            <v>19</v>
          </cell>
          <cell r="S324" t="str">
            <v>E</v>
          </cell>
        </row>
        <row r="325">
          <cell r="A325">
            <v>2</v>
          </cell>
          <cell r="B325" t="str">
            <v>10V10</v>
          </cell>
          <cell r="C325" t="str">
            <v>ข้อมือเทียม (Wrist Unit)</v>
          </cell>
          <cell r="D325">
            <v>3877.1</v>
          </cell>
          <cell r="E325">
            <v>1</v>
          </cell>
          <cell r="F325">
            <v>3877.12</v>
          </cell>
          <cell r="Q325">
            <v>16363</v>
          </cell>
          <cell r="R325">
            <v>74</v>
          </cell>
          <cell r="S325" t="str">
            <v>E</v>
          </cell>
        </row>
        <row r="326">
          <cell r="A326">
            <v>2</v>
          </cell>
          <cell r="B326" t="str">
            <v>10V18=45</v>
          </cell>
          <cell r="C326" t="str">
            <v>ข้อมือเทียม (O.B.friction wrist unit)</v>
          </cell>
          <cell r="D326">
            <v>793.4</v>
          </cell>
          <cell r="E326">
            <v>14</v>
          </cell>
          <cell r="F326">
            <v>11108.9</v>
          </cell>
          <cell r="Q326">
            <v>16376</v>
          </cell>
          <cell r="R326">
            <v>61</v>
          </cell>
          <cell r="S326" t="str">
            <v>E</v>
          </cell>
        </row>
        <row r="327">
          <cell r="A327">
            <v>2</v>
          </cell>
          <cell r="B327" t="str">
            <v>10V18=50</v>
          </cell>
          <cell r="C327" t="str">
            <v>ข้อมือเทียม (O.B.friction wrist unit)</v>
          </cell>
          <cell r="D327">
            <v>797</v>
          </cell>
          <cell r="E327">
            <v>5</v>
          </cell>
          <cell r="F327">
            <v>3985.22</v>
          </cell>
          <cell r="Q327">
            <v>16376</v>
          </cell>
          <cell r="R327">
            <v>61</v>
          </cell>
          <cell r="S327" t="str">
            <v>E</v>
          </cell>
        </row>
        <row r="328">
          <cell r="A328">
            <v>2</v>
          </cell>
          <cell r="B328" t="str">
            <v>10V36=50</v>
          </cell>
          <cell r="C328" t="str">
            <v>ข้อมือเทียม (O.B.friction wrist unit)</v>
          </cell>
          <cell r="D328">
            <v>932.9</v>
          </cell>
          <cell r="E328">
            <v>6</v>
          </cell>
          <cell r="F328">
            <v>5597.44</v>
          </cell>
          <cell r="Q328">
            <v>16367</v>
          </cell>
          <cell r="R328">
            <v>70</v>
          </cell>
          <cell r="S328" t="str">
            <v>E</v>
          </cell>
        </row>
        <row r="329">
          <cell r="A329">
            <v>2</v>
          </cell>
          <cell r="B329" t="str">
            <v>12K5=45</v>
          </cell>
          <cell r="C329" t="str">
            <v>ข้อศอกเทียมล็อคได้ด้วยมือ Elbow set up o</v>
          </cell>
          <cell r="D329">
            <v>3872</v>
          </cell>
          <cell r="E329">
            <v>4</v>
          </cell>
          <cell r="F329">
            <v>15488.24</v>
          </cell>
          <cell r="Q329">
            <v>16413</v>
          </cell>
          <cell r="R329">
            <v>24</v>
          </cell>
          <cell r="S329" t="str">
            <v>E</v>
          </cell>
        </row>
        <row r="330">
          <cell r="A330">
            <v>2</v>
          </cell>
          <cell r="B330" t="str">
            <v>12K5=50</v>
          </cell>
          <cell r="C330" t="str">
            <v>ข้อศอกเทียมล็อคได้ด้วยมือ Elbow set up o</v>
          </cell>
          <cell r="D330">
            <v>3809.1</v>
          </cell>
          <cell r="E330">
            <v>2</v>
          </cell>
          <cell r="F330">
            <v>7618.29</v>
          </cell>
          <cell r="Q330">
            <v>16349</v>
          </cell>
          <cell r="R330">
            <v>88</v>
          </cell>
          <cell r="S330" t="str">
            <v>E</v>
          </cell>
        </row>
        <row r="331">
          <cell r="A331">
            <v>2</v>
          </cell>
          <cell r="B331" t="str">
            <v>13E188=600</v>
          </cell>
          <cell r="C331" t="str">
            <v>Battery Cable</v>
          </cell>
          <cell r="D331">
            <v>736.3</v>
          </cell>
          <cell r="E331">
            <v>2</v>
          </cell>
          <cell r="F331">
            <v>1472.63</v>
          </cell>
          <cell r="Q331">
            <v>16404</v>
          </cell>
          <cell r="R331">
            <v>33</v>
          </cell>
          <cell r="S331" t="str">
            <v>E</v>
          </cell>
        </row>
        <row r="332">
          <cell r="A332">
            <v>2</v>
          </cell>
          <cell r="B332" t="str">
            <v>21A19=2</v>
          </cell>
          <cell r="C332" t="str">
            <v>สายเคเบิ้ล AE (Above Elbow Harness)</v>
          </cell>
          <cell r="D332">
            <v>875.3</v>
          </cell>
          <cell r="E332">
            <v>7</v>
          </cell>
          <cell r="F332">
            <v>6127.65</v>
          </cell>
          <cell r="Q332">
            <v>16431</v>
          </cell>
          <cell r="R332">
            <v>6</v>
          </cell>
          <cell r="S332" t="str">
            <v>E</v>
          </cell>
        </row>
        <row r="333">
          <cell r="A333">
            <v>2</v>
          </cell>
          <cell r="B333" t="str">
            <v>21A3=1</v>
          </cell>
          <cell r="C333" t="str">
            <v>สายเคเบิ้ล AE (Cable control AE)</v>
          </cell>
          <cell r="D333">
            <v>550.20000000000005</v>
          </cell>
          <cell r="E333">
            <v>4</v>
          </cell>
          <cell r="F333">
            <v>2200.81</v>
          </cell>
          <cell r="Q333">
            <v>16367</v>
          </cell>
          <cell r="R333">
            <v>70</v>
          </cell>
          <cell r="S333" t="str">
            <v>E</v>
          </cell>
        </row>
        <row r="334">
          <cell r="A334">
            <v>2</v>
          </cell>
          <cell r="B334" t="str">
            <v>21A35=1</v>
          </cell>
          <cell r="C334" t="str">
            <v>Triple-Pull Above Elbow</v>
          </cell>
          <cell r="D334">
            <v>246</v>
          </cell>
          <cell r="E334">
            <v>1</v>
          </cell>
          <cell r="F334">
            <v>246</v>
          </cell>
          <cell r="Q334">
            <v>16433</v>
          </cell>
          <cell r="R334">
            <v>4</v>
          </cell>
          <cell r="S334" t="str">
            <v>E</v>
          </cell>
        </row>
        <row r="335">
          <cell r="A335">
            <v>2</v>
          </cell>
          <cell r="B335" t="str">
            <v>640F12</v>
          </cell>
          <cell r="C335" t="str">
            <v>Special cleaning</v>
          </cell>
          <cell r="D335">
            <v>518.80999999999995</v>
          </cell>
          <cell r="F335">
            <v>0</v>
          </cell>
          <cell r="Q335">
            <v>16396</v>
          </cell>
          <cell r="R335">
            <v>41</v>
          </cell>
          <cell r="S335" t="str">
            <v>E</v>
          </cell>
        </row>
        <row r="336">
          <cell r="A336">
            <v>2</v>
          </cell>
          <cell r="B336" t="str">
            <v>757B20</v>
          </cell>
          <cell r="C336" t="str">
            <v>Lithium-Ion Battery</v>
          </cell>
          <cell r="D336">
            <v>3855.9</v>
          </cell>
          <cell r="E336">
            <v>3</v>
          </cell>
          <cell r="F336">
            <v>11567.9</v>
          </cell>
          <cell r="Q336">
            <v>16404</v>
          </cell>
          <cell r="R336">
            <v>33</v>
          </cell>
          <cell r="S336" t="str">
            <v>E</v>
          </cell>
        </row>
        <row r="337">
          <cell r="A337">
            <v>2</v>
          </cell>
          <cell r="B337" t="str">
            <v>8K22=R73/4</v>
          </cell>
          <cell r="C337" t="str">
            <v>มือเทียมแบบใช้งานได้(O.B System hand v.o</v>
          </cell>
          <cell r="D337">
            <v>3738.3</v>
          </cell>
          <cell r="E337">
            <v>2</v>
          </cell>
          <cell r="F337">
            <v>7476.75</v>
          </cell>
          <cell r="Q337">
            <v>16431</v>
          </cell>
          <cell r="R337">
            <v>6</v>
          </cell>
          <cell r="S337" t="str">
            <v>E</v>
          </cell>
        </row>
        <row r="338">
          <cell r="A338">
            <v>2</v>
          </cell>
          <cell r="B338" t="str">
            <v>8S4=190X76L10</v>
          </cell>
          <cell r="C338" t="str">
            <v>Cosmetic Glove ถุงมือเทียม (สั้น)</v>
          </cell>
          <cell r="D338">
            <v>1524.7</v>
          </cell>
          <cell r="E338">
            <v>1</v>
          </cell>
          <cell r="F338">
            <v>1524.79</v>
          </cell>
          <cell r="Q338">
            <v>16312</v>
          </cell>
          <cell r="R338">
            <v>125</v>
          </cell>
          <cell r="S338" t="str">
            <v>E</v>
          </cell>
        </row>
        <row r="339">
          <cell r="A339">
            <v>2</v>
          </cell>
          <cell r="B339" t="str">
            <v>8S4=190X76L12</v>
          </cell>
          <cell r="C339" t="str">
            <v>Cosmetic Glove ถุงมือเทียม (สั้น)</v>
          </cell>
          <cell r="D339">
            <v>1534.3</v>
          </cell>
          <cell r="E339">
            <v>1</v>
          </cell>
          <cell r="F339">
            <v>1534.35</v>
          </cell>
          <cell r="Q339">
            <v>16348</v>
          </cell>
          <cell r="R339">
            <v>89</v>
          </cell>
          <cell r="S339" t="str">
            <v>E</v>
          </cell>
        </row>
        <row r="340">
          <cell r="A340">
            <v>2</v>
          </cell>
          <cell r="B340" t="str">
            <v>8S4=190X76L4</v>
          </cell>
          <cell r="C340" t="str">
            <v>Cosmetic Glove ถุงมือเทียม (สั้น)</v>
          </cell>
          <cell r="D340">
            <v>1542.44</v>
          </cell>
          <cell r="G340">
            <v>2</v>
          </cell>
          <cell r="H340">
            <v>3084.88</v>
          </cell>
          <cell r="Q340">
            <v>16220</v>
          </cell>
          <cell r="R340">
            <v>217</v>
          </cell>
          <cell r="S340" t="str">
            <v>E</v>
          </cell>
        </row>
        <row r="341">
          <cell r="A341">
            <v>2</v>
          </cell>
          <cell r="B341" t="str">
            <v>8S4=190X76L6</v>
          </cell>
          <cell r="C341" t="str">
            <v>Cosmetic Glove ถุงมือเทียม (สั้น)</v>
          </cell>
          <cell r="D341">
            <v>1591.8</v>
          </cell>
          <cell r="E341">
            <v>1</v>
          </cell>
          <cell r="F341">
            <v>1591.8</v>
          </cell>
          <cell r="Q341">
            <v>16300</v>
          </cell>
          <cell r="R341">
            <v>137</v>
          </cell>
          <cell r="S341" t="str">
            <v>E</v>
          </cell>
        </row>
        <row r="342">
          <cell r="A342">
            <v>2</v>
          </cell>
          <cell r="B342" t="str">
            <v>8S4=190X76L8</v>
          </cell>
          <cell r="C342" t="str">
            <v>Cosmetic Glove ถุงมือเทียม (สั้น)</v>
          </cell>
          <cell r="D342">
            <v>1555.4</v>
          </cell>
          <cell r="E342">
            <v>3</v>
          </cell>
          <cell r="F342">
            <v>4666.47</v>
          </cell>
          <cell r="Q342">
            <v>16412</v>
          </cell>
          <cell r="R342">
            <v>25</v>
          </cell>
          <cell r="S342" t="str">
            <v>E</v>
          </cell>
        </row>
        <row r="343">
          <cell r="A343">
            <v>2</v>
          </cell>
          <cell r="B343" t="str">
            <v>8S4=190X76R10</v>
          </cell>
          <cell r="C343" t="str">
            <v>Cosmetic Glove ถุงมือเทียม (สั้น)</v>
          </cell>
          <cell r="D343">
            <v>1624.7</v>
          </cell>
          <cell r="E343">
            <v>1</v>
          </cell>
          <cell r="F343">
            <v>1624.77</v>
          </cell>
          <cell r="Q343">
            <v>16312</v>
          </cell>
          <cell r="R343">
            <v>125</v>
          </cell>
          <cell r="S343" t="str">
            <v>E</v>
          </cell>
        </row>
        <row r="344">
          <cell r="A344">
            <v>2</v>
          </cell>
          <cell r="B344" t="str">
            <v>8S4=190X76R12</v>
          </cell>
          <cell r="C344" t="str">
            <v>Cosmetic Glove ถุงมือเทียม (สั้น)</v>
          </cell>
          <cell r="D344">
            <v>0</v>
          </cell>
          <cell r="F344">
            <v>0</v>
          </cell>
          <cell r="Q344">
            <v>16348</v>
          </cell>
          <cell r="R344">
            <v>89</v>
          </cell>
          <cell r="S344" t="str">
            <v>E</v>
          </cell>
        </row>
        <row r="345">
          <cell r="A345">
            <v>2</v>
          </cell>
          <cell r="B345" t="str">
            <v>8S4=190X76R14</v>
          </cell>
          <cell r="C345" t="str">
            <v>Cosmetic Glove ถุงมือเทียม (สั้น)</v>
          </cell>
          <cell r="D345">
            <v>1591.8</v>
          </cell>
          <cell r="E345">
            <v>1</v>
          </cell>
          <cell r="F345">
            <v>1591.8</v>
          </cell>
          <cell r="Q345">
            <v>16300</v>
          </cell>
          <cell r="R345">
            <v>137</v>
          </cell>
          <cell r="S345" t="str">
            <v>E</v>
          </cell>
        </row>
        <row r="346">
          <cell r="A346">
            <v>2</v>
          </cell>
          <cell r="B346" t="str">
            <v>8S4=190X76R4</v>
          </cell>
          <cell r="C346" t="str">
            <v>Cosmetic Glove ถุงมือเทียม (สั้น)</v>
          </cell>
          <cell r="D346">
            <v>1451.51</v>
          </cell>
          <cell r="G346">
            <v>1</v>
          </cell>
          <cell r="H346">
            <v>1451.51</v>
          </cell>
          <cell r="Q346">
            <v>16228</v>
          </cell>
          <cell r="R346">
            <v>209</v>
          </cell>
          <cell r="S346" t="str">
            <v>E</v>
          </cell>
        </row>
        <row r="347">
          <cell r="A347">
            <v>2</v>
          </cell>
          <cell r="B347" t="str">
            <v>8S4=190X76R6</v>
          </cell>
          <cell r="C347" t="str">
            <v>Cosmetic Glove ถุงมือเทียม (สั้น)</v>
          </cell>
          <cell r="D347">
            <v>1557.54</v>
          </cell>
          <cell r="G347">
            <v>1</v>
          </cell>
          <cell r="H347">
            <v>1557.54</v>
          </cell>
          <cell r="Q347">
            <v>16228</v>
          </cell>
          <cell r="R347">
            <v>209</v>
          </cell>
          <cell r="S347" t="str">
            <v>E</v>
          </cell>
        </row>
        <row r="348">
          <cell r="A348">
            <v>2</v>
          </cell>
          <cell r="B348" t="str">
            <v>8S4=190X76R8</v>
          </cell>
          <cell r="C348" t="str">
            <v>Cosmetic Glove ถุงมือเทียม (สั้น)</v>
          </cell>
          <cell r="D348">
            <v>1712.6</v>
          </cell>
          <cell r="E348">
            <v>2</v>
          </cell>
          <cell r="F348">
            <v>3425.25</v>
          </cell>
          <cell r="Q348">
            <v>16363</v>
          </cell>
          <cell r="R348">
            <v>74</v>
          </cell>
          <cell r="S348" t="str">
            <v>E</v>
          </cell>
        </row>
        <row r="349">
          <cell r="A349">
            <v>2</v>
          </cell>
          <cell r="B349" t="str">
            <v>8S4=199X82R8</v>
          </cell>
          <cell r="C349" t="str">
            <v>Cosmetic Glove ถุงมือเทียม</v>
          </cell>
          <cell r="D349">
            <v>1391.14</v>
          </cell>
          <cell r="F349">
            <v>0</v>
          </cell>
          <cell r="Q349">
            <v>16278</v>
          </cell>
          <cell r="R349">
            <v>159</v>
          </cell>
          <cell r="S349" t="str">
            <v>E</v>
          </cell>
        </row>
        <row r="350">
          <cell r="A350">
            <v>2</v>
          </cell>
          <cell r="B350" t="str">
            <v>8S4=202X74L10</v>
          </cell>
          <cell r="C350" t="str">
            <v>Cosmetic Glove ถุงมือเทียม</v>
          </cell>
          <cell r="D350">
            <v>1397.9</v>
          </cell>
          <cell r="E350">
            <v>1</v>
          </cell>
          <cell r="F350">
            <v>1397.98</v>
          </cell>
          <cell r="Q350">
            <v>16300</v>
          </cell>
          <cell r="R350">
            <v>137</v>
          </cell>
          <cell r="S350" t="str">
            <v>E</v>
          </cell>
        </row>
        <row r="351">
          <cell r="A351">
            <v>2</v>
          </cell>
          <cell r="B351" t="str">
            <v>8S4=203X83L12</v>
          </cell>
          <cell r="C351" t="str">
            <v>Cosmetic Glove ถุงมือเทียม</v>
          </cell>
          <cell r="D351">
            <v>1395.2</v>
          </cell>
          <cell r="E351">
            <v>1</v>
          </cell>
          <cell r="F351">
            <v>1395.25</v>
          </cell>
          <cell r="Q351">
            <v>16417</v>
          </cell>
          <cell r="R351">
            <v>20</v>
          </cell>
          <cell r="S351" t="str">
            <v>E</v>
          </cell>
        </row>
        <row r="352">
          <cell r="A352">
            <v>2</v>
          </cell>
          <cell r="B352" t="str">
            <v>8S4=203X85L10</v>
          </cell>
          <cell r="C352" t="str">
            <v>Cosmetic Glove ถุงมือเทียม</v>
          </cell>
          <cell r="D352">
            <v>1515.91</v>
          </cell>
          <cell r="F352">
            <v>0</v>
          </cell>
          <cell r="Q352">
            <v>16412</v>
          </cell>
          <cell r="R352">
            <v>25</v>
          </cell>
          <cell r="S352" t="str">
            <v>E</v>
          </cell>
        </row>
        <row r="353">
          <cell r="A353">
            <v>2</v>
          </cell>
          <cell r="B353" t="str">
            <v>8S4=203X85L12</v>
          </cell>
          <cell r="C353" t="str">
            <v>Cosmetic Glove ถุงมือเทียม</v>
          </cell>
          <cell r="D353">
            <v>1433.5</v>
          </cell>
          <cell r="E353">
            <v>1</v>
          </cell>
          <cell r="F353">
            <v>1433.59</v>
          </cell>
          <cell r="Q353">
            <v>16367</v>
          </cell>
          <cell r="R353">
            <v>70</v>
          </cell>
          <cell r="S353" t="str">
            <v>E</v>
          </cell>
        </row>
        <row r="354">
          <cell r="A354">
            <v>2</v>
          </cell>
          <cell r="B354" t="str">
            <v>8S4=203X85L8</v>
          </cell>
          <cell r="C354" t="str">
            <v>Cosmetic Glove ถุงมือเทียม</v>
          </cell>
          <cell r="D354">
            <v>1800.48</v>
          </cell>
          <cell r="G354">
            <v>1</v>
          </cell>
          <cell r="H354">
            <v>1800.48</v>
          </cell>
          <cell r="Q354">
            <v>16139</v>
          </cell>
          <cell r="R354">
            <v>298</v>
          </cell>
          <cell r="S354" t="str">
            <v>E</v>
          </cell>
        </row>
        <row r="355">
          <cell r="A355">
            <v>2</v>
          </cell>
          <cell r="B355" t="str">
            <v>8S4=205X80R10</v>
          </cell>
          <cell r="C355" t="str">
            <v>Cosmetic Glove ถุงมือเทียม (สั้น)</v>
          </cell>
          <cell r="D355">
            <v>1391.14</v>
          </cell>
          <cell r="F355">
            <v>0</v>
          </cell>
          <cell r="Q355">
            <v>16270</v>
          </cell>
          <cell r="R355">
            <v>167</v>
          </cell>
          <cell r="S355" t="str">
            <v>E</v>
          </cell>
        </row>
        <row r="356">
          <cell r="A356">
            <v>2</v>
          </cell>
          <cell r="B356" t="str">
            <v>8S4=205X81L12</v>
          </cell>
          <cell r="C356" t="str">
            <v>Cosmetic Glove ถุงมือเทียม (สั้น)</v>
          </cell>
          <cell r="D356">
            <v>1426.73</v>
          </cell>
          <cell r="G356">
            <v>1</v>
          </cell>
          <cell r="H356">
            <v>1426.73</v>
          </cell>
          <cell r="Q356">
            <v>16114</v>
          </cell>
          <cell r="R356">
            <v>322</v>
          </cell>
          <cell r="S356" t="str">
            <v>E</v>
          </cell>
        </row>
        <row r="357">
          <cell r="A357">
            <v>2</v>
          </cell>
          <cell r="B357" t="str">
            <v>8S4=205X81R10</v>
          </cell>
          <cell r="C357" t="str">
            <v>Cosmetic Glove ถุงมือเทียม (สั้น)</v>
          </cell>
          <cell r="D357">
            <v>1800.48</v>
          </cell>
          <cell r="G357">
            <v>1</v>
          </cell>
          <cell r="H357">
            <v>1800.48</v>
          </cell>
          <cell r="Q357">
            <v>16207</v>
          </cell>
          <cell r="R357">
            <v>230</v>
          </cell>
          <cell r="S357" t="str">
            <v>E</v>
          </cell>
        </row>
        <row r="358">
          <cell r="A358">
            <v>2</v>
          </cell>
          <cell r="B358" t="str">
            <v>8S4=206X76R10</v>
          </cell>
          <cell r="C358" t="str">
            <v>Cosmetic Glove ถุงมือเทียม</v>
          </cell>
          <cell r="D358">
            <v>1397.98</v>
          </cell>
          <cell r="F358">
            <v>0</v>
          </cell>
          <cell r="Q358">
            <v>16363</v>
          </cell>
          <cell r="R358">
            <v>74</v>
          </cell>
          <cell r="S358" t="str">
            <v>E</v>
          </cell>
        </row>
        <row r="359">
          <cell r="A359">
            <v>2</v>
          </cell>
          <cell r="B359" t="str">
            <v>8S4=206X80L10</v>
          </cell>
          <cell r="C359" t="str">
            <v>Cosmetic Glove ถุงมือเทียม</v>
          </cell>
          <cell r="D359">
            <v>1483.9</v>
          </cell>
          <cell r="E359">
            <v>1</v>
          </cell>
          <cell r="F359">
            <v>1483.99</v>
          </cell>
          <cell r="Q359">
            <v>16432</v>
          </cell>
          <cell r="R359">
            <v>5</v>
          </cell>
          <cell r="S359" t="str">
            <v>E</v>
          </cell>
        </row>
        <row r="360">
          <cell r="A360">
            <v>2</v>
          </cell>
          <cell r="B360" t="str">
            <v>8S4=206X80L12</v>
          </cell>
          <cell r="C360" t="str">
            <v>Cosmetic Glove ถุงมือเทียม</v>
          </cell>
          <cell r="D360">
            <v>1433.5</v>
          </cell>
          <cell r="E360">
            <v>2</v>
          </cell>
          <cell r="F360">
            <v>2867.18</v>
          </cell>
          <cell r="Q360">
            <v>16367</v>
          </cell>
          <cell r="R360">
            <v>70</v>
          </cell>
          <cell r="S360" t="str">
            <v>E</v>
          </cell>
        </row>
        <row r="361">
          <cell r="A361">
            <v>2</v>
          </cell>
          <cell r="B361" t="str">
            <v>8S4=206X85R10</v>
          </cell>
          <cell r="C361" t="str">
            <v>Cosmetic Glove ถุงมือเทียม</v>
          </cell>
          <cell r="D361">
            <v>1386.01</v>
          </cell>
          <cell r="F361">
            <v>0</v>
          </cell>
          <cell r="Q361">
            <v>16412</v>
          </cell>
          <cell r="R361">
            <v>25</v>
          </cell>
          <cell r="S361" t="str">
            <v>E</v>
          </cell>
        </row>
        <row r="362">
          <cell r="A362">
            <v>2</v>
          </cell>
          <cell r="B362" t="str">
            <v>8S4=207X86L8</v>
          </cell>
          <cell r="C362" t="str">
            <v>Cosmetic Glove ถุงมือเทียม</v>
          </cell>
          <cell r="D362">
            <v>1391.14</v>
          </cell>
          <cell r="F362">
            <v>0</v>
          </cell>
          <cell r="Q362">
            <v>16270</v>
          </cell>
          <cell r="R362">
            <v>167</v>
          </cell>
          <cell r="S362" t="str">
            <v>E</v>
          </cell>
        </row>
        <row r="363">
          <cell r="A363">
            <v>2</v>
          </cell>
          <cell r="B363" t="str">
            <v>8S4=208X85L13</v>
          </cell>
          <cell r="C363" t="str">
            <v>Cosmetic Glove ถุงมือเทียม</v>
          </cell>
          <cell r="D363">
            <v>1460.7</v>
          </cell>
          <cell r="E363">
            <v>1</v>
          </cell>
          <cell r="F363">
            <v>1460.78</v>
          </cell>
          <cell r="Q363">
            <v>16349</v>
          </cell>
          <cell r="R363">
            <v>88</v>
          </cell>
          <cell r="S363" t="str">
            <v>E</v>
          </cell>
        </row>
        <row r="364">
          <cell r="A364">
            <v>2</v>
          </cell>
          <cell r="B364" t="str">
            <v>8S4=209X86R8</v>
          </cell>
          <cell r="C364" t="str">
            <v>Cosmetic Glove ถุงมือเทียม</v>
          </cell>
          <cell r="D364">
            <v>1391.14</v>
          </cell>
          <cell r="F364">
            <v>0</v>
          </cell>
          <cell r="Q364">
            <v>16270</v>
          </cell>
          <cell r="R364">
            <v>167</v>
          </cell>
          <cell r="S364" t="str">
            <v>E</v>
          </cell>
        </row>
        <row r="365">
          <cell r="A365">
            <v>2</v>
          </cell>
          <cell r="B365" t="str">
            <v>8S4=210X78L10</v>
          </cell>
          <cell r="C365" t="str">
            <v>Cosmetic Glove ถุงมือเทียม (สั้น)</v>
          </cell>
          <cell r="D365">
            <v>1397.9</v>
          </cell>
          <cell r="E365">
            <v>4</v>
          </cell>
          <cell r="F365">
            <v>5591.6</v>
          </cell>
          <cell r="Q365">
            <v>16425</v>
          </cell>
          <cell r="R365">
            <v>12</v>
          </cell>
          <cell r="S365" t="str">
            <v>E</v>
          </cell>
        </row>
        <row r="366">
          <cell r="A366">
            <v>2</v>
          </cell>
          <cell r="B366" t="str">
            <v>8S4=210X78L12</v>
          </cell>
          <cell r="C366" t="str">
            <v>Cosmetic Glove ถุงมือเทียม (สั้น)</v>
          </cell>
          <cell r="D366">
            <v>1548.6</v>
          </cell>
          <cell r="E366">
            <v>2</v>
          </cell>
          <cell r="F366">
            <v>3097.22</v>
          </cell>
          <cell r="Q366">
            <v>16341</v>
          </cell>
          <cell r="R366">
            <v>96</v>
          </cell>
          <cell r="S366" t="str">
            <v>E</v>
          </cell>
        </row>
        <row r="367">
          <cell r="A367">
            <v>2</v>
          </cell>
          <cell r="B367" t="str">
            <v>8S4=210X78L4</v>
          </cell>
          <cell r="C367" t="str">
            <v>Cosmetic Glove ถุงมือเทียม (สั้น)</v>
          </cell>
          <cell r="D367">
            <v>1535.8</v>
          </cell>
          <cell r="E367">
            <v>2</v>
          </cell>
          <cell r="F367">
            <v>3071.66</v>
          </cell>
          <cell r="Q367">
            <v>16263</v>
          </cell>
          <cell r="R367">
            <v>174</v>
          </cell>
          <cell r="S367" t="str">
            <v>E</v>
          </cell>
        </row>
        <row r="368">
          <cell r="A368">
            <v>2</v>
          </cell>
          <cell r="B368" t="str">
            <v>8S4=210X78L6</v>
          </cell>
          <cell r="C368" t="str">
            <v>Cosmetic Glove ถุงมือเทียม (สั้น)</v>
          </cell>
          <cell r="D368">
            <v>1496.4</v>
          </cell>
          <cell r="E368">
            <v>1</v>
          </cell>
          <cell r="F368">
            <v>1496.43</v>
          </cell>
          <cell r="Q368">
            <v>16413</v>
          </cell>
          <cell r="R368">
            <v>24</v>
          </cell>
          <cell r="S368" t="str">
            <v>E</v>
          </cell>
        </row>
        <row r="369">
          <cell r="A369">
            <v>2</v>
          </cell>
          <cell r="B369" t="str">
            <v>8S4=210X78L8</v>
          </cell>
          <cell r="C369" t="str">
            <v>Cosmetic Glove ถุงมือเทียม (สั้น)</v>
          </cell>
          <cell r="D369">
            <v>1400.4</v>
          </cell>
          <cell r="E369">
            <v>2</v>
          </cell>
          <cell r="F369">
            <v>2800.81</v>
          </cell>
          <cell r="Q369">
            <v>16363</v>
          </cell>
          <cell r="R369">
            <v>74</v>
          </cell>
          <cell r="S369" t="str">
            <v>E</v>
          </cell>
        </row>
        <row r="370">
          <cell r="A370">
            <v>2</v>
          </cell>
          <cell r="B370" t="str">
            <v>8S4=210X78R10</v>
          </cell>
          <cell r="C370" t="str">
            <v>Cosmetic Glove ถุงมือเทียม (สั้น)</v>
          </cell>
          <cell r="D370">
            <v>1395.8</v>
          </cell>
          <cell r="E370">
            <v>8</v>
          </cell>
          <cell r="F370">
            <v>11166.4</v>
          </cell>
          <cell r="Q370">
            <v>16425</v>
          </cell>
          <cell r="R370">
            <v>12</v>
          </cell>
          <cell r="S370" t="str">
            <v>E</v>
          </cell>
        </row>
        <row r="371">
          <cell r="A371">
            <v>2</v>
          </cell>
          <cell r="B371" t="str">
            <v>8S4=210X78R12</v>
          </cell>
          <cell r="C371" t="str">
            <v>Cosmetic Glove ถุงมือเทียม (สั้น)</v>
          </cell>
          <cell r="D371">
            <v>1397.9</v>
          </cell>
          <cell r="E371">
            <v>1</v>
          </cell>
          <cell r="F371">
            <v>1397.98</v>
          </cell>
          <cell r="Q371">
            <v>16363</v>
          </cell>
          <cell r="R371">
            <v>74</v>
          </cell>
          <cell r="S371" t="str">
            <v>E</v>
          </cell>
        </row>
        <row r="372">
          <cell r="A372">
            <v>2</v>
          </cell>
          <cell r="B372" t="str">
            <v>8S4=210X78R2</v>
          </cell>
          <cell r="C372" t="str">
            <v>Cosmetic Glove ถุงมือเทียม (สั้น)</v>
          </cell>
          <cell r="D372">
            <v>1800.48</v>
          </cell>
          <cell r="G372">
            <v>1</v>
          </cell>
          <cell r="H372">
            <v>1800.48</v>
          </cell>
          <cell r="Q372">
            <v>16202</v>
          </cell>
          <cell r="R372">
            <v>235</v>
          </cell>
          <cell r="S372" t="str">
            <v>E</v>
          </cell>
        </row>
        <row r="373">
          <cell r="A373">
            <v>2</v>
          </cell>
          <cell r="B373" t="str">
            <v>8S4=210X78R4</v>
          </cell>
          <cell r="C373" t="str">
            <v>Cosmetic Glove ถุงมือเทียม (สั้น)</v>
          </cell>
          <cell r="D373">
            <v>1391.5</v>
          </cell>
          <cell r="E373">
            <v>1</v>
          </cell>
          <cell r="F373">
            <v>1391.54</v>
          </cell>
          <cell r="Q373">
            <v>16431</v>
          </cell>
          <cell r="R373">
            <v>6</v>
          </cell>
          <cell r="S373" t="str">
            <v>E</v>
          </cell>
        </row>
        <row r="374">
          <cell r="A374">
            <v>2</v>
          </cell>
          <cell r="B374" t="str">
            <v>8S4=210X78R6</v>
          </cell>
          <cell r="C374" t="str">
            <v>Cosmetic Glove ถุงมือเทียม (สั้น)</v>
          </cell>
          <cell r="D374">
            <v>1391.6</v>
          </cell>
          <cell r="E374">
            <v>3</v>
          </cell>
          <cell r="F374">
            <v>4175.0200000000004</v>
          </cell>
          <cell r="Q374">
            <v>16367</v>
          </cell>
          <cell r="R374">
            <v>70</v>
          </cell>
          <cell r="S374" t="str">
            <v>E</v>
          </cell>
        </row>
        <row r="375">
          <cell r="A375">
            <v>2</v>
          </cell>
          <cell r="B375" t="str">
            <v>8S4=210X78R8</v>
          </cell>
          <cell r="C375" t="str">
            <v>Cosmetic Glove ถุงมือเทียม (สั้น)</v>
          </cell>
          <cell r="D375">
            <v>1421.4</v>
          </cell>
          <cell r="E375">
            <v>5</v>
          </cell>
          <cell r="F375">
            <v>7107.07</v>
          </cell>
          <cell r="Q375">
            <v>16376</v>
          </cell>
          <cell r="R375">
            <v>61</v>
          </cell>
          <cell r="S375" t="str">
            <v>E</v>
          </cell>
        </row>
        <row r="376">
          <cell r="A376">
            <v>2</v>
          </cell>
          <cell r="B376" t="str">
            <v>8S4=212X83R12</v>
          </cell>
          <cell r="C376" t="str">
            <v>Cosmetic Glove ถุงมือเทียม</v>
          </cell>
          <cell r="D376">
            <v>1414.425</v>
          </cell>
          <cell r="F376">
            <v>0</v>
          </cell>
          <cell r="Q376">
            <v>16433</v>
          </cell>
          <cell r="R376">
            <v>4</v>
          </cell>
          <cell r="S376" t="str">
            <v>E</v>
          </cell>
        </row>
        <row r="377">
          <cell r="A377">
            <v>2</v>
          </cell>
          <cell r="B377" t="str">
            <v>8S4=213X85L8</v>
          </cell>
          <cell r="C377" t="str">
            <v>Cosmetic Glove ถุงมือเทียม</v>
          </cell>
          <cell r="D377">
            <v>1391.14</v>
          </cell>
          <cell r="F377">
            <v>0</v>
          </cell>
          <cell r="Q377">
            <v>16396</v>
          </cell>
          <cell r="R377">
            <v>41</v>
          </cell>
          <cell r="S377" t="str">
            <v>E</v>
          </cell>
        </row>
        <row r="378">
          <cell r="A378">
            <v>2</v>
          </cell>
          <cell r="B378" t="str">
            <v>8S4=214X90R10</v>
          </cell>
          <cell r="C378" t="str">
            <v>Cosmetic Glove ถุงมือเทียม</v>
          </cell>
          <cell r="D378">
            <v>1421.14</v>
          </cell>
          <cell r="F378">
            <v>0</v>
          </cell>
          <cell r="Q378">
            <v>16350</v>
          </cell>
          <cell r="R378">
            <v>87</v>
          </cell>
          <cell r="S378" t="str">
            <v>E</v>
          </cell>
        </row>
        <row r="379">
          <cell r="A379">
            <v>2</v>
          </cell>
          <cell r="B379" t="str">
            <v>8S4=215X88R11</v>
          </cell>
          <cell r="C379" t="str">
            <v>Cosmetic Glove ถุงมือเทียม</v>
          </cell>
          <cell r="D379">
            <v>1362</v>
          </cell>
          <cell r="E379">
            <v>1</v>
          </cell>
          <cell r="F379">
            <v>1362.05</v>
          </cell>
          <cell r="Q379">
            <v>16431</v>
          </cell>
          <cell r="R379">
            <v>6</v>
          </cell>
          <cell r="S379" t="str">
            <v>E</v>
          </cell>
        </row>
        <row r="380">
          <cell r="A380">
            <v>2</v>
          </cell>
          <cell r="B380" t="str">
            <v>8S4=218X83R8</v>
          </cell>
          <cell r="C380" t="str">
            <v>Cosmetic Glove ถุงมือเทียม</v>
          </cell>
          <cell r="D380">
            <v>1421.14</v>
          </cell>
          <cell r="F380">
            <v>0</v>
          </cell>
          <cell r="Q380">
            <v>16333</v>
          </cell>
          <cell r="R380">
            <v>104</v>
          </cell>
          <cell r="S380" t="str">
            <v>E</v>
          </cell>
        </row>
        <row r="381">
          <cell r="A381">
            <v>2</v>
          </cell>
          <cell r="B381" t="str">
            <v>8S4=218X85L12</v>
          </cell>
          <cell r="C381" t="str">
            <v>Cosmetic Glove ถุงมือเทียม</v>
          </cell>
          <cell r="D381">
            <v>1395.2</v>
          </cell>
          <cell r="E381">
            <v>1</v>
          </cell>
          <cell r="F381">
            <v>1395.26</v>
          </cell>
          <cell r="Q381">
            <v>16417</v>
          </cell>
          <cell r="R381">
            <v>20</v>
          </cell>
          <cell r="S381" t="str">
            <v>E</v>
          </cell>
        </row>
        <row r="382">
          <cell r="A382">
            <v>2</v>
          </cell>
          <cell r="B382" t="str">
            <v>8S4=218X85L8</v>
          </cell>
          <cell r="C382" t="str">
            <v>Cosmetic Glove ถุงมือเทียม</v>
          </cell>
          <cell r="D382">
            <v>1391.14</v>
          </cell>
          <cell r="F382">
            <v>0</v>
          </cell>
          <cell r="Q382">
            <v>16270</v>
          </cell>
          <cell r="R382">
            <v>167</v>
          </cell>
          <cell r="S382" t="str">
            <v>E</v>
          </cell>
        </row>
        <row r="383">
          <cell r="A383">
            <v>2</v>
          </cell>
          <cell r="B383" t="str">
            <v>8S4=220X80L12</v>
          </cell>
          <cell r="C383" t="str">
            <v>Cosmetic Glove ถุงมือเทียม</v>
          </cell>
          <cell r="D383">
            <v>1621.7</v>
          </cell>
          <cell r="E383">
            <v>1</v>
          </cell>
          <cell r="F383">
            <v>1621.75</v>
          </cell>
          <cell r="Q383">
            <v>16433</v>
          </cell>
          <cell r="R383">
            <v>4</v>
          </cell>
          <cell r="S383" t="str">
            <v>E</v>
          </cell>
        </row>
        <row r="384">
          <cell r="A384">
            <v>2</v>
          </cell>
          <cell r="B384" t="str">
            <v>8S4=220X80L4</v>
          </cell>
          <cell r="C384" t="str">
            <v>Cosmetic Glove ถุงมือเทียม (สั้น)</v>
          </cell>
          <cell r="D384">
            <v>1163</v>
          </cell>
          <cell r="G384">
            <v>2</v>
          </cell>
          <cell r="H384">
            <v>2326</v>
          </cell>
          <cell r="Q384">
            <v>16122</v>
          </cell>
          <cell r="R384">
            <v>314</v>
          </cell>
          <cell r="S384" t="str">
            <v>E</v>
          </cell>
        </row>
        <row r="385">
          <cell r="A385">
            <v>2</v>
          </cell>
          <cell r="B385" t="str">
            <v>8S4=220X80R5</v>
          </cell>
          <cell r="C385" t="str">
            <v>Cosmetic Glove ถุงมือเทียม (สั้น)</v>
          </cell>
          <cell r="D385">
            <v>1413.92</v>
          </cell>
          <cell r="G385">
            <v>2</v>
          </cell>
          <cell r="H385">
            <v>2827.84</v>
          </cell>
          <cell r="Q385">
            <v>16237</v>
          </cell>
          <cell r="R385">
            <v>200</v>
          </cell>
          <cell r="S385" t="str">
            <v>E</v>
          </cell>
        </row>
        <row r="386">
          <cell r="A386">
            <v>2</v>
          </cell>
          <cell r="B386" t="str">
            <v>8S4=221X81L12</v>
          </cell>
          <cell r="C386" t="str">
            <v>Cosmetic Glove ถุงมือเทียม</v>
          </cell>
          <cell r="D386">
            <v>1451.6</v>
          </cell>
          <cell r="E386">
            <v>1</v>
          </cell>
          <cell r="F386">
            <v>1451.61</v>
          </cell>
          <cell r="Q386">
            <v>16348</v>
          </cell>
          <cell r="R386">
            <v>89</v>
          </cell>
          <cell r="S386" t="str">
            <v>E</v>
          </cell>
        </row>
        <row r="387">
          <cell r="A387">
            <v>2</v>
          </cell>
          <cell r="B387" t="str">
            <v>8S4=228X84L8</v>
          </cell>
          <cell r="C387" t="str">
            <v>Cosmetic Glove ถุงมือเทียม</v>
          </cell>
          <cell r="D387">
            <v>1391.14</v>
          </cell>
          <cell r="F387">
            <v>0</v>
          </cell>
          <cell r="Q387">
            <v>16269</v>
          </cell>
          <cell r="R387">
            <v>168</v>
          </cell>
          <cell r="S387" t="str">
            <v>E</v>
          </cell>
        </row>
        <row r="388">
          <cell r="A388">
            <v>2</v>
          </cell>
          <cell r="B388" t="str">
            <v>8S4=228X89R10</v>
          </cell>
          <cell r="C388" t="str">
            <v>Cosmetic Glove ถุงมือเทียม</v>
          </cell>
          <cell r="D388">
            <v>1375.19</v>
          </cell>
          <cell r="F388">
            <v>0</v>
          </cell>
          <cell r="Q388">
            <v>16305</v>
          </cell>
          <cell r="R388">
            <v>132</v>
          </cell>
          <cell r="S388" t="str">
            <v>E</v>
          </cell>
        </row>
        <row r="389">
          <cell r="A389">
            <v>2</v>
          </cell>
          <cell r="B389" t="str">
            <v>8S5=165X72L3</v>
          </cell>
          <cell r="C389" t="str">
            <v>Cosmetic Glove ถุงมือเทียม</v>
          </cell>
          <cell r="D389">
            <v>1800.48</v>
          </cell>
          <cell r="G389">
            <v>1</v>
          </cell>
          <cell r="H389">
            <v>1800.48</v>
          </cell>
          <cell r="Q389">
            <v>16207</v>
          </cell>
          <cell r="R389">
            <v>230</v>
          </cell>
          <cell r="S389" t="str">
            <v>E</v>
          </cell>
        </row>
        <row r="390">
          <cell r="A390">
            <v>2</v>
          </cell>
          <cell r="B390" t="str">
            <v>8S5=174X74L10</v>
          </cell>
          <cell r="C390" t="str">
            <v>Cosmetic Glove ถุงมือเทียม</v>
          </cell>
          <cell r="D390">
            <v>1436</v>
          </cell>
          <cell r="E390">
            <v>1</v>
          </cell>
          <cell r="F390">
            <v>1436.06</v>
          </cell>
          <cell r="Q390">
            <v>16433</v>
          </cell>
          <cell r="R390">
            <v>4</v>
          </cell>
          <cell r="S390" t="str">
            <v>E</v>
          </cell>
        </row>
        <row r="391">
          <cell r="A391">
            <v>2</v>
          </cell>
          <cell r="B391" t="str">
            <v>8S5=175X76R10</v>
          </cell>
          <cell r="C391" t="str">
            <v>Cosmetic Glove ถุงมือเทียม</v>
          </cell>
          <cell r="D391">
            <v>1800.48</v>
          </cell>
          <cell r="G391">
            <v>1</v>
          </cell>
          <cell r="H391">
            <v>1800.48</v>
          </cell>
          <cell r="Q391">
            <v>16100</v>
          </cell>
          <cell r="R391">
            <v>336</v>
          </cell>
          <cell r="S391" t="str">
            <v>E</v>
          </cell>
        </row>
        <row r="392">
          <cell r="A392">
            <v>2</v>
          </cell>
          <cell r="B392" t="str">
            <v>8S5=181X75R12</v>
          </cell>
          <cell r="C392" t="str">
            <v>Cosmetic Glove ถุงมือเทียม</v>
          </cell>
          <cell r="D392">
            <v>1800.4</v>
          </cell>
          <cell r="E392">
            <v>1</v>
          </cell>
          <cell r="F392">
            <v>1800.48</v>
          </cell>
          <cell r="Q392">
            <v>16418</v>
          </cell>
          <cell r="R392">
            <v>19</v>
          </cell>
          <cell r="S392" t="str">
            <v>E</v>
          </cell>
        </row>
        <row r="393">
          <cell r="A393">
            <v>2</v>
          </cell>
          <cell r="B393" t="str">
            <v>8S5=187X74R2</v>
          </cell>
          <cell r="C393" t="str">
            <v>Cosmetic Glove ถุงมือเทียม</v>
          </cell>
          <cell r="D393">
            <v>1375.9</v>
          </cell>
          <cell r="E393">
            <v>1</v>
          </cell>
          <cell r="F393">
            <v>1375.96</v>
          </cell>
          <cell r="Q393">
            <v>16412</v>
          </cell>
          <cell r="R393">
            <v>25</v>
          </cell>
          <cell r="S393" t="str">
            <v>E</v>
          </cell>
        </row>
        <row r="394">
          <cell r="A394">
            <v>2</v>
          </cell>
          <cell r="B394" t="str">
            <v>8S5=190X77R10</v>
          </cell>
          <cell r="C394" t="str">
            <v>Cosmetic Glove ถุงมือเทียม</v>
          </cell>
          <cell r="D394">
            <v>1594</v>
          </cell>
          <cell r="E394">
            <v>1</v>
          </cell>
          <cell r="F394">
            <v>1594.04</v>
          </cell>
          <cell r="Q394">
            <v>16420</v>
          </cell>
          <cell r="R394">
            <v>17</v>
          </cell>
          <cell r="S394" t="str">
            <v>E</v>
          </cell>
        </row>
        <row r="395">
          <cell r="A395">
            <v>2</v>
          </cell>
          <cell r="B395" t="str">
            <v>8S5=190X77R12</v>
          </cell>
          <cell r="C395" t="str">
            <v>Cosmetic Glove ถุงมือเทียม</v>
          </cell>
          <cell r="D395">
            <v>1436.06</v>
          </cell>
          <cell r="G395">
            <v>1</v>
          </cell>
          <cell r="H395">
            <v>1436.06</v>
          </cell>
          <cell r="Q395">
            <v>16244</v>
          </cell>
          <cell r="R395">
            <v>193</v>
          </cell>
          <cell r="S395" t="str">
            <v>E</v>
          </cell>
        </row>
        <row r="396">
          <cell r="A396">
            <v>2</v>
          </cell>
          <cell r="B396" t="str">
            <v>8S5=195X78L10</v>
          </cell>
          <cell r="C396" t="str">
            <v>Cosmetic Glove ถุงมือเทียม</v>
          </cell>
          <cell r="D396">
            <v>1435.2</v>
          </cell>
          <cell r="E396">
            <v>3</v>
          </cell>
          <cell r="F396">
            <v>4305.74</v>
          </cell>
          <cell r="Q396">
            <v>16433</v>
          </cell>
          <cell r="R396">
            <v>4</v>
          </cell>
          <cell r="S396" t="str">
            <v>E</v>
          </cell>
        </row>
        <row r="397">
          <cell r="A397">
            <v>2</v>
          </cell>
          <cell r="B397" t="str">
            <v>8S5=195X78L12</v>
          </cell>
          <cell r="C397" t="str">
            <v>Cosmetic Glove ถุงมือเทียม</v>
          </cell>
          <cell r="D397">
            <v>1451.6</v>
          </cell>
          <cell r="E397">
            <v>1</v>
          </cell>
          <cell r="F397">
            <v>1451.61</v>
          </cell>
          <cell r="Q397">
            <v>16367</v>
          </cell>
          <cell r="R397">
            <v>70</v>
          </cell>
          <cell r="S397" t="str">
            <v>E</v>
          </cell>
        </row>
        <row r="398">
          <cell r="A398">
            <v>2</v>
          </cell>
          <cell r="B398" t="str">
            <v>8S5=195X78L6</v>
          </cell>
          <cell r="C398" t="str">
            <v>Cosmetic Glove ถุงมือเทียม</v>
          </cell>
          <cell r="D398">
            <v>1532.1</v>
          </cell>
          <cell r="E398">
            <v>1</v>
          </cell>
          <cell r="F398">
            <v>1532.15</v>
          </cell>
          <cell r="Q398">
            <v>16412</v>
          </cell>
          <cell r="R398">
            <v>25</v>
          </cell>
          <cell r="S398" t="str">
            <v>E</v>
          </cell>
        </row>
        <row r="399">
          <cell r="A399">
            <v>2</v>
          </cell>
          <cell r="B399" t="str">
            <v>8S5=195X78L8</v>
          </cell>
          <cell r="C399" t="str">
            <v>Cosmetic Glove ถุงมือเทียม</v>
          </cell>
          <cell r="D399">
            <v>1436.4</v>
          </cell>
          <cell r="E399">
            <v>2</v>
          </cell>
          <cell r="F399">
            <v>2872.9</v>
          </cell>
          <cell r="Q399">
            <v>16363</v>
          </cell>
          <cell r="R399">
            <v>74</v>
          </cell>
          <cell r="S399" t="str">
            <v>E</v>
          </cell>
        </row>
        <row r="400">
          <cell r="A400">
            <v>2</v>
          </cell>
          <cell r="B400" t="str">
            <v>8S5=195X78R10</v>
          </cell>
          <cell r="C400" t="str">
            <v>Cosmetic Glove ถุงมือเทียม</v>
          </cell>
          <cell r="D400">
            <v>1415.9</v>
          </cell>
          <cell r="E400">
            <v>5</v>
          </cell>
          <cell r="F400">
            <v>7079.52</v>
          </cell>
          <cell r="Q400">
            <v>16420</v>
          </cell>
          <cell r="R400">
            <v>17</v>
          </cell>
          <cell r="S400" t="str">
            <v>E</v>
          </cell>
        </row>
        <row r="401">
          <cell r="A401">
            <v>2</v>
          </cell>
          <cell r="B401" t="str">
            <v>8S5=195X78R4</v>
          </cell>
          <cell r="C401" t="str">
            <v>Cosmetic Glove ถุงมือเทียม</v>
          </cell>
          <cell r="D401">
            <v>1379.5</v>
          </cell>
          <cell r="E401">
            <v>1</v>
          </cell>
          <cell r="F401">
            <v>1379.58</v>
          </cell>
          <cell r="Q401">
            <v>16418</v>
          </cell>
          <cell r="R401">
            <v>19</v>
          </cell>
          <cell r="S401" t="str">
            <v>E</v>
          </cell>
        </row>
        <row r="402">
          <cell r="A402">
            <v>2</v>
          </cell>
          <cell r="B402" t="str">
            <v>8S5=195X78R6</v>
          </cell>
          <cell r="C402" t="str">
            <v>Cosmetic Glove ถุงมือเทียม</v>
          </cell>
          <cell r="D402">
            <v>1556.6</v>
          </cell>
          <cell r="E402">
            <v>5</v>
          </cell>
          <cell r="F402">
            <v>7783.32</v>
          </cell>
          <cell r="Q402">
            <v>16418</v>
          </cell>
          <cell r="R402">
            <v>19</v>
          </cell>
          <cell r="S402" t="str">
            <v>E</v>
          </cell>
        </row>
        <row r="403">
          <cell r="A403">
            <v>2</v>
          </cell>
          <cell r="B403" t="str">
            <v>8S5=195X78R8</v>
          </cell>
          <cell r="C403" t="str">
            <v>Cosmetic Glove ถุงมือเทียม</v>
          </cell>
          <cell r="D403">
            <v>1466.9</v>
          </cell>
          <cell r="E403">
            <v>8</v>
          </cell>
          <cell r="F403">
            <v>11735.65</v>
          </cell>
          <cell r="Q403">
            <v>16420</v>
          </cell>
          <cell r="R403">
            <v>17</v>
          </cell>
          <cell r="S403" t="str">
            <v>E</v>
          </cell>
        </row>
        <row r="404">
          <cell r="A404">
            <v>2</v>
          </cell>
          <cell r="B404" t="str">
            <v>8S5=195X79L11</v>
          </cell>
          <cell r="C404" t="str">
            <v>Cosmetic Glove ถุงมือเทียม</v>
          </cell>
          <cell r="D404">
            <v>1859.46</v>
          </cell>
          <cell r="G404">
            <v>1</v>
          </cell>
          <cell r="H404">
            <v>1859.46</v>
          </cell>
          <cell r="Q404">
            <v>16244</v>
          </cell>
          <cell r="R404">
            <v>193</v>
          </cell>
          <cell r="S404" t="str">
            <v>E</v>
          </cell>
        </row>
        <row r="405">
          <cell r="A405">
            <v>2</v>
          </cell>
          <cell r="B405" t="str">
            <v>8S5=208X89L8</v>
          </cell>
          <cell r="C405" t="str">
            <v>Cosmetic Glove ถุงมือเทียม</v>
          </cell>
          <cell r="D405">
            <v>1463</v>
          </cell>
          <cell r="E405">
            <v>1</v>
          </cell>
          <cell r="F405">
            <v>1463</v>
          </cell>
          <cell r="Q405">
            <v>16298</v>
          </cell>
          <cell r="R405">
            <v>139</v>
          </cell>
          <cell r="S405" t="str">
            <v>E</v>
          </cell>
        </row>
        <row r="406">
          <cell r="A406">
            <v>2</v>
          </cell>
          <cell r="B406" t="str">
            <v>8S5=210X89R10</v>
          </cell>
          <cell r="C406" t="str">
            <v>Cosmetic Glove ถุงมือเทียม</v>
          </cell>
          <cell r="D406">
            <v>1395.2</v>
          </cell>
          <cell r="E406">
            <v>1</v>
          </cell>
          <cell r="F406">
            <v>1395.26</v>
          </cell>
          <cell r="Q406">
            <v>16417</v>
          </cell>
          <cell r="R406">
            <v>20</v>
          </cell>
          <cell r="S406" t="str">
            <v>E</v>
          </cell>
        </row>
        <row r="407">
          <cell r="A407">
            <v>2</v>
          </cell>
          <cell r="B407" t="str">
            <v>8S5=210X89R2</v>
          </cell>
          <cell r="C407" t="str">
            <v>Cosmetic Glove ถุงมือเทียม</v>
          </cell>
          <cell r="D407">
            <v>1391.9</v>
          </cell>
          <cell r="E407">
            <v>1</v>
          </cell>
          <cell r="F407">
            <v>1391.93</v>
          </cell>
          <cell r="Q407">
            <v>16270</v>
          </cell>
          <cell r="R407">
            <v>167</v>
          </cell>
          <cell r="S407" t="str">
            <v>E</v>
          </cell>
        </row>
        <row r="408">
          <cell r="A408">
            <v>2</v>
          </cell>
          <cell r="B408" t="str">
            <v>8S5=210X89R4</v>
          </cell>
          <cell r="C408" t="str">
            <v>Cosmetic Glove ถุงมือเทียม</v>
          </cell>
          <cell r="D408">
            <v>1408.2</v>
          </cell>
          <cell r="E408">
            <v>1</v>
          </cell>
          <cell r="F408">
            <v>1408.25</v>
          </cell>
          <cell r="Q408">
            <v>16320</v>
          </cell>
          <cell r="R408">
            <v>117</v>
          </cell>
          <cell r="S408" t="str">
            <v>E</v>
          </cell>
        </row>
        <row r="409">
          <cell r="A409">
            <v>2</v>
          </cell>
          <cell r="B409" t="str">
            <v>8S6=138X58L8</v>
          </cell>
          <cell r="C409" t="str">
            <v>Cosmetic Glove ถุงมือเทียม</v>
          </cell>
          <cell r="D409">
            <v>1800.4</v>
          </cell>
          <cell r="E409">
            <v>1</v>
          </cell>
          <cell r="F409">
            <v>1800.48</v>
          </cell>
          <cell r="Q409">
            <v>16369</v>
          </cell>
          <cell r="R409">
            <v>68</v>
          </cell>
          <cell r="S409" t="str">
            <v>E</v>
          </cell>
        </row>
        <row r="410">
          <cell r="A410">
            <v>2</v>
          </cell>
          <cell r="B410" t="str">
            <v>8S7=206X80L</v>
          </cell>
          <cell r="C410" t="str">
            <v>มือเทียมสวยงามใช้งานไม่ได้</v>
          </cell>
          <cell r="D410">
            <v>2152.6999999999998</v>
          </cell>
          <cell r="E410">
            <v>1</v>
          </cell>
          <cell r="F410">
            <v>2152.77</v>
          </cell>
          <cell r="Q410">
            <v>16432</v>
          </cell>
          <cell r="R410">
            <v>5</v>
          </cell>
          <cell r="S410" t="str">
            <v>E</v>
          </cell>
        </row>
        <row r="411">
          <cell r="A411">
            <v>2</v>
          </cell>
          <cell r="B411" t="str">
            <v>8S8=195X78R</v>
          </cell>
          <cell r="C411" t="str">
            <v>มือเทียมสวยงามใช้งานไม่ได้ Inner Hand</v>
          </cell>
          <cell r="D411">
            <v>2152.6999999999998</v>
          </cell>
          <cell r="E411">
            <v>1</v>
          </cell>
          <cell r="F411">
            <v>2152.77</v>
          </cell>
          <cell r="Q411">
            <v>16432</v>
          </cell>
          <cell r="R411">
            <v>5</v>
          </cell>
          <cell r="S411" t="str">
            <v>E</v>
          </cell>
        </row>
        <row r="412">
          <cell r="A412">
            <v>2</v>
          </cell>
          <cell r="B412" t="str">
            <v>TH008</v>
          </cell>
          <cell r="C412" t="str">
            <v>สายบังคับแขนเทียม(Harness)</v>
          </cell>
          <cell r="D412">
            <v>231.2</v>
          </cell>
          <cell r="E412">
            <v>19</v>
          </cell>
          <cell r="F412">
            <v>4392.75</v>
          </cell>
          <cell r="Q412">
            <v>16305</v>
          </cell>
          <cell r="R412">
            <v>132</v>
          </cell>
          <cell r="S412" t="str">
            <v>E</v>
          </cell>
        </row>
        <row r="413">
          <cell r="E413">
            <v>158</v>
          </cell>
          <cell r="F413">
            <v>236807.16999999993</v>
          </cell>
          <cell r="G413">
            <v>16</v>
          </cell>
          <cell r="H413">
            <v>24972.42</v>
          </cell>
          <cell r="I413">
            <v>0</v>
          </cell>
          <cell r="J413">
            <v>0</v>
          </cell>
          <cell r="K413">
            <v>0</v>
          </cell>
          <cell r="L413">
            <v>0</v>
          </cell>
          <cell r="M413">
            <v>0</v>
          </cell>
          <cell r="N413">
            <v>0</v>
          </cell>
          <cell r="O413">
            <v>0</v>
          </cell>
          <cell r="P413">
            <v>0</v>
          </cell>
          <cell r="S413" t="str">
            <v>E Total</v>
          </cell>
        </row>
        <row r="414">
          <cell r="A414">
            <v>2</v>
          </cell>
          <cell r="B414" t="str">
            <v>10S12=6</v>
          </cell>
          <cell r="C414" t="str">
            <v>O.B.Electric Wrist Rotator</v>
          </cell>
          <cell r="D414">
            <v>16667.5</v>
          </cell>
          <cell r="I414">
            <v>2</v>
          </cell>
          <cell r="J414">
            <v>33335</v>
          </cell>
          <cell r="Q414">
            <v>16052</v>
          </cell>
          <cell r="R414">
            <v>384</v>
          </cell>
          <cell r="S414" t="str">
            <v>H</v>
          </cell>
        </row>
        <row r="415">
          <cell r="A415">
            <v>2</v>
          </cell>
          <cell r="B415" t="str">
            <v>12K25=50</v>
          </cell>
          <cell r="C415" t="str">
            <v>ข้อศอกเทียม (Elbow set up)</v>
          </cell>
          <cell r="D415">
            <v>17271.84</v>
          </cell>
          <cell r="G415">
            <v>1</v>
          </cell>
          <cell r="H415">
            <v>17271.84</v>
          </cell>
          <cell r="Q415">
            <v>16234</v>
          </cell>
          <cell r="R415">
            <v>203</v>
          </cell>
          <cell r="S415" t="str">
            <v>H</v>
          </cell>
        </row>
        <row r="416">
          <cell r="A416">
            <v>2</v>
          </cell>
          <cell r="B416" t="str">
            <v>12K27=58X54</v>
          </cell>
          <cell r="C416" t="str">
            <v>ข้อศอกเทียม (Elbow set up)</v>
          </cell>
          <cell r="D416">
            <v>22850.1</v>
          </cell>
          <cell r="E416">
            <v>1</v>
          </cell>
          <cell r="F416">
            <v>22850.18</v>
          </cell>
          <cell r="Q416">
            <v>16333</v>
          </cell>
          <cell r="R416">
            <v>104</v>
          </cell>
          <cell r="S416" t="str">
            <v>H</v>
          </cell>
        </row>
        <row r="417">
          <cell r="A417">
            <v>2</v>
          </cell>
          <cell r="B417" t="str">
            <v>13G9=59</v>
          </cell>
          <cell r="C417" t="str">
            <v>Upper Arm Rotation Piece</v>
          </cell>
          <cell r="D417">
            <v>118.99</v>
          </cell>
          <cell r="G417">
            <v>1</v>
          </cell>
          <cell r="H417">
            <v>118.99</v>
          </cell>
          <cell r="Q417">
            <v>16248</v>
          </cell>
          <cell r="R417">
            <v>189</v>
          </cell>
          <cell r="S417" t="str">
            <v>H</v>
          </cell>
        </row>
        <row r="418">
          <cell r="A418">
            <v>2</v>
          </cell>
          <cell r="B418" t="str">
            <v>13R9=65</v>
          </cell>
          <cell r="C418" t="str">
            <v>พลาสติกยึดโฟมกับข้อมือ (Connection-Ring)</v>
          </cell>
          <cell r="D418">
            <v>119.09</v>
          </cell>
          <cell r="G418">
            <v>5</v>
          </cell>
          <cell r="H418">
            <v>595.42999999999995</v>
          </cell>
          <cell r="Q418">
            <v>16248</v>
          </cell>
          <cell r="R418">
            <v>189</v>
          </cell>
          <cell r="S418" t="str">
            <v>H</v>
          </cell>
        </row>
        <row r="419">
          <cell r="A419">
            <v>2</v>
          </cell>
          <cell r="B419" t="str">
            <v>21A5</v>
          </cell>
          <cell r="C419" t="str">
            <v>Eylet Cable Anchor large</v>
          </cell>
          <cell r="D419">
            <v>143.96</v>
          </cell>
          <cell r="G419">
            <v>5</v>
          </cell>
          <cell r="H419">
            <v>719.78</v>
          </cell>
          <cell r="Q419">
            <v>16229</v>
          </cell>
          <cell r="R419">
            <v>208</v>
          </cell>
          <cell r="S419" t="str">
            <v>H</v>
          </cell>
        </row>
        <row r="420">
          <cell r="A420">
            <v>2</v>
          </cell>
          <cell r="B420" t="str">
            <v>21B17</v>
          </cell>
          <cell r="C420" t="str">
            <v>Plastic Hip Belt</v>
          </cell>
          <cell r="D420">
            <v>455.92</v>
          </cell>
          <cell r="G420">
            <v>1</v>
          </cell>
          <cell r="H420">
            <v>455.92</v>
          </cell>
          <cell r="Q420">
            <v>16100</v>
          </cell>
          <cell r="R420">
            <v>336</v>
          </cell>
          <cell r="S420" t="str">
            <v>H</v>
          </cell>
        </row>
        <row r="421">
          <cell r="A421">
            <v>2</v>
          </cell>
          <cell r="B421" t="str">
            <v>21Y5=M4</v>
          </cell>
          <cell r="C421" t="str">
            <v>Suspension Rosette</v>
          </cell>
          <cell r="D421">
            <v>58.65</v>
          </cell>
          <cell r="G421">
            <v>1</v>
          </cell>
          <cell r="H421">
            <v>58.65</v>
          </cell>
          <cell r="Q421">
            <v>16086</v>
          </cell>
          <cell r="R421">
            <v>350</v>
          </cell>
          <cell r="S421" t="str">
            <v>H</v>
          </cell>
        </row>
        <row r="422">
          <cell r="A422">
            <v>2</v>
          </cell>
          <cell r="B422" t="str">
            <v>757B13</v>
          </cell>
          <cell r="C422" t="str">
            <v>Interchangeable Battery</v>
          </cell>
          <cell r="D422">
            <v>2518.59</v>
          </cell>
          <cell r="G422">
            <v>5</v>
          </cell>
          <cell r="H422">
            <v>12592.96</v>
          </cell>
          <cell r="Q422">
            <v>16171</v>
          </cell>
          <cell r="R422">
            <v>266</v>
          </cell>
          <cell r="S422" t="str">
            <v>H</v>
          </cell>
        </row>
        <row r="423">
          <cell r="A423">
            <v>2</v>
          </cell>
          <cell r="B423" t="str">
            <v>757B8</v>
          </cell>
          <cell r="C423" t="str">
            <v>Battery</v>
          </cell>
          <cell r="D423">
            <v>2771.17</v>
          </cell>
          <cell r="F423">
            <v>0</v>
          </cell>
          <cell r="Q423">
            <v>16375</v>
          </cell>
          <cell r="R423">
            <v>62</v>
          </cell>
          <cell r="S423" t="str">
            <v>H</v>
          </cell>
        </row>
        <row r="424">
          <cell r="A424">
            <v>2</v>
          </cell>
          <cell r="B424" t="str">
            <v>757L13=1</v>
          </cell>
          <cell r="C424" t="str">
            <v>Pulse Charger</v>
          </cell>
          <cell r="D424">
            <v>2875.62</v>
          </cell>
          <cell r="O424">
            <v>1</v>
          </cell>
          <cell r="P424">
            <v>2875.62</v>
          </cell>
          <cell r="Q424">
            <v>14494</v>
          </cell>
          <cell r="R424">
            <v>1942</v>
          </cell>
          <cell r="S424" t="str">
            <v>H</v>
          </cell>
        </row>
        <row r="425">
          <cell r="A425">
            <v>2</v>
          </cell>
          <cell r="B425" t="str">
            <v>757Z142</v>
          </cell>
          <cell r="C425" t="str">
            <v>Fuse holder</v>
          </cell>
          <cell r="D425">
            <v>143.76</v>
          </cell>
          <cell r="G425">
            <v>4</v>
          </cell>
          <cell r="H425">
            <v>575.02</v>
          </cell>
          <cell r="Q425">
            <v>16139</v>
          </cell>
          <cell r="R425">
            <v>298</v>
          </cell>
          <cell r="S425" t="str">
            <v>H</v>
          </cell>
        </row>
        <row r="426">
          <cell r="A426">
            <v>2</v>
          </cell>
          <cell r="B426" t="str">
            <v>757Z149</v>
          </cell>
          <cell r="C426" t="str">
            <v>Battery Mounting set</v>
          </cell>
          <cell r="D426">
            <v>466.91</v>
          </cell>
          <cell r="G426">
            <v>2</v>
          </cell>
          <cell r="H426">
            <v>933.82</v>
          </cell>
          <cell r="Q426">
            <v>16171</v>
          </cell>
          <cell r="R426">
            <v>266</v>
          </cell>
          <cell r="S426" t="str">
            <v>H</v>
          </cell>
        </row>
        <row r="427">
          <cell r="A427">
            <v>2</v>
          </cell>
          <cell r="B427" t="str">
            <v>8E38=1L63/4</v>
          </cell>
          <cell r="C427" t="str">
            <v>Digital hand</v>
          </cell>
          <cell r="D427">
            <v>27417.3</v>
          </cell>
          <cell r="O427">
            <v>1</v>
          </cell>
          <cell r="P427">
            <v>27417.3</v>
          </cell>
          <cell r="Q427">
            <v>14591</v>
          </cell>
          <cell r="R427">
            <v>1845</v>
          </cell>
          <cell r="S427" t="str">
            <v>H</v>
          </cell>
        </row>
        <row r="428">
          <cell r="A428">
            <v>2</v>
          </cell>
          <cell r="B428" t="str">
            <v>8E38=1R63/4</v>
          </cell>
          <cell r="C428" t="str">
            <v>Digital hand</v>
          </cell>
          <cell r="D428">
            <v>27417.3</v>
          </cell>
          <cell r="O428">
            <v>1</v>
          </cell>
          <cell r="P428">
            <v>27417.3</v>
          </cell>
          <cell r="Q428">
            <v>14591</v>
          </cell>
          <cell r="R428">
            <v>1845</v>
          </cell>
          <cell r="S428" t="str">
            <v>H</v>
          </cell>
        </row>
        <row r="429">
          <cell r="A429">
            <v>2</v>
          </cell>
          <cell r="B429" t="str">
            <v>8E38=3-L71/4</v>
          </cell>
          <cell r="C429" t="str">
            <v>O.B. System Electric Hand</v>
          </cell>
          <cell r="D429">
            <v>36400.76</v>
          </cell>
          <cell r="O429">
            <v>2</v>
          </cell>
          <cell r="P429">
            <v>72801.52</v>
          </cell>
          <cell r="Q429">
            <v>14550</v>
          </cell>
          <cell r="R429">
            <v>1886</v>
          </cell>
          <cell r="S429" t="str">
            <v>H</v>
          </cell>
        </row>
        <row r="430">
          <cell r="A430">
            <v>2</v>
          </cell>
          <cell r="B430" t="str">
            <v>8K14=L63/4</v>
          </cell>
          <cell r="C430" t="str">
            <v>O.B System hand v.o.</v>
          </cell>
          <cell r="D430">
            <v>2584.44</v>
          </cell>
          <cell r="G430">
            <v>2</v>
          </cell>
          <cell r="H430">
            <v>5168.88</v>
          </cell>
          <cell r="Q430">
            <v>16230</v>
          </cell>
          <cell r="R430">
            <v>207</v>
          </cell>
          <cell r="S430" t="str">
            <v>H</v>
          </cell>
        </row>
        <row r="431">
          <cell r="A431">
            <v>2</v>
          </cell>
          <cell r="B431" t="str">
            <v>8S11=190X76L10</v>
          </cell>
          <cell r="C431" t="str">
            <v>COSMETIC GLOVE-MEN</v>
          </cell>
          <cell r="D431">
            <v>1049.33</v>
          </cell>
          <cell r="G431">
            <v>2</v>
          </cell>
          <cell r="H431">
            <v>2098.66</v>
          </cell>
          <cell r="Q431">
            <v>16171</v>
          </cell>
          <cell r="R431">
            <v>266</v>
          </cell>
          <cell r="S431" t="str">
            <v>H</v>
          </cell>
        </row>
        <row r="432">
          <cell r="A432">
            <v>2</v>
          </cell>
          <cell r="B432" t="str">
            <v>8S11=190X76L4</v>
          </cell>
          <cell r="C432" t="str">
            <v>ถุงมือเทียม</v>
          </cell>
          <cell r="D432">
            <v>1086.52</v>
          </cell>
          <cell r="G432">
            <v>4</v>
          </cell>
          <cell r="H432">
            <v>4346.08</v>
          </cell>
          <cell r="Q432">
            <v>16171</v>
          </cell>
          <cell r="R432">
            <v>266</v>
          </cell>
          <cell r="S432" t="str">
            <v>H</v>
          </cell>
        </row>
        <row r="433">
          <cell r="A433">
            <v>2</v>
          </cell>
          <cell r="B433" t="str">
            <v>8S11=190X76L5</v>
          </cell>
          <cell r="C433" t="str">
            <v>ถุงมือเทียม</v>
          </cell>
          <cell r="D433">
            <v>1091.8900000000001</v>
          </cell>
          <cell r="G433">
            <v>2</v>
          </cell>
          <cell r="H433">
            <v>2183.7800000000002</v>
          </cell>
          <cell r="Q433">
            <v>16171</v>
          </cell>
          <cell r="R433">
            <v>266</v>
          </cell>
          <cell r="S433" t="str">
            <v>H</v>
          </cell>
        </row>
        <row r="434">
          <cell r="A434">
            <v>2</v>
          </cell>
          <cell r="B434" t="str">
            <v>8S11=190X76R10</v>
          </cell>
          <cell r="C434" t="str">
            <v>COSMETIC GLOVE-MEN</v>
          </cell>
          <cell r="D434">
            <v>1049.33</v>
          </cell>
          <cell r="G434">
            <v>1</v>
          </cell>
          <cell r="H434">
            <v>1049.33</v>
          </cell>
          <cell r="Q434">
            <v>16171</v>
          </cell>
          <cell r="R434">
            <v>266</v>
          </cell>
          <cell r="S434" t="str">
            <v>H</v>
          </cell>
        </row>
        <row r="435">
          <cell r="A435">
            <v>2</v>
          </cell>
          <cell r="B435" t="str">
            <v>8S11=210X78L10</v>
          </cell>
          <cell r="C435" t="str">
            <v>ถุงมือเทียม</v>
          </cell>
          <cell r="D435">
            <v>1546.83</v>
          </cell>
          <cell r="G435">
            <v>1</v>
          </cell>
          <cell r="H435">
            <v>1546.83</v>
          </cell>
          <cell r="Q435">
            <v>16171</v>
          </cell>
          <cell r="R435">
            <v>266</v>
          </cell>
          <cell r="S435" t="str">
            <v>H</v>
          </cell>
        </row>
        <row r="436">
          <cell r="A436">
            <v>2</v>
          </cell>
          <cell r="B436" t="str">
            <v>8S11=210X78L4</v>
          </cell>
          <cell r="C436" t="str">
            <v>ถุงมือเทียม</v>
          </cell>
          <cell r="D436">
            <v>1086.52</v>
          </cell>
          <cell r="G436">
            <v>2</v>
          </cell>
          <cell r="H436">
            <v>2173.04</v>
          </cell>
          <cell r="Q436">
            <v>16171</v>
          </cell>
          <cell r="R436">
            <v>266</v>
          </cell>
          <cell r="S436" t="str">
            <v>H</v>
          </cell>
        </row>
        <row r="437">
          <cell r="A437">
            <v>2</v>
          </cell>
          <cell r="B437" t="str">
            <v>8S11=210X78L5</v>
          </cell>
          <cell r="C437" t="str">
            <v>ถุงมือเทียม</v>
          </cell>
          <cell r="D437">
            <v>1061.98</v>
          </cell>
          <cell r="G437">
            <v>2</v>
          </cell>
          <cell r="H437">
            <v>2123.96</v>
          </cell>
          <cell r="Q437">
            <v>16171</v>
          </cell>
          <cell r="R437">
            <v>266</v>
          </cell>
          <cell r="S437" t="str">
            <v>H</v>
          </cell>
        </row>
        <row r="438">
          <cell r="A438">
            <v>2</v>
          </cell>
          <cell r="B438" t="str">
            <v>8S11=210X78R10</v>
          </cell>
          <cell r="C438" t="str">
            <v>COSMETIC GLOVE-MEN</v>
          </cell>
          <cell r="D438">
            <v>1074.58</v>
          </cell>
          <cell r="G438">
            <v>1</v>
          </cell>
          <cell r="H438">
            <v>1074.58</v>
          </cell>
          <cell r="Q438">
            <v>16171</v>
          </cell>
          <cell r="R438">
            <v>266</v>
          </cell>
          <cell r="S438" t="str">
            <v>H</v>
          </cell>
        </row>
        <row r="439">
          <cell r="A439">
            <v>2</v>
          </cell>
          <cell r="B439" t="str">
            <v>8S20=147X45L5</v>
          </cell>
          <cell r="C439" t="str">
            <v>COSMETIC GLOVE-CHILDREN</v>
          </cell>
          <cell r="D439">
            <v>2042.07</v>
          </cell>
          <cell r="G439">
            <v>1</v>
          </cell>
          <cell r="H439">
            <v>2042.07</v>
          </cell>
          <cell r="Q439">
            <v>16117</v>
          </cell>
          <cell r="R439">
            <v>319</v>
          </cell>
          <cell r="S439" t="str">
            <v>H</v>
          </cell>
        </row>
        <row r="440">
          <cell r="A440">
            <v>2</v>
          </cell>
          <cell r="B440" t="str">
            <v>8S20=147X45R4</v>
          </cell>
          <cell r="C440" t="str">
            <v>ถุงมือเทียม</v>
          </cell>
          <cell r="D440">
            <v>2841.04</v>
          </cell>
          <cell r="G440">
            <v>2</v>
          </cell>
          <cell r="H440">
            <v>5682.08</v>
          </cell>
          <cell r="Q440">
            <v>16117</v>
          </cell>
          <cell r="R440">
            <v>319</v>
          </cell>
          <cell r="S440" t="str">
            <v>H</v>
          </cell>
        </row>
        <row r="441">
          <cell r="A441">
            <v>2</v>
          </cell>
          <cell r="B441" t="str">
            <v>8S20=147X45R5</v>
          </cell>
          <cell r="C441" t="str">
            <v>COSMETIC GLOVE-CHILDREN</v>
          </cell>
          <cell r="D441">
            <v>2110.6</v>
          </cell>
          <cell r="G441">
            <v>1</v>
          </cell>
          <cell r="H441">
            <v>2110.6</v>
          </cell>
          <cell r="Q441">
            <v>16117</v>
          </cell>
          <cell r="R441">
            <v>319</v>
          </cell>
          <cell r="S441" t="str">
            <v>H</v>
          </cell>
        </row>
        <row r="442">
          <cell r="A442">
            <v>2</v>
          </cell>
          <cell r="B442" t="str">
            <v>8S20=162X56R3</v>
          </cell>
          <cell r="C442" t="str">
            <v>ถุงมือเทียม</v>
          </cell>
          <cell r="D442">
            <v>2841.04</v>
          </cell>
          <cell r="G442">
            <v>1</v>
          </cell>
          <cell r="H442">
            <v>2841.04</v>
          </cell>
          <cell r="Q442">
            <v>16117</v>
          </cell>
          <cell r="R442">
            <v>319</v>
          </cell>
          <cell r="S442" t="str">
            <v>H</v>
          </cell>
        </row>
        <row r="443">
          <cell r="A443">
            <v>2</v>
          </cell>
          <cell r="B443" t="str">
            <v>8S20=162X56R9</v>
          </cell>
          <cell r="C443" t="str">
            <v>ถุงมือเทียม</v>
          </cell>
          <cell r="D443">
            <v>2088.34</v>
          </cell>
          <cell r="G443">
            <v>1</v>
          </cell>
          <cell r="H443">
            <v>2088.34</v>
          </cell>
          <cell r="Q443">
            <v>16117</v>
          </cell>
          <cell r="R443">
            <v>319</v>
          </cell>
          <cell r="S443" t="str">
            <v>H</v>
          </cell>
        </row>
        <row r="444">
          <cell r="A444">
            <v>2</v>
          </cell>
          <cell r="B444" t="str">
            <v>8S6=170X65L6</v>
          </cell>
          <cell r="C444" t="str">
            <v>Cosmetic Glove ถุงมือเทียม</v>
          </cell>
          <cell r="D444">
            <v>1521</v>
          </cell>
          <cell r="E444">
            <v>1</v>
          </cell>
          <cell r="F444">
            <v>1521.05</v>
          </cell>
          <cell r="Q444">
            <v>16264</v>
          </cell>
          <cell r="R444">
            <v>173</v>
          </cell>
          <cell r="S444" t="str">
            <v>H</v>
          </cell>
        </row>
        <row r="445">
          <cell r="A445">
            <v>2</v>
          </cell>
          <cell r="B445" t="str">
            <v>8S6=170X65L8</v>
          </cell>
          <cell r="C445" t="str">
            <v>Cosmetic Glove ถุงมือเทียม</v>
          </cell>
          <cell r="D445">
            <v>1479.1</v>
          </cell>
          <cell r="E445">
            <v>1</v>
          </cell>
          <cell r="F445">
            <v>1479.13</v>
          </cell>
          <cell r="Q445">
            <v>16357</v>
          </cell>
          <cell r="R445">
            <v>80</v>
          </cell>
          <cell r="S445" t="str">
            <v>H</v>
          </cell>
        </row>
        <row r="446">
          <cell r="A446">
            <v>2</v>
          </cell>
          <cell r="B446" t="str">
            <v>8S6=170X65R6</v>
          </cell>
          <cell r="C446" t="str">
            <v>Cosmetic Glove ถุงมือเทียม</v>
          </cell>
          <cell r="D446">
            <v>1297.7</v>
          </cell>
          <cell r="E446">
            <v>1</v>
          </cell>
          <cell r="F446">
            <v>1297.7</v>
          </cell>
          <cell r="Q446">
            <v>16367</v>
          </cell>
          <cell r="R446">
            <v>70</v>
          </cell>
          <cell r="S446" t="str">
            <v>H</v>
          </cell>
        </row>
        <row r="447">
          <cell r="A447">
            <v>2</v>
          </cell>
          <cell r="B447" t="str">
            <v>8S8=195X79L</v>
          </cell>
          <cell r="C447" t="str">
            <v>INNER HAND OF LIGHT FOAM</v>
          </cell>
          <cell r="D447">
            <v>1669.81</v>
          </cell>
          <cell r="G447">
            <v>1</v>
          </cell>
          <cell r="H447">
            <v>1669.81</v>
          </cell>
          <cell r="Q447">
            <v>16116</v>
          </cell>
          <cell r="R447">
            <v>320</v>
          </cell>
          <cell r="S447" t="str">
            <v>H</v>
          </cell>
        </row>
        <row r="448">
          <cell r="A448">
            <v>2</v>
          </cell>
          <cell r="B448" t="str">
            <v>8S9=130X51L</v>
          </cell>
          <cell r="C448" t="str">
            <v>INNER HAND OF LIGHT FOAM</v>
          </cell>
          <cell r="D448">
            <v>1990.59</v>
          </cell>
          <cell r="G448">
            <v>1</v>
          </cell>
          <cell r="H448">
            <v>1990.59</v>
          </cell>
          <cell r="Q448">
            <v>16116</v>
          </cell>
          <cell r="R448">
            <v>320</v>
          </cell>
          <cell r="S448" t="str">
            <v>H</v>
          </cell>
        </row>
        <row r="449">
          <cell r="A449">
            <v>2</v>
          </cell>
          <cell r="B449" t="str">
            <v>8S9=151X59R</v>
          </cell>
          <cell r="C449" t="str">
            <v>มือเทียมสวยงามใช้งานไม่ได้</v>
          </cell>
          <cell r="D449">
            <v>1032.29</v>
          </cell>
          <cell r="G449">
            <v>1</v>
          </cell>
          <cell r="H449">
            <v>1032.29</v>
          </cell>
          <cell r="Q449">
            <v>16116</v>
          </cell>
          <cell r="R449">
            <v>320</v>
          </cell>
          <cell r="S449" t="str">
            <v>H</v>
          </cell>
        </row>
        <row r="450">
          <cell r="A450">
            <v>2</v>
          </cell>
          <cell r="B450" t="str">
            <v>9S17=30</v>
          </cell>
          <cell r="C450" t="str">
            <v>Spiral Spring</v>
          </cell>
          <cell r="D450">
            <v>137.94</v>
          </cell>
          <cell r="G450">
            <v>6</v>
          </cell>
          <cell r="H450">
            <v>827.64</v>
          </cell>
          <cell r="Q450">
            <v>16095</v>
          </cell>
          <cell r="R450">
            <v>341</v>
          </cell>
          <cell r="S450" t="str">
            <v>H</v>
          </cell>
        </row>
        <row r="451">
          <cell r="A451">
            <v>2</v>
          </cell>
          <cell r="B451" t="str">
            <v>9S17=34</v>
          </cell>
          <cell r="C451" t="str">
            <v>Spiral Spring</v>
          </cell>
          <cell r="D451">
            <v>159.72</v>
          </cell>
          <cell r="G451">
            <v>6</v>
          </cell>
          <cell r="H451">
            <v>958.32</v>
          </cell>
          <cell r="Q451">
            <v>16095</v>
          </cell>
          <cell r="R451">
            <v>341</v>
          </cell>
          <cell r="S451" t="str">
            <v>H</v>
          </cell>
        </row>
        <row r="452">
          <cell r="E452">
            <v>4</v>
          </cell>
          <cell r="F452">
            <v>27148.06</v>
          </cell>
          <cell r="G452">
            <v>63</v>
          </cell>
          <cell r="H452">
            <v>76330.329999999987</v>
          </cell>
          <cell r="I452">
            <v>2</v>
          </cell>
          <cell r="J452">
            <v>33335</v>
          </cell>
          <cell r="K452">
            <v>0</v>
          </cell>
          <cell r="L452">
            <v>0</v>
          </cell>
          <cell r="M452">
            <v>0</v>
          </cell>
          <cell r="N452">
            <v>0</v>
          </cell>
          <cell r="O452">
            <v>5</v>
          </cell>
          <cell r="P452">
            <v>130511.74</v>
          </cell>
          <cell r="S452" t="str">
            <v>H Total</v>
          </cell>
        </row>
        <row r="453">
          <cell r="A453">
            <v>2</v>
          </cell>
          <cell r="B453" t="str">
            <v>10A10=50</v>
          </cell>
          <cell r="C453" t="str">
            <v>RCTCHEF PLATER</v>
          </cell>
          <cell r="D453">
            <v>467.3</v>
          </cell>
          <cell r="E453">
            <v>4</v>
          </cell>
          <cell r="F453">
            <v>1869.3</v>
          </cell>
          <cell r="Q453">
            <v>16360</v>
          </cell>
          <cell r="R453">
            <v>77</v>
          </cell>
          <cell r="S453" t="str">
            <v>M</v>
          </cell>
        </row>
        <row r="454">
          <cell r="A454">
            <v>2</v>
          </cell>
          <cell r="B454" t="str">
            <v>10A11=L1/2-20"</v>
          </cell>
          <cell r="C454" t="str">
            <v>มือตะขอผู้ใหญ่ (Adult Hook-vo)</v>
          </cell>
          <cell r="D454">
            <v>3867.74</v>
          </cell>
          <cell r="M454">
            <v>5</v>
          </cell>
          <cell r="N454">
            <v>19338.71</v>
          </cell>
          <cell r="Q454">
            <v>15493</v>
          </cell>
          <cell r="R454">
            <v>944</v>
          </cell>
          <cell r="S454" t="str">
            <v>M</v>
          </cell>
        </row>
        <row r="455">
          <cell r="A455">
            <v>2</v>
          </cell>
          <cell r="B455" t="str">
            <v>10A11=RM12X1.5</v>
          </cell>
          <cell r="C455" t="str">
            <v>มือตะขอสแตนเลส (Adult Hook-vo)</v>
          </cell>
          <cell r="D455">
            <v>5523.2</v>
          </cell>
          <cell r="M455">
            <v>1</v>
          </cell>
          <cell r="N455">
            <v>5523.2</v>
          </cell>
          <cell r="Q455">
            <v>15562</v>
          </cell>
          <cell r="R455">
            <v>875</v>
          </cell>
          <cell r="S455" t="str">
            <v>M</v>
          </cell>
        </row>
        <row r="456">
          <cell r="A456">
            <v>2</v>
          </cell>
          <cell r="B456" t="str">
            <v>10A18=L1/2-20"</v>
          </cell>
          <cell r="C456" t="str">
            <v>มือตะขอผู้ใหญ่ (Adult Hook-vo)</v>
          </cell>
          <cell r="D456">
            <v>5248.32</v>
          </cell>
          <cell r="I456">
            <v>2</v>
          </cell>
          <cell r="J456">
            <v>10496.64</v>
          </cell>
          <cell r="Q456">
            <v>15901</v>
          </cell>
          <cell r="R456">
            <v>535</v>
          </cell>
          <cell r="S456" t="str">
            <v>M</v>
          </cell>
        </row>
        <row r="457">
          <cell r="A457">
            <v>2</v>
          </cell>
          <cell r="B457" t="str">
            <v>10A18=LM12X1.5</v>
          </cell>
          <cell r="C457" t="str">
            <v>มือตะขอผู้ใหญ่ (Adult Hook-vo)</v>
          </cell>
          <cell r="D457">
            <v>5016.79</v>
          </cell>
          <cell r="O457">
            <v>2</v>
          </cell>
          <cell r="P457">
            <v>10033.57</v>
          </cell>
          <cell r="Q457">
            <v>14725</v>
          </cell>
          <cell r="R457">
            <v>1712</v>
          </cell>
          <cell r="S457" t="str">
            <v>M</v>
          </cell>
        </row>
        <row r="458">
          <cell r="A458">
            <v>2</v>
          </cell>
          <cell r="B458" t="str">
            <v>10A18=R1/2-20"</v>
          </cell>
          <cell r="C458" t="str">
            <v>มือตะขอผู้ใหญ่ (Adult Hook-vo)</v>
          </cell>
          <cell r="D458">
            <v>4817.43</v>
          </cell>
          <cell r="O458">
            <v>3</v>
          </cell>
          <cell r="P458">
            <v>14452.28</v>
          </cell>
          <cell r="Q458">
            <v>15193</v>
          </cell>
          <cell r="R458">
            <v>1244</v>
          </cell>
          <cell r="S458" t="str">
            <v>M</v>
          </cell>
        </row>
        <row r="459">
          <cell r="A459">
            <v>2</v>
          </cell>
          <cell r="B459" t="str">
            <v>10A25=L1/2-20"</v>
          </cell>
          <cell r="C459" t="str">
            <v>มือตะขอเด็กเล็ก (Child hook-vo)</v>
          </cell>
          <cell r="D459">
            <v>1728.98</v>
          </cell>
          <cell r="O459">
            <v>5</v>
          </cell>
          <cell r="P459">
            <v>8644.9</v>
          </cell>
          <cell r="Q459">
            <v>14725</v>
          </cell>
          <cell r="R459">
            <v>1712</v>
          </cell>
          <cell r="S459" t="str">
            <v>M</v>
          </cell>
        </row>
        <row r="460">
          <cell r="A460">
            <v>2</v>
          </cell>
          <cell r="B460" t="str">
            <v>10A25=R1/2-20"</v>
          </cell>
          <cell r="C460" t="str">
            <v>มือตะขอเด็กเล็ก (Child hook-vo)</v>
          </cell>
          <cell r="D460">
            <v>1752.9</v>
          </cell>
          <cell r="E460">
            <v>2</v>
          </cell>
          <cell r="F460">
            <v>3505.96</v>
          </cell>
          <cell r="Q460">
            <v>16418</v>
          </cell>
          <cell r="R460">
            <v>19</v>
          </cell>
          <cell r="S460" t="str">
            <v>M</v>
          </cell>
        </row>
        <row r="461">
          <cell r="A461">
            <v>2</v>
          </cell>
          <cell r="B461" t="str">
            <v>10A37=L1/2-20"</v>
          </cell>
          <cell r="C461" t="str">
            <v>มือตะขอเด็กโต Juvenile hook-vo</v>
          </cell>
          <cell r="D461">
            <v>3409.81</v>
          </cell>
          <cell r="G461">
            <v>1</v>
          </cell>
          <cell r="H461">
            <v>3409.81</v>
          </cell>
          <cell r="Q461">
            <v>16114</v>
          </cell>
          <cell r="R461">
            <v>322</v>
          </cell>
          <cell r="S461" t="str">
            <v>M</v>
          </cell>
        </row>
        <row r="462">
          <cell r="A462">
            <v>2</v>
          </cell>
          <cell r="B462" t="str">
            <v>10A37=LM12X1.5</v>
          </cell>
          <cell r="C462" t="str">
            <v>มือตะขอเด็กโต Juveniles Hook-vo</v>
          </cell>
          <cell r="D462">
            <v>4484.7</v>
          </cell>
          <cell r="E462">
            <v>2</v>
          </cell>
          <cell r="F462">
            <v>8969.4</v>
          </cell>
          <cell r="Q462">
            <v>16418</v>
          </cell>
          <cell r="R462">
            <v>19</v>
          </cell>
          <cell r="S462" t="str">
            <v>M</v>
          </cell>
        </row>
        <row r="463">
          <cell r="A463">
            <v>2</v>
          </cell>
          <cell r="B463" t="str">
            <v>10A40=40</v>
          </cell>
          <cell r="C463" t="str">
            <v>Wrist Connector</v>
          </cell>
          <cell r="D463">
            <v>320.60000000000002</v>
          </cell>
          <cell r="E463">
            <v>6</v>
          </cell>
          <cell r="F463">
            <v>1924.09</v>
          </cell>
          <cell r="Q463">
            <v>16349</v>
          </cell>
          <cell r="R463">
            <v>88</v>
          </cell>
          <cell r="S463" t="str">
            <v>M</v>
          </cell>
        </row>
        <row r="464">
          <cell r="A464">
            <v>2</v>
          </cell>
          <cell r="B464" t="str">
            <v>10A56=M12X1.5</v>
          </cell>
          <cell r="C464" t="str">
            <v>Attachment Plate</v>
          </cell>
          <cell r="D464">
            <v>1017.98</v>
          </cell>
          <cell r="G464">
            <v>1</v>
          </cell>
          <cell r="H464">
            <v>1017.98</v>
          </cell>
          <cell r="Q464">
            <v>16230</v>
          </cell>
          <cell r="R464">
            <v>207</v>
          </cell>
          <cell r="S464" t="str">
            <v>M</v>
          </cell>
        </row>
        <row r="465">
          <cell r="A465">
            <v>2</v>
          </cell>
          <cell r="B465" t="str">
            <v>10A60=LM12X1.5</v>
          </cell>
          <cell r="C465" t="str">
            <v>มือตะขอสแตนเลส (Adult Hook VO)</v>
          </cell>
          <cell r="D465">
            <v>5157.6499999999996</v>
          </cell>
          <cell r="G465">
            <v>6</v>
          </cell>
          <cell r="H465">
            <v>30945.91</v>
          </cell>
          <cell r="Q465">
            <v>16174</v>
          </cell>
          <cell r="R465">
            <v>263</v>
          </cell>
          <cell r="S465" t="str">
            <v>M</v>
          </cell>
        </row>
        <row r="466">
          <cell r="A466">
            <v>2</v>
          </cell>
          <cell r="B466" t="str">
            <v>10A60=RM12X1.5</v>
          </cell>
          <cell r="C466" t="str">
            <v>มือตะขอสแตนเลส Adult Hook VO.</v>
          </cell>
          <cell r="D466">
            <v>7467.3</v>
          </cell>
          <cell r="E466">
            <v>1</v>
          </cell>
          <cell r="F466">
            <v>7467.36</v>
          </cell>
          <cell r="Q466">
            <v>16388</v>
          </cell>
          <cell r="R466">
            <v>49</v>
          </cell>
          <cell r="S466" t="str">
            <v>M</v>
          </cell>
        </row>
        <row r="467">
          <cell r="A467">
            <v>2</v>
          </cell>
          <cell r="B467" t="str">
            <v>10R1</v>
          </cell>
          <cell r="C467" t="str">
            <v>ข้อมือเทียม(O.B.Modular wrist unit)</v>
          </cell>
          <cell r="D467">
            <v>473.6</v>
          </cell>
          <cell r="E467">
            <v>1</v>
          </cell>
          <cell r="F467">
            <v>473.68</v>
          </cell>
          <cell r="Q467">
            <v>16311</v>
          </cell>
          <cell r="R467">
            <v>126</v>
          </cell>
          <cell r="S467" t="str">
            <v>M</v>
          </cell>
        </row>
        <row r="468">
          <cell r="A468">
            <v>2</v>
          </cell>
          <cell r="B468" t="str">
            <v>10R2=1/2-20"</v>
          </cell>
          <cell r="C468" t="str">
            <v>ข้อมือเทียม(O.B.Modular wrist unit)</v>
          </cell>
          <cell r="D468">
            <v>262.36</v>
          </cell>
          <cell r="G468">
            <v>1</v>
          </cell>
          <cell r="H468">
            <v>262.36</v>
          </cell>
          <cell r="Q468">
            <v>16192</v>
          </cell>
          <cell r="R468">
            <v>245</v>
          </cell>
          <cell r="S468" t="str">
            <v>M</v>
          </cell>
        </row>
        <row r="469">
          <cell r="A469">
            <v>2</v>
          </cell>
          <cell r="B469" t="str">
            <v>10R4=1/2-20"</v>
          </cell>
          <cell r="C469" t="str">
            <v>ข้อมือเทียม(Hand Adaptor)</v>
          </cell>
          <cell r="D469">
            <v>653.54</v>
          </cell>
          <cell r="G469">
            <v>4</v>
          </cell>
          <cell r="H469">
            <v>2614.16</v>
          </cell>
          <cell r="Q469">
            <v>16248</v>
          </cell>
          <cell r="R469">
            <v>189</v>
          </cell>
          <cell r="S469" t="str">
            <v>M</v>
          </cell>
        </row>
        <row r="470">
          <cell r="A470">
            <v>2</v>
          </cell>
          <cell r="B470" t="str">
            <v>10V32=45</v>
          </cell>
          <cell r="C470" t="str">
            <v>ข้อมือเทียม O.B.Ball Wrist Unit</v>
          </cell>
          <cell r="D470">
            <v>2103.44</v>
          </cell>
          <cell r="G470">
            <v>6</v>
          </cell>
          <cell r="H470">
            <v>12620.66</v>
          </cell>
          <cell r="Q470">
            <v>16082</v>
          </cell>
          <cell r="R470">
            <v>354</v>
          </cell>
          <cell r="S470" t="str">
            <v>M</v>
          </cell>
        </row>
        <row r="471">
          <cell r="A471">
            <v>2</v>
          </cell>
          <cell r="B471" t="str">
            <v>10V36=28</v>
          </cell>
          <cell r="C471" t="str">
            <v>ข้อมือเทียม (O.B.friction wrist unit)</v>
          </cell>
          <cell r="D471">
            <v>495.43</v>
          </cell>
          <cell r="G471">
            <v>1</v>
          </cell>
          <cell r="H471">
            <v>495.43</v>
          </cell>
          <cell r="Q471">
            <v>16082</v>
          </cell>
          <cell r="R471">
            <v>354</v>
          </cell>
          <cell r="S471" t="str">
            <v>M</v>
          </cell>
        </row>
        <row r="472">
          <cell r="A472">
            <v>2</v>
          </cell>
          <cell r="B472" t="str">
            <v>10V36=34</v>
          </cell>
          <cell r="C472" t="str">
            <v>ข้อมือเทียม (O.B.friction wrist unit)</v>
          </cell>
          <cell r="D472">
            <v>495.43</v>
          </cell>
          <cell r="G472">
            <v>12</v>
          </cell>
          <cell r="H472">
            <v>5945.16</v>
          </cell>
          <cell r="Q472">
            <v>16082</v>
          </cell>
          <cell r="R472">
            <v>354</v>
          </cell>
          <cell r="S472" t="str">
            <v>M</v>
          </cell>
        </row>
        <row r="473">
          <cell r="A473">
            <v>2</v>
          </cell>
          <cell r="B473" t="str">
            <v>10V36=45</v>
          </cell>
          <cell r="C473" t="str">
            <v>ข้อมือเทียม (O.B.friction wrist unit)</v>
          </cell>
          <cell r="D473">
            <v>922.5</v>
          </cell>
          <cell r="E473">
            <v>1</v>
          </cell>
          <cell r="F473">
            <v>922.5</v>
          </cell>
          <cell r="Q473">
            <v>16434</v>
          </cell>
          <cell r="R473">
            <v>3</v>
          </cell>
          <cell r="S473" t="str">
            <v>M</v>
          </cell>
        </row>
        <row r="474">
          <cell r="A474">
            <v>2</v>
          </cell>
          <cell r="B474" t="str">
            <v>10Y13</v>
          </cell>
          <cell r="C474" t="str">
            <v>Hook Tension Rubbers</v>
          </cell>
          <cell r="D474">
            <v>4.5</v>
          </cell>
          <cell r="E474">
            <v>19</v>
          </cell>
          <cell r="F474">
            <v>85.86</v>
          </cell>
          <cell r="Q474">
            <v>16391</v>
          </cell>
          <cell r="R474">
            <v>46</v>
          </cell>
          <cell r="S474" t="str">
            <v>M</v>
          </cell>
        </row>
        <row r="475">
          <cell r="A475">
            <v>2</v>
          </cell>
          <cell r="B475" t="str">
            <v>12A1</v>
          </cell>
          <cell r="C475" t="str">
            <v>ข้อศอกล็อคด้วยสาย(Balser Elbow joint)</v>
          </cell>
          <cell r="D475">
            <v>10074.6</v>
          </cell>
          <cell r="E475">
            <v>2</v>
          </cell>
          <cell r="F475">
            <v>20149.2</v>
          </cell>
          <cell r="Q475">
            <v>16432</v>
          </cell>
          <cell r="R475">
            <v>5</v>
          </cell>
          <cell r="S475" t="str">
            <v>M</v>
          </cell>
        </row>
        <row r="476">
          <cell r="A476">
            <v>2</v>
          </cell>
          <cell r="B476" t="str">
            <v>12A6=58</v>
          </cell>
          <cell r="C476" t="str">
            <v>ข้อศอกเทียม Elbow Joint</v>
          </cell>
          <cell r="D476">
            <v>4433.3</v>
          </cell>
          <cell r="E476">
            <v>2</v>
          </cell>
          <cell r="F476">
            <v>8866.67</v>
          </cell>
          <cell r="Q476">
            <v>16272</v>
          </cell>
          <cell r="R476">
            <v>165</v>
          </cell>
          <cell r="S476" t="str">
            <v>M</v>
          </cell>
        </row>
        <row r="477">
          <cell r="A477">
            <v>2</v>
          </cell>
          <cell r="B477" t="str">
            <v>12A7=L</v>
          </cell>
          <cell r="C477" t="str">
            <v>Lifter</v>
          </cell>
          <cell r="D477">
            <v>0</v>
          </cell>
          <cell r="G477">
            <v>1</v>
          </cell>
          <cell r="Q477">
            <v>16234</v>
          </cell>
          <cell r="R477">
            <v>203</v>
          </cell>
          <cell r="S477" t="str">
            <v>M</v>
          </cell>
        </row>
        <row r="478">
          <cell r="A478">
            <v>2</v>
          </cell>
          <cell r="B478" t="str">
            <v>12K20=50</v>
          </cell>
          <cell r="C478" t="str">
            <v>ข้อศอกเทียม (Elbow set up)</v>
          </cell>
          <cell r="D478">
            <v>2617</v>
          </cell>
          <cell r="E478">
            <v>1</v>
          </cell>
          <cell r="F478">
            <v>2617.06</v>
          </cell>
          <cell r="Q478">
            <v>16272</v>
          </cell>
          <cell r="R478">
            <v>165</v>
          </cell>
          <cell r="S478" t="str">
            <v>M</v>
          </cell>
        </row>
        <row r="479">
          <cell r="A479">
            <v>2</v>
          </cell>
          <cell r="B479" t="str">
            <v>12R3=L</v>
          </cell>
          <cell r="C479" t="str">
            <v>ข้อศอกเทียม(M.D.Elbow set up)</v>
          </cell>
          <cell r="D479">
            <v>1605.53</v>
          </cell>
          <cell r="O479">
            <v>1</v>
          </cell>
          <cell r="P479">
            <v>1605.53</v>
          </cell>
          <cell r="Q479">
            <v>13881</v>
          </cell>
          <cell r="R479">
            <v>2556</v>
          </cell>
          <cell r="S479" t="str">
            <v>M</v>
          </cell>
        </row>
        <row r="480">
          <cell r="A480">
            <v>2</v>
          </cell>
          <cell r="B480" t="str">
            <v>12R3=R</v>
          </cell>
          <cell r="C480" t="str">
            <v>ข้อศอกเทียม(M.d.Elbow set up)</v>
          </cell>
          <cell r="D480">
            <v>1901.51</v>
          </cell>
          <cell r="O480">
            <v>1</v>
          </cell>
          <cell r="P480">
            <v>1901.51</v>
          </cell>
          <cell r="Q480">
            <v>13881</v>
          </cell>
          <cell r="R480">
            <v>2556</v>
          </cell>
          <cell r="S480" t="str">
            <v>M</v>
          </cell>
        </row>
        <row r="481">
          <cell r="A481">
            <v>2</v>
          </cell>
          <cell r="B481" t="str">
            <v>12S4</v>
          </cell>
          <cell r="C481" t="str">
            <v>ข้อไหล่เทียม(M.D.Shoulder joint)</v>
          </cell>
          <cell r="D481">
            <v>1659</v>
          </cell>
          <cell r="E481">
            <v>1</v>
          </cell>
          <cell r="F481">
            <v>1659.05</v>
          </cell>
          <cell r="Q481">
            <v>16322</v>
          </cell>
          <cell r="R481">
            <v>115</v>
          </cell>
          <cell r="S481" t="str">
            <v>M</v>
          </cell>
        </row>
        <row r="482">
          <cell r="A482">
            <v>2</v>
          </cell>
          <cell r="B482" t="str">
            <v>12S7</v>
          </cell>
          <cell r="C482" t="str">
            <v>O.B.Ball Shoulder Joint</v>
          </cell>
          <cell r="D482">
            <v>3146.5</v>
          </cell>
          <cell r="E482">
            <v>1</v>
          </cell>
          <cell r="F482">
            <v>3146.5</v>
          </cell>
          <cell r="Q482">
            <v>16311</v>
          </cell>
          <cell r="R482">
            <v>126</v>
          </cell>
          <cell r="S482" t="str">
            <v>M</v>
          </cell>
        </row>
        <row r="483">
          <cell r="A483">
            <v>2</v>
          </cell>
          <cell r="B483" t="str">
            <v>21A20=2</v>
          </cell>
          <cell r="C483" t="str">
            <v>สายเคเบิ้ล BE (Below Elbow Harness)</v>
          </cell>
          <cell r="D483">
            <v>710</v>
          </cell>
          <cell r="E483">
            <v>7</v>
          </cell>
          <cell r="F483">
            <v>4970.01</v>
          </cell>
          <cell r="Q483">
            <v>16311</v>
          </cell>
          <cell r="R483">
            <v>126</v>
          </cell>
          <cell r="S483" t="str">
            <v>M</v>
          </cell>
        </row>
        <row r="484">
          <cell r="A484">
            <v>2</v>
          </cell>
          <cell r="B484" t="str">
            <v>21A21=2</v>
          </cell>
          <cell r="C484" t="str">
            <v>สายเคเบิ้ล AE(มือตะขอ)(Cable control AE)</v>
          </cell>
          <cell r="D484">
            <v>542.4</v>
          </cell>
          <cell r="E484">
            <v>1</v>
          </cell>
          <cell r="F484">
            <v>542.45000000000005</v>
          </cell>
          <cell r="Q484">
            <v>16305</v>
          </cell>
          <cell r="R484">
            <v>132</v>
          </cell>
          <cell r="S484" t="str">
            <v>M</v>
          </cell>
        </row>
        <row r="485">
          <cell r="A485">
            <v>2</v>
          </cell>
          <cell r="B485" t="str">
            <v>21A22=2</v>
          </cell>
          <cell r="C485" t="str">
            <v>สายเคเบิ้ล BE (Cable control BE)</v>
          </cell>
          <cell r="D485">
            <v>739.5</v>
          </cell>
          <cell r="E485">
            <v>3</v>
          </cell>
          <cell r="F485">
            <v>2218.56</v>
          </cell>
          <cell r="Q485">
            <v>16425</v>
          </cell>
          <cell r="R485">
            <v>12</v>
          </cell>
          <cell r="S485" t="str">
            <v>M</v>
          </cell>
        </row>
        <row r="486">
          <cell r="A486">
            <v>2</v>
          </cell>
          <cell r="B486" t="str">
            <v>21A29=25</v>
          </cell>
          <cell r="C486" t="str">
            <v>Shoulder Protecter</v>
          </cell>
          <cell r="D486">
            <v>255.3</v>
          </cell>
          <cell r="E486">
            <v>1</v>
          </cell>
          <cell r="F486">
            <v>255.38</v>
          </cell>
          <cell r="Q486">
            <v>16353</v>
          </cell>
          <cell r="R486">
            <v>84</v>
          </cell>
          <cell r="S486" t="str">
            <v>M</v>
          </cell>
        </row>
        <row r="487">
          <cell r="A487">
            <v>2</v>
          </cell>
          <cell r="B487" t="str">
            <v>21A3=2</v>
          </cell>
          <cell r="C487" t="str">
            <v>สายเคเบิ้ล AE (Cable control AE)</v>
          </cell>
          <cell r="D487">
            <v>632.29999999999995</v>
          </cell>
          <cell r="E487">
            <v>4</v>
          </cell>
          <cell r="F487">
            <v>2529.2399999999998</v>
          </cell>
          <cell r="Q487">
            <v>16272</v>
          </cell>
          <cell r="R487">
            <v>165</v>
          </cell>
          <cell r="S487" t="str">
            <v>M</v>
          </cell>
        </row>
        <row r="488">
          <cell r="A488">
            <v>2</v>
          </cell>
          <cell r="B488" t="str">
            <v>21A4=2</v>
          </cell>
          <cell r="C488" t="str">
            <v>สายเคเบิ้ล BE (Cable control BE)</v>
          </cell>
          <cell r="D488">
            <v>641.70000000000005</v>
          </cell>
          <cell r="E488">
            <v>5</v>
          </cell>
          <cell r="F488">
            <v>3208.92</v>
          </cell>
          <cell r="Q488">
            <v>16311</v>
          </cell>
          <cell r="R488">
            <v>126</v>
          </cell>
          <cell r="S488" t="str">
            <v>M</v>
          </cell>
        </row>
        <row r="489">
          <cell r="A489">
            <v>2</v>
          </cell>
          <cell r="B489" t="str">
            <v>21A8</v>
          </cell>
          <cell r="C489" t="str">
            <v>Clamp sleeve</v>
          </cell>
          <cell r="D489">
            <v>8.6999999999999993</v>
          </cell>
          <cell r="E489">
            <v>19</v>
          </cell>
          <cell r="F489">
            <v>166.1</v>
          </cell>
          <cell r="Q489">
            <v>16354</v>
          </cell>
          <cell r="R489">
            <v>83</v>
          </cell>
          <cell r="S489" t="str">
            <v>M</v>
          </cell>
        </row>
        <row r="490">
          <cell r="A490">
            <v>2</v>
          </cell>
          <cell r="B490" t="str">
            <v>28A11=1</v>
          </cell>
          <cell r="C490" t="str">
            <v>Armabduktionsorthese Dynamic</v>
          </cell>
          <cell r="D490">
            <v>0</v>
          </cell>
          <cell r="G490">
            <v>1</v>
          </cell>
          <cell r="Q490">
            <v>16153</v>
          </cell>
          <cell r="R490">
            <v>284</v>
          </cell>
          <cell r="S490" t="str">
            <v>M</v>
          </cell>
        </row>
        <row r="491">
          <cell r="A491">
            <v>2</v>
          </cell>
          <cell r="B491" t="str">
            <v>8K22=L71/4</v>
          </cell>
          <cell r="C491" t="str">
            <v>มือเทียมแบบใช้งานได้(O.B System hand v.o</v>
          </cell>
          <cell r="D491">
            <v>3621</v>
          </cell>
          <cell r="E491">
            <v>2</v>
          </cell>
          <cell r="F491">
            <v>7242</v>
          </cell>
          <cell r="Q491">
            <v>16348</v>
          </cell>
          <cell r="R491">
            <v>89</v>
          </cell>
          <cell r="S491" t="str">
            <v>M</v>
          </cell>
        </row>
        <row r="492">
          <cell r="A492">
            <v>2</v>
          </cell>
          <cell r="B492" t="str">
            <v>8K22=L73/4</v>
          </cell>
          <cell r="C492" t="str">
            <v>มือเทียมแบบใช้งานได้(O.B System hand v.o</v>
          </cell>
          <cell r="D492">
            <v>3591.1</v>
          </cell>
          <cell r="E492">
            <v>1</v>
          </cell>
          <cell r="F492">
            <v>3591.18</v>
          </cell>
          <cell r="Q492">
            <v>16305</v>
          </cell>
          <cell r="R492">
            <v>132</v>
          </cell>
          <cell r="S492" t="str">
            <v>M</v>
          </cell>
        </row>
        <row r="493">
          <cell r="A493">
            <v>2</v>
          </cell>
          <cell r="B493" t="str">
            <v>8K22=R71/4</v>
          </cell>
          <cell r="C493" t="str">
            <v>มือเทียมแบบใช้งานได้(O.B System hand v.o</v>
          </cell>
          <cell r="D493">
            <v>3591.6</v>
          </cell>
          <cell r="E493">
            <v>7</v>
          </cell>
          <cell r="F493">
            <v>25141.55</v>
          </cell>
          <cell r="Q493">
            <v>16376</v>
          </cell>
          <cell r="R493">
            <v>61</v>
          </cell>
          <cell r="S493" t="str">
            <v>M</v>
          </cell>
        </row>
        <row r="494">
          <cell r="A494">
            <v>2</v>
          </cell>
          <cell r="B494" t="str">
            <v>8K23=R71/4</v>
          </cell>
          <cell r="C494" t="str">
            <v>มือเทียมแบบใช้งานได้ O.B System hand v.o</v>
          </cell>
          <cell r="D494">
            <v>3749.3</v>
          </cell>
          <cell r="E494">
            <v>4</v>
          </cell>
          <cell r="F494">
            <v>14997.27</v>
          </cell>
          <cell r="Q494">
            <v>16340</v>
          </cell>
          <cell r="R494">
            <v>97</v>
          </cell>
          <cell r="S494" t="str">
            <v>M</v>
          </cell>
        </row>
        <row r="495">
          <cell r="A495">
            <v>2</v>
          </cell>
          <cell r="B495" t="str">
            <v>8S4=212X86R8</v>
          </cell>
          <cell r="C495" t="str">
            <v>Cosmetic Glove ถุงมือเทียม</v>
          </cell>
          <cell r="D495">
            <v>1379.58</v>
          </cell>
          <cell r="F495">
            <v>0</v>
          </cell>
          <cell r="Q495">
            <v>16270</v>
          </cell>
          <cell r="R495">
            <v>167</v>
          </cell>
          <cell r="S495" t="str">
            <v>M</v>
          </cell>
        </row>
        <row r="496">
          <cell r="A496">
            <v>2</v>
          </cell>
          <cell r="B496" t="str">
            <v>8S4=212X93L10</v>
          </cell>
          <cell r="C496" t="str">
            <v>Cosmetic Glove ถุงมือเทียม</v>
          </cell>
          <cell r="D496">
            <v>1391.14</v>
          </cell>
          <cell r="F496">
            <v>0</v>
          </cell>
          <cell r="Q496">
            <v>16285</v>
          </cell>
          <cell r="R496">
            <v>152</v>
          </cell>
          <cell r="S496" t="str">
            <v>M</v>
          </cell>
        </row>
        <row r="497">
          <cell r="A497">
            <v>2</v>
          </cell>
          <cell r="B497" t="str">
            <v>8S4=213X85L10</v>
          </cell>
          <cell r="C497" t="str">
            <v>Cosmetic Glove ถุงมือเทียม</v>
          </cell>
          <cell r="D497">
            <v>1463</v>
          </cell>
          <cell r="F497">
            <v>0</v>
          </cell>
          <cell r="Q497">
            <v>16320</v>
          </cell>
          <cell r="R497">
            <v>117</v>
          </cell>
          <cell r="S497" t="str">
            <v>M</v>
          </cell>
        </row>
        <row r="498">
          <cell r="A498">
            <v>2</v>
          </cell>
          <cell r="B498" t="str">
            <v>8S4=214X90R8</v>
          </cell>
          <cell r="C498" t="str">
            <v>Cosmetic Glove ถุงมือเทียม</v>
          </cell>
          <cell r="D498">
            <v>1391.14</v>
          </cell>
          <cell r="F498">
            <v>0</v>
          </cell>
          <cell r="Q498">
            <v>16270</v>
          </cell>
          <cell r="R498">
            <v>167</v>
          </cell>
          <cell r="S498" t="str">
            <v>M</v>
          </cell>
        </row>
        <row r="499">
          <cell r="A499">
            <v>2</v>
          </cell>
          <cell r="B499" t="str">
            <v>8S4=215X88R10</v>
          </cell>
          <cell r="C499" t="str">
            <v>Cosmetic Glove ถุงมือเทียม</v>
          </cell>
          <cell r="D499">
            <v>1397.9</v>
          </cell>
          <cell r="E499">
            <v>1</v>
          </cell>
          <cell r="F499">
            <v>1397.98</v>
          </cell>
          <cell r="Q499">
            <v>16320</v>
          </cell>
          <cell r="R499">
            <v>117</v>
          </cell>
          <cell r="S499" t="str">
            <v>M</v>
          </cell>
        </row>
        <row r="500">
          <cell r="A500">
            <v>2</v>
          </cell>
          <cell r="B500" t="str">
            <v>8S4=218X85R10</v>
          </cell>
          <cell r="C500" t="str">
            <v>Cosmetic Glove ถุงมือเทียม</v>
          </cell>
          <cell r="D500">
            <v>1379.58</v>
          </cell>
          <cell r="F500">
            <v>0</v>
          </cell>
          <cell r="Q500">
            <v>16269</v>
          </cell>
          <cell r="R500">
            <v>168</v>
          </cell>
          <cell r="S500" t="str">
            <v>M</v>
          </cell>
        </row>
        <row r="501">
          <cell r="A501">
            <v>2</v>
          </cell>
          <cell r="B501" t="str">
            <v>8S4=220X80L5</v>
          </cell>
          <cell r="C501" t="str">
            <v>Cosmetic Glove ถุงมือเทียม (สั้น)</v>
          </cell>
          <cell r="D501">
            <v>1800.48</v>
          </cell>
          <cell r="G501">
            <v>2</v>
          </cell>
          <cell r="H501">
            <v>3600.96</v>
          </cell>
          <cell r="Q501">
            <v>16122</v>
          </cell>
          <cell r="R501">
            <v>314</v>
          </cell>
          <cell r="S501" t="str">
            <v>M</v>
          </cell>
        </row>
        <row r="502">
          <cell r="A502">
            <v>2</v>
          </cell>
          <cell r="B502" t="str">
            <v>8S5=179X78L6</v>
          </cell>
          <cell r="C502" t="str">
            <v>Cosmetic Glove ถุงมือเทียม</v>
          </cell>
          <cell r="D502">
            <v>1464.73</v>
          </cell>
          <cell r="G502">
            <v>1</v>
          </cell>
          <cell r="H502">
            <v>1464.73</v>
          </cell>
          <cell r="Q502">
            <v>16241</v>
          </cell>
          <cell r="R502">
            <v>196</v>
          </cell>
          <cell r="S502" t="str">
            <v>M</v>
          </cell>
        </row>
        <row r="503">
          <cell r="A503">
            <v>2</v>
          </cell>
          <cell r="B503" t="str">
            <v>8S5=210X89R12</v>
          </cell>
          <cell r="C503" t="str">
            <v>Cosmetic Glove ถุงมือเทียม</v>
          </cell>
          <cell r="D503">
            <v>1404.17</v>
          </cell>
          <cell r="G503">
            <v>1</v>
          </cell>
          <cell r="H503">
            <v>1404.17</v>
          </cell>
          <cell r="Q503">
            <v>16171</v>
          </cell>
          <cell r="R503">
            <v>266</v>
          </cell>
          <cell r="S503" t="str">
            <v>M</v>
          </cell>
        </row>
        <row r="504">
          <cell r="A504">
            <v>2</v>
          </cell>
          <cell r="B504" t="str">
            <v>8S5=210X89R8</v>
          </cell>
          <cell r="C504" t="str">
            <v>Cosmetic Glove ถุงมือเทียม</v>
          </cell>
          <cell r="D504">
            <v>1377.7</v>
          </cell>
          <cell r="E504">
            <v>1</v>
          </cell>
          <cell r="F504">
            <v>1377.77</v>
          </cell>
          <cell r="Q504">
            <v>16270</v>
          </cell>
          <cell r="R504">
            <v>167</v>
          </cell>
          <cell r="S504" t="str">
            <v>M</v>
          </cell>
        </row>
        <row r="505">
          <cell r="A505">
            <v>2</v>
          </cell>
          <cell r="B505" t="str">
            <v>8S6=151X58L7</v>
          </cell>
          <cell r="C505" t="str">
            <v>Cosmetic Glove ถุงมือเทียม</v>
          </cell>
          <cell r="D505">
            <v>1535.49</v>
          </cell>
          <cell r="G505">
            <v>1</v>
          </cell>
          <cell r="H505">
            <v>1535.49</v>
          </cell>
          <cell r="Q505">
            <v>16104</v>
          </cell>
          <cell r="R505">
            <v>332</v>
          </cell>
          <cell r="S505" t="str">
            <v>M</v>
          </cell>
        </row>
        <row r="506">
          <cell r="A506">
            <v>2</v>
          </cell>
          <cell r="B506" t="str">
            <v>8S7=206X87L</v>
          </cell>
          <cell r="C506" t="str">
            <v>มือเทียมสวยงามใช้งานไม่ได้ Inner Hand</v>
          </cell>
          <cell r="D506">
            <v>1961.3</v>
          </cell>
          <cell r="E506">
            <v>1</v>
          </cell>
          <cell r="F506">
            <v>1961.39</v>
          </cell>
          <cell r="Q506">
            <v>16349</v>
          </cell>
          <cell r="R506">
            <v>88</v>
          </cell>
          <cell r="S506" t="str">
            <v>M</v>
          </cell>
        </row>
        <row r="507">
          <cell r="A507">
            <v>2</v>
          </cell>
          <cell r="B507" t="str">
            <v>8S7=220X91L</v>
          </cell>
          <cell r="C507" t="str">
            <v>มือเทียมสวยงามใช้งานไม่ได้</v>
          </cell>
          <cell r="D507">
            <v>2629.44</v>
          </cell>
          <cell r="G507">
            <v>1</v>
          </cell>
          <cell r="H507">
            <v>2629.44</v>
          </cell>
          <cell r="Q507">
            <v>16242</v>
          </cell>
          <cell r="R507">
            <v>195</v>
          </cell>
          <cell r="S507" t="str">
            <v>M</v>
          </cell>
        </row>
        <row r="508">
          <cell r="A508">
            <v>2</v>
          </cell>
          <cell r="B508" t="str">
            <v>8S8=175X76R</v>
          </cell>
          <cell r="C508" t="str">
            <v>มือเทียมสวยงามใช้งานไม่ได้</v>
          </cell>
          <cell r="D508">
            <v>2629.44</v>
          </cell>
          <cell r="G508">
            <v>1</v>
          </cell>
          <cell r="H508">
            <v>2629.44</v>
          </cell>
          <cell r="Q508">
            <v>16242</v>
          </cell>
          <cell r="R508">
            <v>195</v>
          </cell>
          <cell r="S508" t="str">
            <v>M</v>
          </cell>
        </row>
        <row r="509">
          <cell r="A509">
            <v>2</v>
          </cell>
          <cell r="B509" t="str">
            <v>8S8=189X84R</v>
          </cell>
          <cell r="C509" t="str">
            <v>มือเทียมสวยงามใช้งานไม่ได้</v>
          </cell>
          <cell r="D509">
            <v>2629.44</v>
          </cell>
          <cell r="G509">
            <v>1</v>
          </cell>
          <cell r="H509">
            <v>2629.44</v>
          </cell>
          <cell r="Q509">
            <v>16242</v>
          </cell>
          <cell r="R509">
            <v>195</v>
          </cell>
          <cell r="S509" t="str">
            <v>M</v>
          </cell>
        </row>
        <row r="510">
          <cell r="E510">
            <v>100</v>
          </cell>
          <cell r="F510">
            <v>131256.43000000002</v>
          </cell>
          <cell r="G510">
            <v>42</v>
          </cell>
          <cell r="H510">
            <v>73205.14</v>
          </cell>
          <cell r="I510">
            <v>2</v>
          </cell>
          <cell r="J510">
            <v>10496.64</v>
          </cell>
          <cell r="K510">
            <v>0</v>
          </cell>
          <cell r="L510">
            <v>0</v>
          </cell>
          <cell r="M510">
            <v>6</v>
          </cell>
          <cell r="N510">
            <v>24861.91</v>
          </cell>
          <cell r="O510">
            <v>12</v>
          </cell>
          <cell r="P510">
            <v>36637.79</v>
          </cell>
          <cell r="S510" t="str">
            <v>M Total</v>
          </cell>
        </row>
        <row r="511">
          <cell r="A511" t="str">
            <v>2 Total</v>
          </cell>
          <cell r="E511">
            <v>262</v>
          </cell>
          <cell r="F511">
            <v>395211.65999999992</v>
          </cell>
          <cell r="G511">
            <v>121</v>
          </cell>
          <cell r="H511">
            <v>174507.88999999998</v>
          </cell>
          <cell r="I511">
            <v>4</v>
          </cell>
          <cell r="J511">
            <v>43831.64</v>
          </cell>
          <cell r="K511">
            <v>0</v>
          </cell>
          <cell r="L511">
            <v>0</v>
          </cell>
          <cell r="M511">
            <v>6</v>
          </cell>
          <cell r="N511">
            <v>24861.91</v>
          </cell>
          <cell r="O511">
            <v>17</v>
          </cell>
          <cell r="P511">
            <v>167149.53</v>
          </cell>
        </row>
        <row r="512">
          <cell r="A512">
            <v>3</v>
          </cell>
          <cell r="B512" t="str">
            <v>17B20=L20</v>
          </cell>
          <cell r="C512" t="str">
            <v>ข้อเบรสโมดูล่าแบบRinglock(Syst.ring-lock</v>
          </cell>
          <cell r="D512">
            <v>2552.8000000000002</v>
          </cell>
          <cell r="E512">
            <v>1</v>
          </cell>
          <cell r="F512">
            <v>2552.88</v>
          </cell>
          <cell r="Q512">
            <v>16425</v>
          </cell>
          <cell r="R512">
            <v>12</v>
          </cell>
          <cell r="S512" t="str">
            <v>E</v>
          </cell>
        </row>
        <row r="513">
          <cell r="A513">
            <v>3</v>
          </cell>
          <cell r="B513" t="str">
            <v>17B20=R20</v>
          </cell>
          <cell r="C513" t="str">
            <v>ข้อเบรสโมดูล่าแบบRinglock (Syst ring loc</v>
          </cell>
          <cell r="D513">
            <v>2552.8000000000002</v>
          </cell>
          <cell r="E513">
            <v>1</v>
          </cell>
          <cell r="F513">
            <v>2552.88</v>
          </cell>
          <cell r="Q513">
            <v>16425</v>
          </cell>
          <cell r="R513">
            <v>12</v>
          </cell>
          <cell r="S513" t="str">
            <v>E</v>
          </cell>
        </row>
        <row r="514">
          <cell r="A514">
            <v>3</v>
          </cell>
          <cell r="B514" t="str">
            <v>17B39=16</v>
          </cell>
          <cell r="C514" t="str">
            <v>บาร์ด้านข้างแบบอะลูมิเนียมSys.side Bar s</v>
          </cell>
          <cell r="D514">
            <v>579.1</v>
          </cell>
          <cell r="E514">
            <v>1</v>
          </cell>
          <cell r="F514">
            <v>579.12</v>
          </cell>
          <cell r="Q514">
            <v>16433</v>
          </cell>
          <cell r="R514">
            <v>4</v>
          </cell>
          <cell r="S514" t="str">
            <v>E</v>
          </cell>
        </row>
        <row r="515">
          <cell r="A515">
            <v>3</v>
          </cell>
          <cell r="B515" t="str">
            <v>17B39=20</v>
          </cell>
          <cell r="C515" t="str">
            <v>บารด้านข้างแบบอลูมิเนียม(Sys side bar se</v>
          </cell>
          <cell r="D515">
            <v>372.5</v>
          </cell>
          <cell r="E515">
            <v>2</v>
          </cell>
          <cell r="F515">
            <v>745.11</v>
          </cell>
          <cell r="Q515">
            <v>16433</v>
          </cell>
          <cell r="R515">
            <v>4</v>
          </cell>
          <cell r="S515" t="str">
            <v>E</v>
          </cell>
        </row>
        <row r="516">
          <cell r="A516">
            <v>3</v>
          </cell>
          <cell r="B516" t="str">
            <v>17B42=16</v>
          </cell>
          <cell r="C516" t="str">
            <v>เบรสข้อเข่า System-Ring Lock Joint Head</v>
          </cell>
          <cell r="D516">
            <v>2061.8000000000002</v>
          </cell>
          <cell r="E516">
            <v>1</v>
          </cell>
          <cell r="F516">
            <v>2061.8200000000002</v>
          </cell>
          <cell r="Q516">
            <v>16432</v>
          </cell>
          <cell r="R516">
            <v>5</v>
          </cell>
          <cell r="S516" t="str">
            <v>E</v>
          </cell>
        </row>
        <row r="517">
          <cell r="A517">
            <v>3</v>
          </cell>
          <cell r="B517" t="str">
            <v>17B57=16</v>
          </cell>
          <cell r="C517" t="str">
            <v>System-Limit Mot.Ankle JT.</v>
          </cell>
          <cell r="D517">
            <v>1116.2</v>
          </cell>
          <cell r="E517">
            <v>2</v>
          </cell>
          <cell r="F517">
            <v>2232.48</v>
          </cell>
          <cell r="Q517">
            <v>16432</v>
          </cell>
          <cell r="R517">
            <v>5</v>
          </cell>
          <cell r="S517" t="str">
            <v>E</v>
          </cell>
        </row>
        <row r="518">
          <cell r="A518">
            <v>3</v>
          </cell>
          <cell r="B518" t="str">
            <v>17B62=16</v>
          </cell>
          <cell r="C518" t="str">
            <v>ข้อเท้าแบบธรรดา(Sys Limit mot ankle jt)</v>
          </cell>
          <cell r="D518">
            <v>1086.2</v>
          </cell>
          <cell r="E518">
            <v>1</v>
          </cell>
          <cell r="F518">
            <v>1086.29</v>
          </cell>
          <cell r="Q518">
            <v>16433</v>
          </cell>
          <cell r="R518">
            <v>4</v>
          </cell>
          <cell r="S518" t="str">
            <v>E</v>
          </cell>
        </row>
        <row r="519">
          <cell r="A519">
            <v>3</v>
          </cell>
          <cell r="B519" t="str">
            <v>17B63=L20</v>
          </cell>
          <cell r="C519" t="str">
            <v>ข้อเท้าแบบมีสปริงดึงปลายเท้า(Sys toe pic</v>
          </cell>
          <cell r="D519">
            <v>1642.9</v>
          </cell>
          <cell r="E519">
            <v>1</v>
          </cell>
          <cell r="F519">
            <v>1642.96</v>
          </cell>
          <cell r="Q519">
            <v>16433</v>
          </cell>
          <cell r="R519">
            <v>4</v>
          </cell>
          <cell r="S519" t="str">
            <v>E</v>
          </cell>
        </row>
        <row r="520">
          <cell r="A520">
            <v>3</v>
          </cell>
          <cell r="B520" t="str">
            <v>17B7=L16</v>
          </cell>
          <cell r="C520" t="str">
            <v>Lower Side Bar-Aluminum</v>
          </cell>
          <cell r="D520">
            <v>121.7</v>
          </cell>
          <cell r="E520">
            <v>1</v>
          </cell>
          <cell r="F520">
            <v>121.71</v>
          </cell>
          <cell r="Q520">
            <v>16432</v>
          </cell>
          <cell r="R520">
            <v>5</v>
          </cell>
          <cell r="S520" t="str">
            <v>E</v>
          </cell>
        </row>
        <row r="521">
          <cell r="A521">
            <v>3</v>
          </cell>
          <cell r="B521" t="str">
            <v>17B84=16</v>
          </cell>
          <cell r="C521" t="str">
            <v>บาร์ด้านข้างแบบโค้งสแตนเลส (Sys side bar</v>
          </cell>
          <cell r="D521">
            <v>552.9</v>
          </cell>
          <cell r="E521">
            <v>4</v>
          </cell>
          <cell r="F521">
            <v>2211.84</v>
          </cell>
          <cell r="Q521">
            <v>16413</v>
          </cell>
          <cell r="R521">
            <v>24</v>
          </cell>
          <cell r="S521" t="str">
            <v>E</v>
          </cell>
        </row>
        <row r="522">
          <cell r="A522">
            <v>3</v>
          </cell>
          <cell r="B522" t="str">
            <v>17B85=16</v>
          </cell>
          <cell r="C522" t="str">
            <v>บาร์ด้านข้างแบบโค้งอลูมิเนียม (Sys side </v>
          </cell>
          <cell r="D522">
            <v>473.3</v>
          </cell>
          <cell r="E522">
            <v>2</v>
          </cell>
          <cell r="F522">
            <v>946.72</v>
          </cell>
          <cell r="Q522">
            <v>16413</v>
          </cell>
          <cell r="R522">
            <v>24</v>
          </cell>
          <cell r="S522" t="str">
            <v>E</v>
          </cell>
        </row>
        <row r="523">
          <cell r="A523">
            <v>3</v>
          </cell>
          <cell r="B523" t="str">
            <v>17B97=L16</v>
          </cell>
          <cell r="C523" t="str">
            <v>Knee Joint Woth Lamination AD</v>
          </cell>
          <cell r="D523">
            <v>5332.9</v>
          </cell>
          <cell r="E523">
            <v>1</v>
          </cell>
          <cell r="F523">
            <v>5332.96</v>
          </cell>
          <cell r="Q523">
            <v>16433</v>
          </cell>
          <cell r="R523">
            <v>4</v>
          </cell>
          <cell r="S523" t="str">
            <v>E</v>
          </cell>
        </row>
        <row r="524">
          <cell r="A524">
            <v>3</v>
          </cell>
          <cell r="B524" t="str">
            <v>17B97=L20</v>
          </cell>
          <cell r="C524" t="str">
            <v>Syst.Ankle.JT.W/Lam.Set</v>
          </cell>
          <cell r="D524">
            <v>5396.9</v>
          </cell>
          <cell r="E524">
            <v>1</v>
          </cell>
          <cell r="F524">
            <v>5396.98</v>
          </cell>
          <cell r="Q524">
            <v>16433</v>
          </cell>
          <cell r="R524">
            <v>4</v>
          </cell>
          <cell r="S524" t="str">
            <v>E</v>
          </cell>
        </row>
        <row r="525">
          <cell r="A525">
            <v>3</v>
          </cell>
          <cell r="B525" t="str">
            <v>17B97=R16</v>
          </cell>
          <cell r="C525" t="str">
            <v>Knee Joint w lamination set</v>
          </cell>
          <cell r="D525">
            <v>5332.9</v>
          </cell>
          <cell r="E525">
            <v>1</v>
          </cell>
          <cell r="F525">
            <v>5332.96</v>
          </cell>
          <cell r="Q525">
            <v>16433</v>
          </cell>
          <cell r="R525">
            <v>4</v>
          </cell>
          <cell r="S525" t="str">
            <v>E</v>
          </cell>
        </row>
        <row r="526">
          <cell r="A526">
            <v>3</v>
          </cell>
          <cell r="B526" t="str">
            <v>17B98=L20</v>
          </cell>
          <cell r="C526" t="str">
            <v>Syst.Ankle.JT.W/Lam.Set</v>
          </cell>
          <cell r="D526">
            <v>2714.2</v>
          </cell>
          <cell r="E526">
            <v>1</v>
          </cell>
          <cell r="F526">
            <v>2714.29</v>
          </cell>
          <cell r="Q526">
            <v>16433</v>
          </cell>
          <cell r="R526">
            <v>4</v>
          </cell>
          <cell r="S526" t="str">
            <v>E</v>
          </cell>
        </row>
        <row r="527">
          <cell r="A527">
            <v>3</v>
          </cell>
          <cell r="B527" t="str">
            <v>17B98=R16</v>
          </cell>
          <cell r="C527" t="str">
            <v>Syst.Ankle.JT.W/Lam.Set</v>
          </cell>
          <cell r="D527">
            <v>2644</v>
          </cell>
          <cell r="E527">
            <v>1</v>
          </cell>
          <cell r="F527">
            <v>2644.03</v>
          </cell>
          <cell r="Q527">
            <v>16433</v>
          </cell>
          <cell r="R527">
            <v>4</v>
          </cell>
          <cell r="S527" t="str">
            <v>E</v>
          </cell>
        </row>
        <row r="528">
          <cell r="A528">
            <v>3</v>
          </cell>
          <cell r="B528" t="str">
            <v>28U9=L35-37</v>
          </cell>
          <cell r="C528" t="str">
            <v>พลาสติกกันเท้าตก (BK orthosis long)</v>
          </cell>
          <cell r="D528">
            <v>502.8</v>
          </cell>
          <cell r="E528">
            <v>8</v>
          </cell>
          <cell r="F528">
            <v>4022.87</v>
          </cell>
          <cell r="Q528">
            <v>16425</v>
          </cell>
          <cell r="R528">
            <v>12</v>
          </cell>
          <cell r="S528" t="str">
            <v>E</v>
          </cell>
        </row>
        <row r="529">
          <cell r="A529">
            <v>3</v>
          </cell>
          <cell r="B529" t="str">
            <v>28U9=L37-39</v>
          </cell>
          <cell r="C529" t="str">
            <v>พลาสติกกันเท้าตก(BK orthosis long)</v>
          </cell>
          <cell r="D529">
            <v>489.1</v>
          </cell>
          <cell r="E529">
            <v>3</v>
          </cell>
          <cell r="F529">
            <v>1467.52</v>
          </cell>
          <cell r="Q529">
            <v>16432</v>
          </cell>
          <cell r="R529">
            <v>5</v>
          </cell>
          <cell r="S529" t="str">
            <v>E</v>
          </cell>
        </row>
        <row r="530">
          <cell r="A530">
            <v>3</v>
          </cell>
          <cell r="B530" t="str">
            <v>28U9=L39-41</v>
          </cell>
          <cell r="C530" t="str">
            <v>พลาสติกกันเท้าตก (BK orthosis long)</v>
          </cell>
          <cell r="D530">
            <v>491.6</v>
          </cell>
          <cell r="E530">
            <v>7</v>
          </cell>
          <cell r="F530">
            <v>3441.27</v>
          </cell>
          <cell r="Q530">
            <v>16395</v>
          </cell>
          <cell r="R530">
            <v>42</v>
          </cell>
          <cell r="S530" t="str">
            <v>E</v>
          </cell>
        </row>
        <row r="531">
          <cell r="A531">
            <v>3</v>
          </cell>
          <cell r="B531" t="str">
            <v>28U9=L41-44</v>
          </cell>
          <cell r="C531" t="str">
            <v>BELOW KNEE ORTHOSIS</v>
          </cell>
          <cell r="D531">
            <v>499.2</v>
          </cell>
          <cell r="E531">
            <v>5</v>
          </cell>
          <cell r="F531">
            <v>2496.14</v>
          </cell>
          <cell r="Q531">
            <v>16419</v>
          </cell>
          <cell r="R531">
            <v>18</v>
          </cell>
          <cell r="S531" t="str">
            <v>E</v>
          </cell>
        </row>
        <row r="532">
          <cell r="A532">
            <v>3</v>
          </cell>
          <cell r="B532" t="str">
            <v>28U9=R35-37</v>
          </cell>
          <cell r="C532" t="str">
            <v>พลาสติกกันเท้าตก (BK orthosis long)</v>
          </cell>
          <cell r="D532">
            <v>370.7</v>
          </cell>
          <cell r="E532">
            <v>38</v>
          </cell>
          <cell r="F532">
            <v>14087.89</v>
          </cell>
          <cell r="Q532">
            <v>16425</v>
          </cell>
          <cell r="R532">
            <v>12</v>
          </cell>
          <cell r="S532" t="str">
            <v>E</v>
          </cell>
        </row>
        <row r="533">
          <cell r="A533">
            <v>3</v>
          </cell>
          <cell r="B533" t="str">
            <v>28U9=R37-39</v>
          </cell>
          <cell r="C533" t="str">
            <v>พลาสติกกันเท้าตก (BK orthosis long)</v>
          </cell>
          <cell r="D533">
            <v>508.4</v>
          </cell>
          <cell r="E533">
            <v>7</v>
          </cell>
          <cell r="F533">
            <v>3559.11</v>
          </cell>
          <cell r="Q533">
            <v>16432</v>
          </cell>
          <cell r="R533">
            <v>5</v>
          </cell>
          <cell r="S533" t="str">
            <v>E</v>
          </cell>
        </row>
        <row r="534">
          <cell r="A534">
            <v>3</v>
          </cell>
          <cell r="B534" t="str">
            <v>28U9=R39-41</v>
          </cell>
          <cell r="C534" t="str">
            <v>พลาสติกกันเท้าตก (BK orthosis long)</v>
          </cell>
          <cell r="D534">
            <v>486.3</v>
          </cell>
          <cell r="E534">
            <v>3</v>
          </cell>
          <cell r="F534">
            <v>1459.09</v>
          </cell>
          <cell r="Q534">
            <v>16395</v>
          </cell>
          <cell r="R534">
            <v>42</v>
          </cell>
          <cell r="S534" t="str">
            <v>E</v>
          </cell>
        </row>
        <row r="535">
          <cell r="A535">
            <v>3</v>
          </cell>
          <cell r="B535" t="str">
            <v>28U9=R41-44</v>
          </cell>
          <cell r="C535" t="str">
            <v>พลาสติกกันเท้าตก (BK Orthosis long)</v>
          </cell>
          <cell r="D535">
            <v>515.29999999999995</v>
          </cell>
          <cell r="E535">
            <v>2</v>
          </cell>
          <cell r="F535">
            <v>1030.73</v>
          </cell>
          <cell r="Q535">
            <v>16419</v>
          </cell>
          <cell r="R535">
            <v>18</v>
          </cell>
          <cell r="S535" t="str">
            <v>E</v>
          </cell>
        </row>
        <row r="536">
          <cell r="E536">
            <v>95</v>
          </cell>
          <cell r="F536">
            <v>69719.64999999998</v>
          </cell>
          <cell r="G536">
            <v>0</v>
          </cell>
          <cell r="H536">
            <v>0</v>
          </cell>
          <cell r="I536">
            <v>0</v>
          </cell>
          <cell r="J536">
            <v>0</v>
          </cell>
          <cell r="K536">
            <v>0</v>
          </cell>
          <cell r="L536">
            <v>0</v>
          </cell>
          <cell r="M536">
            <v>0</v>
          </cell>
          <cell r="N536">
            <v>0</v>
          </cell>
          <cell r="O536">
            <v>0</v>
          </cell>
          <cell r="P536">
            <v>0</v>
          </cell>
          <cell r="S536" t="str">
            <v>E Total</v>
          </cell>
        </row>
        <row r="537">
          <cell r="A537">
            <v>3</v>
          </cell>
          <cell r="B537" t="str">
            <v>17B23=R20</v>
          </cell>
          <cell r="C537" t="str">
            <v>Syst.Cov.Bale Lock Jt.Hd.</v>
          </cell>
          <cell r="D537">
            <v>1957</v>
          </cell>
          <cell r="E537">
            <v>1</v>
          </cell>
          <cell r="F537">
            <v>1957.05</v>
          </cell>
          <cell r="Q537">
            <v>16336</v>
          </cell>
          <cell r="R537">
            <v>101</v>
          </cell>
          <cell r="S537" t="str">
            <v>H</v>
          </cell>
        </row>
        <row r="538">
          <cell r="A538">
            <v>3</v>
          </cell>
          <cell r="B538" t="str">
            <v>17B26=R16</v>
          </cell>
          <cell r="C538" t="str">
            <v>ข้อเบรสโมดูล่าแบบไม่มีล็อค(Syst free mot</v>
          </cell>
          <cell r="D538">
            <v>2069.7399999999998</v>
          </cell>
          <cell r="G538">
            <v>3</v>
          </cell>
          <cell r="H538">
            <v>6209.22</v>
          </cell>
          <cell r="Q538">
            <v>16095</v>
          </cell>
          <cell r="R538">
            <v>341</v>
          </cell>
          <cell r="S538" t="str">
            <v>H</v>
          </cell>
        </row>
        <row r="539">
          <cell r="A539">
            <v>3</v>
          </cell>
          <cell r="B539" t="str">
            <v>17B44=L16</v>
          </cell>
          <cell r="C539" t="str">
            <v>ข้อเข่าเบรสโมดูร่าแบบสวิสล็อค</v>
          </cell>
          <cell r="D539">
            <v>1246.76</v>
          </cell>
          <cell r="G539">
            <v>1</v>
          </cell>
          <cell r="H539">
            <v>1246.76</v>
          </cell>
          <cell r="Q539">
            <v>16095</v>
          </cell>
          <cell r="R539">
            <v>341</v>
          </cell>
          <cell r="S539" t="str">
            <v>H</v>
          </cell>
        </row>
        <row r="540">
          <cell r="A540">
            <v>3</v>
          </cell>
          <cell r="B540" t="str">
            <v>17B48=16</v>
          </cell>
          <cell r="C540" t="str">
            <v>ข้อเบรสโมดูล่าแบบswiss-lock(Sys.adj swis</v>
          </cell>
          <cell r="D540">
            <v>2012.39</v>
          </cell>
          <cell r="G540">
            <v>1</v>
          </cell>
          <cell r="H540">
            <v>2012.39</v>
          </cell>
          <cell r="Q540">
            <v>16095</v>
          </cell>
          <cell r="R540">
            <v>341</v>
          </cell>
          <cell r="S540" t="str">
            <v>H</v>
          </cell>
        </row>
        <row r="541">
          <cell r="A541">
            <v>3</v>
          </cell>
          <cell r="B541" t="str">
            <v>17B48=20</v>
          </cell>
          <cell r="C541" t="str">
            <v>ข้อเบรสโมดูล่าแบบswiss-lock(Sys.adj swis</v>
          </cell>
          <cell r="D541">
            <v>1714.05</v>
          </cell>
          <cell r="G541">
            <v>2</v>
          </cell>
          <cell r="H541">
            <v>3428.1</v>
          </cell>
          <cell r="Q541">
            <v>16095</v>
          </cell>
          <cell r="R541">
            <v>341</v>
          </cell>
          <cell r="S541" t="str">
            <v>H</v>
          </cell>
        </row>
        <row r="542">
          <cell r="A542">
            <v>3</v>
          </cell>
          <cell r="B542" t="str">
            <v>17B55=145X2.5</v>
          </cell>
          <cell r="C542" t="str">
            <v>System-Split Stirrup</v>
          </cell>
          <cell r="D542">
            <v>90.81</v>
          </cell>
          <cell r="G542">
            <v>10</v>
          </cell>
          <cell r="H542">
            <v>908.11</v>
          </cell>
          <cell r="Q542">
            <v>16095</v>
          </cell>
          <cell r="R542">
            <v>341</v>
          </cell>
          <cell r="S542" t="str">
            <v>H</v>
          </cell>
        </row>
        <row r="543">
          <cell r="A543">
            <v>3</v>
          </cell>
          <cell r="B543" t="str">
            <v>17B58=26X2.5X14</v>
          </cell>
          <cell r="C543" t="str">
            <v>5   (System-Split Stirrup)</v>
          </cell>
          <cell r="D543">
            <v>102.5</v>
          </cell>
          <cell r="G543">
            <v>7</v>
          </cell>
          <cell r="H543">
            <v>717.5</v>
          </cell>
          <cell r="Q543">
            <v>16095</v>
          </cell>
          <cell r="R543">
            <v>341</v>
          </cell>
          <cell r="S543" t="str">
            <v>H</v>
          </cell>
        </row>
        <row r="544">
          <cell r="A544">
            <v>3</v>
          </cell>
          <cell r="B544" t="str">
            <v>17B58=28X3X165</v>
          </cell>
          <cell r="C544" t="str">
            <v>System-Split Stirrup</v>
          </cell>
          <cell r="D544">
            <v>113.29</v>
          </cell>
          <cell r="G544">
            <v>4</v>
          </cell>
          <cell r="H544">
            <v>453.16</v>
          </cell>
          <cell r="Q544">
            <v>16095</v>
          </cell>
          <cell r="R544">
            <v>341</v>
          </cell>
          <cell r="S544" t="str">
            <v>H</v>
          </cell>
        </row>
        <row r="545">
          <cell r="A545">
            <v>3</v>
          </cell>
          <cell r="B545" t="str">
            <v>17B58=30X3X165</v>
          </cell>
          <cell r="C545" t="str">
            <v>System-Split Stirrup</v>
          </cell>
          <cell r="D545">
            <v>257</v>
          </cell>
          <cell r="G545">
            <v>1</v>
          </cell>
          <cell r="H545">
            <v>257</v>
          </cell>
          <cell r="Q545">
            <v>16095</v>
          </cell>
          <cell r="R545">
            <v>341</v>
          </cell>
          <cell r="S545" t="str">
            <v>H</v>
          </cell>
        </row>
        <row r="546">
          <cell r="A546">
            <v>3</v>
          </cell>
          <cell r="B546" t="str">
            <v>17B6=16</v>
          </cell>
          <cell r="C546" t="str">
            <v>Upper Side Bar-Aluminium</v>
          </cell>
          <cell r="D546">
            <v>113.52</v>
          </cell>
          <cell r="G546">
            <v>2</v>
          </cell>
          <cell r="H546">
            <v>227.04</v>
          </cell>
          <cell r="Q546">
            <v>16129</v>
          </cell>
          <cell r="R546">
            <v>307</v>
          </cell>
          <cell r="S546" t="str">
            <v>H</v>
          </cell>
        </row>
        <row r="547">
          <cell r="A547">
            <v>3</v>
          </cell>
          <cell r="B547" t="str">
            <v>17B63=R20</v>
          </cell>
          <cell r="C547" t="str">
            <v>ข้อเท้าแบบมีสปริงดึงปลายเท้า (Sys toe pi</v>
          </cell>
          <cell r="D547">
            <v>1364.95</v>
          </cell>
          <cell r="G547">
            <v>1</v>
          </cell>
          <cell r="H547">
            <v>1364.95</v>
          </cell>
          <cell r="Q547">
            <v>16129</v>
          </cell>
          <cell r="R547">
            <v>307</v>
          </cell>
          <cell r="S547" t="str">
            <v>H</v>
          </cell>
        </row>
        <row r="548">
          <cell r="A548">
            <v>3</v>
          </cell>
          <cell r="B548" t="str">
            <v>17B70=12</v>
          </cell>
          <cell r="C548" t="str">
            <v>System Positioning Joint</v>
          </cell>
          <cell r="D548">
            <v>675.73</v>
          </cell>
          <cell r="G548">
            <v>2</v>
          </cell>
          <cell r="H548">
            <v>1351.45</v>
          </cell>
          <cell r="Q548">
            <v>16129</v>
          </cell>
          <cell r="R548">
            <v>307</v>
          </cell>
          <cell r="S548" t="str">
            <v>H</v>
          </cell>
        </row>
        <row r="549">
          <cell r="A549">
            <v>3</v>
          </cell>
          <cell r="B549" t="str">
            <v>17B81=L16</v>
          </cell>
          <cell r="C549" t="str">
            <v>ข้อสะโพกแบบswisslock (syst swiss lock)</v>
          </cell>
          <cell r="D549">
            <v>812.08</v>
          </cell>
          <cell r="G549">
            <v>1</v>
          </cell>
          <cell r="H549">
            <v>812.08</v>
          </cell>
          <cell r="Q549">
            <v>16129</v>
          </cell>
          <cell r="R549">
            <v>307</v>
          </cell>
          <cell r="S549" t="str">
            <v>H</v>
          </cell>
        </row>
        <row r="550">
          <cell r="A550">
            <v>3</v>
          </cell>
          <cell r="B550" t="str">
            <v>17B81=R16</v>
          </cell>
          <cell r="C550" t="str">
            <v>ข้อสะโพกแบบswisslock (syst swiss lock)</v>
          </cell>
          <cell r="D550">
            <v>812.08</v>
          </cell>
          <cell r="G550">
            <v>1</v>
          </cell>
          <cell r="H550">
            <v>812.08</v>
          </cell>
          <cell r="Q550">
            <v>16129</v>
          </cell>
          <cell r="R550">
            <v>307</v>
          </cell>
          <cell r="S550" t="str">
            <v>H</v>
          </cell>
        </row>
        <row r="551">
          <cell r="A551">
            <v>3</v>
          </cell>
          <cell r="B551" t="str">
            <v>17B82=R16</v>
          </cell>
          <cell r="C551" t="str">
            <v>ข้อสะโพกแบบไม่มีล็อค(Sys Free Motion Hip</v>
          </cell>
          <cell r="D551">
            <v>555.04999999999995</v>
          </cell>
          <cell r="G551">
            <v>1</v>
          </cell>
          <cell r="H551">
            <v>555.04999999999995</v>
          </cell>
          <cell r="Q551">
            <v>16129</v>
          </cell>
          <cell r="R551">
            <v>307</v>
          </cell>
          <cell r="S551" t="str">
            <v>H</v>
          </cell>
        </row>
        <row r="552">
          <cell r="A552">
            <v>3</v>
          </cell>
          <cell r="B552" t="str">
            <v>17B84=20</v>
          </cell>
          <cell r="C552" t="str">
            <v>บาร์ด้านข้างแบบโค้งสแตนเลส  (sys side ba</v>
          </cell>
          <cell r="D552">
            <v>678.07</v>
          </cell>
          <cell r="G552">
            <v>6</v>
          </cell>
          <cell r="H552">
            <v>4068.4</v>
          </cell>
          <cell r="Q552">
            <v>16129</v>
          </cell>
          <cell r="R552">
            <v>307</v>
          </cell>
          <cell r="S552" t="str">
            <v>H</v>
          </cell>
        </row>
        <row r="553">
          <cell r="A553">
            <v>3</v>
          </cell>
          <cell r="B553" t="str">
            <v>17B85=20</v>
          </cell>
          <cell r="C553" t="str">
            <v>บาร์ด้านข้างแบบโค้งอลูมิเนียม (Sys side </v>
          </cell>
          <cell r="D553">
            <v>442.86</v>
          </cell>
          <cell r="G553">
            <v>4</v>
          </cell>
          <cell r="H553">
            <v>1771.42</v>
          </cell>
          <cell r="Q553">
            <v>16095</v>
          </cell>
          <cell r="R553">
            <v>341</v>
          </cell>
          <cell r="S553" t="str">
            <v>H</v>
          </cell>
        </row>
        <row r="554">
          <cell r="A554">
            <v>3</v>
          </cell>
          <cell r="B554" t="str">
            <v>17B98=L16</v>
          </cell>
          <cell r="C554" t="str">
            <v>Knee Joint Woth Lamination AD</v>
          </cell>
          <cell r="D554">
            <v>2975.28</v>
          </cell>
          <cell r="G554">
            <v>1</v>
          </cell>
          <cell r="H554">
            <v>2975.28</v>
          </cell>
          <cell r="Q554">
            <v>16203</v>
          </cell>
          <cell r="R554">
            <v>234</v>
          </cell>
          <cell r="S554" t="str">
            <v>H</v>
          </cell>
        </row>
        <row r="555">
          <cell r="A555">
            <v>3</v>
          </cell>
          <cell r="B555" t="str">
            <v>17E1=1</v>
          </cell>
          <cell r="C555" t="str">
            <v>กายอุปกรณ์เสริมระดับข้อเข่า</v>
          </cell>
          <cell r="D555">
            <v>917.1</v>
          </cell>
          <cell r="E555">
            <v>2</v>
          </cell>
          <cell r="F555">
            <v>1834.22</v>
          </cell>
          <cell r="Q555">
            <v>16375</v>
          </cell>
          <cell r="R555">
            <v>62</v>
          </cell>
          <cell r="S555" t="str">
            <v>H</v>
          </cell>
        </row>
        <row r="556">
          <cell r="A556">
            <v>3</v>
          </cell>
          <cell r="B556" t="str">
            <v>17E1=2</v>
          </cell>
          <cell r="C556" t="str">
            <v>กายอุปกรณ์เสริมระดับข้อเข่า</v>
          </cell>
          <cell r="D556">
            <v>863.1</v>
          </cell>
          <cell r="E556">
            <v>6</v>
          </cell>
          <cell r="F556">
            <v>5179.04</v>
          </cell>
          <cell r="Q556">
            <v>16375</v>
          </cell>
          <cell r="R556">
            <v>62</v>
          </cell>
          <cell r="S556" t="str">
            <v>H</v>
          </cell>
        </row>
        <row r="557">
          <cell r="A557">
            <v>3</v>
          </cell>
          <cell r="B557" t="str">
            <v>17E2=1</v>
          </cell>
          <cell r="C557" t="str">
            <v>กายอุปกรณ์เสริมระดับข้อเท้าShort Leg Bra</v>
          </cell>
          <cell r="D557">
            <v>809.22</v>
          </cell>
          <cell r="G557">
            <v>6</v>
          </cell>
          <cell r="H557">
            <v>4855.32</v>
          </cell>
          <cell r="Q557">
            <v>16129</v>
          </cell>
          <cell r="R557">
            <v>307</v>
          </cell>
          <cell r="S557" t="str">
            <v>H</v>
          </cell>
        </row>
        <row r="558">
          <cell r="A558">
            <v>3</v>
          </cell>
          <cell r="B558" t="str">
            <v>17E2=2</v>
          </cell>
          <cell r="C558" t="str">
            <v>กายอุปกรณ์เสริมระดับข้อเท้าShort Leg Bra</v>
          </cell>
          <cell r="D558">
            <v>737.2</v>
          </cell>
          <cell r="E558">
            <v>35</v>
          </cell>
          <cell r="F558">
            <v>25805.23</v>
          </cell>
          <cell r="Q558">
            <v>16425</v>
          </cell>
          <cell r="R558">
            <v>12</v>
          </cell>
          <cell r="S558" t="str">
            <v>H</v>
          </cell>
        </row>
        <row r="559">
          <cell r="A559">
            <v>3</v>
          </cell>
          <cell r="B559" t="str">
            <v>17F24=2</v>
          </cell>
          <cell r="C559" t="str">
            <v>Ankle Joint -Stainl.Steel-</v>
          </cell>
          <cell r="D559">
            <v>1328.92</v>
          </cell>
          <cell r="G559">
            <v>5</v>
          </cell>
          <cell r="H559">
            <v>6644.6</v>
          </cell>
          <cell r="Q559">
            <v>16158</v>
          </cell>
          <cell r="R559">
            <v>279</v>
          </cell>
          <cell r="S559" t="str">
            <v>H</v>
          </cell>
        </row>
        <row r="560">
          <cell r="A560">
            <v>3</v>
          </cell>
          <cell r="B560" t="str">
            <v>17F24=4</v>
          </cell>
          <cell r="C560" t="str">
            <v>Ankle Joint -Stainl.Steel-</v>
          </cell>
          <cell r="D560">
            <v>1328.93</v>
          </cell>
          <cell r="G560">
            <v>3</v>
          </cell>
          <cell r="H560">
            <v>3986.79</v>
          </cell>
          <cell r="Q560">
            <v>16158</v>
          </cell>
          <cell r="R560">
            <v>279</v>
          </cell>
          <cell r="S560" t="str">
            <v>H</v>
          </cell>
        </row>
        <row r="561">
          <cell r="A561">
            <v>3</v>
          </cell>
          <cell r="B561" t="str">
            <v>17F26=150</v>
          </cell>
          <cell r="C561" t="str">
            <v>Double Bar Ankle Joint</v>
          </cell>
          <cell r="D561">
            <v>930.94</v>
          </cell>
          <cell r="G561">
            <v>5</v>
          </cell>
          <cell r="H561">
            <v>4654.7</v>
          </cell>
          <cell r="Q561">
            <v>16158</v>
          </cell>
          <cell r="R561">
            <v>279</v>
          </cell>
          <cell r="S561" t="str">
            <v>H</v>
          </cell>
        </row>
        <row r="562">
          <cell r="A562">
            <v>3</v>
          </cell>
          <cell r="B562" t="str">
            <v>17F28=180</v>
          </cell>
          <cell r="C562" t="str">
            <v>Double Bar Ankle Joint</v>
          </cell>
          <cell r="D562">
            <v>3055.73</v>
          </cell>
          <cell r="G562">
            <v>2</v>
          </cell>
          <cell r="H562">
            <v>6111.45</v>
          </cell>
          <cell r="Q562">
            <v>16171</v>
          </cell>
          <cell r="R562">
            <v>266</v>
          </cell>
          <cell r="S562" t="str">
            <v>H</v>
          </cell>
        </row>
        <row r="563">
          <cell r="A563">
            <v>3</v>
          </cell>
          <cell r="B563" t="str">
            <v>17F31=L28X3</v>
          </cell>
          <cell r="C563" t="str">
            <v>Side Bar and Joint Head</v>
          </cell>
          <cell r="D563">
            <v>475.09</v>
          </cell>
          <cell r="G563">
            <v>6</v>
          </cell>
          <cell r="H563">
            <v>2850.55</v>
          </cell>
          <cell r="Q563">
            <v>16095</v>
          </cell>
          <cell r="R563">
            <v>341</v>
          </cell>
          <cell r="S563" t="str">
            <v>H</v>
          </cell>
        </row>
        <row r="564">
          <cell r="A564">
            <v>3</v>
          </cell>
          <cell r="B564" t="str">
            <v>17F31=R28X3</v>
          </cell>
          <cell r="C564" t="str">
            <v>Side Bar and Joint Head</v>
          </cell>
          <cell r="D564">
            <v>666.06</v>
          </cell>
          <cell r="G564">
            <v>6</v>
          </cell>
          <cell r="H564">
            <v>3996.35</v>
          </cell>
          <cell r="Q564">
            <v>16095</v>
          </cell>
          <cell r="R564">
            <v>341</v>
          </cell>
          <cell r="S564" t="str">
            <v>H</v>
          </cell>
        </row>
        <row r="565">
          <cell r="A565">
            <v>3</v>
          </cell>
          <cell r="B565" t="str">
            <v>17F33=200X3</v>
          </cell>
          <cell r="C565" t="str">
            <v>แกนฝั่งรองเท้า (Sys full stirrup)</v>
          </cell>
          <cell r="D565">
            <v>180</v>
          </cell>
          <cell r="G565">
            <v>4</v>
          </cell>
          <cell r="H565">
            <v>720</v>
          </cell>
          <cell r="Q565">
            <v>16095</v>
          </cell>
          <cell r="R565">
            <v>341</v>
          </cell>
          <cell r="S565" t="str">
            <v>H</v>
          </cell>
        </row>
        <row r="566">
          <cell r="A566">
            <v>3</v>
          </cell>
          <cell r="B566" t="str">
            <v>17F33=220X3</v>
          </cell>
          <cell r="C566" t="str">
            <v>แกนฝั่งรองเท้า (Sys full stirrup)</v>
          </cell>
          <cell r="D566">
            <v>180</v>
          </cell>
          <cell r="G566">
            <v>5</v>
          </cell>
          <cell r="H566">
            <v>900</v>
          </cell>
          <cell r="Q566">
            <v>16095</v>
          </cell>
          <cell r="R566">
            <v>341</v>
          </cell>
          <cell r="S566" t="str">
            <v>H</v>
          </cell>
        </row>
        <row r="567">
          <cell r="A567">
            <v>3</v>
          </cell>
          <cell r="B567" t="str">
            <v>17F33=240X2.5</v>
          </cell>
          <cell r="C567" t="str">
            <v>แกนฝั่งรองเท้า (Sys full stirrup)</v>
          </cell>
          <cell r="D567">
            <v>261.99</v>
          </cell>
          <cell r="G567">
            <v>2</v>
          </cell>
          <cell r="H567">
            <v>523.98</v>
          </cell>
          <cell r="Q567">
            <v>16095</v>
          </cell>
          <cell r="R567">
            <v>341</v>
          </cell>
          <cell r="S567" t="str">
            <v>H</v>
          </cell>
        </row>
        <row r="568">
          <cell r="A568">
            <v>3</v>
          </cell>
          <cell r="B568" t="str">
            <v>17F33=260X2.5</v>
          </cell>
          <cell r="C568" t="str">
            <v>แกนฝั่งรองเท้า (System-Full Stirrup)</v>
          </cell>
          <cell r="D568">
            <v>261.99</v>
          </cell>
          <cell r="G568">
            <v>2</v>
          </cell>
          <cell r="H568">
            <v>523.98</v>
          </cell>
          <cell r="Q568">
            <v>16095</v>
          </cell>
          <cell r="R568">
            <v>341</v>
          </cell>
          <cell r="S568" t="str">
            <v>H</v>
          </cell>
        </row>
        <row r="569">
          <cell r="A569">
            <v>3</v>
          </cell>
          <cell r="B569" t="str">
            <v>17F33=260X3</v>
          </cell>
          <cell r="C569" t="str">
            <v>แกนฝั่งรองเท้า (Sys full stirrup)</v>
          </cell>
          <cell r="D569">
            <v>258.76</v>
          </cell>
          <cell r="G569">
            <v>1</v>
          </cell>
          <cell r="H569">
            <v>258.76</v>
          </cell>
          <cell r="Q569">
            <v>16158</v>
          </cell>
          <cell r="R569">
            <v>279</v>
          </cell>
          <cell r="S569" t="str">
            <v>H</v>
          </cell>
        </row>
        <row r="570">
          <cell r="A570">
            <v>3</v>
          </cell>
          <cell r="B570" t="str">
            <v>17F33=280X3</v>
          </cell>
          <cell r="C570" t="str">
            <v>แกนฝั่งรองเท้า (Sys full stirrup)</v>
          </cell>
          <cell r="D570">
            <v>125.28</v>
          </cell>
          <cell r="G570">
            <v>2</v>
          </cell>
          <cell r="H570">
            <v>250.56</v>
          </cell>
          <cell r="Q570">
            <v>16158</v>
          </cell>
          <cell r="R570">
            <v>279</v>
          </cell>
          <cell r="S570" t="str">
            <v>H</v>
          </cell>
        </row>
        <row r="571">
          <cell r="A571">
            <v>3</v>
          </cell>
          <cell r="B571" t="str">
            <v>17F35=L120</v>
          </cell>
          <cell r="C571" t="str">
            <v>System-Caliper Plate</v>
          </cell>
          <cell r="D571">
            <v>378.68</v>
          </cell>
          <cell r="G571">
            <v>1</v>
          </cell>
          <cell r="H571">
            <v>378.68</v>
          </cell>
          <cell r="Q571">
            <v>16158</v>
          </cell>
          <cell r="R571">
            <v>279</v>
          </cell>
          <cell r="S571" t="str">
            <v>H</v>
          </cell>
        </row>
        <row r="572">
          <cell r="A572">
            <v>3</v>
          </cell>
          <cell r="B572" t="str">
            <v>17F35=L150</v>
          </cell>
          <cell r="C572" t="str">
            <v>System-Caliper Plate</v>
          </cell>
          <cell r="D572">
            <v>388.86</v>
          </cell>
          <cell r="G572">
            <v>1</v>
          </cell>
          <cell r="H572">
            <v>388.86</v>
          </cell>
          <cell r="Q572">
            <v>16158</v>
          </cell>
          <cell r="R572">
            <v>279</v>
          </cell>
          <cell r="S572" t="str">
            <v>H</v>
          </cell>
        </row>
        <row r="573">
          <cell r="A573">
            <v>3</v>
          </cell>
          <cell r="B573" t="str">
            <v>17F35=R150</v>
          </cell>
          <cell r="C573" t="str">
            <v>System-Caliper Plate</v>
          </cell>
          <cell r="D573">
            <v>388.86</v>
          </cell>
          <cell r="G573">
            <v>2</v>
          </cell>
          <cell r="H573">
            <v>777.72</v>
          </cell>
          <cell r="Q573">
            <v>16158</v>
          </cell>
          <cell r="R573">
            <v>279</v>
          </cell>
          <cell r="S573" t="str">
            <v>H</v>
          </cell>
        </row>
        <row r="574">
          <cell r="A574">
            <v>3</v>
          </cell>
          <cell r="B574" t="str">
            <v>17F36=180X2.5</v>
          </cell>
          <cell r="C574" t="str">
            <v>แกนฝั่งรองเท้า (Sys full stirrup)</v>
          </cell>
          <cell r="D574">
            <v>295.60000000000002</v>
          </cell>
          <cell r="E574">
            <v>4</v>
          </cell>
          <cell r="F574">
            <v>1182.72</v>
          </cell>
          <cell r="Q574">
            <v>16353</v>
          </cell>
          <cell r="R574">
            <v>84</v>
          </cell>
          <cell r="S574" t="str">
            <v>H</v>
          </cell>
        </row>
        <row r="575">
          <cell r="A575">
            <v>3</v>
          </cell>
          <cell r="B575" t="str">
            <v>17F36=200X2.5</v>
          </cell>
          <cell r="C575" t="str">
            <v>แกนฝั่งรองเท้า (Sys full stirrup)</v>
          </cell>
          <cell r="D575">
            <v>478.6</v>
          </cell>
          <cell r="E575">
            <v>5</v>
          </cell>
          <cell r="F575">
            <v>2393.3200000000002</v>
          </cell>
          <cell r="Q575">
            <v>16419</v>
          </cell>
          <cell r="R575">
            <v>18</v>
          </cell>
          <cell r="S575" t="str">
            <v>H</v>
          </cell>
        </row>
        <row r="576">
          <cell r="A576">
            <v>3</v>
          </cell>
          <cell r="B576" t="str">
            <v>17F36=260X2.5</v>
          </cell>
          <cell r="C576" t="str">
            <v>แกนฝั่งรองเท้า (Sys full stirrup)</v>
          </cell>
          <cell r="D576">
            <v>178.4</v>
          </cell>
          <cell r="E576">
            <v>1</v>
          </cell>
          <cell r="F576">
            <v>178.47</v>
          </cell>
          <cell r="Q576">
            <v>16419</v>
          </cell>
          <cell r="R576">
            <v>18</v>
          </cell>
          <cell r="S576" t="str">
            <v>H</v>
          </cell>
        </row>
        <row r="577">
          <cell r="A577">
            <v>3</v>
          </cell>
          <cell r="B577" t="str">
            <v>17H19=L16</v>
          </cell>
          <cell r="C577" t="str">
            <v>ข้อสะโพกเบรสแบบหลายแกนLt</v>
          </cell>
          <cell r="D577">
            <v>2693.17</v>
          </cell>
          <cell r="G577">
            <v>1</v>
          </cell>
          <cell r="H577">
            <v>2693.17</v>
          </cell>
          <cell r="Q577">
            <v>16173</v>
          </cell>
          <cell r="R577">
            <v>264</v>
          </cell>
          <cell r="S577" t="str">
            <v>H</v>
          </cell>
        </row>
        <row r="578">
          <cell r="A578">
            <v>3</v>
          </cell>
          <cell r="B578" t="str">
            <v>17H19=R16</v>
          </cell>
          <cell r="C578" t="str">
            <v>ข้อสะโพกเบรสแบบหลายแกนRt</v>
          </cell>
          <cell r="D578">
            <v>2660.17</v>
          </cell>
          <cell r="G578">
            <v>1</v>
          </cell>
          <cell r="H578">
            <v>2660.17</v>
          </cell>
          <cell r="Q578">
            <v>16173</v>
          </cell>
          <cell r="R578">
            <v>264</v>
          </cell>
          <cell r="S578" t="str">
            <v>H</v>
          </cell>
        </row>
        <row r="579">
          <cell r="A579">
            <v>3</v>
          </cell>
          <cell r="B579" t="str">
            <v>17H29=5L</v>
          </cell>
          <cell r="C579" t="str">
            <v>ข้อสะโพกสำหรับเด็ก (Hip Jt for children)</v>
          </cell>
          <cell r="D579">
            <v>652.5</v>
          </cell>
          <cell r="G579">
            <v>1</v>
          </cell>
          <cell r="H579">
            <v>652.5</v>
          </cell>
          <cell r="Q579">
            <v>16173</v>
          </cell>
          <cell r="R579">
            <v>264</v>
          </cell>
          <cell r="S579" t="str">
            <v>H</v>
          </cell>
        </row>
        <row r="580">
          <cell r="A580">
            <v>3</v>
          </cell>
          <cell r="B580" t="str">
            <v>17H29=5R</v>
          </cell>
          <cell r="C580" t="str">
            <v>ข้อสะโพกสำหรับเด็ก (Hip Jt for children)</v>
          </cell>
          <cell r="D580">
            <v>1369</v>
          </cell>
          <cell r="G580">
            <v>1</v>
          </cell>
          <cell r="H580">
            <v>1369</v>
          </cell>
          <cell r="Q580">
            <v>16173</v>
          </cell>
          <cell r="R580">
            <v>264</v>
          </cell>
          <cell r="S580" t="str">
            <v>H</v>
          </cell>
        </row>
        <row r="581">
          <cell r="A581">
            <v>3</v>
          </cell>
          <cell r="B581" t="str">
            <v>17H32=L</v>
          </cell>
          <cell r="C581" t="str">
            <v>Hip Joint</v>
          </cell>
          <cell r="D581">
            <v>1702.06</v>
          </cell>
          <cell r="G581">
            <v>2</v>
          </cell>
          <cell r="H581">
            <v>3404.12</v>
          </cell>
          <cell r="Q581">
            <v>16173</v>
          </cell>
          <cell r="R581">
            <v>264</v>
          </cell>
          <cell r="S581" t="str">
            <v>H</v>
          </cell>
        </row>
        <row r="582">
          <cell r="A582">
            <v>3</v>
          </cell>
          <cell r="B582" t="str">
            <v>17H32=R</v>
          </cell>
          <cell r="C582" t="str">
            <v>Hip Joint</v>
          </cell>
          <cell r="D582">
            <v>1712.99</v>
          </cell>
          <cell r="G582">
            <v>3</v>
          </cell>
          <cell r="H582">
            <v>5138.97</v>
          </cell>
          <cell r="Q582">
            <v>16173</v>
          </cell>
          <cell r="R582">
            <v>264</v>
          </cell>
          <cell r="S582" t="str">
            <v>H</v>
          </cell>
        </row>
        <row r="583">
          <cell r="A583">
            <v>3</v>
          </cell>
          <cell r="B583" t="str">
            <v>17H33=L</v>
          </cell>
          <cell r="C583" t="str">
            <v>Hip Joint</v>
          </cell>
          <cell r="D583">
            <v>1936.03</v>
          </cell>
          <cell r="G583">
            <v>1</v>
          </cell>
          <cell r="H583">
            <v>1936.03</v>
          </cell>
          <cell r="Q583">
            <v>16173</v>
          </cell>
          <cell r="R583">
            <v>264</v>
          </cell>
          <cell r="S583" t="str">
            <v>H</v>
          </cell>
        </row>
        <row r="584">
          <cell r="A584">
            <v>3</v>
          </cell>
          <cell r="B584" t="str">
            <v>17H33=R</v>
          </cell>
          <cell r="C584" t="str">
            <v>Hip Joint</v>
          </cell>
          <cell r="D584">
            <v>1918.76</v>
          </cell>
          <cell r="G584">
            <v>2</v>
          </cell>
          <cell r="H584">
            <v>3837.52</v>
          </cell>
          <cell r="Q584">
            <v>16173</v>
          </cell>
          <cell r="R584">
            <v>264</v>
          </cell>
          <cell r="S584" t="str">
            <v>H</v>
          </cell>
        </row>
        <row r="585">
          <cell r="A585">
            <v>3</v>
          </cell>
          <cell r="B585" t="str">
            <v>17K33=4</v>
          </cell>
          <cell r="C585" t="str">
            <v>FREE MOT.KN.JT.FOR CHILD</v>
          </cell>
          <cell r="D585">
            <v>1712.99</v>
          </cell>
          <cell r="G585">
            <v>1</v>
          </cell>
          <cell r="H585">
            <v>1712.99</v>
          </cell>
          <cell r="Q585">
            <v>16173</v>
          </cell>
          <cell r="R585">
            <v>264</v>
          </cell>
          <cell r="S585" t="str">
            <v>H</v>
          </cell>
        </row>
        <row r="586">
          <cell r="A586">
            <v>3</v>
          </cell>
          <cell r="B586" t="str">
            <v>17K34=4</v>
          </cell>
          <cell r="C586" t="str">
            <v>SWISS LOCK KN.JT.F.CHILD</v>
          </cell>
          <cell r="D586">
            <v>3678</v>
          </cell>
          <cell r="G586">
            <v>1</v>
          </cell>
          <cell r="H586">
            <v>3678</v>
          </cell>
          <cell r="Q586">
            <v>16173</v>
          </cell>
          <cell r="R586">
            <v>264</v>
          </cell>
          <cell r="S586" t="str">
            <v>H</v>
          </cell>
        </row>
        <row r="587">
          <cell r="A587">
            <v>3</v>
          </cell>
          <cell r="B587" t="str">
            <v>17K34=5</v>
          </cell>
          <cell r="C587" t="str">
            <v>SWISS LOCK KN.JT.F.CHILD</v>
          </cell>
          <cell r="D587">
            <v>3678</v>
          </cell>
          <cell r="G587">
            <v>1</v>
          </cell>
          <cell r="H587">
            <v>3678</v>
          </cell>
          <cell r="Q587">
            <v>16173</v>
          </cell>
          <cell r="R587">
            <v>264</v>
          </cell>
          <cell r="S587" t="str">
            <v>H</v>
          </cell>
        </row>
        <row r="588">
          <cell r="A588">
            <v>3</v>
          </cell>
          <cell r="B588" t="str">
            <v>17K42=4</v>
          </cell>
          <cell r="C588" t="str">
            <v>ข้อเข่าเบรส หนา 4 มม.</v>
          </cell>
          <cell r="D588">
            <v>2598.1999999999998</v>
          </cell>
          <cell r="E588">
            <v>1</v>
          </cell>
          <cell r="F588">
            <v>2598.2399999999998</v>
          </cell>
          <cell r="Q588">
            <v>16388</v>
          </cell>
          <cell r="R588">
            <v>49</v>
          </cell>
          <cell r="S588" t="str">
            <v>H</v>
          </cell>
        </row>
        <row r="589">
          <cell r="A589">
            <v>3</v>
          </cell>
          <cell r="B589" t="str">
            <v>17K42=5</v>
          </cell>
          <cell r="C589" t="str">
            <v>Ring Lock KN.JT.for Child</v>
          </cell>
          <cell r="D589">
            <v>3301.44</v>
          </cell>
          <cell r="G589">
            <v>1</v>
          </cell>
          <cell r="H589">
            <v>3301.44</v>
          </cell>
          <cell r="Q589">
            <v>16209</v>
          </cell>
          <cell r="R589">
            <v>228</v>
          </cell>
          <cell r="S589" t="str">
            <v>H</v>
          </cell>
        </row>
        <row r="590">
          <cell r="A590">
            <v>3</v>
          </cell>
          <cell r="B590" t="str">
            <v>17K47</v>
          </cell>
          <cell r="C590" t="str">
            <v>Knee Joint Free Move</v>
          </cell>
          <cell r="D590">
            <v>1813.2</v>
          </cell>
          <cell r="G590">
            <v>2</v>
          </cell>
          <cell r="H590">
            <v>3626.39</v>
          </cell>
          <cell r="Q590">
            <v>16209</v>
          </cell>
          <cell r="R590">
            <v>228</v>
          </cell>
          <cell r="S590" t="str">
            <v>H</v>
          </cell>
        </row>
        <row r="591">
          <cell r="A591">
            <v>3</v>
          </cell>
          <cell r="B591" t="str">
            <v>28F10=R37-40</v>
          </cell>
          <cell r="C591" t="str">
            <v>Heel Relief Orthosis OES. By DE Settner</v>
          </cell>
          <cell r="D591">
            <v>0</v>
          </cell>
          <cell r="G591">
            <v>1</v>
          </cell>
          <cell r="Q591">
            <v>16153</v>
          </cell>
          <cell r="R591">
            <v>284</v>
          </cell>
          <cell r="S591" t="str">
            <v>H</v>
          </cell>
        </row>
        <row r="592">
          <cell r="A592">
            <v>3</v>
          </cell>
          <cell r="B592" t="str">
            <v>28L10=1</v>
          </cell>
          <cell r="C592" t="str">
            <v>Hip Flexion Orthosis</v>
          </cell>
          <cell r="D592">
            <v>2057.75</v>
          </cell>
          <cell r="G592">
            <v>1</v>
          </cell>
          <cell r="H592">
            <v>2057.75</v>
          </cell>
          <cell r="Q592">
            <v>16166</v>
          </cell>
          <cell r="R592">
            <v>271</v>
          </cell>
          <cell r="S592" t="str">
            <v>H</v>
          </cell>
        </row>
        <row r="593">
          <cell r="A593">
            <v>3</v>
          </cell>
          <cell r="B593" t="str">
            <v>28L20</v>
          </cell>
          <cell r="C593" t="str">
            <v>Hip Abduction Splint</v>
          </cell>
          <cell r="D593">
            <v>3012.55</v>
          </cell>
          <cell r="G593">
            <v>1</v>
          </cell>
          <cell r="H593">
            <v>3012.55</v>
          </cell>
          <cell r="Q593">
            <v>16210</v>
          </cell>
          <cell r="R593">
            <v>227</v>
          </cell>
          <cell r="S593" t="str">
            <v>H</v>
          </cell>
        </row>
        <row r="594">
          <cell r="A594">
            <v>3</v>
          </cell>
          <cell r="B594" t="str">
            <v>28R14=3</v>
          </cell>
          <cell r="C594" t="str">
            <v>Hyperextension Orthosis</v>
          </cell>
          <cell r="D594">
            <v>3428.5</v>
          </cell>
          <cell r="G594">
            <v>2</v>
          </cell>
          <cell r="H594">
            <v>6857</v>
          </cell>
          <cell r="Q594">
            <v>16210</v>
          </cell>
          <cell r="R594">
            <v>227</v>
          </cell>
          <cell r="S594" t="str">
            <v>H</v>
          </cell>
        </row>
        <row r="595">
          <cell r="A595">
            <v>3</v>
          </cell>
          <cell r="B595" t="str">
            <v>4R108=3L</v>
          </cell>
          <cell r="C595" t="str">
            <v>Tube Lamination</v>
          </cell>
          <cell r="D595">
            <v>3286.39</v>
          </cell>
          <cell r="I595">
            <v>2</v>
          </cell>
          <cell r="J595">
            <v>6572.78</v>
          </cell>
          <cell r="Q595">
            <v>16074</v>
          </cell>
          <cell r="R595">
            <v>362</v>
          </cell>
          <cell r="S595" t="str">
            <v>H</v>
          </cell>
        </row>
        <row r="596">
          <cell r="A596">
            <v>3</v>
          </cell>
          <cell r="B596" t="str">
            <v>4R108=3T</v>
          </cell>
          <cell r="C596" t="str">
            <v>Tube Thermoplastic</v>
          </cell>
          <cell r="D596">
            <v>2844.66</v>
          </cell>
          <cell r="I596">
            <v>1</v>
          </cell>
          <cell r="J596">
            <v>2844.66</v>
          </cell>
          <cell r="Q596">
            <v>16074</v>
          </cell>
          <cell r="R596">
            <v>362</v>
          </cell>
          <cell r="S596" t="str">
            <v>H</v>
          </cell>
        </row>
        <row r="597">
          <cell r="E597">
            <v>55</v>
          </cell>
          <cell r="F597">
            <v>41128.29</v>
          </cell>
          <cell r="G597">
            <v>124</v>
          </cell>
          <cell r="H597">
            <v>116607.89000000001</v>
          </cell>
          <cell r="I597">
            <v>3</v>
          </cell>
          <cell r="J597">
            <v>9417.4399999999987</v>
          </cell>
          <cell r="K597">
            <v>0</v>
          </cell>
          <cell r="L597">
            <v>0</v>
          </cell>
          <cell r="M597">
            <v>0</v>
          </cell>
          <cell r="N597">
            <v>0</v>
          </cell>
          <cell r="O597">
            <v>0</v>
          </cell>
          <cell r="P597">
            <v>0</v>
          </cell>
          <cell r="S597" t="str">
            <v>H Total</v>
          </cell>
        </row>
        <row r="598">
          <cell r="A598">
            <v>3</v>
          </cell>
          <cell r="B598" t="str">
            <v>17B20=L16</v>
          </cell>
          <cell r="C598" t="str">
            <v>ข้อเบรสโมดูล่าแบบRinglock(Syst.ring lock</v>
          </cell>
          <cell r="D598">
            <v>2084.7800000000002</v>
          </cell>
          <cell r="G598">
            <v>2</v>
          </cell>
          <cell r="H598">
            <v>4169.5600000000004</v>
          </cell>
          <cell r="Q598">
            <v>16158</v>
          </cell>
          <cell r="R598">
            <v>279</v>
          </cell>
          <cell r="S598" t="str">
            <v>M</v>
          </cell>
        </row>
        <row r="599">
          <cell r="A599">
            <v>3</v>
          </cell>
          <cell r="B599" t="str">
            <v>17B20=R16</v>
          </cell>
          <cell r="C599" t="str">
            <v>ข้อเบรสโมดูล่าแบบRinglock (syst.ring loc</v>
          </cell>
          <cell r="D599">
            <v>2084.7800000000002</v>
          </cell>
          <cell r="G599">
            <v>1</v>
          </cell>
          <cell r="H599">
            <v>2084.7800000000002</v>
          </cell>
          <cell r="Q599">
            <v>16180</v>
          </cell>
          <cell r="R599">
            <v>257</v>
          </cell>
          <cell r="S599" t="str">
            <v>M</v>
          </cell>
        </row>
        <row r="600">
          <cell r="A600">
            <v>3</v>
          </cell>
          <cell r="B600" t="str">
            <v>17B26=L16</v>
          </cell>
          <cell r="C600" t="str">
            <v>เบรสโมดูล่าแบบไม่มีล็อค(Syst free motion</v>
          </cell>
          <cell r="D600">
            <v>1477.2</v>
          </cell>
          <cell r="E600">
            <v>4</v>
          </cell>
          <cell r="F600">
            <v>5909.15</v>
          </cell>
          <cell r="Q600">
            <v>16425</v>
          </cell>
          <cell r="R600">
            <v>12</v>
          </cell>
          <cell r="S600" t="str">
            <v>M</v>
          </cell>
        </row>
        <row r="601">
          <cell r="A601">
            <v>3</v>
          </cell>
          <cell r="B601" t="str">
            <v>17B26=L20</v>
          </cell>
          <cell r="C601" t="str">
            <v>Syst.Free Motion Jt.Head</v>
          </cell>
          <cell r="D601">
            <v>1505.1</v>
          </cell>
          <cell r="E601">
            <v>1</v>
          </cell>
          <cell r="F601">
            <v>1505.15</v>
          </cell>
          <cell r="Q601">
            <v>16382</v>
          </cell>
          <cell r="R601">
            <v>55</v>
          </cell>
          <cell r="S601" t="str">
            <v>M</v>
          </cell>
        </row>
        <row r="602">
          <cell r="A602">
            <v>3</v>
          </cell>
          <cell r="B602" t="str">
            <v>17B26=R20</v>
          </cell>
          <cell r="C602" t="str">
            <v>Syst.Free Motion Jt.Head</v>
          </cell>
          <cell r="D602">
            <v>1505.1</v>
          </cell>
          <cell r="E602">
            <v>1</v>
          </cell>
          <cell r="F602">
            <v>1505.15</v>
          </cell>
          <cell r="Q602">
            <v>16382</v>
          </cell>
          <cell r="R602">
            <v>55</v>
          </cell>
          <cell r="S602" t="str">
            <v>M</v>
          </cell>
        </row>
        <row r="603">
          <cell r="A603">
            <v>3</v>
          </cell>
          <cell r="B603" t="str">
            <v>17B95=L16</v>
          </cell>
          <cell r="C603" t="str">
            <v>Syst.Knee Joint Wedge Lock</v>
          </cell>
          <cell r="D603">
            <v>4930.6000000000004</v>
          </cell>
          <cell r="E603">
            <v>1</v>
          </cell>
          <cell r="F603">
            <v>4930.6499999999996</v>
          </cell>
          <cell r="Q603">
            <v>16348</v>
          </cell>
          <cell r="R603">
            <v>89</v>
          </cell>
          <cell r="S603" t="str">
            <v>M</v>
          </cell>
        </row>
        <row r="604">
          <cell r="A604">
            <v>3</v>
          </cell>
          <cell r="B604" t="str">
            <v>17F36=300X2.5</v>
          </cell>
          <cell r="C604" t="str">
            <v>แกนฝั่งรองเท้า (Sys full stirrup)</v>
          </cell>
          <cell r="D604">
            <v>708.6</v>
          </cell>
          <cell r="E604">
            <v>1</v>
          </cell>
          <cell r="F604">
            <v>708.63</v>
          </cell>
          <cell r="Q604">
            <v>16432</v>
          </cell>
          <cell r="R604">
            <v>5</v>
          </cell>
          <cell r="S604" t="str">
            <v>M</v>
          </cell>
        </row>
        <row r="605">
          <cell r="A605">
            <v>3</v>
          </cell>
          <cell r="B605" t="str">
            <v>17F70=240X3</v>
          </cell>
          <cell r="C605" t="str">
            <v>System Shoe Stirrup,Double Sided</v>
          </cell>
          <cell r="D605">
            <v>274.3</v>
          </cell>
          <cell r="E605">
            <v>2</v>
          </cell>
          <cell r="F605">
            <v>548.76</v>
          </cell>
          <cell r="Q605">
            <v>16433</v>
          </cell>
          <cell r="R605">
            <v>4</v>
          </cell>
          <cell r="S605" t="str">
            <v>M</v>
          </cell>
        </row>
        <row r="606">
          <cell r="A606">
            <v>3</v>
          </cell>
          <cell r="B606" t="str">
            <v>17K32=5</v>
          </cell>
          <cell r="C606" t="str">
            <v>Lim.Mot.Knee Joint F.Child</v>
          </cell>
          <cell r="D606">
            <v>1356.8</v>
          </cell>
          <cell r="F606">
            <v>0</v>
          </cell>
          <cell r="Q606">
            <v>16425</v>
          </cell>
          <cell r="R606">
            <v>12</v>
          </cell>
          <cell r="S606" t="str">
            <v>M</v>
          </cell>
        </row>
        <row r="607">
          <cell r="A607">
            <v>3</v>
          </cell>
          <cell r="B607" t="str">
            <v>651P1=20</v>
          </cell>
          <cell r="C607" t="str">
            <v>Bar Stock-stanless Steel</v>
          </cell>
          <cell r="D607">
            <v>388.68</v>
          </cell>
          <cell r="G607">
            <v>10</v>
          </cell>
          <cell r="H607">
            <v>3886.8</v>
          </cell>
          <cell r="Q607">
            <v>16158</v>
          </cell>
          <cell r="R607">
            <v>279</v>
          </cell>
          <cell r="S607" t="str">
            <v>M</v>
          </cell>
        </row>
        <row r="608">
          <cell r="A608">
            <v>3</v>
          </cell>
          <cell r="B608" t="str">
            <v>651P4=16</v>
          </cell>
          <cell r="C608" t="str">
            <v>Bar Stock-stanless Steel</v>
          </cell>
          <cell r="D608">
            <v>491.94</v>
          </cell>
          <cell r="G608">
            <v>4</v>
          </cell>
          <cell r="H608">
            <v>1967.76</v>
          </cell>
          <cell r="Q608">
            <v>16158</v>
          </cell>
          <cell r="R608">
            <v>279</v>
          </cell>
          <cell r="S608" t="str">
            <v>M</v>
          </cell>
        </row>
        <row r="609">
          <cell r="E609">
            <v>10</v>
          </cell>
          <cell r="F609">
            <v>15107.489999999998</v>
          </cell>
          <cell r="G609">
            <v>17</v>
          </cell>
          <cell r="H609">
            <v>12108.9</v>
          </cell>
          <cell r="I609">
            <v>0</v>
          </cell>
          <cell r="J609">
            <v>0</v>
          </cell>
          <cell r="K609">
            <v>0</v>
          </cell>
          <cell r="L609">
            <v>0</v>
          </cell>
          <cell r="M609">
            <v>0</v>
          </cell>
          <cell r="N609">
            <v>0</v>
          </cell>
          <cell r="O609">
            <v>0</v>
          </cell>
          <cell r="P609">
            <v>0</v>
          </cell>
          <cell r="S609" t="str">
            <v>M Total</v>
          </cell>
        </row>
        <row r="610">
          <cell r="A610" t="str">
            <v>3 Total</v>
          </cell>
          <cell r="E610">
            <v>160</v>
          </cell>
          <cell r="F610">
            <v>125955.42999999996</v>
          </cell>
          <cell r="G610">
            <v>141</v>
          </cell>
          <cell r="H610">
            <v>128716.79000000001</v>
          </cell>
          <cell r="I610">
            <v>3</v>
          </cell>
          <cell r="J610">
            <v>9417.4399999999987</v>
          </cell>
          <cell r="K610">
            <v>0</v>
          </cell>
          <cell r="L610">
            <v>0</v>
          </cell>
          <cell r="M610">
            <v>0</v>
          </cell>
          <cell r="N610">
            <v>0</v>
          </cell>
          <cell r="O610">
            <v>0</v>
          </cell>
          <cell r="P610">
            <v>0</v>
          </cell>
        </row>
        <row r="611">
          <cell r="A611">
            <v>5</v>
          </cell>
          <cell r="B611" t="str">
            <v>TL011-BT</v>
          </cell>
          <cell r="C611" t="str">
            <v>เสื้อซับใน Boston Brace</v>
          </cell>
          <cell r="D611">
            <v>119.6</v>
          </cell>
          <cell r="E611">
            <v>4</v>
          </cell>
          <cell r="F611">
            <v>478.67</v>
          </cell>
          <cell r="Q611">
            <v>16371</v>
          </cell>
          <cell r="R611">
            <v>66</v>
          </cell>
          <cell r="S611" t="str">
            <v>E</v>
          </cell>
        </row>
        <row r="612">
          <cell r="A612">
            <v>5</v>
          </cell>
          <cell r="B612" t="str">
            <v>WS001=14</v>
          </cell>
          <cell r="C612" t="str">
            <v>เสื้อพลาสติคใช้บำบัดกระดูกสันหลังคต</v>
          </cell>
          <cell r="D612">
            <v>2500</v>
          </cell>
          <cell r="G612">
            <v>1</v>
          </cell>
          <cell r="H612">
            <v>2500</v>
          </cell>
          <cell r="Q612">
            <v>16117</v>
          </cell>
          <cell r="R612">
            <v>319</v>
          </cell>
          <cell r="S612" t="str">
            <v>E</v>
          </cell>
        </row>
        <row r="613">
          <cell r="E613">
            <v>4</v>
          </cell>
          <cell r="F613">
            <v>478.67</v>
          </cell>
          <cell r="G613">
            <v>1</v>
          </cell>
          <cell r="H613">
            <v>2500</v>
          </cell>
          <cell r="I613">
            <v>0</v>
          </cell>
          <cell r="J613">
            <v>0</v>
          </cell>
          <cell r="K613">
            <v>0</v>
          </cell>
          <cell r="L613">
            <v>0</v>
          </cell>
          <cell r="M613">
            <v>0</v>
          </cell>
          <cell r="N613">
            <v>0</v>
          </cell>
          <cell r="O613">
            <v>0</v>
          </cell>
          <cell r="P613">
            <v>0</v>
          </cell>
          <cell r="S613" t="str">
            <v>E Total</v>
          </cell>
        </row>
        <row r="614">
          <cell r="A614">
            <v>5</v>
          </cell>
          <cell r="B614" t="str">
            <v>BTP117</v>
          </cell>
          <cell r="C614" t="str">
            <v>แผ่นหนุนระดับอกเล็กขวาBoston thoracic pa</v>
          </cell>
          <cell r="D614">
            <v>154.16999999999999</v>
          </cell>
          <cell r="G614">
            <v>1</v>
          </cell>
          <cell r="H614">
            <v>154.16999999999999</v>
          </cell>
          <cell r="Q614">
            <v>16117</v>
          </cell>
          <cell r="R614">
            <v>319</v>
          </cell>
          <cell r="S614" t="str">
            <v>M</v>
          </cell>
        </row>
        <row r="615">
          <cell r="A615">
            <v>5</v>
          </cell>
          <cell r="B615" t="str">
            <v>BTS120</v>
          </cell>
          <cell r="C615" t="str">
            <v>เสื้อซับใน T-Shirt For Boston Size120</v>
          </cell>
          <cell r="D615">
            <v>0</v>
          </cell>
          <cell r="H615">
            <v>0</v>
          </cell>
          <cell r="Q615">
            <v>16230</v>
          </cell>
          <cell r="R615">
            <v>207</v>
          </cell>
          <cell r="S615" t="str">
            <v>M</v>
          </cell>
        </row>
        <row r="616">
          <cell r="A616">
            <v>5</v>
          </cell>
          <cell r="B616" t="str">
            <v>BTS7=54</v>
          </cell>
          <cell r="C616" t="str">
            <v>เสื้อซับใน T-Shirt For Boston Size7=54</v>
          </cell>
          <cell r="D616">
            <v>91.57</v>
          </cell>
          <cell r="G616">
            <v>2</v>
          </cell>
          <cell r="H616">
            <v>183.14</v>
          </cell>
          <cell r="Q616">
            <v>16087</v>
          </cell>
          <cell r="R616">
            <v>349</v>
          </cell>
          <cell r="S616" t="str">
            <v>M</v>
          </cell>
        </row>
        <row r="617">
          <cell r="A617">
            <v>5</v>
          </cell>
          <cell r="B617" t="str">
            <v>BTT=L</v>
          </cell>
          <cell r="C617" t="str">
            <v>เสื้อซับใน T-Shirt For Boston Size L</v>
          </cell>
          <cell r="D617">
            <v>520.70000000000005</v>
          </cell>
          <cell r="G617">
            <v>10</v>
          </cell>
          <cell r="H617">
            <v>5207.04</v>
          </cell>
          <cell r="Q617">
            <v>16087</v>
          </cell>
          <cell r="R617">
            <v>349</v>
          </cell>
          <cell r="S617" t="str">
            <v>M</v>
          </cell>
        </row>
        <row r="618">
          <cell r="A618">
            <v>5</v>
          </cell>
          <cell r="B618" t="str">
            <v>BTT=M</v>
          </cell>
          <cell r="C618" t="str">
            <v>เสื้อซับใน T-Shirt For Boston Size M</v>
          </cell>
          <cell r="D618">
            <v>520.70000000000005</v>
          </cell>
          <cell r="E618">
            <v>5</v>
          </cell>
          <cell r="F618">
            <v>2603.52</v>
          </cell>
          <cell r="Q618">
            <v>16292</v>
          </cell>
          <cell r="R618">
            <v>145</v>
          </cell>
          <cell r="S618" t="str">
            <v>M</v>
          </cell>
        </row>
        <row r="619">
          <cell r="E619">
            <v>5</v>
          </cell>
          <cell r="F619">
            <v>2603.52</v>
          </cell>
          <cell r="G619">
            <v>13</v>
          </cell>
          <cell r="H619">
            <v>5544.35</v>
          </cell>
          <cell r="I619">
            <v>0</v>
          </cell>
          <cell r="J619">
            <v>0</v>
          </cell>
          <cell r="K619">
            <v>0</v>
          </cell>
          <cell r="L619">
            <v>0</v>
          </cell>
          <cell r="M619">
            <v>0</v>
          </cell>
          <cell r="N619">
            <v>0</v>
          </cell>
          <cell r="O619">
            <v>0</v>
          </cell>
          <cell r="P619">
            <v>0</v>
          </cell>
          <cell r="S619" t="str">
            <v>M Total</v>
          </cell>
        </row>
        <row r="620">
          <cell r="A620" t="str">
            <v>5 Total</v>
          </cell>
          <cell r="E620">
            <v>9</v>
          </cell>
          <cell r="F620">
            <v>3082.19</v>
          </cell>
          <cell r="G620">
            <v>14</v>
          </cell>
          <cell r="H620">
            <v>8044.35</v>
          </cell>
          <cell r="I620">
            <v>0</v>
          </cell>
          <cell r="J620">
            <v>0</v>
          </cell>
          <cell r="K620">
            <v>0</v>
          </cell>
          <cell r="L620">
            <v>0</v>
          </cell>
          <cell r="M620">
            <v>0</v>
          </cell>
          <cell r="N620">
            <v>0</v>
          </cell>
          <cell r="O620">
            <v>0</v>
          </cell>
          <cell r="P620">
            <v>0</v>
          </cell>
        </row>
        <row r="621">
          <cell r="A621">
            <v>7</v>
          </cell>
          <cell r="B621" t="str">
            <v>701L6</v>
          </cell>
          <cell r="C621" t="str">
            <v>เครื่องขัดและตกแต่งงานหนังSanding Machin</v>
          </cell>
          <cell r="D621">
            <v>193343.4</v>
          </cell>
          <cell r="E621">
            <v>1</v>
          </cell>
          <cell r="F621">
            <v>193343.48</v>
          </cell>
          <cell r="Q621">
            <v>16312</v>
          </cell>
          <cell r="R621">
            <v>125</v>
          </cell>
          <cell r="S621" t="str">
            <v>E</v>
          </cell>
        </row>
        <row r="622">
          <cell r="A622">
            <v>7</v>
          </cell>
          <cell r="B622" t="str">
            <v>711S2</v>
          </cell>
          <cell r="C622" t="str">
            <v>คีมดัดเบรส Bending iron</v>
          </cell>
          <cell r="D622">
            <v>726.9</v>
          </cell>
          <cell r="E622">
            <v>3</v>
          </cell>
          <cell r="F622">
            <v>2180.6999999999998</v>
          </cell>
          <cell r="Q622">
            <v>16375</v>
          </cell>
          <cell r="R622">
            <v>62</v>
          </cell>
          <cell r="S622" t="str">
            <v>E</v>
          </cell>
        </row>
        <row r="623">
          <cell r="A623">
            <v>7</v>
          </cell>
          <cell r="B623" t="str">
            <v>711S3</v>
          </cell>
          <cell r="C623" t="str">
            <v>คีมดัดเบรส Bending Iron</v>
          </cell>
          <cell r="D623">
            <v>2523.16</v>
          </cell>
          <cell r="F623">
            <v>0</v>
          </cell>
          <cell r="Q623">
            <v>16375</v>
          </cell>
          <cell r="R623">
            <v>62</v>
          </cell>
          <cell r="S623" t="str">
            <v>E</v>
          </cell>
        </row>
        <row r="624">
          <cell r="A624">
            <v>7</v>
          </cell>
          <cell r="B624" t="str">
            <v>711S4=6X4</v>
          </cell>
          <cell r="C624" t="str">
            <v>คีมดัดเบรส Bending iron</v>
          </cell>
          <cell r="D624">
            <v>808.8</v>
          </cell>
          <cell r="E624">
            <v>1</v>
          </cell>
          <cell r="F624">
            <v>808.87</v>
          </cell>
          <cell r="Q624">
            <v>16375</v>
          </cell>
          <cell r="R624">
            <v>62</v>
          </cell>
          <cell r="S624" t="str">
            <v>E</v>
          </cell>
        </row>
        <row r="625">
          <cell r="A625">
            <v>7</v>
          </cell>
          <cell r="B625" t="str">
            <v>711S4=8X6</v>
          </cell>
          <cell r="C625" t="str">
            <v>คีมดัดเบรส Bending iron</v>
          </cell>
          <cell r="D625">
            <v>1060.9000000000001</v>
          </cell>
          <cell r="F625">
            <v>0</v>
          </cell>
          <cell r="Q625">
            <v>16375</v>
          </cell>
          <cell r="R625">
            <v>62</v>
          </cell>
          <cell r="S625" t="str">
            <v>E</v>
          </cell>
        </row>
        <row r="626">
          <cell r="A626">
            <v>7</v>
          </cell>
          <cell r="B626" t="str">
            <v>714N1=3</v>
          </cell>
          <cell r="C626" t="str">
            <v>หัวย้ำรีเวท 3mm.Rivet Header</v>
          </cell>
          <cell r="D626">
            <v>173.4</v>
          </cell>
          <cell r="G626">
            <v>1</v>
          </cell>
          <cell r="H626">
            <v>173.4</v>
          </cell>
          <cell r="Q626">
            <v>16114</v>
          </cell>
          <cell r="R626">
            <v>322</v>
          </cell>
          <cell r="S626" t="str">
            <v>E</v>
          </cell>
        </row>
        <row r="627">
          <cell r="A627">
            <v>7</v>
          </cell>
          <cell r="B627" t="str">
            <v>714N1=4</v>
          </cell>
          <cell r="C627" t="str">
            <v>หัวย้ำรีเวท 4mm.Rivet Header</v>
          </cell>
          <cell r="D627">
            <v>184.34</v>
          </cell>
          <cell r="G627">
            <v>1</v>
          </cell>
          <cell r="H627">
            <v>184.34</v>
          </cell>
          <cell r="Q627">
            <v>16114</v>
          </cell>
          <cell r="R627">
            <v>322</v>
          </cell>
          <cell r="S627" t="str">
            <v>E</v>
          </cell>
        </row>
        <row r="628">
          <cell r="A628">
            <v>7</v>
          </cell>
          <cell r="B628" t="str">
            <v>716R1</v>
          </cell>
          <cell r="C628" t="str">
            <v>ด้ามพร้อมใบบุ้งท้องกลม</v>
          </cell>
          <cell r="D628">
            <v>232.5</v>
          </cell>
          <cell r="E628">
            <v>10</v>
          </cell>
          <cell r="F628">
            <v>2325.1</v>
          </cell>
          <cell r="Q628">
            <v>16413</v>
          </cell>
          <cell r="R628">
            <v>24</v>
          </cell>
          <cell r="S628" t="str">
            <v>E</v>
          </cell>
        </row>
        <row r="629">
          <cell r="A629">
            <v>7</v>
          </cell>
          <cell r="B629" t="str">
            <v>716Y1</v>
          </cell>
          <cell r="C629" t="str">
            <v>ใบบุ้งท้องแบน Surform Standard Blade</v>
          </cell>
          <cell r="D629">
            <v>115</v>
          </cell>
          <cell r="E629">
            <v>15</v>
          </cell>
          <cell r="F629">
            <v>1725.45</v>
          </cell>
          <cell r="Q629">
            <v>16431</v>
          </cell>
          <cell r="R629">
            <v>6</v>
          </cell>
          <cell r="S629" t="str">
            <v>E</v>
          </cell>
        </row>
        <row r="630">
          <cell r="A630">
            <v>7</v>
          </cell>
          <cell r="B630" t="str">
            <v>716Y3</v>
          </cell>
          <cell r="C630" t="str">
            <v>ใบบุ้งท้องปลิง Surform Blade Flat-Round</v>
          </cell>
          <cell r="D630">
            <v>141.4</v>
          </cell>
          <cell r="E630">
            <v>6</v>
          </cell>
          <cell r="F630">
            <v>848.49</v>
          </cell>
          <cell r="Q630">
            <v>16434</v>
          </cell>
          <cell r="R630">
            <v>3</v>
          </cell>
          <cell r="S630" t="str">
            <v>E</v>
          </cell>
        </row>
        <row r="631">
          <cell r="A631">
            <v>7</v>
          </cell>
          <cell r="B631" t="str">
            <v>716Y4</v>
          </cell>
          <cell r="C631" t="str">
            <v>ใบบุ้งท้องกลม Surform Round Blade</v>
          </cell>
          <cell r="D631">
            <v>136.80000000000001</v>
          </cell>
          <cell r="E631">
            <v>1</v>
          </cell>
          <cell r="F631">
            <v>136.84</v>
          </cell>
          <cell r="Q631">
            <v>16434</v>
          </cell>
          <cell r="R631">
            <v>3</v>
          </cell>
          <cell r="S631" t="str">
            <v>E</v>
          </cell>
        </row>
        <row r="632">
          <cell r="A632">
            <v>7</v>
          </cell>
          <cell r="B632" t="str">
            <v>716Y5</v>
          </cell>
          <cell r="C632" t="str">
            <v>ด้ามสำหรับใบบุ้งท้องปลิง+แบน</v>
          </cell>
          <cell r="D632">
            <v>337.57</v>
          </cell>
          <cell r="G632">
            <v>7</v>
          </cell>
          <cell r="H632">
            <v>2362.96</v>
          </cell>
          <cell r="Q632">
            <v>16171</v>
          </cell>
          <cell r="R632">
            <v>266</v>
          </cell>
          <cell r="S632" t="str">
            <v>E</v>
          </cell>
        </row>
        <row r="633">
          <cell r="A633">
            <v>7</v>
          </cell>
          <cell r="B633" t="str">
            <v>749F9=50</v>
          </cell>
          <cell r="C633" t="str">
            <v>FELT CONE 1/2 W/O GRIT</v>
          </cell>
          <cell r="D633">
            <v>390.45</v>
          </cell>
          <cell r="G633">
            <v>1</v>
          </cell>
          <cell r="H633">
            <v>390.45</v>
          </cell>
          <cell r="Q633">
            <v>16201</v>
          </cell>
          <cell r="R633">
            <v>236</v>
          </cell>
          <cell r="S633" t="str">
            <v>E</v>
          </cell>
        </row>
        <row r="634">
          <cell r="A634">
            <v>7</v>
          </cell>
          <cell r="B634" t="str">
            <v>758Y81=105X160</v>
          </cell>
          <cell r="C634" t="str">
            <v>กล่องพลาสติก Materill Bowl</v>
          </cell>
          <cell r="D634">
            <v>97.47</v>
          </cell>
          <cell r="F634">
            <v>0</v>
          </cell>
          <cell r="Q634">
            <v>16385</v>
          </cell>
          <cell r="R634">
            <v>52</v>
          </cell>
          <cell r="S634" t="str">
            <v>E</v>
          </cell>
        </row>
        <row r="635">
          <cell r="A635">
            <v>7</v>
          </cell>
          <cell r="B635" t="str">
            <v>758Z13=1500G</v>
          </cell>
          <cell r="C635" t="str">
            <v>Peg Board For Tool Storage,Light Grey</v>
          </cell>
          <cell r="D635">
            <v>3025.0949999999998</v>
          </cell>
          <cell r="F635">
            <v>0</v>
          </cell>
          <cell r="Q635">
            <v>16385</v>
          </cell>
          <cell r="R635">
            <v>52</v>
          </cell>
          <cell r="S635" t="str">
            <v>E</v>
          </cell>
        </row>
        <row r="636">
          <cell r="A636">
            <v>7</v>
          </cell>
          <cell r="B636" t="str">
            <v>758Z19=150</v>
          </cell>
          <cell r="C636" t="str">
            <v>Work Bench Top Metapan""</v>
          </cell>
          <cell r="D636">
            <v>0</v>
          </cell>
          <cell r="F636">
            <v>0</v>
          </cell>
          <cell r="Q636">
            <v>16264</v>
          </cell>
          <cell r="R636">
            <v>173</v>
          </cell>
          <cell r="S636" t="str">
            <v>E</v>
          </cell>
        </row>
        <row r="637">
          <cell r="A637">
            <v>7</v>
          </cell>
          <cell r="B637" t="str">
            <v>759Y17=2</v>
          </cell>
          <cell r="C637" t="str">
            <v>HEATING ELEMENT</v>
          </cell>
          <cell r="D637">
            <v>52864.800000000003</v>
          </cell>
          <cell r="E637">
            <v>1</v>
          </cell>
          <cell r="F637">
            <v>52864.88</v>
          </cell>
          <cell r="Q637">
            <v>16417</v>
          </cell>
          <cell r="R637">
            <v>20</v>
          </cell>
          <cell r="S637" t="str">
            <v>E</v>
          </cell>
        </row>
        <row r="638">
          <cell r="A638">
            <v>7</v>
          </cell>
          <cell r="B638" t="str">
            <v>OB0001</v>
          </cell>
          <cell r="C638" t="str">
            <v>Bobbin Slot at Bottom.For 701N11</v>
          </cell>
          <cell r="D638">
            <v>368.6</v>
          </cell>
          <cell r="G638">
            <v>1</v>
          </cell>
          <cell r="H638">
            <v>368.6</v>
          </cell>
          <cell r="Q638">
            <v>16210</v>
          </cell>
          <cell r="R638">
            <v>227</v>
          </cell>
          <cell r="S638" t="str">
            <v>E</v>
          </cell>
        </row>
        <row r="639">
          <cell r="A639">
            <v>7</v>
          </cell>
          <cell r="B639" t="str">
            <v>OB0002</v>
          </cell>
          <cell r="C639" t="str">
            <v>Pass Thread Through shuttle For 701N11</v>
          </cell>
          <cell r="D639">
            <v>4752.2299999999996</v>
          </cell>
          <cell r="G639">
            <v>1</v>
          </cell>
          <cell r="H639">
            <v>4752.2299999999996</v>
          </cell>
          <cell r="Q639">
            <v>16210</v>
          </cell>
          <cell r="R639">
            <v>227</v>
          </cell>
          <cell r="S639" t="str">
            <v>E</v>
          </cell>
        </row>
        <row r="640">
          <cell r="A640">
            <v>7</v>
          </cell>
          <cell r="B640" t="str">
            <v>TA004=10</v>
          </cell>
          <cell r="C640" t="str">
            <v>เหล็กแชงค์</v>
          </cell>
          <cell r="D640">
            <v>0.8</v>
          </cell>
          <cell r="E640">
            <v>107</v>
          </cell>
          <cell r="F640">
            <v>87.92</v>
          </cell>
          <cell r="Q640">
            <v>16350</v>
          </cell>
          <cell r="R640">
            <v>87</v>
          </cell>
          <cell r="S640" t="str">
            <v>E</v>
          </cell>
        </row>
        <row r="641">
          <cell r="A641">
            <v>7</v>
          </cell>
          <cell r="B641" t="str">
            <v>TACC=2</v>
          </cell>
          <cell r="C641" t="str">
            <v>ห่วงรูปวงรี ขนาด 1นิ้ว</v>
          </cell>
          <cell r="D641">
            <v>28.5</v>
          </cell>
          <cell r="E641">
            <v>7</v>
          </cell>
          <cell r="F641">
            <v>200.01</v>
          </cell>
          <cell r="Q641">
            <v>16301</v>
          </cell>
          <cell r="R641">
            <v>136</v>
          </cell>
          <cell r="S641" t="str">
            <v>E</v>
          </cell>
        </row>
        <row r="642">
          <cell r="A642">
            <v>7</v>
          </cell>
          <cell r="B642" t="str">
            <v>TACC=5</v>
          </cell>
          <cell r="C642" t="str">
            <v>ชิ้นงานC(รูปวงกลมเส้นผ่าศูนย์กลาง5ซม.)</v>
          </cell>
          <cell r="D642">
            <v>26.3</v>
          </cell>
          <cell r="E642">
            <v>348</v>
          </cell>
          <cell r="F642">
            <v>9170.85</v>
          </cell>
          <cell r="Q642">
            <v>16301</v>
          </cell>
          <cell r="R642">
            <v>136</v>
          </cell>
          <cell r="S642" t="str">
            <v>E</v>
          </cell>
        </row>
        <row r="643">
          <cell r="A643">
            <v>7</v>
          </cell>
          <cell r="B643" t="str">
            <v>TADQ=2.4X2.4</v>
          </cell>
          <cell r="C643" t="str">
            <v>ชิ้นงาน D (รูปสี่เหลี่ยมขนาด 2.4 X2.4 ซม</v>
          </cell>
          <cell r="D643">
            <v>18.010000000000002</v>
          </cell>
          <cell r="G643">
            <v>1046</v>
          </cell>
          <cell r="H643">
            <v>18839</v>
          </cell>
          <cell r="Q643">
            <v>16234</v>
          </cell>
          <cell r="R643">
            <v>203</v>
          </cell>
          <cell r="S643" t="str">
            <v>E</v>
          </cell>
        </row>
        <row r="644">
          <cell r="A644">
            <v>7</v>
          </cell>
          <cell r="B644" t="str">
            <v>TAEQ=1.8X2.3</v>
          </cell>
          <cell r="C644" t="str">
            <v>ชิ้นงาน E (รูปสี่เหลี่ยมขนาด 1.8 X2.3 ซม</v>
          </cell>
          <cell r="D644">
            <v>34</v>
          </cell>
          <cell r="G644">
            <v>766</v>
          </cell>
          <cell r="H644">
            <v>26044</v>
          </cell>
          <cell r="Q644">
            <v>16234</v>
          </cell>
          <cell r="R644">
            <v>203</v>
          </cell>
          <cell r="S644" t="str">
            <v>E</v>
          </cell>
        </row>
        <row r="645">
          <cell r="A645">
            <v>7</v>
          </cell>
          <cell r="B645" t="str">
            <v>TAFT=3</v>
          </cell>
          <cell r="C645" t="str">
            <v>ชิ้นงาน F (รูปสามเหลี่ยมขนาด 3X3 ซม.)</v>
          </cell>
          <cell r="D645">
            <v>18</v>
          </cell>
          <cell r="E645">
            <v>442</v>
          </cell>
          <cell r="F645">
            <v>7956</v>
          </cell>
          <cell r="Q645">
            <v>16301</v>
          </cell>
          <cell r="R645">
            <v>136</v>
          </cell>
          <cell r="S645" t="str">
            <v>E</v>
          </cell>
        </row>
        <row r="646">
          <cell r="A646">
            <v>7</v>
          </cell>
          <cell r="B646" t="str">
            <v>TAGQ=2.7X3</v>
          </cell>
          <cell r="C646" t="str">
            <v>ชิ้นงาน G (รูปสี่เหลี่ยมขนาด 2.7 X 3 ซม.</v>
          </cell>
          <cell r="D646">
            <v>44.3</v>
          </cell>
          <cell r="E646">
            <v>16</v>
          </cell>
          <cell r="F646">
            <v>709.4</v>
          </cell>
          <cell r="Q646">
            <v>16301</v>
          </cell>
          <cell r="R646">
            <v>136</v>
          </cell>
          <cell r="S646" t="str">
            <v>E</v>
          </cell>
        </row>
        <row r="647">
          <cell r="A647">
            <v>7</v>
          </cell>
          <cell r="B647" t="str">
            <v>TB004=VD</v>
          </cell>
          <cell r="C647" t="str">
            <v>ใบเลื่อยวงเดือน</v>
          </cell>
          <cell r="D647">
            <v>250</v>
          </cell>
          <cell r="E647">
            <v>2</v>
          </cell>
          <cell r="F647">
            <v>500</v>
          </cell>
          <cell r="Q647">
            <v>16420</v>
          </cell>
          <cell r="R647">
            <v>17</v>
          </cell>
          <cell r="S647" t="str">
            <v>E</v>
          </cell>
        </row>
        <row r="648">
          <cell r="A648">
            <v>7</v>
          </cell>
          <cell r="B648" t="str">
            <v>TD008</v>
          </cell>
          <cell r="C648" t="str">
            <v>ด้ามไม้(บุ้งตะไบ)</v>
          </cell>
          <cell r="D648">
            <v>5.8</v>
          </cell>
          <cell r="O648">
            <v>9</v>
          </cell>
          <cell r="P648">
            <v>52.2</v>
          </cell>
          <cell r="Q648">
            <v>14401</v>
          </cell>
          <cell r="R648">
            <v>2035</v>
          </cell>
          <cell r="S648" t="str">
            <v>E</v>
          </cell>
        </row>
        <row r="649">
          <cell r="A649">
            <v>7</v>
          </cell>
          <cell r="B649" t="str">
            <v>TE001=10</v>
          </cell>
          <cell r="C649" t="str">
            <v>เป็กย้ำขนาด10มม.(Eyelet)กล่องละ 1000</v>
          </cell>
          <cell r="D649">
            <v>220</v>
          </cell>
          <cell r="G649">
            <v>1</v>
          </cell>
          <cell r="H649">
            <v>220</v>
          </cell>
          <cell r="Q649">
            <v>16187</v>
          </cell>
          <cell r="R649">
            <v>250</v>
          </cell>
          <cell r="S649" t="str">
            <v>E</v>
          </cell>
        </row>
        <row r="650">
          <cell r="A650">
            <v>7</v>
          </cell>
          <cell r="B650" t="str">
            <v>TR001=1SD</v>
          </cell>
          <cell r="C650" t="str">
            <v>บุ้งท้องแบนพร้อมด้ามปรับไม่ได้ (Rasp hol</v>
          </cell>
          <cell r="D650">
            <v>450</v>
          </cell>
          <cell r="G650">
            <v>1</v>
          </cell>
          <cell r="H650">
            <v>450</v>
          </cell>
          <cell r="Q650">
            <v>16158</v>
          </cell>
          <cell r="R650">
            <v>279</v>
          </cell>
          <cell r="S650" t="str">
            <v>E</v>
          </cell>
        </row>
        <row r="651">
          <cell r="A651">
            <v>7</v>
          </cell>
          <cell r="B651" t="str">
            <v>TR009=2.5</v>
          </cell>
          <cell r="C651" t="str">
            <v>รีเวททองแดงขนาด 2.5 ซม.(Coper Rivet)</v>
          </cell>
          <cell r="D651">
            <v>946.3</v>
          </cell>
          <cell r="G651">
            <v>3</v>
          </cell>
          <cell r="H651">
            <v>2838.9</v>
          </cell>
          <cell r="Q651">
            <v>16186</v>
          </cell>
          <cell r="R651">
            <v>251</v>
          </cell>
          <cell r="S651" t="str">
            <v>E</v>
          </cell>
        </row>
        <row r="652">
          <cell r="E652">
            <v>960</v>
          </cell>
          <cell r="F652">
            <v>272857.99000000005</v>
          </cell>
          <cell r="G652">
            <v>1829</v>
          </cell>
          <cell r="H652">
            <v>56623.88</v>
          </cell>
          <cell r="I652">
            <v>0</v>
          </cell>
          <cell r="J652">
            <v>0</v>
          </cell>
          <cell r="K652">
            <v>0</v>
          </cell>
          <cell r="L652">
            <v>0</v>
          </cell>
          <cell r="M652">
            <v>0</v>
          </cell>
          <cell r="N652">
            <v>0</v>
          </cell>
          <cell r="O652">
            <v>9</v>
          </cell>
          <cell r="P652">
            <v>52.2</v>
          </cell>
          <cell r="S652" t="str">
            <v>E Total</v>
          </cell>
        </row>
        <row r="653">
          <cell r="A653">
            <v>7</v>
          </cell>
          <cell r="B653" t="str">
            <v>624Z6=S50</v>
          </cell>
          <cell r="C653" t="str">
            <v>RASANT WEWING THREAD</v>
          </cell>
          <cell r="D653">
            <v>256.51</v>
          </cell>
          <cell r="G653">
            <v>2</v>
          </cell>
          <cell r="H653">
            <v>513.02</v>
          </cell>
          <cell r="Q653">
            <v>16139</v>
          </cell>
          <cell r="R653">
            <v>298</v>
          </cell>
          <cell r="S653" t="str">
            <v>H</v>
          </cell>
        </row>
        <row r="654">
          <cell r="A654">
            <v>7</v>
          </cell>
          <cell r="B654" t="str">
            <v>625L2</v>
          </cell>
          <cell r="C654" t="str">
            <v>หลอดไฟตู้อบ</v>
          </cell>
          <cell r="D654">
            <v>46.6</v>
          </cell>
          <cell r="E654">
            <v>14</v>
          </cell>
          <cell r="F654">
            <v>653.41</v>
          </cell>
          <cell r="Q654">
            <v>16425</v>
          </cell>
          <cell r="R654">
            <v>12</v>
          </cell>
          <cell r="S654" t="str">
            <v>H</v>
          </cell>
        </row>
        <row r="655">
          <cell r="A655">
            <v>7</v>
          </cell>
          <cell r="B655" t="str">
            <v>702B3=B16/MK2</v>
          </cell>
          <cell r="C655" t="str">
            <v>หัวเทปเปอร์Morse Taper</v>
          </cell>
          <cell r="D655">
            <v>246.93</v>
          </cell>
          <cell r="G655">
            <v>1</v>
          </cell>
          <cell r="H655">
            <v>246.93</v>
          </cell>
          <cell r="Q655">
            <v>16215</v>
          </cell>
          <cell r="R655">
            <v>222</v>
          </cell>
          <cell r="S655" t="str">
            <v>H</v>
          </cell>
        </row>
        <row r="656">
          <cell r="A656">
            <v>7</v>
          </cell>
          <cell r="B656" t="str">
            <v>702B3=B18/MK2</v>
          </cell>
          <cell r="C656" t="str">
            <v>Morse Taper</v>
          </cell>
          <cell r="D656">
            <v>214.09</v>
          </cell>
          <cell r="G656">
            <v>1</v>
          </cell>
          <cell r="H656">
            <v>214.09</v>
          </cell>
          <cell r="Q656">
            <v>16215</v>
          </cell>
          <cell r="R656">
            <v>222</v>
          </cell>
          <cell r="S656" t="str">
            <v>H</v>
          </cell>
        </row>
        <row r="657">
          <cell r="A657">
            <v>7</v>
          </cell>
          <cell r="B657" t="str">
            <v>702B9</v>
          </cell>
          <cell r="C657" t="str">
            <v>แบบสำหรับเจาะDrilling Jig</v>
          </cell>
          <cell r="D657">
            <v>1057.22</v>
          </cell>
          <cell r="G657">
            <v>1</v>
          </cell>
          <cell r="H657">
            <v>1057.22</v>
          </cell>
          <cell r="Q657">
            <v>16215</v>
          </cell>
          <cell r="R657">
            <v>222</v>
          </cell>
          <cell r="S657" t="str">
            <v>H</v>
          </cell>
        </row>
        <row r="658">
          <cell r="A658">
            <v>7</v>
          </cell>
          <cell r="B658" t="str">
            <v>702F2=125</v>
          </cell>
          <cell r="C658" t="str">
            <v>ท่อต่อเครื่องดูดฝุ่นกับเครื่องขุดHose</v>
          </cell>
          <cell r="D658">
            <v>1098.4000000000001</v>
          </cell>
          <cell r="G658">
            <v>2</v>
          </cell>
          <cell r="H658">
            <v>2196.79</v>
          </cell>
          <cell r="Q658">
            <v>16248</v>
          </cell>
          <cell r="R658">
            <v>189</v>
          </cell>
          <cell r="S658" t="str">
            <v>H</v>
          </cell>
        </row>
        <row r="659">
          <cell r="A659">
            <v>7</v>
          </cell>
          <cell r="B659" t="str">
            <v>702F28=2</v>
          </cell>
          <cell r="C659" t="str">
            <v>Floor fastener set</v>
          </cell>
          <cell r="D659">
            <v>457.76</v>
          </cell>
          <cell r="G659">
            <v>4</v>
          </cell>
          <cell r="H659">
            <v>1831.05</v>
          </cell>
          <cell r="Q659">
            <v>16215</v>
          </cell>
          <cell r="R659">
            <v>222</v>
          </cell>
          <cell r="S659" t="str">
            <v>H</v>
          </cell>
        </row>
        <row r="660">
          <cell r="A660">
            <v>7</v>
          </cell>
          <cell r="B660" t="str">
            <v>702F93=1</v>
          </cell>
          <cell r="C660" t="str">
            <v>PROTECTIVE SHAFT HOUSING</v>
          </cell>
          <cell r="D660">
            <v>2496.4499999999998</v>
          </cell>
          <cell r="G660">
            <v>1</v>
          </cell>
          <cell r="H660">
            <v>2496.4499999999998</v>
          </cell>
          <cell r="Q660">
            <v>16230</v>
          </cell>
          <cell r="R660">
            <v>207</v>
          </cell>
          <cell r="S660" t="str">
            <v>H</v>
          </cell>
        </row>
        <row r="661">
          <cell r="A661">
            <v>7</v>
          </cell>
          <cell r="B661" t="str">
            <v>702L2=2.5</v>
          </cell>
          <cell r="C661" t="str">
            <v>ใบมีดเซาะร่อง Spare cutter</v>
          </cell>
          <cell r="D661">
            <v>523.24</v>
          </cell>
          <cell r="G661">
            <v>1</v>
          </cell>
          <cell r="H661">
            <v>523.24</v>
          </cell>
          <cell r="Q661">
            <v>16244</v>
          </cell>
          <cell r="R661">
            <v>193</v>
          </cell>
          <cell r="S661" t="str">
            <v>H</v>
          </cell>
        </row>
        <row r="662">
          <cell r="A662">
            <v>7</v>
          </cell>
          <cell r="B662" t="str">
            <v>702L2=4</v>
          </cell>
          <cell r="C662" t="str">
            <v>ใบมีดเซาะร่อง Spare cutter</v>
          </cell>
          <cell r="D662">
            <v>522.66</v>
          </cell>
          <cell r="G662">
            <v>1</v>
          </cell>
          <cell r="H662">
            <v>522.66</v>
          </cell>
          <cell r="Q662">
            <v>16244</v>
          </cell>
          <cell r="R662">
            <v>193</v>
          </cell>
          <cell r="S662" t="str">
            <v>H</v>
          </cell>
        </row>
        <row r="663">
          <cell r="A663">
            <v>7</v>
          </cell>
          <cell r="B663" t="str">
            <v>702L2=6</v>
          </cell>
          <cell r="C663" t="str">
            <v>ใบมีดเซาะร่อง Spare cutter</v>
          </cell>
          <cell r="D663">
            <v>524.14</v>
          </cell>
          <cell r="G663">
            <v>1</v>
          </cell>
          <cell r="H663">
            <v>524.14</v>
          </cell>
          <cell r="Q663">
            <v>16244</v>
          </cell>
          <cell r="R663">
            <v>193</v>
          </cell>
          <cell r="S663" t="str">
            <v>H</v>
          </cell>
        </row>
        <row r="664">
          <cell r="A664">
            <v>7</v>
          </cell>
          <cell r="B664" t="str">
            <v>702L6</v>
          </cell>
          <cell r="C664" t="str">
            <v>กระดาษทรายรูปกรวยPumice Cover</v>
          </cell>
          <cell r="D664">
            <v>75.819999999999993</v>
          </cell>
          <cell r="G664">
            <v>72</v>
          </cell>
          <cell r="H664">
            <v>5459.1</v>
          </cell>
          <cell r="Q664">
            <v>16230</v>
          </cell>
          <cell r="R664">
            <v>207</v>
          </cell>
          <cell r="S664" t="str">
            <v>H</v>
          </cell>
        </row>
        <row r="665">
          <cell r="A665">
            <v>7</v>
          </cell>
          <cell r="B665" t="str">
            <v>702L7</v>
          </cell>
          <cell r="C665" t="str">
            <v>กระดาษทรายรูปกรวยFront Kone Cover</v>
          </cell>
          <cell r="D665">
            <v>80.959999999999994</v>
          </cell>
          <cell r="G665">
            <v>16</v>
          </cell>
          <cell r="H665">
            <v>1295.3</v>
          </cell>
          <cell r="Q665">
            <v>16244</v>
          </cell>
          <cell r="R665">
            <v>193</v>
          </cell>
          <cell r="S665" t="str">
            <v>H</v>
          </cell>
        </row>
        <row r="666">
          <cell r="A666">
            <v>7</v>
          </cell>
          <cell r="B666" t="str">
            <v>702P11=36/P20</v>
          </cell>
          <cell r="C666" t="str">
            <v>Grinding Wheel</v>
          </cell>
          <cell r="D666">
            <v>1608.71</v>
          </cell>
          <cell r="G666">
            <v>1</v>
          </cell>
          <cell r="H666">
            <v>1608.71</v>
          </cell>
          <cell r="Q666">
            <v>16215</v>
          </cell>
          <cell r="R666">
            <v>222</v>
          </cell>
          <cell r="S666" t="str">
            <v>H</v>
          </cell>
        </row>
        <row r="667">
          <cell r="A667">
            <v>7</v>
          </cell>
          <cell r="B667" t="str">
            <v>702P11=60/M3</v>
          </cell>
          <cell r="C667" t="str">
            <v>Grinding Wheel</v>
          </cell>
          <cell r="D667">
            <v>42</v>
          </cell>
          <cell r="G667">
            <v>2</v>
          </cell>
          <cell r="H667">
            <v>84</v>
          </cell>
          <cell r="Q667">
            <v>16215</v>
          </cell>
          <cell r="R667">
            <v>222</v>
          </cell>
          <cell r="S667" t="str">
            <v>H</v>
          </cell>
        </row>
        <row r="668">
          <cell r="A668">
            <v>7</v>
          </cell>
          <cell r="B668" t="str">
            <v>702P16=A</v>
          </cell>
          <cell r="C668" t="str">
            <v>กระจกใสป้องกันสะเก็ดSpark guard</v>
          </cell>
          <cell r="D668">
            <v>3880.66</v>
          </cell>
          <cell r="G668">
            <v>1</v>
          </cell>
          <cell r="H668">
            <v>3880.66</v>
          </cell>
          <cell r="Q668">
            <v>16215</v>
          </cell>
          <cell r="R668">
            <v>222</v>
          </cell>
          <cell r="S668" t="str">
            <v>H</v>
          </cell>
        </row>
        <row r="669">
          <cell r="A669">
            <v>7</v>
          </cell>
          <cell r="B669" t="str">
            <v>702S3</v>
          </cell>
          <cell r="C669" t="str">
            <v>ตัวล็อคใบเลื่อยPrecision saw blade</v>
          </cell>
          <cell r="D669">
            <v>18978.46</v>
          </cell>
          <cell r="G669">
            <v>2</v>
          </cell>
          <cell r="H669">
            <v>37956.92</v>
          </cell>
          <cell r="Q669">
            <v>16215</v>
          </cell>
          <cell r="R669">
            <v>222</v>
          </cell>
          <cell r="S669" t="str">
            <v>H</v>
          </cell>
        </row>
        <row r="670">
          <cell r="A670">
            <v>7</v>
          </cell>
          <cell r="B670" t="str">
            <v>702Y18=100X500</v>
          </cell>
          <cell r="C670" t="str">
            <v>Pipe</v>
          </cell>
          <cell r="D670">
            <v>131.66</v>
          </cell>
          <cell r="G670">
            <v>1</v>
          </cell>
          <cell r="H670">
            <v>131.66</v>
          </cell>
          <cell r="Q670">
            <v>16215</v>
          </cell>
          <cell r="R670">
            <v>222</v>
          </cell>
          <cell r="S670" t="str">
            <v>H</v>
          </cell>
        </row>
        <row r="671">
          <cell r="A671">
            <v>7</v>
          </cell>
          <cell r="B671" t="str">
            <v>702Y23=100</v>
          </cell>
          <cell r="C671" t="str">
            <v>Tension clip</v>
          </cell>
          <cell r="D671">
            <v>121.31</v>
          </cell>
          <cell r="G671">
            <v>4</v>
          </cell>
          <cell r="H671">
            <v>485.24</v>
          </cell>
          <cell r="Q671">
            <v>16248</v>
          </cell>
          <cell r="R671">
            <v>189</v>
          </cell>
          <cell r="S671" t="str">
            <v>H</v>
          </cell>
        </row>
        <row r="672">
          <cell r="A672">
            <v>7</v>
          </cell>
          <cell r="B672" t="str">
            <v>704B1=120</v>
          </cell>
          <cell r="C672" t="str">
            <v>Bench Vise</v>
          </cell>
          <cell r="D672">
            <v>3754.33</v>
          </cell>
          <cell r="G672">
            <v>1</v>
          </cell>
          <cell r="H672">
            <v>3754.33</v>
          </cell>
          <cell r="Q672">
            <v>16114</v>
          </cell>
          <cell r="R672">
            <v>322</v>
          </cell>
          <cell r="S672" t="str">
            <v>H</v>
          </cell>
        </row>
        <row r="673">
          <cell r="A673">
            <v>7</v>
          </cell>
          <cell r="B673" t="str">
            <v>705S2=350</v>
          </cell>
          <cell r="C673" t="str">
            <v>ฆ้อนทุบหนัง Shoemaker Hammer</v>
          </cell>
          <cell r="D673">
            <v>429.3</v>
          </cell>
          <cell r="E673">
            <v>2</v>
          </cell>
          <cell r="F673">
            <v>858.63</v>
          </cell>
          <cell r="Q673">
            <v>16320</v>
          </cell>
          <cell r="R673">
            <v>117</v>
          </cell>
          <cell r="S673" t="str">
            <v>H</v>
          </cell>
        </row>
        <row r="674">
          <cell r="A674">
            <v>7</v>
          </cell>
          <cell r="B674" t="str">
            <v>705T3=250</v>
          </cell>
          <cell r="C674" t="str">
            <v>ฆ้อน Ball Pein Hammer</v>
          </cell>
          <cell r="D674">
            <v>993.64</v>
          </cell>
          <cell r="G674">
            <v>1</v>
          </cell>
          <cell r="H674">
            <v>993.64</v>
          </cell>
          <cell r="Q674">
            <v>16114</v>
          </cell>
          <cell r="R674">
            <v>322</v>
          </cell>
          <cell r="S674" t="str">
            <v>H</v>
          </cell>
        </row>
        <row r="675">
          <cell r="A675">
            <v>7</v>
          </cell>
          <cell r="B675" t="str">
            <v>706X5=S</v>
          </cell>
          <cell r="C675" t="str">
            <v>คีมดึงหนัง Curved Seaming Plier</v>
          </cell>
          <cell r="D675">
            <v>703.32</v>
          </cell>
          <cell r="G675">
            <v>3</v>
          </cell>
          <cell r="H675">
            <v>2109.9699999999998</v>
          </cell>
          <cell r="Q675">
            <v>16096</v>
          </cell>
          <cell r="R675">
            <v>340</v>
          </cell>
          <cell r="S675" t="str">
            <v>H</v>
          </cell>
        </row>
        <row r="676">
          <cell r="A676">
            <v>7</v>
          </cell>
          <cell r="B676" t="str">
            <v>719S6=3</v>
          </cell>
          <cell r="C676" t="str">
            <v>Bandage  Scissors</v>
          </cell>
          <cell r="D676">
            <v>711.55</v>
          </cell>
          <cell r="G676">
            <v>1</v>
          </cell>
          <cell r="H676">
            <v>711.55</v>
          </cell>
          <cell r="Q676">
            <v>16143</v>
          </cell>
          <cell r="R676">
            <v>294</v>
          </cell>
          <cell r="S676" t="str">
            <v>H</v>
          </cell>
        </row>
        <row r="677">
          <cell r="A677">
            <v>7</v>
          </cell>
          <cell r="B677" t="str">
            <v>719Y5</v>
          </cell>
          <cell r="C677" t="str">
            <v>ใบมีดสำหรับ719R2</v>
          </cell>
          <cell r="D677">
            <v>162.51</v>
          </cell>
          <cell r="G677">
            <v>5</v>
          </cell>
          <cell r="H677">
            <v>812.53</v>
          </cell>
          <cell r="Q677">
            <v>16139</v>
          </cell>
          <cell r="R677">
            <v>298</v>
          </cell>
          <cell r="S677" t="str">
            <v>H</v>
          </cell>
        </row>
        <row r="678">
          <cell r="A678">
            <v>7</v>
          </cell>
          <cell r="B678" t="str">
            <v>723Z1</v>
          </cell>
          <cell r="C678" t="str">
            <v>Awl</v>
          </cell>
          <cell r="D678">
            <v>49.1</v>
          </cell>
          <cell r="E678">
            <v>1</v>
          </cell>
          <cell r="F678">
            <v>49.19</v>
          </cell>
          <cell r="Q678">
            <v>16264</v>
          </cell>
          <cell r="R678">
            <v>173</v>
          </cell>
          <cell r="S678" t="str">
            <v>H</v>
          </cell>
        </row>
        <row r="679">
          <cell r="A679">
            <v>7</v>
          </cell>
          <cell r="B679" t="str">
            <v>729S22=1.5</v>
          </cell>
          <cell r="C679" t="str">
            <v>ใบมีดตัดของ Lining cutter</v>
          </cell>
          <cell r="D679">
            <v>4850.21</v>
          </cell>
          <cell r="G679">
            <v>1</v>
          </cell>
          <cell r="H679">
            <v>4850.21</v>
          </cell>
          <cell r="Q679">
            <v>16089</v>
          </cell>
          <cell r="R679">
            <v>347</v>
          </cell>
          <cell r="S679" t="str">
            <v>H</v>
          </cell>
        </row>
        <row r="680">
          <cell r="A680">
            <v>7</v>
          </cell>
          <cell r="B680" t="str">
            <v>729V1</v>
          </cell>
          <cell r="C680" t="str">
            <v>ดอกสว่านสำหรับเจาะฝังวาวล์ Valve hole cu</v>
          </cell>
          <cell r="D680">
            <v>2057.75</v>
          </cell>
          <cell r="G680">
            <v>4</v>
          </cell>
          <cell r="H680">
            <v>8231</v>
          </cell>
          <cell r="Q680">
            <v>16244</v>
          </cell>
          <cell r="R680">
            <v>193</v>
          </cell>
          <cell r="S680" t="str">
            <v>H</v>
          </cell>
        </row>
        <row r="681">
          <cell r="A681">
            <v>7</v>
          </cell>
          <cell r="B681" t="str">
            <v>729W22=1</v>
          </cell>
          <cell r="C681" t="str">
            <v>หัวบุ้ง Rasp 1/2"</v>
          </cell>
          <cell r="D681">
            <v>1054.18</v>
          </cell>
          <cell r="G681">
            <v>1</v>
          </cell>
          <cell r="H681">
            <v>1054.18</v>
          </cell>
          <cell r="Q681">
            <v>16242</v>
          </cell>
          <cell r="R681">
            <v>195</v>
          </cell>
          <cell r="S681" t="str">
            <v>H</v>
          </cell>
        </row>
        <row r="682">
          <cell r="A682">
            <v>7</v>
          </cell>
          <cell r="B682" t="str">
            <v>729W22=4</v>
          </cell>
          <cell r="C682" t="str">
            <v>Rasp head, 1/2-13"</v>
          </cell>
          <cell r="D682">
            <v>1449.11</v>
          </cell>
          <cell r="G682">
            <v>1</v>
          </cell>
          <cell r="H682">
            <v>1449.11</v>
          </cell>
          <cell r="Q682">
            <v>16242</v>
          </cell>
          <cell r="R682">
            <v>195</v>
          </cell>
          <cell r="S682" t="str">
            <v>H</v>
          </cell>
        </row>
        <row r="683">
          <cell r="A683">
            <v>7</v>
          </cell>
          <cell r="B683" t="str">
            <v>729W24</v>
          </cell>
          <cell r="C683" t="str">
            <v>Card Rasp</v>
          </cell>
          <cell r="D683">
            <v>1202.3499999999999</v>
          </cell>
          <cell r="G683">
            <v>2</v>
          </cell>
          <cell r="H683">
            <v>2404.6999999999998</v>
          </cell>
          <cell r="Q683">
            <v>16089</v>
          </cell>
          <cell r="R683">
            <v>347</v>
          </cell>
          <cell r="S683" t="str">
            <v>H</v>
          </cell>
        </row>
        <row r="684">
          <cell r="A684">
            <v>7</v>
          </cell>
          <cell r="B684" t="str">
            <v>729W25</v>
          </cell>
          <cell r="C684" t="str">
            <v>ใบกัดตัด Milling cutter</v>
          </cell>
          <cell r="D684">
            <v>3767.94</v>
          </cell>
          <cell r="G684">
            <v>2</v>
          </cell>
          <cell r="H684">
            <v>7535.88</v>
          </cell>
          <cell r="Q684">
            <v>16089</v>
          </cell>
          <cell r="R684">
            <v>347</v>
          </cell>
          <cell r="S684" t="str">
            <v>H</v>
          </cell>
        </row>
        <row r="685">
          <cell r="A685">
            <v>7</v>
          </cell>
          <cell r="B685" t="str">
            <v>729W3=1</v>
          </cell>
          <cell r="C685" t="str">
            <v>Rasp Head</v>
          </cell>
          <cell r="D685">
            <v>1347.11</v>
          </cell>
          <cell r="G685">
            <v>1</v>
          </cell>
          <cell r="H685">
            <v>1347.11</v>
          </cell>
          <cell r="Q685">
            <v>16242</v>
          </cell>
          <cell r="R685">
            <v>195</v>
          </cell>
          <cell r="S685" t="str">
            <v>H</v>
          </cell>
        </row>
        <row r="686">
          <cell r="A686">
            <v>7</v>
          </cell>
          <cell r="B686" t="str">
            <v>729W31=1</v>
          </cell>
          <cell r="C686" t="str">
            <v>Rasp Head</v>
          </cell>
          <cell r="D686">
            <v>2738.13</v>
          </cell>
          <cell r="G686">
            <v>1</v>
          </cell>
          <cell r="H686">
            <v>2738.13</v>
          </cell>
          <cell r="Q686">
            <v>16089</v>
          </cell>
          <cell r="R686">
            <v>347</v>
          </cell>
          <cell r="S686" t="str">
            <v>H</v>
          </cell>
        </row>
        <row r="687">
          <cell r="A687">
            <v>7</v>
          </cell>
          <cell r="B687" t="str">
            <v>729W33=1</v>
          </cell>
          <cell r="C687" t="str">
            <v>Rasp head</v>
          </cell>
          <cell r="D687">
            <v>4819.24</v>
          </cell>
          <cell r="G687">
            <v>2</v>
          </cell>
          <cell r="H687">
            <v>9638.48</v>
          </cell>
          <cell r="Q687">
            <v>16089</v>
          </cell>
          <cell r="R687">
            <v>347</v>
          </cell>
          <cell r="S687" t="str">
            <v>H</v>
          </cell>
        </row>
        <row r="688">
          <cell r="A688">
            <v>7</v>
          </cell>
          <cell r="B688" t="str">
            <v>729W7</v>
          </cell>
          <cell r="C688" t="str">
            <v>Slitting Saw</v>
          </cell>
          <cell r="D688">
            <v>1046.92</v>
          </cell>
          <cell r="G688">
            <v>2</v>
          </cell>
          <cell r="H688">
            <v>2093.84</v>
          </cell>
          <cell r="Q688">
            <v>16089</v>
          </cell>
          <cell r="R688">
            <v>347</v>
          </cell>
          <cell r="S688" t="str">
            <v>H</v>
          </cell>
        </row>
        <row r="689">
          <cell r="A689">
            <v>7</v>
          </cell>
          <cell r="B689" t="str">
            <v>729Y12</v>
          </cell>
          <cell r="C689" t="str">
            <v>ใบมีดสำหรับ729W21 Knife blade</v>
          </cell>
          <cell r="D689">
            <v>329.53</v>
          </cell>
          <cell r="G689">
            <v>1</v>
          </cell>
          <cell r="H689">
            <v>329.53</v>
          </cell>
          <cell r="Q689">
            <v>16114</v>
          </cell>
          <cell r="R689">
            <v>322</v>
          </cell>
          <cell r="S689" t="str">
            <v>H</v>
          </cell>
        </row>
        <row r="690">
          <cell r="A690">
            <v>7</v>
          </cell>
          <cell r="B690" t="str">
            <v>729Y5=1</v>
          </cell>
          <cell r="C690" t="str">
            <v>Knife Blade 1SET=3PCS</v>
          </cell>
          <cell r="D690">
            <v>781.37</v>
          </cell>
          <cell r="G690">
            <v>2</v>
          </cell>
          <cell r="H690">
            <v>1562.74</v>
          </cell>
          <cell r="Q690">
            <v>16114</v>
          </cell>
          <cell r="R690">
            <v>322</v>
          </cell>
          <cell r="S690" t="str">
            <v>H</v>
          </cell>
        </row>
        <row r="691">
          <cell r="A691">
            <v>7</v>
          </cell>
          <cell r="B691" t="str">
            <v>729Y6</v>
          </cell>
          <cell r="C691" t="str">
            <v>อะไหล่ใบมีดสำหรับ729W9 Blade for 729W9</v>
          </cell>
          <cell r="D691">
            <v>364.08</v>
          </cell>
          <cell r="G691">
            <v>3</v>
          </cell>
          <cell r="H691">
            <v>1092.24</v>
          </cell>
          <cell r="Q691">
            <v>16248</v>
          </cell>
          <cell r="R691">
            <v>189</v>
          </cell>
          <cell r="S691" t="str">
            <v>H</v>
          </cell>
        </row>
        <row r="692">
          <cell r="A692">
            <v>7</v>
          </cell>
          <cell r="B692" t="str">
            <v>731Z2</v>
          </cell>
          <cell r="C692" t="str">
            <v>Werkzeugset</v>
          </cell>
          <cell r="D692">
            <v>284.68</v>
          </cell>
          <cell r="G692">
            <v>3</v>
          </cell>
          <cell r="H692">
            <v>854.05</v>
          </cell>
          <cell r="Q692">
            <v>16114</v>
          </cell>
          <cell r="R692">
            <v>322</v>
          </cell>
          <cell r="S692" t="str">
            <v>H</v>
          </cell>
        </row>
        <row r="693">
          <cell r="A693">
            <v>7</v>
          </cell>
          <cell r="B693" t="str">
            <v>732D7</v>
          </cell>
          <cell r="C693" t="str">
            <v>มีดกลึงชุดlathe tool set</v>
          </cell>
          <cell r="D693">
            <v>10832.39</v>
          </cell>
          <cell r="G693">
            <v>1</v>
          </cell>
          <cell r="H693">
            <v>10832.39</v>
          </cell>
          <cell r="Q693">
            <v>16114</v>
          </cell>
          <cell r="R693">
            <v>322</v>
          </cell>
          <cell r="S693" t="str">
            <v>H</v>
          </cell>
        </row>
        <row r="694">
          <cell r="A694">
            <v>7</v>
          </cell>
          <cell r="B694" t="str">
            <v>743W3=4</v>
          </cell>
          <cell r="C694" t="str">
            <v>Steel Square</v>
          </cell>
          <cell r="D694">
            <v>480.73</v>
          </cell>
          <cell r="G694">
            <v>1</v>
          </cell>
          <cell r="H694">
            <v>480.73</v>
          </cell>
          <cell r="Q694">
            <v>16139</v>
          </cell>
          <cell r="R694">
            <v>298</v>
          </cell>
          <cell r="S694" t="str">
            <v>H</v>
          </cell>
        </row>
        <row r="695">
          <cell r="A695">
            <v>7</v>
          </cell>
          <cell r="B695" t="str">
            <v>743Y24</v>
          </cell>
          <cell r="C695" t="str">
            <v>Receiving Bushings</v>
          </cell>
          <cell r="D695">
            <v>932.59</v>
          </cell>
          <cell r="G695">
            <v>2</v>
          </cell>
          <cell r="H695">
            <v>1865.18</v>
          </cell>
          <cell r="Q695">
            <v>16139</v>
          </cell>
          <cell r="R695">
            <v>298</v>
          </cell>
          <cell r="S695" t="str">
            <v>H</v>
          </cell>
        </row>
        <row r="696">
          <cell r="A696">
            <v>7</v>
          </cell>
          <cell r="B696" t="str">
            <v>743Y50=L3</v>
          </cell>
          <cell r="C696" t="str">
            <v>Sit Cast Forntell</v>
          </cell>
          <cell r="D696">
            <v>3832.3</v>
          </cell>
          <cell r="E696">
            <v>18</v>
          </cell>
          <cell r="F696">
            <v>68982.3</v>
          </cell>
          <cell r="Q696">
            <v>16381</v>
          </cell>
          <cell r="R696">
            <v>56</v>
          </cell>
          <cell r="S696" t="str">
            <v>H</v>
          </cell>
        </row>
        <row r="697">
          <cell r="A697">
            <v>7</v>
          </cell>
          <cell r="B697" t="str">
            <v>743Y50=L4</v>
          </cell>
          <cell r="C697" t="str">
            <v>Sit Cast Forntell</v>
          </cell>
          <cell r="D697">
            <v>3832.35</v>
          </cell>
          <cell r="G697">
            <v>17</v>
          </cell>
          <cell r="H697">
            <v>65149.95</v>
          </cell>
          <cell r="Q697">
            <v>16139</v>
          </cell>
          <cell r="R697">
            <v>298</v>
          </cell>
          <cell r="S697" t="str">
            <v>H</v>
          </cell>
        </row>
        <row r="698">
          <cell r="A698">
            <v>7</v>
          </cell>
          <cell r="B698" t="str">
            <v>743Y50=R1</v>
          </cell>
          <cell r="C698" t="str">
            <v>Sit Cast Forntell</v>
          </cell>
          <cell r="D698">
            <v>3832.35</v>
          </cell>
          <cell r="G698">
            <v>1</v>
          </cell>
          <cell r="H698">
            <v>3832.35</v>
          </cell>
          <cell r="Q698">
            <v>16139</v>
          </cell>
          <cell r="R698">
            <v>298</v>
          </cell>
          <cell r="S698" t="str">
            <v>H</v>
          </cell>
        </row>
        <row r="699">
          <cell r="A699">
            <v>7</v>
          </cell>
          <cell r="B699" t="str">
            <v>743Y50=R3</v>
          </cell>
          <cell r="C699" t="str">
            <v>Sit Cast Forntell</v>
          </cell>
          <cell r="D699">
            <v>3647.6</v>
          </cell>
          <cell r="E699">
            <v>16</v>
          </cell>
          <cell r="F699">
            <v>58362.879999999997</v>
          </cell>
          <cell r="Q699">
            <v>16381</v>
          </cell>
          <cell r="R699">
            <v>56</v>
          </cell>
          <cell r="S699" t="str">
            <v>H</v>
          </cell>
        </row>
        <row r="700">
          <cell r="A700">
            <v>7</v>
          </cell>
          <cell r="B700" t="str">
            <v>743Y50=R4</v>
          </cell>
          <cell r="C700" t="str">
            <v>Sit Cast Forntell</v>
          </cell>
          <cell r="D700">
            <v>3832.35</v>
          </cell>
          <cell r="G700">
            <v>16</v>
          </cell>
          <cell r="H700">
            <v>61317.599999999999</v>
          </cell>
          <cell r="Q700">
            <v>16139</v>
          </cell>
          <cell r="R700">
            <v>298</v>
          </cell>
          <cell r="S700" t="str">
            <v>H</v>
          </cell>
        </row>
        <row r="701">
          <cell r="A701">
            <v>7</v>
          </cell>
          <cell r="B701" t="str">
            <v>755X20</v>
          </cell>
          <cell r="C701" t="str">
            <v>Outer Ring</v>
          </cell>
          <cell r="D701">
            <v>6894.4</v>
          </cell>
          <cell r="G701">
            <v>2</v>
          </cell>
          <cell r="H701">
            <v>13788.8</v>
          </cell>
          <cell r="Q701">
            <v>16089</v>
          </cell>
          <cell r="R701">
            <v>347</v>
          </cell>
          <cell r="S701" t="str">
            <v>H</v>
          </cell>
        </row>
        <row r="702">
          <cell r="A702">
            <v>7</v>
          </cell>
          <cell r="B702" t="str">
            <v>755X84=260X8</v>
          </cell>
          <cell r="C702" t="str">
            <v>Vacuum Frame Plate(755X84=260)</v>
          </cell>
          <cell r="D702">
            <v>3162.43</v>
          </cell>
          <cell r="G702">
            <v>1</v>
          </cell>
          <cell r="H702">
            <v>3162.43</v>
          </cell>
          <cell r="Q702">
            <v>16215</v>
          </cell>
          <cell r="R702">
            <v>222</v>
          </cell>
          <cell r="S702" t="str">
            <v>H</v>
          </cell>
        </row>
        <row r="703">
          <cell r="A703">
            <v>7</v>
          </cell>
          <cell r="B703" t="str">
            <v>755X93=260</v>
          </cell>
          <cell r="C703" t="str">
            <v>Sealing disk</v>
          </cell>
          <cell r="D703">
            <v>0</v>
          </cell>
          <cell r="G703">
            <v>1</v>
          </cell>
          <cell r="Q703">
            <v>16215</v>
          </cell>
          <cell r="R703">
            <v>222</v>
          </cell>
          <cell r="S703" t="str">
            <v>H</v>
          </cell>
        </row>
        <row r="704">
          <cell r="A704">
            <v>7</v>
          </cell>
          <cell r="B704" t="str">
            <v>756G2=40</v>
          </cell>
          <cell r="C704" t="str">
            <v>Plaster Spatula</v>
          </cell>
          <cell r="D704">
            <v>136.29</v>
          </cell>
          <cell r="G704">
            <v>1</v>
          </cell>
          <cell r="H704">
            <v>136.29</v>
          </cell>
          <cell r="Q704">
            <v>16153</v>
          </cell>
          <cell r="R704">
            <v>284</v>
          </cell>
          <cell r="S704" t="str">
            <v>H</v>
          </cell>
        </row>
        <row r="705">
          <cell r="A705">
            <v>7</v>
          </cell>
          <cell r="B705" t="str">
            <v>756Y1=45</v>
          </cell>
          <cell r="C705" t="str">
            <v>Saw  Blade</v>
          </cell>
          <cell r="D705">
            <v>660.84</v>
          </cell>
          <cell r="G705">
            <v>5</v>
          </cell>
          <cell r="H705">
            <v>3304.18</v>
          </cell>
          <cell r="Q705">
            <v>16144</v>
          </cell>
          <cell r="R705">
            <v>293</v>
          </cell>
          <cell r="S705" t="str">
            <v>H</v>
          </cell>
        </row>
        <row r="706">
          <cell r="A706">
            <v>7</v>
          </cell>
          <cell r="B706" t="str">
            <v>756Y1=65</v>
          </cell>
          <cell r="C706" t="str">
            <v>Saw  Blade</v>
          </cell>
          <cell r="D706">
            <v>680.44</v>
          </cell>
          <cell r="G706">
            <v>4</v>
          </cell>
          <cell r="H706">
            <v>2721.77</v>
          </cell>
          <cell r="Q706">
            <v>16144</v>
          </cell>
          <cell r="R706">
            <v>293</v>
          </cell>
          <cell r="S706" t="str">
            <v>H</v>
          </cell>
        </row>
        <row r="707">
          <cell r="A707">
            <v>7</v>
          </cell>
          <cell r="B707" t="str">
            <v>756Y18=1</v>
          </cell>
          <cell r="C707" t="str">
            <v>แผ่นหินเจียรครื่องเจียรแบบมือถือ</v>
          </cell>
          <cell r="D707">
            <v>17.28</v>
          </cell>
          <cell r="G707">
            <v>1</v>
          </cell>
          <cell r="H707">
            <v>17.28</v>
          </cell>
          <cell r="Q707">
            <v>16160</v>
          </cell>
          <cell r="R707">
            <v>277</v>
          </cell>
          <cell r="S707" t="str">
            <v>H</v>
          </cell>
        </row>
        <row r="708">
          <cell r="A708">
            <v>7</v>
          </cell>
          <cell r="B708" t="str">
            <v>756Y25</v>
          </cell>
          <cell r="C708" t="str">
            <v>หน้ากากกันฝุ่น Respiratory Protection</v>
          </cell>
          <cell r="D708">
            <v>155.26</v>
          </cell>
          <cell r="I708">
            <v>2</v>
          </cell>
          <cell r="J708">
            <v>310.52</v>
          </cell>
          <cell r="Q708">
            <v>16075</v>
          </cell>
          <cell r="R708">
            <v>361</v>
          </cell>
          <cell r="S708" t="str">
            <v>H</v>
          </cell>
        </row>
        <row r="709">
          <cell r="A709">
            <v>7</v>
          </cell>
          <cell r="B709" t="str">
            <v>756Y26=1</v>
          </cell>
          <cell r="C709" t="str">
            <v>Cutting Disk</v>
          </cell>
          <cell r="D709">
            <v>155.26</v>
          </cell>
          <cell r="I709">
            <v>3</v>
          </cell>
          <cell r="J709">
            <v>465.78</v>
          </cell>
          <cell r="Q709">
            <v>16075</v>
          </cell>
          <cell r="R709">
            <v>361</v>
          </cell>
          <cell r="S709" t="str">
            <v>H</v>
          </cell>
        </row>
        <row r="710">
          <cell r="A710">
            <v>7</v>
          </cell>
          <cell r="B710" t="str">
            <v>756Y26=3</v>
          </cell>
          <cell r="C710" t="str">
            <v>Cutting Disk</v>
          </cell>
          <cell r="D710">
            <v>316.04000000000002</v>
          </cell>
          <cell r="I710">
            <v>3</v>
          </cell>
          <cell r="J710">
            <v>948.12</v>
          </cell>
          <cell r="Q710">
            <v>16075</v>
          </cell>
          <cell r="R710">
            <v>361</v>
          </cell>
          <cell r="S710" t="str">
            <v>H</v>
          </cell>
        </row>
        <row r="711">
          <cell r="A711">
            <v>7</v>
          </cell>
          <cell r="B711" t="str">
            <v>756Y3=50</v>
          </cell>
          <cell r="C711" t="str">
            <v>ใบเลื่อยสำหรับเลื่อยเหล็กSaw blade for 7</v>
          </cell>
          <cell r="D711">
            <v>261.25</v>
          </cell>
          <cell r="G711">
            <v>15</v>
          </cell>
          <cell r="H711">
            <v>3918.69</v>
          </cell>
          <cell r="Q711">
            <v>16250</v>
          </cell>
          <cell r="R711">
            <v>187</v>
          </cell>
          <cell r="S711" t="str">
            <v>H</v>
          </cell>
        </row>
        <row r="712">
          <cell r="A712">
            <v>7</v>
          </cell>
          <cell r="B712" t="str">
            <v>756Z3</v>
          </cell>
          <cell r="C712" t="str">
            <v>ไส้กรองฝุ่นLarge Parcle Filter</v>
          </cell>
          <cell r="D712">
            <v>606.84</v>
          </cell>
          <cell r="G712">
            <v>55</v>
          </cell>
          <cell r="H712">
            <v>33376.339999999997</v>
          </cell>
          <cell r="Q712">
            <v>16171</v>
          </cell>
          <cell r="R712">
            <v>266</v>
          </cell>
          <cell r="S712" t="str">
            <v>H</v>
          </cell>
        </row>
        <row r="713">
          <cell r="A713">
            <v>7</v>
          </cell>
          <cell r="B713" t="str">
            <v>756Z4</v>
          </cell>
          <cell r="C713" t="str">
            <v>ไส้กรองฝุ่นCambination Filter</v>
          </cell>
          <cell r="D713">
            <v>316.18</v>
          </cell>
          <cell r="G713">
            <v>16</v>
          </cell>
          <cell r="H713">
            <v>5058.93</v>
          </cell>
          <cell r="Q713">
            <v>16171</v>
          </cell>
          <cell r="R713">
            <v>266</v>
          </cell>
          <cell r="S713" t="str">
            <v>H</v>
          </cell>
        </row>
        <row r="714">
          <cell r="A714">
            <v>7</v>
          </cell>
          <cell r="B714" t="str">
            <v>758X7</v>
          </cell>
          <cell r="C714" t="str">
            <v>Laminating Accessory Kit</v>
          </cell>
          <cell r="D714">
            <v>5701.52</v>
          </cell>
          <cell r="G714">
            <v>1</v>
          </cell>
          <cell r="H714">
            <v>5701.52</v>
          </cell>
          <cell r="Q714">
            <v>16089</v>
          </cell>
          <cell r="R714">
            <v>347</v>
          </cell>
          <cell r="S714" t="str">
            <v>H</v>
          </cell>
        </row>
        <row r="715">
          <cell r="A715">
            <v>7</v>
          </cell>
          <cell r="B715" t="str">
            <v>758Y3=50</v>
          </cell>
          <cell r="C715" t="str">
            <v>ตะขอแบบยาวแกนเดี่ยวHook</v>
          </cell>
          <cell r="D715">
            <v>38.299999999999997</v>
          </cell>
          <cell r="E715">
            <v>175</v>
          </cell>
          <cell r="F715">
            <v>6707.63</v>
          </cell>
          <cell r="Q715">
            <v>16385</v>
          </cell>
          <cell r="R715">
            <v>52</v>
          </cell>
          <cell r="S715" t="str">
            <v>H</v>
          </cell>
        </row>
        <row r="716">
          <cell r="A716">
            <v>7</v>
          </cell>
          <cell r="B716" t="str">
            <v>758Y3=75</v>
          </cell>
          <cell r="C716" t="str">
            <v>ตะขอแบบยาวแกนเดี่ยวHook</v>
          </cell>
          <cell r="D716">
            <v>41.8</v>
          </cell>
          <cell r="E716">
            <v>215</v>
          </cell>
          <cell r="F716">
            <v>8995.75</v>
          </cell>
          <cell r="Q716">
            <v>16385</v>
          </cell>
          <cell r="R716">
            <v>52</v>
          </cell>
          <cell r="S716" t="str">
            <v>H</v>
          </cell>
        </row>
        <row r="717">
          <cell r="A717">
            <v>7</v>
          </cell>
          <cell r="B717" t="str">
            <v>758Y4=50</v>
          </cell>
          <cell r="C717" t="str">
            <v>ตะขอแบบสั้นแกนคู่ Double Hook</v>
          </cell>
          <cell r="D717">
            <v>76.2</v>
          </cell>
          <cell r="E717">
            <v>265</v>
          </cell>
          <cell r="F717">
            <v>20203.91</v>
          </cell>
          <cell r="Q717">
            <v>16385</v>
          </cell>
          <cell r="R717">
            <v>52</v>
          </cell>
          <cell r="S717" t="str">
            <v>H</v>
          </cell>
        </row>
        <row r="718">
          <cell r="A718">
            <v>7</v>
          </cell>
          <cell r="B718" t="str">
            <v>758Y4=75</v>
          </cell>
          <cell r="C718" t="str">
            <v>ตะขอแบบสั้นแกนคู่ Double Hook</v>
          </cell>
          <cell r="D718">
            <v>79.900000000000006</v>
          </cell>
          <cell r="E718">
            <v>270</v>
          </cell>
          <cell r="F718">
            <v>21583.16</v>
          </cell>
          <cell r="Q718">
            <v>16385</v>
          </cell>
          <cell r="R718">
            <v>52</v>
          </cell>
          <cell r="S718" t="str">
            <v>H</v>
          </cell>
        </row>
        <row r="719">
          <cell r="A719">
            <v>7</v>
          </cell>
          <cell r="B719" t="str">
            <v>758Y5</v>
          </cell>
          <cell r="C719" t="str">
            <v>ตะขอแบบห่วง Plier holder</v>
          </cell>
          <cell r="D719">
            <v>93.7</v>
          </cell>
          <cell r="E719">
            <v>220</v>
          </cell>
          <cell r="F719">
            <v>20620.900000000001</v>
          </cell>
          <cell r="Q719">
            <v>16385</v>
          </cell>
          <cell r="R719">
            <v>52</v>
          </cell>
          <cell r="S719" t="str">
            <v>H</v>
          </cell>
        </row>
        <row r="720">
          <cell r="A720">
            <v>7</v>
          </cell>
          <cell r="B720" t="str">
            <v>758Y6=10</v>
          </cell>
          <cell r="C720" t="str">
            <v>ตะขอแบบหนีบ Tool clamp</v>
          </cell>
          <cell r="D720">
            <v>67.900000000000006</v>
          </cell>
          <cell r="E720">
            <v>695</v>
          </cell>
          <cell r="F720">
            <v>47230.6</v>
          </cell>
          <cell r="Q720">
            <v>16385</v>
          </cell>
          <cell r="R720">
            <v>52</v>
          </cell>
          <cell r="S720" t="str">
            <v>H</v>
          </cell>
        </row>
        <row r="721">
          <cell r="A721">
            <v>7</v>
          </cell>
          <cell r="B721" t="str">
            <v>758Y6=16</v>
          </cell>
          <cell r="C721" t="str">
            <v>Tool clamp</v>
          </cell>
          <cell r="D721">
            <v>238.6</v>
          </cell>
          <cell r="E721">
            <v>115</v>
          </cell>
          <cell r="F721">
            <v>27448.2</v>
          </cell>
          <cell r="Q721">
            <v>16385</v>
          </cell>
          <cell r="R721">
            <v>52</v>
          </cell>
          <cell r="S721" t="str">
            <v>H</v>
          </cell>
        </row>
        <row r="722">
          <cell r="A722">
            <v>7</v>
          </cell>
          <cell r="B722" t="str">
            <v>758Y6=25</v>
          </cell>
          <cell r="C722" t="str">
            <v>Tool clamp</v>
          </cell>
          <cell r="D722">
            <v>263.10000000000002</v>
          </cell>
          <cell r="E722">
            <v>40</v>
          </cell>
          <cell r="F722">
            <v>10526.4</v>
          </cell>
          <cell r="Q722">
            <v>16385</v>
          </cell>
          <cell r="R722">
            <v>52</v>
          </cell>
          <cell r="S722" t="str">
            <v>H</v>
          </cell>
        </row>
        <row r="723">
          <cell r="A723">
            <v>7</v>
          </cell>
          <cell r="B723" t="str">
            <v>758Y6=32</v>
          </cell>
          <cell r="C723" t="str">
            <v>Tool clamp</v>
          </cell>
          <cell r="D723">
            <v>291</v>
          </cell>
          <cell r="E723">
            <v>20</v>
          </cell>
          <cell r="F723">
            <v>5820.8</v>
          </cell>
          <cell r="Q723">
            <v>16385</v>
          </cell>
          <cell r="R723">
            <v>52</v>
          </cell>
          <cell r="S723" t="str">
            <v>H</v>
          </cell>
        </row>
        <row r="724">
          <cell r="A724">
            <v>7</v>
          </cell>
          <cell r="B724" t="str">
            <v>759Y12=1</v>
          </cell>
          <cell r="C724" t="str">
            <v>Gas Cylinder</v>
          </cell>
          <cell r="D724">
            <v>1329.4</v>
          </cell>
          <cell r="G724">
            <v>5</v>
          </cell>
          <cell r="H724">
            <v>6647</v>
          </cell>
          <cell r="Q724">
            <v>16114</v>
          </cell>
          <cell r="R724">
            <v>322</v>
          </cell>
          <cell r="S724" t="str">
            <v>H</v>
          </cell>
        </row>
        <row r="725">
          <cell r="A725">
            <v>7</v>
          </cell>
          <cell r="B725" t="str">
            <v>798Z2=M16</v>
          </cell>
          <cell r="C725" t="str">
            <v>Threaded Conversion Piece</v>
          </cell>
          <cell r="D725">
            <v>137.43</v>
          </cell>
          <cell r="G725">
            <v>1</v>
          </cell>
          <cell r="H725">
            <v>137.43</v>
          </cell>
          <cell r="Q725">
            <v>16129</v>
          </cell>
          <cell r="R725">
            <v>307</v>
          </cell>
          <cell r="S725" t="str">
            <v>H</v>
          </cell>
        </row>
        <row r="726">
          <cell r="A726">
            <v>7</v>
          </cell>
          <cell r="B726" t="str">
            <v>799A4=1</v>
          </cell>
          <cell r="C726" t="str">
            <v>มีดแต่งขอบ Edge Cutter</v>
          </cell>
          <cell r="D726">
            <v>391.24</v>
          </cell>
          <cell r="G726">
            <v>1</v>
          </cell>
          <cell r="H726">
            <v>391.24</v>
          </cell>
          <cell r="Q726">
            <v>16129</v>
          </cell>
          <cell r="R726">
            <v>307</v>
          </cell>
          <cell r="S726" t="str">
            <v>H</v>
          </cell>
        </row>
        <row r="727">
          <cell r="A727">
            <v>7</v>
          </cell>
          <cell r="B727" t="str">
            <v>799L1=220</v>
          </cell>
          <cell r="C727" t="str">
            <v>Soldering Iron 220V</v>
          </cell>
          <cell r="D727">
            <v>716.26</v>
          </cell>
          <cell r="G727">
            <v>1</v>
          </cell>
          <cell r="H727">
            <v>716.26</v>
          </cell>
          <cell r="Q727">
            <v>16129</v>
          </cell>
          <cell r="R727">
            <v>307</v>
          </cell>
          <cell r="S727" t="str">
            <v>H</v>
          </cell>
        </row>
        <row r="728">
          <cell r="A728">
            <v>7</v>
          </cell>
          <cell r="B728" t="str">
            <v>F1</v>
          </cell>
          <cell r="C728" t="str">
            <v>EMCO DM7 LATHE MACHINE FOR WOOD</v>
          </cell>
          <cell r="D728">
            <v>48444.800000000003</v>
          </cell>
          <cell r="G728">
            <v>1</v>
          </cell>
          <cell r="H728">
            <v>48444.800000000003</v>
          </cell>
          <cell r="Q728">
            <v>16082</v>
          </cell>
          <cell r="R728">
            <v>354</v>
          </cell>
          <cell r="S728" t="str">
            <v>H</v>
          </cell>
        </row>
        <row r="729">
          <cell r="A729">
            <v>7</v>
          </cell>
          <cell r="B729" t="str">
            <v>F10</v>
          </cell>
          <cell r="C729" t="str">
            <v>COLD CHISEL 15 MM</v>
          </cell>
          <cell r="D729">
            <v>722.34</v>
          </cell>
          <cell r="G729">
            <v>1</v>
          </cell>
          <cell r="H729">
            <v>722.34</v>
          </cell>
          <cell r="Q729">
            <v>16082</v>
          </cell>
          <cell r="R729">
            <v>354</v>
          </cell>
          <cell r="S729" t="str">
            <v>H</v>
          </cell>
        </row>
        <row r="730">
          <cell r="A730">
            <v>7</v>
          </cell>
          <cell r="B730" t="str">
            <v>F11</v>
          </cell>
          <cell r="C730" t="str">
            <v>THREADING TOOL 15 MM</v>
          </cell>
          <cell r="D730">
            <v>601.02</v>
          </cell>
          <cell r="G730">
            <v>1</v>
          </cell>
          <cell r="H730">
            <v>601.02</v>
          </cell>
          <cell r="Q730">
            <v>16082</v>
          </cell>
          <cell r="R730">
            <v>354</v>
          </cell>
          <cell r="S730" t="str">
            <v>H</v>
          </cell>
        </row>
        <row r="731">
          <cell r="A731">
            <v>7</v>
          </cell>
          <cell r="B731" t="str">
            <v>F12</v>
          </cell>
          <cell r="C731" t="str">
            <v>BORING TOOL ROR ROUGHING W</v>
          </cell>
          <cell r="D731">
            <v>1134.83</v>
          </cell>
          <cell r="G731">
            <v>1</v>
          </cell>
          <cell r="H731">
            <v>1134.83</v>
          </cell>
          <cell r="Q731">
            <v>16082</v>
          </cell>
          <cell r="R731">
            <v>354</v>
          </cell>
          <cell r="S731" t="str">
            <v>H</v>
          </cell>
        </row>
        <row r="732">
          <cell r="A732">
            <v>7</v>
          </cell>
          <cell r="B732" t="str">
            <v>F13</v>
          </cell>
          <cell r="C732" t="str">
            <v>BORING TOOL FOR SMOOTHING</v>
          </cell>
          <cell r="D732">
            <v>2060.6</v>
          </cell>
          <cell r="G732">
            <v>1</v>
          </cell>
          <cell r="H732">
            <v>2060.6</v>
          </cell>
          <cell r="Q732">
            <v>16082</v>
          </cell>
          <cell r="R732">
            <v>354</v>
          </cell>
          <cell r="S732" t="str">
            <v>H</v>
          </cell>
        </row>
        <row r="733">
          <cell r="A733">
            <v>7</v>
          </cell>
          <cell r="B733" t="str">
            <v>F14</v>
          </cell>
          <cell r="C733" t="str">
            <v>PENCIL COMPASS,INTERNAL COM</v>
          </cell>
          <cell r="D733">
            <v>2610.9</v>
          </cell>
          <cell r="G733">
            <v>1</v>
          </cell>
          <cell r="H733">
            <v>2610.9</v>
          </cell>
          <cell r="Q733">
            <v>16082</v>
          </cell>
          <cell r="R733">
            <v>354</v>
          </cell>
          <cell r="S733" t="str">
            <v>H</v>
          </cell>
        </row>
        <row r="734">
          <cell r="A734">
            <v>7</v>
          </cell>
          <cell r="B734" t="str">
            <v>F2</v>
          </cell>
          <cell r="C734" t="str">
            <v>GAUGE FOR ROUGH TURNING20</v>
          </cell>
          <cell r="D734">
            <v>1205.44</v>
          </cell>
          <cell r="G734">
            <v>1</v>
          </cell>
          <cell r="H734">
            <v>1205.44</v>
          </cell>
          <cell r="Q734">
            <v>16082</v>
          </cell>
          <cell r="R734">
            <v>354</v>
          </cell>
          <cell r="S734" t="str">
            <v>H</v>
          </cell>
        </row>
        <row r="735">
          <cell r="A735">
            <v>7</v>
          </cell>
          <cell r="B735" t="str">
            <v>F3</v>
          </cell>
          <cell r="C735" t="str">
            <v>GAUGE FOR ROUGH TURNING 15</v>
          </cell>
          <cell r="D735">
            <v>663.33</v>
          </cell>
          <cell r="G735">
            <v>1</v>
          </cell>
          <cell r="H735">
            <v>663.33</v>
          </cell>
          <cell r="Q735">
            <v>16082</v>
          </cell>
          <cell r="R735">
            <v>354</v>
          </cell>
          <cell r="S735" t="str">
            <v>H</v>
          </cell>
        </row>
        <row r="736">
          <cell r="A736">
            <v>7</v>
          </cell>
          <cell r="B736" t="str">
            <v>F4</v>
          </cell>
          <cell r="C736" t="str">
            <v>TURNING TOOL 20 MM</v>
          </cell>
          <cell r="D736">
            <v>1134.83</v>
          </cell>
          <cell r="G736">
            <v>1</v>
          </cell>
          <cell r="H736">
            <v>1134.83</v>
          </cell>
          <cell r="Q736">
            <v>16082</v>
          </cell>
          <cell r="R736">
            <v>354</v>
          </cell>
          <cell r="S736" t="str">
            <v>H</v>
          </cell>
        </row>
        <row r="737">
          <cell r="A737">
            <v>7</v>
          </cell>
          <cell r="B737" t="str">
            <v>F5</v>
          </cell>
          <cell r="C737" t="str">
            <v>TURNING TOOL 15 MM</v>
          </cell>
          <cell r="D737">
            <v>621.54</v>
          </cell>
          <cell r="G737">
            <v>1</v>
          </cell>
          <cell r="H737">
            <v>621.54</v>
          </cell>
          <cell r="Q737">
            <v>16082</v>
          </cell>
          <cell r="R737">
            <v>354</v>
          </cell>
          <cell r="S737" t="str">
            <v>H</v>
          </cell>
        </row>
        <row r="738">
          <cell r="A738">
            <v>7</v>
          </cell>
          <cell r="B738" t="str">
            <v>F6</v>
          </cell>
          <cell r="C738" t="str">
            <v>CUTTING KNIFE 13 MM</v>
          </cell>
          <cell r="D738">
            <v>755.8</v>
          </cell>
          <cell r="G738">
            <v>1</v>
          </cell>
          <cell r="H738">
            <v>755.8</v>
          </cell>
          <cell r="Q738">
            <v>16082</v>
          </cell>
          <cell r="R738">
            <v>354</v>
          </cell>
          <cell r="S738" t="str">
            <v>H</v>
          </cell>
        </row>
        <row r="739">
          <cell r="A739">
            <v>7</v>
          </cell>
          <cell r="B739" t="str">
            <v>F7</v>
          </cell>
          <cell r="C739" t="str">
            <v>BORING BIT 2 PART 8 MM</v>
          </cell>
          <cell r="D739">
            <v>4774.49</v>
          </cell>
          <cell r="G739">
            <v>1</v>
          </cell>
          <cell r="H739">
            <v>4774.49</v>
          </cell>
          <cell r="Q739">
            <v>16082</v>
          </cell>
          <cell r="R739">
            <v>354</v>
          </cell>
          <cell r="S739" t="str">
            <v>H</v>
          </cell>
        </row>
        <row r="740">
          <cell r="A740">
            <v>7</v>
          </cell>
          <cell r="B740" t="str">
            <v>F8</v>
          </cell>
          <cell r="C740" t="str">
            <v>BORING BIT 8 MM</v>
          </cell>
          <cell r="D740">
            <v>1409.21</v>
          </cell>
          <cell r="G740">
            <v>1</v>
          </cell>
          <cell r="H740">
            <v>1409.21</v>
          </cell>
          <cell r="Q740">
            <v>16082</v>
          </cell>
          <cell r="R740">
            <v>354</v>
          </cell>
          <cell r="S740" t="str">
            <v>H</v>
          </cell>
        </row>
        <row r="741">
          <cell r="A741">
            <v>7</v>
          </cell>
          <cell r="B741" t="str">
            <v>F9</v>
          </cell>
          <cell r="C741" t="str">
            <v>BORING BIT 12 MM</v>
          </cell>
          <cell r="D741">
            <v>2060.61</v>
          </cell>
          <cell r="G741">
            <v>1</v>
          </cell>
          <cell r="H741">
            <v>2060.61</v>
          </cell>
          <cell r="Q741">
            <v>16082</v>
          </cell>
          <cell r="R741">
            <v>354</v>
          </cell>
          <cell r="S741" t="str">
            <v>H</v>
          </cell>
        </row>
        <row r="742">
          <cell r="A742">
            <v>7</v>
          </cell>
          <cell r="B742" t="str">
            <v>OB0003</v>
          </cell>
          <cell r="C742" t="str">
            <v>Battery For 756B1</v>
          </cell>
          <cell r="D742">
            <v>3013.5</v>
          </cell>
          <cell r="G742">
            <v>7</v>
          </cell>
          <cell r="H742">
            <v>21094.53</v>
          </cell>
          <cell r="Q742">
            <v>16210</v>
          </cell>
          <cell r="R742">
            <v>227</v>
          </cell>
          <cell r="S742" t="str">
            <v>H</v>
          </cell>
        </row>
        <row r="743">
          <cell r="A743">
            <v>7</v>
          </cell>
          <cell r="B743" t="str">
            <v>TB004=20X4400</v>
          </cell>
          <cell r="C743" t="str">
            <v>ใบเลื่อยสายพานขนาด 20x4400</v>
          </cell>
          <cell r="D743">
            <v>460</v>
          </cell>
          <cell r="G743">
            <v>1</v>
          </cell>
          <cell r="H743">
            <v>460</v>
          </cell>
          <cell r="Q743">
            <v>16133</v>
          </cell>
          <cell r="R743">
            <v>304</v>
          </cell>
          <cell r="S743" t="str">
            <v>H</v>
          </cell>
        </row>
        <row r="744">
          <cell r="A744">
            <v>7</v>
          </cell>
          <cell r="B744" t="str">
            <v>TB004=30X4400</v>
          </cell>
          <cell r="C744" t="str">
            <v>ใบเลื่อยสายพานขนาด 30x4400</v>
          </cell>
          <cell r="D744">
            <v>820</v>
          </cell>
          <cell r="G744">
            <v>3</v>
          </cell>
          <cell r="H744">
            <v>2460</v>
          </cell>
          <cell r="Q744">
            <v>16133</v>
          </cell>
          <cell r="R744">
            <v>304</v>
          </cell>
          <cell r="S744" t="str">
            <v>H</v>
          </cell>
        </row>
        <row r="745">
          <cell r="A745">
            <v>7</v>
          </cell>
          <cell r="B745" t="str">
            <v>TB004-3</v>
          </cell>
          <cell r="C745" t="str">
            <v>ใบเลื่อยไม้</v>
          </cell>
          <cell r="D745">
            <v>640</v>
          </cell>
          <cell r="G745">
            <v>1</v>
          </cell>
          <cell r="H745">
            <v>640</v>
          </cell>
          <cell r="Q745">
            <v>16115</v>
          </cell>
          <cell r="R745">
            <v>321</v>
          </cell>
          <cell r="S745" t="str">
            <v>H</v>
          </cell>
        </row>
        <row r="746">
          <cell r="A746">
            <v>7</v>
          </cell>
          <cell r="B746" t="str">
            <v>TF002</v>
          </cell>
          <cell r="C746" t="str">
            <v>ตะไบแต่งเหล็ก (File)</v>
          </cell>
          <cell r="D746">
            <v>226.5</v>
          </cell>
          <cell r="G746">
            <v>1</v>
          </cell>
          <cell r="H746">
            <v>226.5</v>
          </cell>
          <cell r="Q746">
            <v>16083</v>
          </cell>
          <cell r="R746">
            <v>353</v>
          </cell>
          <cell r="S746" t="str">
            <v>H</v>
          </cell>
        </row>
        <row r="747">
          <cell r="A747">
            <v>7</v>
          </cell>
          <cell r="B747" t="str">
            <v>TG005-AEG115</v>
          </cell>
          <cell r="C747" t="str">
            <v>เครื่องเจียร์มือถือไฟฟ้า รุ่นWS715-115 ข</v>
          </cell>
          <cell r="D747">
            <v>2300</v>
          </cell>
          <cell r="I747">
            <v>1</v>
          </cell>
          <cell r="J747">
            <v>2300</v>
          </cell>
          <cell r="Q747">
            <v>16074</v>
          </cell>
          <cell r="R747">
            <v>362</v>
          </cell>
          <cell r="S747" t="str">
            <v>H</v>
          </cell>
        </row>
        <row r="748">
          <cell r="A748">
            <v>7</v>
          </cell>
          <cell r="B748" t="str">
            <v>TG007</v>
          </cell>
          <cell r="C748" t="str">
            <v>แว่นตานิรภัยกันสะเก็ด</v>
          </cell>
          <cell r="D748">
            <v>174.37</v>
          </cell>
          <cell r="G748">
            <v>1</v>
          </cell>
          <cell r="H748">
            <v>174.37</v>
          </cell>
          <cell r="Q748">
            <v>16236</v>
          </cell>
          <cell r="R748">
            <v>201</v>
          </cell>
          <cell r="S748" t="str">
            <v>H</v>
          </cell>
        </row>
        <row r="749">
          <cell r="A749">
            <v>7</v>
          </cell>
          <cell r="B749" t="str">
            <v>TJ001</v>
          </cell>
          <cell r="C749" t="str">
            <v>ข้อจับกลางเบรส (Jig) ยาว(ทองเหลือง)</v>
          </cell>
          <cell r="D749">
            <v>562.5</v>
          </cell>
          <cell r="G749">
            <v>1</v>
          </cell>
          <cell r="H749">
            <v>562.5</v>
          </cell>
          <cell r="Q749">
            <v>16187</v>
          </cell>
          <cell r="R749">
            <v>250</v>
          </cell>
          <cell r="S749" t="str">
            <v>H</v>
          </cell>
        </row>
        <row r="750">
          <cell r="A750">
            <v>7</v>
          </cell>
          <cell r="B750" t="str">
            <v>TJ001-1</v>
          </cell>
          <cell r="C750" t="str">
            <v>ข้อจับกลางเบรส (Jig) สั้น(ทองเหลือง)</v>
          </cell>
          <cell r="D750">
            <v>391.66</v>
          </cell>
          <cell r="G750">
            <v>4</v>
          </cell>
          <cell r="H750">
            <v>1566.64</v>
          </cell>
          <cell r="Q750">
            <v>16187</v>
          </cell>
          <cell r="R750">
            <v>250</v>
          </cell>
          <cell r="S750" t="str">
            <v>H</v>
          </cell>
        </row>
        <row r="751">
          <cell r="A751">
            <v>7</v>
          </cell>
          <cell r="B751" t="str">
            <v>TK008</v>
          </cell>
          <cell r="C751" t="str">
            <v>ด้ามขูดปูน</v>
          </cell>
          <cell r="D751">
            <v>190</v>
          </cell>
          <cell r="M751">
            <v>2</v>
          </cell>
          <cell r="N751">
            <v>380</v>
          </cell>
          <cell r="Q751">
            <v>15417</v>
          </cell>
          <cell r="R751">
            <v>1020</v>
          </cell>
          <cell r="S751" t="str">
            <v>H</v>
          </cell>
        </row>
        <row r="752">
          <cell r="A752">
            <v>7</v>
          </cell>
          <cell r="B752" t="str">
            <v>TK022=T</v>
          </cell>
          <cell r="C752" t="str">
            <v>บ๊อกตัว T KING-TONY</v>
          </cell>
          <cell r="D752">
            <v>0</v>
          </cell>
          <cell r="M752">
            <v>1</v>
          </cell>
          <cell r="Q752">
            <v>15698</v>
          </cell>
          <cell r="R752">
            <v>739</v>
          </cell>
          <cell r="S752" t="str">
            <v>H</v>
          </cell>
        </row>
        <row r="753">
          <cell r="A753">
            <v>7</v>
          </cell>
          <cell r="B753" t="str">
            <v>TK025</v>
          </cell>
          <cell r="C753" t="str">
            <v>กุญแจเหลี่ยม</v>
          </cell>
          <cell r="D753">
            <v>1672.9</v>
          </cell>
          <cell r="G753">
            <v>1</v>
          </cell>
          <cell r="H753">
            <v>1672.9</v>
          </cell>
          <cell r="Q753">
            <v>16201</v>
          </cell>
          <cell r="R753">
            <v>236</v>
          </cell>
          <cell r="S753" t="str">
            <v>H</v>
          </cell>
        </row>
        <row r="754">
          <cell r="A754">
            <v>7</v>
          </cell>
          <cell r="B754" t="str">
            <v>TM002</v>
          </cell>
          <cell r="C754" t="str">
            <v>หน้ากาก</v>
          </cell>
          <cell r="D754">
            <v>60</v>
          </cell>
          <cell r="G754">
            <v>6</v>
          </cell>
          <cell r="H754">
            <v>360</v>
          </cell>
          <cell r="Q754">
            <v>16116</v>
          </cell>
          <cell r="R754">
            <v>320</v>
          </cell>
          <cell r="S754" t="str">
            <v>H</v>
          </cell>
        </row>
        <row r="755">
          <cell r="A755">
            <v>7</v>
          </cell>
          <cell r="B755" t="str">
            <v>TP005(706X6)</v>
          </cell>
          <cell r="C755" t="str">
            <v>คีมดึงหนัง</v>
          </cell>
          <cell r="D755">
            <v>420</v>
          </cell>
          <cell r="I755">
            <v>2</v>
          </cell>
          <cell r="J755">
            <v>840</v>
          </cell>
          <cell r="Q755">
            <v>16075</v>
          </cell>
          <cell r="R755">
            <v>361</v>
          </cell>
          <cell r="S755" t="str">
            <v>H</v>
          </cell>
        </row>
        <row r="756">
          <cell r="A756">
            <v>7</v>
          </cell>
          <cell r="B756" t="str">
            <v>TP015</v>
          </cell>
          <cell r="C756" t="str">
            <v>กบไสไม้ไฟฟ้า (Electric Plane)</v>
          </cell>
          <cell r="D756">
            <v>5516.82</v>
          </cell>
          <cell r="G756">
            <v>2</v>
          </cell>
          <cell r="H756">
            <v>11033.64</v>
          </cell>
          <cell r="Q756">
            <v>16080</v>
          </cell>
          <cell r="R756">
            <v>356</v>
          </cell>
          <cell r="S756" t="str">
            <v>H</v>
          </cell>
        </row>
        <row r="757">
          <cell r="A757">
            <v>7</v>
          </cell>
          <cell r="B757" t="str">
            <v>TR003</v>
          </cell>
          <cell r="C757" t="str">
            <v>ด้ามตะไบบุ้งแต่งไม้</v>
          </cell>
          <cell r="D757">
            <v>336.45</v>
          </cell>
          <cell r="G757">
            <v>1</v>
          </cell>
          <cell r="H757">
            <v>336.45</v>
          </cell>
          <cell r="Q757">
            <v>16123</v>
          </cell>
          <cell r="R757">
            <v>313</v>
          </cell>
          <cell r="S757" t="str">
            <v>H</v>
          </cell>
        </row>
        <row r="758">
          <cell r="E758">
            <v>2066</v>
          </cell>
          <cell r="F758">
            <v>298043.76</v>
          </cell>
          <cell r="G758">
            <v>342</v>
          </cell>
          <cell r="H758">
            <v>445934.03000000009</v>
          </cell>
          <cell r="I758">
            <v>11</v>
          </cell>
          <cell r="J758">
            <v>4864.42</v>
          </cell>
          <cell r="K758">
            <v>0</v>
          </cell>
          <cell r="L758">
            <v>0</v>
          </cell>
          <cell r="M758">
            <v>3</v>
          </cell>
          <cell r="N758">
            <v>380</v>
          </cell>
          <cell r="O758">
            <v>0</v>
          </cell>
          <cell r="P758">
            <v>0</v>
          </cell>
          <cell r="S758" t="str">
            <v>H Total</v>
          </cell>
        </row>
        <row r="759">
          <cell r="A759">
            <v>7</v>
          </cell>
          <cell r="B759" t="str">
            <v>641H3</v>
          </cell>
          <cell r="C759" t="str">
            <v>Thermal Gloves</v>
          </cell>
          <cell r="D759">
            <v>243.71</v>
          </cell>
          <cell r="F759">
            <v>0</v>
          </cell>
          <cell r="Q759">
            <v>16291</v>
          </cell>
          <cell r="R759">
            <v>146</v>
          </cell>
          <cell r="S759" t="str">
            <v>M</v>
          </cell>
        </row>
        <row r="760">
          <cell r="A760">
            <v>7</v>
          </cell>
          <cell r="B760" t="str">
            <v>641H5</v>
          </cell>
          <cell r="C760" t="str">
            <v>ถุงมือกันสารเคมีProtective glove</v>
          </cell>
          <cell r="D760">
            <v>156.9</v>
          </cell>
          <cell r="E760">
            <v>2</v>
          </cell>
          <cell r="F760">
            <v>313.81</v>
          </cell>
          <cell r="Q760">
            <v>16413</v>
          </cell>
          <cell r="R760">
            <v>24</v>
          </cell>
          <cell r="S760" t="str">
            <v>M</v>
          </cell>
        </row>
        <row r="761">
          <cell r="A761">
            <v>7</v>
          </cell>
          <cell r="B761" t="str">
            <v>649G14=250X120</v>
          </cell>
          <cell r="C761" t="str">
            <v>กระดาษทรายสายพานรุ่น701P14</v>
          </cell>
          <cell r="D761">
            <v>155.62</v>
          </cell>
          <cell r="G761">
            <v>1</v>
          </cell>
          <cell r="H761">
            <v>155.62</v>
          </cell>
          <cell r="Q761">
            <v>16144</v>
          </cell>
          <cell r="R761">
            <v>293</v>
          </cell>
          <cell r="S761" t="str">
            <v>M</v>
          </cell>
        </row>
        <row r="762">
          <cell r="A762">
            <v>7</v>
          </cell>
          <cell r="B762" t="str">
            <v>649G14=300X120</v>
          </cell>
          <cell r="C762" t="str">
            <v>Sanding Belts</v>
          </cell>
          <cell r="D762">
            <v>62.81</v>
          </cell>
          <cell r="F762">
            <v>0</v>
          </cell>
          <cell r="Q762">
            <v>16270</v>
          </cell>
          <cell r="R762">
            <v>167</v>
          </cell>
          <cell r="S762" t="str">
            <v>M</v>
          </cell>
        </row>
        <row r="763">
          <cell r="A763">
            <v>7</v>
          </cell>
          <cell r="B763" t="str">
            <v>649G14=300X60</v>
          </cell>
          <cell r="C763" t="str">
            <v>Sanding Belt</v>
          </cell>
          <cell r="D763">
            <v>147</v>
          </cell>
          <cell r="G763">
            <v>5</v>
          </cell>
          <cell r="H763">
            <v>734.99</v>
          </cell>
          <cell r="Q763">
            <v>16230</v>
          </cell>
          <cell r="R763">
            <v>207</v>
          </cell>
          <cell r="S763" t="str">
            <v>M</v>
          </cell>
        </row>
        <row r="764">
          <cell r="A764">
            <v>7</v>
          </cell>
          <cell r="B764" t="str">
            <v>649G15=14X10X24</v>
          </cell>
          <cell r="C764" t="str">
            <v>(=1480X100X24) Sanding Belt</v>
          </cell>
          <cell r="D764">
            <v>283.11</v>
          </cell>
          <cell r="G764">
            <v>22</v>
          </cell>
          <cell r="H764">
            <v>6228.43</v>
          </cell>
          <cell r="Q764">
            <v>16230</v>
          </cell>
          <cell r="R764">
            <v>207</v>
          </cell>
          <cell r="S764" t="str">
            <v>M</v>
          </cell>
        </row>
        <row r="765">
          <cell r="A765">
            <v>7</v>
          </cell>
          <cell r="B765" t="str">
            <v>649G15=14X10X36</v>
          </cell>
          <cell r="C765" t="str">
            <v>(=1480X100X36) Sanding Belt</v>
          </cell>
          <cell r="D765">
            <v>272.70999999999998</v>
          </cell>
          <cell r="G765">
            <v>23</v>
          </cell>
          <cell r="H765">
            <v>6272.39</v>
          </cell>
          <cell r="Q765">
            <v>16230</v>
          </cell>
          <cell r="R765">
            <v>207</v>
          </cell>
          <cell r="S765" t="str">
            <v>M</v>
          </cell>
        </row>
        <row r="766">
          <cell r="A766">
            <v>7</v>
          </cell>
          <cell r="B766" t="str">
            <v>649G15=16X10X24</v>
          </cell>
          <cell r="C766" t="str">
            <v>(=1650X100X24) Sanding Belt</v>
          </cell>
          <cell r="D766">
            <v>312.60000000000002</v>
          </cell>
          <cell r="E766">
            <v>4</v>
          </cell>
          <cell r="F766">
            <v>1250.52</v>
          </cell>
          <cell r="Q766">
            <v>16432</v>
          </cell>
          <cell r="R766">
            <v>5</v>
          </cell>
          <cell r="S766" t="str">
            <v>M</v>
          </cell>
        </row>
        <row r="767">
          <cell r="A767">
            <v>7</v>
          </cell>
          <cell r="B767" t="str">
            <v>649G15=16X10X36</v>
          </cell>
          <cell r="C767" t="str">
            <v>(=1650X100X36) Sanding Belt</v>
          </cell>
          <cell r="D767">
            <v>400</v>
          </cell>
          <cell r="E767">
            <v>1</v>
          </cell>
          <cell r="F767">
            <v>400.06</v>
          </cell>
          <cell r="Q767">
            <v>16432</v>
          </cell>
          <cell r="R767">
            <v>5</v>
          </cell>
          <cell r="S767" t="str">
            <v>M</v>
          </cell>
        </row>
        <row r="768">
          <cell r="A768">
            <v>7</v>
          </cell>
          <cell r="B768" t="str">
            <v>649G15=16X40X24</v>
          </cell>
          <cell r="C768" t="str">
            <v>(=1650X40X24) Sanding Belt</v>
          </cell>
          <cell r="D768">
            <v>142.05000000000001</v>
          </cell>
          <cell r="G768">
            <v>20</v>
          </cell>
          <cell r="H768">
            <v>2840.93</v>
          </cell>
          <cell r="Q768">
            <v>16244</v>
          </cell>
          <cell r="R768">
            <v>193</v>
          </cell>
          <cell r="S768" t="str">
            <v>M</v>
          </cell>
        </row>
        <row r="769">
          <cell r="A769">
            <v>7</v>
          </cell>
          <cell r="B769" t="str">
            <v>649G15=16X40X36</v>
          </cell>
          <cell r="C769" t="str">
            <v>(=1650X40X36) Sanding Belt</v>
          </cell>
          <cell r="D769">
            <v>128.44999999999999</v>
          </cell>
          <cell r="G769">
            <v>10</v>
          </cell>
          <cell r="H769">
            <v>1284.46</v>
          </cell>
          <cell r="Q769">
            <v>16244</v>
          </cell>
          <cell r="R769">
            <v>193</v>
          </cell>
          <cell r="S769" t="str">
            <v>M</v>
          </cell>
        </row>
        <row r="770">
          <cell r="A770">
            <v>7</v>
          </cell>
          <cell r="B770" t="str">
            <v>649G6=200X25X40</v>
          </cell>
          <cell r="C770" t="str">
            <v>กระดาษทรายสายพาน (Sanding Belt)</v>
          </cell>
          <cell r="D770">
            <v>550.70000000000005</v>
          </cell>
          <cell r="E770">
            <v>6</v>
          </cell>
          <cell r="F770">
            <v>3304.34</v>
          </cell>
          <cell r="Q770">
            <v>16418</v>
          </cell>
          <cell r="R770">
            <v>19</v>
          </cell>
          <cell r="S770" t="str">
            <v>M</v>
          </cell>
        </row>
        <row r="771">
          <cell r="A771">
            <v>7</v>
          </cell>
          <cell r="B771" t="str">
            <v>708B4=3380</v>
          </cell>
          <cell r="C771" t="str">
            <v>Band Saw Blade for Plaster</v>
          </cell>
          <cell r="D771">
            <v>551.4</v>
          </cell>
          <cell r="E771">
            <v>4</v>
          </cell>
          <cell r="F771">
            <v>2205.98</v>
          </cell>
          <cell r="Q771">
            <v>16434</v>
          </cell>
          <cell r="R771">
            <v>3</v>
          </cell>
          <cell r="S771" t="str">
            <v>M</v>
          </cell>
        </row>
        <row r="772">
          <cell r="A772">
            <v>7</v>
          </cell>
          <cell r="B772" t="str">
            <v>708B4=3550</v>
          </cell>
          <cell r="C772" t="str">
            <v>Band Saw Blade For Wood</v>
          </cell>
          <cell r="D772">
            <v>654.72</v>
          </cell>
          <cell r="G772">
            <v>4</v>
          </cell>
          <cell r="H772">
            <v>2618.88</v>
          </cell>
          <cell r="Q772">
            <v>16140</v>
          </cell>
          <cell r="R772">
            <v>297</v>
          </cell>
          <cell r="S772" t="str">
            <v>M</v>
          </cell>
        </row>
        <row r="773">
          <cell r="A773">
            <v>7</v>
          </cell>
          <cell r="B773" t="str">
            <v>708B5=3380</v>
          </cell>
          <cell r="C773" t="str">
            <v>Band Saw Blade for V2A</v>
          </cell>
          <cell r="D773">
            <v>234.8</v>
          </cell>
          <cell r="E773">
            <v>2</v>
          </cell>
          <cell r="F773">
            <v>469.66</v>
          </cell>
          <cell r="Q773">
            <v>16425</v>
          </cell>
          <cell r="R773">
            <v>12</v>
          </cell>
          <cell r="S773" t="str">
            <v>M</v>
          </cell>
        </row>
        <row r="774">
          <cell r="A774">
            <v>7</v>
          </cell>
          <cell r="B774" t="str">
            <v>708B6=2240</v>
          </cell>
          <cell r="C774" t="str">
            <v>BAND SAW BLADE FPLASTICS+LIGHT META"</v>
          </cell>
          <cell r="D774">
            <v>195.36</v>
          </cell>
          <cell r="G774">
            <v>1</v>
          </cell>
          <cell r="H774">
            <v>195.36</v>
          </cell>
          <cell r="Q774">
            <v>16173</v>
          </cell>
          <cell r="R774">
            <v>264</v>
          </cell>
          <cell r="S774" t="str">
            <v>M</v>
          </cell>
        </row>
        <row r="775">
          <cell r="A775">
            <v>7</v>
          </cell>
          <cell r="B775" t="str">
            <v>708B6=3380</v>
          </cell>
          <cell r="C775" t="str">
            <v>Band Saw Blade for Wood</v>
          </cell>
          <cell r="D775">
            <v>264</v>
          </cell>
          <cell r="E775">
            <v>4</v>
          </cell>
          <cell r="F775">
            <v>1056</v>
          </cell>
          <cell r="Q775">
            <v>16425</v>
          </cell>
          <cell r="R775">
            <v>12</v>
          </cell>
          <cell r="S775" t="str">
            <v>M</v>
          </cell>
        </row>
        <row r="776">
          <cell r="A776">
            <v>7</v>
          </cell>
          <cell r="B776" t="str">
            <v>708S5</v>
          </cell>
          <cell r="C776" t="str">
            <v>Precision Saw,offset</v>
          </cell>
          <cell r="D776">
            <v>224.92</v>
          </cell>
          <cell r="G776">
            <v>1</v>
          </cell>
          <cell r="H776">
            <v>224.92</v>
          </cell>
          <cell r="Q776">
            <v>16081</v>
          </cell>
          <cell r="R776">
            <v>355</v>
          </cell>
          <cell r="S776" t="str">
            <v>M</v>
          </cell>
        </row>
        <row r="777">
          <cell r="A777">
            <v>7</v>
          </cell>
          <cell r="B777" t="str">
            <v>709S15=5</v>
          </cell>
          <cell r="C777" t="str">
            <v>Spec.allin wrench</v>
          </cell>
          <cell r="D777">
            <v>103.4</v>
          </cell>
          <cell r="E777">
            <v>28</v>
          </cell>
          <cell r="F777">
            <v>2897.19</v>
          </cell>
          <cell r="Q777">
            <v>16430</v>
          </cell>
          <cell r="R777">
            <v>7</v>
          </cell>
          <cell r="S777" t="str">
            <v>M</v>
          </cell>
        </row>
        <row r="778">
          <cell r="A778">
            <v>7</v>
          </cell>
          <cell r="B778" t="str">
            <v>709S15=6</v>
          </cell>
          <cell r="C778" t="str">
            <v>ประแจหกเหลี่ยมSpec.allin wrench</v>
          </cell>
          <cell r="D778">
            <v>108.07</v>
          </cell>
          <cell r="G778">
            <v>3</v>
          </cell>
          <cell r="H778">
            <v>324.2</v>
          </cell>
          <cell r="Q778">
            <v>16159</v>
          </cell>
          <cell r="R778">
            <v>278</v>
          </cell>
          <cell r="S778" t="str">
            <v>M</v>
          </cell>
        </row>
        <row r="779">
          <cell r="A779">
            <v>7</v>
          </cell>
          <cell r="B779" t="str">
            <v>709S15=8</v>
          </cell>
          <cell r="C779" t="str">
            <v>Spec.allin wrench</v>
          </cell>
          <cell r="D779">
            <v>110.91</v>
          </cell>
          <cell r="G779">
            <v>1</v>
          </cell>
          <cell r="H779">
            <v>110.91</v>
          </cell>
          <cell r="Q779">
            <v>16159</v>
          </cell>
          <cell r="R779">
            <v>278</v>
          </cell>
          <cell r="S779" t="str">
            <v>M</v>
          </cell>
        </row>
        <row r="780">
          <cell r="A780">
            <v>7</v>
          </cell>
          <cell r="B780" t="str">
            <v>709S4=6</v>
          </cell>
          <cell r="C780" t="str">
            <v>ประแจขันข้อเข่า3P23,3P25 Sq.End K.Bolt W</v>
          </cell>
          <cell r="D780">
            <v>493.37</v>
          </cell>
          <cell r="G780">
            <v>2</v>
          </cell>
          <cell r="H780">
            <v>986.73</v>
          </cell>
          <cell r="Q780">
            <v>16201</v>
          </cell>
          <cell r="R780">
            <v>236</v>
          </cell>
          <cell r="S780" t="str">
            <v>M</v>
          </cell>
        </row>
        <row r="781">
          <cell r="A781">
            <v>7</v>
          </cell>
          <cell r="B781" t="str">
            <v>709Z2</v>
          </cell>
          <cell r="C781" t="str">
            <v>Adjustable Pin Wrench</v>
          </cell>
          <cell r="D781">
            <v>1330.88</v>
          </cell>
          <cell r="G781">
            <v>1</v>
          </cell>
          <cell r="H781">
            <v>1330.88</v>
          </cell>
          <cell r="Q781">
            <v>16114</v>
          </cell>
          <cell r="R781">
            <v>322</v>
          </cell>
          <cell r="S781" t="str">
            <v>M</v>
          </cell>
        </row>
        <row r="782">
          <cell r="A782">
            <v>7</v>
          </cell>
          <cell r="B782" t="str">
            <v>709Z4</v>
          </cell>
          <cell r="C782" t="str">
            <v>ปะแจเข็ม 2 รู Adj pin wench</v>
          </cell>
          <cell r="D782">
            <v>1995.09</v>
          </cell>
          <cell r="G782">
            <v>1</v>
          </cell>
          <cell r="H782">
            <v>1995.09</v>
          </cell>
          <cell r="Q782">
            <v>16114</v>
          </cell>
          <cell r="R782">
            <v>322</v>
          </cell>
          <cell r="S782" t="str">
            <v>M</v>
          </cell>
        </row>
        <row r="783">
          <cell r="A783">
            <v>7</v>
          </cell>
          <cell r="B783" t="str">
            <v>709Z5=7</v>
          </cell>
          <cell r="C783" t="str">
            <v>Pin Wrench</v>
          </cell>
          <cell r="D783">
            <v>896.49</v>
          </cell>
          <cell r="G783">
            <v>1</v>
          </cell>
          <cell r="H783">
            <v>896.49</v>
          </cell>
          <cell r="Q783">
            <v>16114</v>
          </cell>
          <cell r="R783">
            <v>322</v>
          </cell>
          <cell r="S783" t="str">
            <v>M</v>
          </cell>
        </row>
        <row r="784">
          <cell r="A784">
            <v>7</v>
          </cell>
          <cell r="B784" t="str">
            <v>710H6=10</v>
          </cell>
          <cell r="C784" t="str">
            <v>Screw driver</v>
          </cell>
          <cell r="D784">
            <v>137.93</v>
          </cell>
          <cell r="G784">
            <v>1</v>
          </cell>
          <cell r="H784">
            <v>137.93</v>
          </cell>
          <cell r="Q784">
            <v>16114</v>
          </cell>
          <cell r="R784">
            <v>322</v>
          </cell>
          <cell r="S784" t="str">
            <v>M</v>
          </cell>
        </row>
        <row r="785">
          <cell r="A785">
            <v>7</v>
          </cell>
          <cell r="B785" t="str">
            <v>710Y2=3</v>
          </cell>
          <cell r="C785" t="str">
            <v>หัวประแจหกเหลี่ยมBit F.Torque Wrench</v>
          </cell>
          <cell r="D785">
            <v>113.01</v>
          </cell>
          <cell r="G785">
            <v>2</v>
          </cell>
          <cell r="H785">
            <v>226.01</v>
          </cell>
          <cell r="Q785">
            <v>16114</v>
          </cell>
          <cell r="R785">
            <v>322</v>
          </cell>
          <cell r="S785" t="str">
            <v>M</v>
          </cell>
        </row>
        <row r="786">
          <cell r="A786">
            <v>7</v>
          </cell>
          <cell r="B786" t="str">
            <v>711M48</v>
          </cell>
          <cell r="C786" t="str">
            <v>Schraubstockbacken</v>
          </cell>
          <cell r="D786">
            <v>2480.98</v>
          </cell>
          <cell r="G786">
            <v>1</v>
          </cell>
          <cell r="H786">
            <v>2480.98</v>
          </cell>
          <cell r="Q786">
            <v>16114</v>
          </cell>
          <cell r="R786">
            <v>322</v>
          </cell>
          <cell r="S786" t="str">
            <v>M</v>
          </cell>
        </row>
        <row r="787">
          <cell r="A787">
            <v>7</v>
          </cell>
          <cell r="B787" t="str">
            <v>716S1=N</v>
          </cell>
          <cell r="C787" t="str">
            <v>ตะไบ Shoemaker's Rasp</v>
          </cell>
          <cell r="D787">
            <v>680.8</v>
          </cell>
          <cell r="G787">
            <v>9</v>
          </cell>
          <cell r="H787">
            <v>6127.22</v>
          </cell>
          <cell r="Q787">
            <v>16093</v>
          </cell>
          <cell r="R787">
            <v>343</v>
          </cell>
          <cell r="S787" t="str">
            <v>M</v>
          </cell>
        </row>
        <row r="788">
          <cell r="A788">
            <v>7</v>
          </cell>
          <cell r="B788" t="str">
            <v>716Z1</v>
          </cell>
          <cell r="C788" t="str">
            <v>Replacement Blade,Flat</v>
          </cell>
          <cell r="D788">
            <v>361.73</v>
          </cell>
          <cell r="G788">
            <v>1</v>
          </cell>
          <cell r="H788">
            <v>361.73</v>
          </cell>
          <cell r="Q788">
            <v>16171</v>
          </cell>
          <cell r="R788">
            <v>266</v>
          </cell>
          <cell r="S788" t="str">
            <v>M</v>
          </cell>
        </row>
        <row r="789">
          <cell r="A789">
            <v>7</v>
          </cell>
          <cell r="B789" t="str">
            <v>718G1</v>
          </cell>
          <cell r="C789" t="str">
            <v>มีดแต่งปูนปลาสเตอร์Plaster Knife</v>
          </cell>
          <cell r="D789">
            <v>1398.53</v>
          </cell>
          <cell r="G789">
            <v>1</v>
          </cell>
          <cell r="H789">
            <v>1398.53</v>
          </cell>
          <cell r="Q789">
            <v>16207</v>
          </cell>
          <cell r="R789">
            <v>230</v>
          </cell>
          <cell r="S789" t="str">
            <v>M</v>
          </cell>
        </row>
        <row r="790">
          <cell r="A790">
            <v>7</v>
          </cell>
          <cell r="B790" t="str">
            <v>718H12</v>
          </cell>
          <cell r="C790" t="str">
            <v>Fuchs-Drawing Knife</v>
          </cell>
          <cell r="D790">
            <v>646.71</v>
          </cell>
          <cell r="G790">
            <v>1</v>
          </cell>
          <cell r="H790">
            <v>646.71</v>
          </cell>
          <cell r="Q790">
            <v>16207</v>
          </cell>
          <cell r="R790">
            <v>230</v>
          </cell>
          <cell r="S790" t="str">
            <v>M</v>
          </cell>
        </row>
        <row r="791">
          <cell r="A791">
            <v>7</v>
          </cell>
          <cell r="B791" t="str">
            <v>718H7</v>
          </cell>
          <cell r="C791" t="str">
            <v>มีดเจียรหนัง Leather Knife</v>
          </cell>
          <cell r="D791">
            <v>478.8</v>
          </cell>
          <cell r="E791">
            <v>2</v>
          </cell>
          <cell r="F791">
            <v>957.65</v>
          </cell>
          <cell r="Q791">
            <v>16320</v>
          </cell>
          <cell r="R791">
            <v>117</v>
          </cell>
          <cell r="S791" t="str">
            <v>M</v>
          </cell>
        </row>
        <row r="792">
          <cell r="A792">
            <v>7</v>
          </cell>
          <cell r="B792" t="str">
            <v>719G3</v>
          </cell>
          <cell r="C792" t="str">
            <v>กรรไกรตัดเฝือก Cast scissors</v>
          </cell>
          <cell r="D792">
            <v>1454.4</v>
          </cell>
          <cell r="G792">
            <v>1</v>
          </cell>
          <cell r="H792">
            <v>1454.4</v>
          </cell>
          <cell r="Q792">
            <v>16201</v>
          </cell>
          <cell r="R792">
            <v>236</v>
          </cell>
          <cell r="S792" t="str">
            <v>M</v>
          </cell>
        </row>
        <row r="793">
          <cell r="A793">
            <v>7</v>
          </cell>
          <cell r="B793" t="str">
            <v>719L1</v>
          </cell>
          <cell r="C793" t="str">
            <v>กรรไกรตัดหนัง 230 mm.Leather Scissors</v>
          </cell>
          <cell r="D793">
            <v>653.80999999999995</v>
          </cell>
          <cell r="G793">
            <v>2</v>
          </cell>
          <cell r="H793">
            <v>1307.6199999999999</v>
          </cell>
          <cell r="Q793">
            <v>16201</v>
          </cell>
          <cell r="R793">
            <v>236</v>
          </cell>
          <cell r="S793" t="str">
            <v>M</v>
          </cell>
        </row>
        <row r="794">
          <cell r="A794">
            <v>7</v>
          </cell>
          <cell r="B794" t="str">
            <v>719S10</v>
          </cell>
          <cell r="C794" t="str">
            <v>กรรไกร Wave Edge Scissors</v>
          </cell>
          <cell r="D794">
            <v>1612.57</v>
          </cell>
          <cell r="G794">
            <v>3</v>
          </cell>
          <cell r="H794">
            <v>4837.71</v>
          </cell>
          <cell r="Q794">
            <v>16207</v>
          </cell>
          <cell r="R794">
            <v>230</v>
          </cell>
          <cell r="S794" t="str">
            <v>M</v>
          </cell>
        </row>
        <row r="795">
          <cell r="A795">
            <v>7</v>
          </cell>
          <cell r="B795" t="str">
            <v>725W2=10</v>
          </cell>
          <cell r="C795" t="str">
            <v>ดอกสว่านพิเศษ10มม.Forstner bit fr.toll s</v>
          </cell>
          <cell r="D795">
            <v>515.6</v>
          </cell>
          <cell r="E795">
            <v>2</v>
          </cell>
          <cell r="F795">
            <v>1031.3499999999999</v>
          </cell>
          <cell r="Q795">
            <v>16264</v>
          </cell>
          <cell r="R795">
            <v>173</v>
          </cell>
          <cell r="S795" t="str">
            <v>M</v>
          </cell>
        </row>
        <row r="796">
          <cell r="A796">
            <v>7</v>
          </cell>
          <cell r="B796" t="str">
            <v>725W2=12</v>
          </cell>
          <cell r="C796" t="str">
            <v>ดอกสว่านพิเศษ12มม.Forstner bit fr.toll s</v>
          </cell>
          <cell r="D796">
            <v>218</v>
          </cell>
          <cell r="E796">
            <v>2</v>
          </cell>
          <cell r="F796">
            <v>436.18</v>
          </cell>
          <cell r="Q796">
            <v>16264</v>
          </cell>
          <cell r="R796">
            <v>173</v>
          </cell>
          <cell r="S796" t="str">
            <v>M</v>
          </cell>
        </row>
        <row r="797">
          <cell r="A797">
            <v>7</v>
          </cell>
          <cell r="B797" t="str">
            <v>725W2=14</v>
          </cell>
          <cell r="C797" t="str">
            <v>ดอกสว่านพิเศษ14มม.Forstner bit fr.toll s</v>
          </cell>
          <cell r="D797">
            <v>522.70000000000005</v>
          </cell>
          <cell r="E797">
            <v>2</v>
          </cell>
          <cell r="F797">
            <v>1045.46</v>
          </cell>
          <cell r="Q797">
            <v>16264</v>
          </cell>
          <cell r="R797">
            <v>173</v>
          </cell>
          <cell r="S797" t="str">
            <v>M</v>
          </cell>
        </row>
        <row r="798">
          <cell r="A798">
            <v>7</v>
          </cell>
          <cell r="B798" t="str">
            <v>725W2=16</v>
          </cell>
          <cell r="C798" t="str">
            <v>ดอกสว่านพิเศษ16มม.Forstner bit fr.toll s</v>
          </cell>
          <cell r="D798">
            <v>224.8</v>
          </cell>
          <cell r="E798">
            <v>2</v>
          </cell>
          <cell r="F798">
            <v>449.76</v>
          </cell>
          <cell r="Q798">
            <v>16264</v>
          </cell>
          <cell r="R798">
            <v>173</v>
          </cell>
          <cell r="S798" t="str">
            <v>M</v>
          </cell>
        </row>
        <row r="799">
          <cell r="A799">
            <v>7</v>
          </cell>
          <cell r="B799" t="str">
            <v>725W2=18</v>
          </cell>
          <cell r="C799" t="str">
            <v>ดอกสว่านพิเศษ18มม.Forstner bit fr.toll s</v>
          </cell>
          <cell r="D799">
            <v>234.8</v>
          </cell>
          <cell r="E799">
            <v>2</v>
          </cell>
          <cell r="F799">
            <v>469.74</v>
          </cell>
          <cell r="Q799">
            <v>16264</v>
          </cell>
          <cell r="R799">
            <v>173</v>
          </cell>
          <cell r="S799" t="str">
            <v>M</v>
          </cell>
        </row>
        <row r="800">
          <cell r="A800">
            <v>7</v>
          </cell>
          <cell r="B800" t="str">
            <v>725W2=20</v>
          </cell>
          <cell r="C800" t="str">
            <v>ดอกสว่านพิเศษ20มม.Forstner bit fr.toll s</v>
          </cell>
          <cell r="D800">
            <v>547.5</v>
          </cell>
          <cell r="E800">
            <v>2</v>
          </cell>
          <cell r="F800">
            <v>1095.04</v>
          </cell>
          <cell r="Q800">
            <v>16264</v>
          </cell>
          <cell r="R800">
            <v>173</v>
          </cell>
          <cell r="S800" t="str">
            <v>M</v>
          </cell>
        </row>
        <row r="801">
          <cell r="A801">
            <v>7</v>
          </cell>
          <cell r="B801" t="str">
            <v>725W2=22</v>
          </cell>
          <cell r="C801" t="str">
            <v>ดอกสว่านพิเศษ22มม.Forstner bit fr.toll s</v>
          </cell>
          <cell r="D801">
            <v>267</v>
          </cell>
          <cell r="E801">
            <v>2</v>
          </cell>
          <cell r="F801">
            <v>534</v>
          </cell>
          <cell r="Q801">
            <v>16264</v>
          </cell>
          <cell r="R801">
            <v>173</v>
          </cell>
          <cell r="S801" t="str">
            <v>M</v>
          </cell>
        </row>
        <row r="802">
          <cell r="A802">
            <v>7</v>
          </cell>
          <cell r="B802" t="str">
            <v>725W2=24</v>
          </cell>
          <cell r="C802" t="str">
            <v>ดอกสว่านพิเศษ24มม.Forstner bit fr.toll s</v>
          </cell>
          <cell r="D802">
            <v>271.60000000000002</v>
          </cell>
          <cell r="E802">
            <v>1</v>
          </cell>
          <cell r="F802">
            <v>271.64</v>
          </cell>
          <cell r="Q802">
            <v>16264</v>
          </cell>
          <cell r="R802">
            <v>173</v>
          </cell>
          <cell r="S802" t="str">
            <v>M</v>
          </cell>
        </row>
        <row r="803">
          <cell r="A803">
            <v>7</v>
          </cell>
          <cell r="B803" t="str">
            <v>725W2=26</v>
          </cell>
          <cell r="C803" t="str">
            <v>ดอกสว่านพิเศษ26มม.Forstner bit fr.toll s</v>
          </cell>
          <cell r="D803">
            <v>650.4</v>
          </cell>
          <cell r="E803">
            <v>1</v>
          </cell>
          <cell r="F803">
            <v>650.45000000000005</v>
          </cell>
          <cell r="Q803">
            <v>16293</v>
          </cell>
          <cell r="R803">
            <v>144</v>
          </cell>
          <cell r="S803" t="str">
            <v>M</v>
          </cell>
        </row>
        <row r="804">
          <cell r="A804">
            <v>7</v>
          </cell>
          <cell r="B804" t="str">
            <v>725W2=32</v>
          </cell>
          <cell r="C804" t="str">
            <v>ดอกสว่านพิเศษ32มม.Forstner bit fr.toll s</v>
          </cell>
          <cell r="D804">
            <v>326.60000000000002</v>
          </cell>
          <cell r="G804">
            <v>2</v>
          </cell>
          <cell r="H804">
            <v>653.20000000000005</v>
          </cell>
          <cell r="Q804">
            <v>16139</v>
          </cell>
          <cell r="R804">
            <v>298</v>
          </cell>
          <cell r="S804" t="str">
            <v>M</v>
          </cell>
        </row>
        <row r="805">
          <cell r="A805">
            <v>7</v>
          </cell>
          <cell r="B805" t="str">
            <v>725W2=35</v>
          </cell>
          <cell r="C805" t="str">
            <v>ดอกสว่านพิเศษ35มม.Forstner bit fr.toll s</v>
          </cell>
          <cell r="D805">
            <v>1107.6600000000001</v>
          </cell>
          <cell r="G805">
            <v>1</v>
          </cell>
          <cell r="H805">
            <v>1107.6600000000001</v>
          </cell>
          <cell r="Q805">
            <v>16139</v>
          </cell>
          <cell r="R805">
            <v>298</v>
          </cell>
          <cell r="S805" t="str">
            <v>M</v>
          </cell>
        </row>
        <row r="806">
          <cell r="A806">
            <v>7</v>
          </cell>
          <cell r="B806" t="str">
            <v>725W2=40</v>
          </cell>
          <cell r="C806" t="str">
            <v>ดอกสว่านพิเศษ40มม.Forstner bit fr.toll s</v>
          </cell>
          <cell r="D806">
            <v>843.14</v>
          </cell>
          <cell r="G806">
            <v>1</v>
          </cell>
          <cell r="H806">
            <v>843.14</v>
          </cell>
          <cell r="Q806">
            <v>16139</v>
          </cell>
          <cell r="R806">
            <v>298</v>
          </cell>
          <cell r="S806" t="str">
            <v>M</v>
          </cell>
        </row>
        <row r="807">
          <cell r="A807">
            <v>7</v>
          </cell>
          <cell r="B807" t="str">
            <v>726W6</v>
          </cell>
          <cell r="C807" t="str">
            <v>หัวตัดพร้อมเข็มนำศูนย์ Cutter</v>
          </cell>
          <cell r="D807">
            <v>2924.14</v>
          </cell>
          <cell r="G807">
            <v>1</v>
          </cell>
          <cell r="H807">
            <v>2924.14</v>
          </cell>
          <cell r="Q807">
            <v>16139</v>
          </cell>
          <cell r="R807">
            <v>298</v>
          </cell>
          <cell r="S807" t="str">
            <v>M</v>
          </cell>
        </row>
        <row r="808">
          <cell r="A808">
            <v>7</v>
          </cell>
          <cell r="B808" t="str">
            <v>726W9=14</v>
          </cell>
          <cell r="C808" t="str">
            <v>ดอกสว่านสำหรับเจาะพลาสติก Tapered plasti</v>
          </cell>
          <cell r="D808">
            <v>327.8</v>
          </cell>
          <cell r="G808">
            <v>1</v>
          </cell>
          <cell r="H808">
            <v>327.8</v>
          </cell>
          <cell r="Q808">
            <v>16139</v>
          </cell>
          <cell r="R808">
            <v>298</v>
          </cell>
          <cell r="S808" t="str">
            <v>M</v>
          </cell>
        </row>
        <row r="809">
          <cell r="A809">
            <v>7</v>
          </cell>
          <cell r="B809" t="str">
            <v>726W9=20</v>
          </cell>
          <cell r="C809" t="str">
            <v>ดอกสว่านสำหรับเจาะพลาสติกTrpered plastic</v>
          </cell>
          <cell r="D809">
            <v>411.11</v>
          </cell>
          <cell r="G809">
            <v>2</v>
          </cell>
          <cell r="H809">
            <v>822.21</v>
          </cell>
          <cell r="Q809">
            <v>16139</v>
          </cell>
          <cell r="R809">
            <v>298</v>
          </cell>
          <cell r="S809" t="str">
            <v>M</v>
          </cell>
        </row>
        <row r="810">
          <cell r="A810">
            <v>7</v>
          </cell>
          <cell r="B810" t="str">
            <v>726W9=30</v>
          </cell>
          <cell r="C810" t="str">
            <v>ดอกสว่านสำหรับเจาะพลาสติกTrpered plastic</v>
          </cell>
          <cell r="D810">
            <v>607.41999999999996</v>
          </cell>
          <cell r="G810">
            <v>1</v>
          </cell>
          <cell r="H810">
            <v>607.41999999999996</v>
          </cell>
          <cell r="Q810">
            <v>16139</v>
          </cell>
          <cell r="R810">
            <v>298</v>
          </cell>
          <cell r="S810" t="str">
            <v>M</v>
          </cell>
        </row>
        <row r="811">
          <cell r="A811">
            <v>7</v>
          </cell>
          <cell r="B811" t="str">
            <v>729S24=5/8</v>
          </cell>
          <cell r="C811" t="str">
            <v>หัวตัดรูปกรวยConical Cutter(spiral tooth</v>
          </cell>
          <cell r="D811">
            <v>2306.7199999999998</v>
          </cell>
          <cell r="G811">
            <v>1</v>
          </cell>
          <cell r="H811">
            <v>2306.7199999999998</v>
          </cell>
          <cell r="Q811">
            <v>16114</v>
          </cell>
          <cell r="R811">
            <v>322</v>
          </cell>
          <cell r="S811" t="str">
            <v>M</v>
          </cell>
        </row>
        <row r="812">
          <cell r="A812">
            <v>7</v>
          </cell>
          <cell r="B812" t="str">
            <v>729W3=4</v>
          </cell>
          <cell r="C812" t="str">
            <v>Rasp Head</v>
          </cell>
          <cell r="D812">
            <v>1378</v>
          </cell>
          <cell r="E812">
            <v>1</v>
          </cell>
          <cell r="F812">
            <v>1378.01</v>
          </cell>
          <cell r="Q812">
            <v>16406</v>
          </cell>
          <cell r="R812">
            <v>31</v>
          </cell>
          <cell r="S812" t="str">
            <v>M</v>
          </cell>
        </row>
        <row r="813">
          <cell r="A813">
            <v>7</v>
          </cell>
          <cell r="B813" t="str">
            <v>729W8=3</v>
          </cell>
          <cell r="C813" t="str">
            <v>หัวบุ้งแต่งไม้ใช้กับเครื่องขุด Rasp</v>
          </cell>
          <cell r="D813">
            <v>1506.5</v>
          </cell>
          <cell r="E813">
            <v>1</v>
          </cell>
          <cell r="F813">
            <v>1506.54</v>
          </cell>
          <cell r="Q813">
            <v>16433</v>
          </cell>
          <cell r="R813">
            <v>4</v>
          </cell>
          <cell r="S813" t="str">
            <v>M</v>
          </cell>
        </row>
        <row r="814">
          <cell r="A814">
            <v>7</v>
          </cell>
          <cell r="B814" t="str">
            <v>742K2</v>
          </cell>
          <cell r="C814" t="str">
            <v>Automatic Center Punch</v>
          </cell>
          <cell r="D814">
            <v>1141</v>
          </cell>
          <cell r="G814">
            <v>1</v>
          </cell>
          <cell r="H814">
            <v>1141</v>
          </cell>
          <cell r="Q814">
            <v>16114</v>
          </cell>
          <cell r="R814">
            <v>322</v>
          </cell>
          <cell r="S814" t="str">
            <v>M</v>
          </cell>
        </row>
        <row r="815">
          <cell r="A815">
            <v>7</v>
          </cell>
          <cell r="B815" t="str">
            <v>743B3</v>
          </cell>
          <cell r="C815" t="str">
            <v>Tape measure</v>
          </cell>
          <cell r="D815">
            <v>61.6</v>
          </cell>
          <cell r="E815">
            <v>3</v>
          </cell>
          <cell r="F815">
            <v>184.98</v>
          </cell>
          <cell r="Q815">
            <v>16326</v>
          </cell>
          <cell r="R815">
            <v>111</v>
          </cell>
          <cell r="S815" t="str">
            <v>M</v>
          </cell>
        </row>
        <row r="816">
          <cell r="A816">
            <v>7</v>
          </cell>
          <cell r="B816" t="str">
            <v>743S10</v>
          </cell>
          <cell r="C816" t="str">
            <v>Otto Bock Socket Ruller</v>
          </cell>
          <cell r="D816">
            <v>2408.4899999999998</v>
          </cell>
          <cell r="G816">
            <v>2</v>
          </cell>
          <cell r="H816">
            <v>4816.9799999999996</v>
          </cell>
          <cell r="Q816">
            <v>16158</v>
          </cell>
          <cell r="R816">
            <v>279</v>
          </cell>
          <cell r="S816" t="str">
            <v>M</v>
          </cell>
        </row>
        <row r="817">
          <cell r="A817">
            <v>7</v>
          </cell>
          <cell r="B817" t="str">
            <v>749F4=48</v>
          </cell>
          <cell r="C817" t="str">
            <v>หัวขัดสักหลาด Felt Cone</v>
          </cell>
          <cell r="D817">
            <v>426.06</v>
          </cell>
          <cell r="G817">
            <v>1</v>
          </cell>
          <cell r="H817">
            <v>426.06</v>
          </cell>
          <cell r="Q817">
            <v>16114</v>
          </cell>
          <cell r="R817">
            <v>322</v>
          </cell>
          <cell r="S817" t="str">
            <v>M</v>
          </cell>
        </row>
        <row r="818">
          <cell r="A818">
            <v>7</v>
          </cell>
          <cell r="B818" t="str">
            <v>749F4=50</v>
          </cell>
          <cell r="C818" t="str">
            <v>หัวขัดสักหลาด Felt Cone</v>
          </cell>
          <cell r="D818">
            <v>454.26</v>
          </cell>
          <cell r="G818">
            <v>1</v>
          </cell>
          <cell r="H818">
            <v>454.26</v>
          </cell>
          <cell r="Q818">
            <v>16114</v>
          </cell>
          <cell r="R818">
            <v>322</v>
          </cell>
          <cell r="S818" t="str">
            <v>M</v>
          </cell>
        </row>
        <row r="819">
          <cell r="A819">
            <v>7</v>
          </cell>
          <cell r="B819" t="str">
            <v>749F6=T</v>
          </cell>
          <cell r="C819" t="str">
            <v>หัวขัดสักหลาด Felt Cone</v>
          </cell>
          <cell r="D819">
            <v>393.8</v>
          </cell>
          <cell r="E819">
            <v>6</v>
          </cell>
          <cell r="F819">
            <v>2362.9899999999998</v>
          </cell>
          <cell r="Q819">
            <v>16433</v>
          </cell>
          <cell r="R819">
            <v>4</v>
          </cell>
          <cell r="S819" t="str">
            <v>M</v>
          </cell>
        </row>
        <row r="820">
          <cell r="A820">
            <v>7</v>
          </cell>
          <cell r="B820" t="str">
            <v>749F7=5/8</v>
          </cell>
          <cell r="C820" t="str">
            <v>หัวขัดโฟม Foam Grinding wheel</v>
          </cell>
          <cell r="D820">
            <v>0</v>
          </cell>
          <cell r="H820">
            <v>0</v>
          </cell>
          <cell r="Q820">
            <v>16244</v>
          </cell>
          <cell r="R820">
            <v>193</v>
          </cell>
          <cell r="S820" t="str">
            <v>M</v>
          </cell>
        </row>
        <row r="821">
          <cell r="A821">
            <v>7</v>
          </cell>
          <cell r="B821" t="str">
            <v>749F8=5/8X45</v>
          </cell>
          <cell r="C821" t="str">
            <v>O.B.Sangding Drum</v>
          </cell>
          <cell r="D821">
            <v>1313.78</v>
          </cell>
          <cell r="G821">
            <v>1</v>
          </cell>
          <cell r="H821">
            <v>1313.78</v>
          </cell>
          <cell r="Q821">
            <v>16089</v>
          </cell>
          <cell r="R821">
            <v>347</v>
          </cell>
          <cell r="S821" t="str">
            <v>M</v>
          </cell>
        </row>
        <row r="822">
          <cell r="A822">
            <v>7</v>
          </cell>
          <cell r="B822" t="str">
            <v>749Y10=A65</v>
          </cell>
          <cell r="C822" t="str">
            <v>กระดาษทรายสำหรับ749F8 Sanding Sleeves</v>
          </cell>
          <cell r="D822">
            <v>191.9</v>
          </cell>
          <cell r="E822">
            <v>3</v>
          </cell>
          <cell r="F822">
            <v>575.71</v>
          </cell>
          <cell r="Q822">
            <v>16374</v>
          </cell>
          <cell r="R822">
            <v>63</v>
          </cell>
          <cell r="S822" t="str">
            <v>M</v>
          </cell>
        </row>
        <row r="823">
          <cell r="A823">
            <v>7</v>
          </cell>
          <cell r="B823" t="str">
            <v>749Y10=B45</v>
          </cell>
          <cell r="C823" t="str">
            <v>กระดาษทรายสำหรับ749F8 Sanding Sleeves</v>
          </cell>
          <cell r="D823">
            <v>292.89999999999998</v>
          </cell>
          <cell r="E823">
            <v>7</v>
          </cell>
          <cell r="F823">
            <v>2050.9499999999998</v>
          </cell>
          <cell r="Q823">
            <v>16425</v>
          </cell>
          <cell r="R823">
            <v>12</v>
          </cell>
          <cell r="S823" t="str">
            <v>M</v>
          </cell>
        </row>
        <row r="824">
          <cell r="A824">
            <v>7</v>
          </cell>
          <cell r="B824" t="str">
            <v>749Y10=B65</v>
          </cell>
          <cell r="C824" t="str">
            <v>กระดาษทรายสำหรับ749F8 Sanding Sleeves</v>
          </cell>
          <cell r="D824">
            <v>840</v>
          </cell>
          <cell r="E824">
            <v>116</v>
          </cell>
          <cell r="F824">
            <v>97447.35</v>
          </cell>
          <cell r="Q824">
            <v>16413</v>
          </cell>
          <cell r="R824">
            <v>24</v>
          </cell>
          <cell r="S824" t="str">
            <v>M</v>
          </cell>
        </row>
        <row r="825">
          <cell r="A825">
            <v>7</v>
          </cell>
          <cell r="B825" t="str">
            <v>749Y16=B60</v>
          </cell>
          <cell r="C825" t="str">
            <v>กระดาษทรายสำหรับ 749Z7</v>
          </cell>
          <cell r="D825">
            <v>41.9</v>
          </cell>
          <cell r="E825">
            <v>7</v>
          </cell>
          <cell r="F825">
            <v>293.37</v>
          </cell>
          <cell r="Q825">
            <v>16425</v>
          </cell>
          <cell r="R825">
            <v>12</v>
          </cell>
          <cell r="S825" t="str">
            <v>M</v>
          </cell>
        </row>
        <row r="826">
          <cell r="A826">
            <v>7</v>
          </cell>
          <cell r="B826" t="str">
            <v>749Y16=C60</v>
          </cell>
          <cell r="C826" t="str">
            <v>กระดาษทรายสำหรับ 749Z7 (Sanding sleeves)</v>
          </cell>
          <cell r="D826">
            <v>40.4</v>
          </cell>
          <cell r="E826">
            <v>10</v>
          </cell>
          <cell r="F826">
            <v>404.55</v>
          </cell>
          <cell r="Q826">
            <v>16425</v>
          </cell>
          <cell r="R826">
            <v>12</v>
          </cell>
          <cell r="S826" t="str">
            <v>M</v>
          </cell>
        </row>
        <row r="827">
          <cell r="A827">
            <v>7</v>
          </cell>
          <cell r="B827" t="str">
            <v>749Y17=5/8</v>
          </cell>
          <cell r="C827" t="str">
            <v>Plastic Arbor</v>
          </cell>
          <cell r="D827">
            <v>643.79999999999995</v>
          </cell>
          <cell r="G827">
            <v>1</v>
          </cell>
          <cell r="H827">
            <v>643.79999999999995</v>
          </cell>
          <cell r="Q827">
            <v>16089</v>
          </cell>
          <cell r="R827">
            <v>347</v>
          </cell>
          <cell r="S827" t="str">
            <v>M</v>
          </cell>
        </row>
        <row r="828">
          <cell r="A828">
            <v>7</v>
          </cell>
          <cell r="B828" t="str">
            <v>749Y18=45</v>
          </cell>
          <cell r="C828" t="str">
            <v>Rubber Core</v>
          </cell>
          <cell r="D828">
            <v>181</v>
          </cell>
          <cell r="G828">
            <v>1</v>
          </cell>
          <cell r="H828">
            <v>181</v>
          </cell>
          <cell r="Q828">
            <v>16089</v>
          </cell>
          <cell r="R828">
            <v>347</v>
          </cell>
          <cell r="S828" t="str">
            <v>M</v>
          </cell>
        </row>
        <row r="829">
          <cell r="A829">
            <v>7</v>
          </cell>
          <cell r="B829" t="str">
            <v>749Y18=60</v>
          </cell>
          <cell r="C829" t="str">
            <v>Rubber Core</v>
          </cell>
          <cell r="D829">
            <v>181</v>
          </cell>
          <cell r="G829">
            <v>1</v>
          </cell>
          <cell r="H829">
            <v>181</v>
          </cell>
          <cell r="Q829">
            <v>16089</v>
          </cell>
          <cell r="R829">
            <v>347</v>
          </cell>
          <cell r="S829" t="str">
            <v>M</v>
          </cell>
        </row>
        <row r="830">
          <cell r="A830">
            <v>7</v>
          </cell>
          <cell r="B830" t="str">
            <v>749Y24</v>
          </cell>
          <cell r="C830" t="str">
            <v>Foam Grinding Drum</v>
          </cell>
          <cell r="D830">
            <v>215.7</v>
          </cell>
          <cell r="E830">
            <v>1</v>
          </cell>
          <cell r="F830">
            <v>215.73</v>
          </cell>
          <cell r="Q830">
            <v>16346</v>
          </cell>
          <cell r="R830">
            <v>91</v>
          </cell>
          <cell r="S830" t="str">
            <v>M</v>
          </cell>
        </row>
        <row r="831">
          <cell r="A831">
            <v>7</v>
          </cell>
          <cell r="B831" t="str">
            <v>749Y25=25</v>
          </cell>
          <cell r="C831" t="str">
            <v>Sanding sleeves for 749Z8</v>
          </cell>
          <cell r="D831">
            <v>78.150000000000006</v>
          </cell>
          <cell r="G831">
            <v>30</v>
          </cell>
          <cell r="H831">
            <v>2344.5300000000002</v>
          </cell>
          <cell r="Q831">
            <v>16089</v>
          </cell>
          <cell r="R831">
            <v>347</v>
          </cell>
          <cell r="S831" t="str">
            <v>M</v>
          </cell>
        </row>
        <row r="832">
          <cell r="A832">
            <v>7</v>
          </cell>
          <cell r="B832" t="str">
            <v>749Y26=150</v>
          </cell>
          <cell r="C832" t="str">
            <v>กระดาษทรายSanding Sleeve</v>
          </cell>
          <cell r="D832">
            <v>51.38</v>
          </cell>
          <cell r="F832">
            <v>0</v>
          </cell>
          <cell r="Q832">
            <v>16304</v>
          </cell>
          <cell r="R832">
            <v>133</v>
          </cell>
          <cell r="S832" t="str">
            <v>M</v>
          </cell>
        </row>
        <row r="833">
          <cell r="A833">
            <v>7</v>
          </cell>
          <cell r="B833" t="str">
            <v>749Y26=40</v>
          </cell>
          <cell r="C833" t="str">
            <v>กระดาษทราย Sanding Sleeves</v>
          </cell>
          <cell r="D833">
            <v>59.2</v>
          </cell>
          <cell r="E833">
            <v>1</v>
          </cell>
          <cell r="F833">
            <v>59.2</v>
          </cell>
          <cell r="Q833">
            <v>16391</v>
          </cell>
          <cell r="R833">
            <v>46</v>
          </cell>
          <cell r="S833" t="str">
            <v>M</v>
          </cell>
        </row>
        <row r="834">
          <cell r="A834">
            <v>7</v>
          </cell>
          <cell r="B834" t="str">
            <v>749Y7=A45X58</v>
          </cell>
          <cell r="C834" t="str">
            <v>Sanding Belt for 749Z3</v>
          </cell>
          <cell r="D834">
            <v>41.7</v>
          </cell>
          <cell r="G834">
            <v>6</v>
          </cell>
          <cell r="H834">
            <v>250.19</v>
          </cell>
          <cell r="Q834">
            <v>16201</v>
          </cell>
          <cell r="R834">
            <v>236</v>
          </cell>
          <cell r="S834" t="str">
            <v>M</v>
          </cell>
        </row>
        <row r="835">
          <cell r="A835">
            <v>7</v>
          </cell>
          <cell r="B835" t="str">
            <v>749Y7=B45X58</v>
          </cell>
          <cell r="C835" t="str">
            <v>Sanding Belt</v>
          </cell>
          <cell r="D835">
            <v>37.19</v>
          </cell>
          <cell r="G835">
            <v>1</v>
          </cell>
          <cell r="H835">
            <v>37.19</v>
          </cell>
          <cell r="Q835">
            <v>16201</v>
          </cell>
          <cell r="R835">
            <v>236</v>
          </cell>
          <cell r="S835" t="str">
            <v>M</v>
          </cell>
        </row>
        <row r="836">
          <cell r="A836">
            <v>7</v>
          </cell>
          <cell r="B836" t="str">
            <v>749Y7=C45X58</v>
          </cell>
          <cell r="C836" t="str">
            <v>Sanding Belt for 749Z3</v>
          </cell>
          <cell r="D836">
            <v>41.7</v>
          </cell>
          <cell r="G836">
            <v>6</v>
          </cell>
          <cell r="H836">
            <v>250.19</v>
          </cell>
          <cell r="Q836">
            <v>16201</v>
          </cell>
          <cell r="R836">
            <v>236</v>
          </cell>
          <cell r="S836" t="str">
            <v>M</v>
          </cell>
        </row>
        <row r="837">
          <cell r="A837">
            <v>7</v>
          </cell>
          <cell r="B837" t="str">
            <v>749Y7=C60X100</v>
          </cell>
          <cell r="C837" t="str">
            <v>Sanding Belt</v>
          </cell>
          <cell r="D837">
            <v>67.84</v>
          </cell>
          <cell r="F837">
            <v>0</v>
          </cell>
          <cell r="Q837">
            <v>16304</v>
          </cell>
          <cell r="R837">
            <v>133</v>
          </cell>
          <cell r="S837" t="str">
            <v>M</v>
          </cell>
        </row>
        <row r="838">
          <cell r="A838">
            <v>7</v>
          </cell>
          <cell r="B838" t="str">
            <v>749Y8=73X200X10</v>
          </cell>
          <cell r="C838" t="str">
            <v>0  Sanding Sleeves</v>
          </cell>
          <cell r="D838">
            <v>79.69</v>
          </cell>
          <cell r="G838">
            <v>7</v>
          </cell>
          <cell r="H838">
            <v>557.80999999999995</v>
          </cell>
          <cell r="Q838">
            <v>16201</v>
          </cell>
          <cell r="R838">
            <v>236</v>
          </cell>
          <cell r="S838" t="str">
            <v>M</v>
          </cell>
        </row>
        <row r="839">
          <cell r="A839">
            <v>7</v>
          </cell>
          <cell r="B839" t="str">
            <v>749Y8=73X200X6</v>
          </cell>
          <cell r="C839" t="str">
            <v>0 Sanding Sleeves</v>
          </cell>
          <cell r="D839">
            <v>100.4</v>
          </cell>
          <cell r="E839">
            <v>8</v>
          </cell>
          <cell r="F839">
            <v>803.62</v>
          </cell>
          <cell r="Q839">
            <v>16336</v>
          </cell>
          <cell r="R839">
            <v>101</v>
          </cell>
          <cell r="S839" t="str">
            <v>M</v>
          </cell>
        </row>
        <row r="840">
          <cell r="A840">
            <v>7</v>
          </cell>
          <cell r="B840" t="str">
            <v>749Y8=73X200X8</v>
          </cell>
          <cell r="C840" t="str">
            <v>0 Sanding Sleeves</v>
          </cell>
          <cell r="D840">
            <v>80.5</v>
          </cell>
          <cell r="E840">
            <v>6</v>
          </cell>
          <cell r="F840">
            <v>483.07</v>
          </cell>
          <cell r="Q840">
            <v>16418</v>
          </cell>
          <cell r="R840">
            <v>19</v>
          </cell>
          <cell r="S840" t="str">
            <v>M</v>
          </cell>
        </row>
        <row r="841">
          <cell r="A841">
            <v>7</v>
          </cell>
          <cell r="B841" t="str">
            <v>749Z3=5/8</v>
          </cell>
          <cell r="C841" t="str">
            <v>หัวขัดกระดาษทรายSanding Drum Small</v>
          </cell>
          <cell r="D841">
            <v>2853.05</v>
          </cell>
          <cell r="G841">
            <v>1</v>
          </cell>
          <cell r="H841">
            <v>2853.05</v>
          </cell>
          <cell r="Q841">
            <v>16089</v>
          </cell>
          <cell r="R841">
            <v>347</v>
          </cell>
          <cell r="S841" t="str">
            <v>M</v>
          </cell>
        </row>
        <row r="842">
          <cell r="A842">
            <v>7</v>
          </cell>
          <cell r="B842" t="str">
            <v>756Y10</v>
          </cell>
          <cell r="C842" t="str">
            <v>Retaining Spring</v>
          </cell>
          <cell r="D842">
            <v>221.57</v>
          </cell>
          <cell r="F842">
            <v>0</v>
          </cell>
          <cell r="Q842">
            <v>16304</v>
          </cell>
          <cell r="R842">
            <v>133</v>
          </cell>
          <cell r="S842" t="str">
            <v>M</v>
          </cell>
        </row>
        <row r="843">
          <cell r="A843">
            <v>7</v>
          </cell>
          <cell r="B843" t="str">
            <v>756Y19=1</v>
          </cell>
          <cell r="C843" t="str">
            <v>Jig Saw Blades</v>
          </cell>
          <cell r="D843">
            <v>25.2</v>
          </cell>
          <cell r="G843">
            <v>220</v>
          </cell>
          <cell r="H843">
            <v>5544.24</v>
          </cell>
          <cell r="Q843">
            <v>16160</v>
          </cell>
          <cell r="R843">
            <v>277</v>
          </cell>
          <cell r="S843" t="str">
            <v>M</v>
          </cell>
        </row>
        <row r="844">
          <cell r="A844">
            <v>7</v>
          </cell>
          <cell r="B844" t="str">
            <v>756Y19=2</v>
          </cell>
          <cell r="C844" t="str">
            <v>Jig Saw Blades</v>
          </cell>
          <cell r="D844">
            <v>53.09</v>
          </cell>
          <cell r="G844">
            <v>230</v>
          </cell>
          <cell r="H844">
            <v>12210.41</v>
          </cell>
          <cell r="Q844">
            <v>16160</v>
          </cell>
          <cell r="R844">
            <v>277</v>
          </cell>
          <cell r="S844" t="str">
            <v>M</v>
          </cell>
        </row>
        <row r="845">
          <cell r="A845">
            <v>7</v>
          </cell>
          <cell r="B845" t="str">
            <v>756Y19=3</v>
          </cell>
          <cell r="C845" t="str">
            <v>Jig saw blade</v>
          </cell>
          <cell r="D845">
            <v>46.8</v>
          </cell>
          <cell r="G845">
            <v>195</v>
          </cell>
          <cell r="H845">
            <v>9126.9599999999991</v>
          </cell>
          <cell r="Q845">
            <v>16160</v>
          </cell>
          <cell r="R845">
            <v>277</v>
          </cell>
          <cell r="S845" t="str">
            <v>M</v>
          </cell>
        </row>
        <row r="846">
          <cell r="A846">
            <v>7</v>
          </cell>
          <cell r="B846" t="str">
            <v>TA005</v>
          </cell>
          <cell r="C846" t="str">
            <v>เหล็กสามขาใช้ทำรองเท้า</v>
          </cell>
          <cell r="D846">
            <v>180</v>
          </cell>
          <cell r="E846">
            <v>2</v>
          </cell>
          <cell r="F846">
            <v>360</v>
          </cell>
          <cell r="Q846">
            <v>16318</v>
          </cell>
          <cell r="R846">
            <v>119</v>
          </cell>
          <cell r="S846" t="str">
            <v>M</v>
          </cell>
        </row>
        <row r="847">
          <cell r="A847">
            <v>7</v>
          </cell>
          <cell r="B847" t="str">
            <v>TR009=3X.5</v>
          </cell>
          <cell r="C847" t="str">
            <v>รีเวททองแดงขนาด 3มม.1/2.(Coper Rivet)"</v>
          </cell>
          <cell r="D847">
            <v>186.6</v>
          </cell>
          <cell r="G847">
            <v>1</v>
          </cell>
          <cell r="H847">
            <v>186.6</v>
          </cell>
          <cell r="Q847">
            <v>16186</v>
          </cell>
          <cell r="R847">
            <v>251</v>
          </cell>
          <cell r="S847" t="str">
            <v>M</v>
          </cell>
        </row>
        <row r="848">
          <cell r="E848">
            <v>241</v>
          </cell>
          <cell r="F848">
            <v>126964.9</v>
          </cell>
          <cell r="G848">
            <v>834</v>
          </cell>
          <cell r="H848">
            <v>97290.460000000021</v>
          </cell>
          <cell r="I848">
            <v>0</v>
          </cell>
          <cell r="J848">
            <v>0</v>
          </cell>
          <cell r="K848">
            <v>0</v>
          </cell>
          <cell r="L848">
            <v>0</v>
          </cell>
          <cell r="M848">
            <v>0</v>
          </cell>
          <cell r="N848">
            <v>0</v>
          </cell>
          <cell r="O848">
            <v>0</v>
          </cell>
          <cell r="P848">
            <v>0</v>
          </cell>
          <cell r="S848" t="str">
            <v>M Total</v>
          </cell>
        </row>
        <row r="849">
          <cell r="A849" t="str">
            <v>7 Total</v>
          </cell>
          <cell r="E849">
            <v>3267</v>
          </cell>
          <cell r="F849">
            <v>697866.64999999991</v>
          </cell>
          <cell r="G849">
            <v>3005</v>
          </cell>
          <cell r="H849">
            <v>599848.37000000011</v>
          </cell>
          <cell r="I849">
            <v>11</v>
          </cell>
          <cell r="J849">
            <v>4864.42</v>
          </cell>
          <cell r="K849">
            <v>0</v>
          </cell>
          <cell r="L849">
            <v>0</v>
          </cell>
          <cell r="M849">
            <v>3</v>
          </cell>
          <cell r="N849">
            <v>380</v>
          </cell>
          <cell r="O849">
            <v>9</v>
          </cell>
          <cell r="P849">
            <v>52.2</v>
          </cell>
        </row>
        <row r="850">
          <cell r="A850">
            <v>10</v>
          </cell>
          <cell r="B850" t="str">
            <v>22K2</v>
          </cell>
          <cell r="C850" t="str">
            <v>ไม้เท้า(สีเทา) Forearm crutches-aluminiu</v>
          </cell>
          <cell r="D850">
            <v>331.7</v>
          </cell>
          <cell r="E850">
            <v>80</v>
          </cell>
          <cell r="F850">
            <v>26541.78</v>
          </cell>
          <cell r="Q850">
            <v>16420</v>
          </cell>
          <cell r="R850">
            <v>17</v>
          </cell>
          <cell r="S850" t="str">
            <v>E</v>
          </cell>
        </row>
        <row r="851">
          <cell r="A851">
            <v>10</v>
          </cell>
          <cell r="B851" t="str">
            <v>22K5</v>
          </cell>
          <cell r="C851" t="str">
            <v>ไม้เท้าเด็ก Forearm crutches children</v>
          </cell>
          <cell r="D851">
            <v>544.4</v>
          </cell>
          <cell r="E851">
            <v>2</v>
          </cell>
          <cell r="F851">
            <v>1088.8699999999999</v>
          </cell>
          <cell r="Q851">
            <v>16427</v>
          </cell>
          <cell r="R851">
            <v>10</v>
          </cell>
          <cell r="S851" t="str">
            <v>E</v>
          </cell>
        </row>
        <row r="852">
          <cell r="A852">
            <v>10</v>
          </cell>
          <cell r="B852" t="str">
            <v>22S2=B</v>
          </cell>
          <cell r="C852" t="str">
            <v>Walking Cane for Men</v>
          </cell>
          <cell r="D852">
            <v>192.7</v>
          </cell>
          <cell r="E852">
            <v>7</v>
          </cell>
          <cell r="F852">
            <v>1349.37</v>
          </cell>
          <cell r="Q852">
            <v>16390</v>
          </cell>
          <cell r="R852">
            <v>47</v>
          </cell>
          <cell r="S852" t="str">
            <v>E</v>
          </cell>
        </row>
        <row r="853">
          <cell r="A853">
            <v>10</v>
          </cell>
          <cell r="B853" t="str">
            <v>22S2=S</v>
          </cell>
          <cell r="C853" t="str">
            <v>Walking Cane for Men</v>
          </cell>
          <cell r="D853">
            <v>192.7</v>
          </cell>
          <cell r="E853">
            <v>6</v>
          </cell>
          <cell r="F853">
            <v>1156.5999999999999</v>
          </cell>
          <cell r="Q853">
            <v>16390</v>
          </cell>
          <cell r="R853">
            <v>47</v>
          </cell>
          <cell r="S853" t="str">
            <v>E</v>
          </cell>
        </row>
        <row r="854">
          <cell r="A854">
            <v>10</v>
          </cell>
          <cell r="B854" t="str">
            <v>22S3=B</v>
          </cell>
          <cell r="C854" t="str">
            <v>Walking Cane for Women</v>
          </cell>
          <cell r="D854">
            <v>196.4</v>
          </cell>
          <cell r="E854">
            <v>8</v>
          </cell>
          <cell r="F854">
            <v>1571.65</v>
          </cell>
          <cell r="Q854">
            <v>16425</v>
          </cell>
          <cell r="R854">
            <v>12</v>
          </cell>
          <cell r="S854" t="str">
            <v>E</v>
          </cell>
        </row>
        <row r="855">
          <cell r="A855">
            <v>10</v>
          </cell>
          <cell r="B855" t="str">
            <v>22S3=S</v>
          </cell>
          <cell r="C855" t="str">
            <v>Walking Cane for Women</v>
          </cell>
          <cell r="D855">
            <v>191.8</v>
          </cell>
          <cell r="E855">
            <v>10</v>
          </cell>
          <cell r="F855">
            <v>1918.79</v>
          </cell>
          <cell r="Q855">
            <v>16425</v>
          </cell>
          <cell r="R855">
            <v>12</v>
          </cell>
          <cell r="S855" t="str">
            <v>E</v>
          </cell>
        </row>
        <row r="856">
          <cell r="A856">
            <v>10</v>
          </cell>
          <cell r="B856" t="str">
            <v>23K2=16</v>
          </cell>
          <cell r="C856" t="str">
            <v>Special Crutch Tip</v>
          </cell>
          <cell r="D856">
            <v>39</v>
          </cell>
          <cell r="E856">
            <v>14</v>
          </cell>
          <cell r="F856">
            <v>547.28</v>
          </cell>
          <cell r="Q856">
            <v>16427</v>
          </cell>
          <cell r="R856">
            <v>10</v>
          </cell>
          <cell r="S856" t="str">
            <v>E</v>
          </cell>
        </row>
        <row r="857">
          <cell r="A857">
            <v>10</v>
          </cell>
          <cell r="B857" t="str">
            <v>29R127=25</v>
          </cell>
          <cell r="C857" t="str">
            <v>หัวเข็มขัด Boston (Plantar Flexion Bumpe</v>
          </cell>
          <cell r="D857">
            <v>38</v>
          </cell>
          <cell r="E857">
            <v>63</v>
          </cell>
          <cell r="F857">
            <v>2399.25</v>
          </cell>
          <cell r="Q857">
            <v>16391</v>
          </cell>
          <cell r="R857">
            <v>46</v>
          </cell>
          <cell r="S857" t="str">
            <v>E</v>
          </cell>
        </row>
        <row r="858">
          <cell r="A858">
            <v>10</v>
          </cell>
          <cell r="B858" t="str">
            <v>501Z13=M4X4.5</v>
          </cell>
          <cell r="C858" t="str">
            <v>Stainless Steel Phillips Head Screw with</v>
          </cell>
          <cell r="D858">
            <v>34.9</v>
          </cell>
          <cell r="E858">
            <v>20</v>
          </cell>
          <cell r="F858">
            <v>698.42</v>
          </cell>
          <cell r="Q858">
            <v>16433</v>
          </cell>
          <cell r="R858">
            <v>4</v>
          </cell>
          <cell r="S858" t="str">
            <v>E</v>
          </cell>
        </row>
        <row r="859">
          <cell r="A859">
            <v>10</v>
          </cell>
          <cell r="B859" t="str">
            <v>501Z13=M4X6</v>
          </cell>
          <cell r="C859" t="str">
            <v>Stainless Steel Phillips Head Screw with</v>
          </cell>
          <cell r="D859">
            <v>34.9</v>
          </cell>
          <cell r="E859">
            <v>20</v>
          </cell>
          <cell r="F859">
            <v>698.42</v>
          </cell>
          <cell r="Q859">
            <v>16433</v>
          </cell>
          <cell r="R859">
            <v>4</v>
          </cell>
          <cell r="S859" t="str">
            <v>E</v>
          </cell>
        </row>
        <row r="860">
          <cell r="A860">
            <v>10</v>
          </cell>
          <cell r="B860" t="str">
            <v>501Z13=M4X8</v>
          </cell>
          <cell r="C860" t="str">
            <v>Stainless Steel Phillips Head Screw with</v>
          </cell>
          <cell r="D860">
            <v>34.9</v>
          </cell>
          <cell r="E860">
            <v>20</v>
          </cell>
          <cell r="F860">
            <v>698.42</v>
          </cell>
          <cell r="Q860">
            <v>16433</v>
          </cell>
          <cell r="R860">
            <v>4</v>
          </cell>
          <cell r="S860" t="str">
            <v>E</v>
          </cell>
        </row>
        <row r="861">
          <cell r="A861">
            <v>10</v>
          </cell>
          <cell r="B861" t="str">
            <v>502K2=5/8</v>
          </cell>
          <cell r="C861" t="str">
            <v>THREAD PROTECTION NUT</v>
          </cell>
          <cell r="D861">
            <v>256.66000000000003</v>
          </cell>
          <cell r="G861">
            <v>1</v>
          </cell>
          <cell r="H861">
            <v>256.66000000000003</v>
          </cell>
          <cell r="Q861">
            <v>16215</v>
          </cell>
          <cell r="R861">
            <v>222</v>
          </cell>
          <cell r="S861" t="str">
            <v>E</v>
          </cell>
        </row>
        <row r="862">
          <cell r="A862">
            <v>10</v>
          </cell>
          <cell r="B862" t="str">
            <v>502Z1=M5</v>
          </cell>
          <cell r="C862" t="str">
            <v>KUGELKNOPF-MUTTER</v>
          </cell>
          <cell r="D862">
            <v>61</v>
          </cell>
          <cell r="G862">
            <v>9</v>
          </cell>
          <cell r="H862">
            <v>549</v>
          </cell>
          <cell r="Q862">
            <v>16215</v>
          </cell>
          <cell r="R862">
            <v>222</v>
          </cell>
          <cell r="S862" t="str">
            <v>E</v>
          </cell>
        </row>
        <row r="863">
          <cell r="A863">
            <v>10</v>
          </cell>
          <cell r="B863" t="str">
            <v>504F1=3X25</v>
          </cell>
          <cell r="C863" t="str">
            <v>Steel Rivet (กล่องละ1000ตัว)</v>
          </cell>
          <cell r="D863">
            <v>0.44</v>
          </cell>
          <cell r="G863">
            <v>1000</v>
          </cell>
          <cell r="H863">
            <v>435.39</v>
          </cell>
          <cell r="Q863">
            <v>16171</v>
          </cell>
          <cell r="R863">
            <v>266</v>
          </cell>
          <cell r="S863" t="str">
            <v>E</v>
          </cell>
        </row>
        <row r="864">
          <cell r="A864">
            <v>10</v>
          </cell>
          <cell r="B864" t="str">
            <v>504F1=3X30</v>
          </cell>
          <cell r="C864" t="str">
            <v>Steel Rivet With Flat Head</v>
          </cell>
          <cell r="D864">
            <v>0.4</v>
          </cell>
          <cell r="G864">
            <v>1000</v>
          </cell>
          <cell r="H864">
            <v>403.83</v>
          </cell>
          <cell r="Q864">
            <v>16171</v>
          </cell>
          <cell r="R864">
            <v>266</v>
          </cell>
          <cell r="S864" t="str">
            <v>E</v>
          </cell>
        </row>
        <row r="865">
          <cell r="A865">
            <v>10</v>
          </cell>
          <cell r="B865" t="str">
            <v>504F1=4X30</v>
          </cell>
          <cell r="C865" t="str">
            <v>Steel Rivet With Flat Head</v>
          </cell>
          <cell r="D865">
            <v>0.5</v>
          </cell>
          <cell r="G865">
            <v>1000</v>
          </cell>
          <cell r="H865">
            <v>502.43</v>
          </cell>
          <cell r="Q865">
            <v>16171</v>
          </cell>
          <cell r="R865">
            <v>266</v>
          </cell>
          <cell r="S865" t="str">
            <v>E</v>
          </cell>
        </row>
        <row r="866">
          <cell r="A866">
            <v>10</v>
          </cell>
          <cell r="B866" t="str">
            <v>504F6=3X16</v>
          </cell>
          <cell r="C866" t="str">
            <v>Steel Rivet 1000Pcs/box</v>
          </cell>
          <cell r="D866">
            <v>737.29</v>
          </cell>
          <cell r="G866">
            <v>1</v>
          </cell>
          <cell r="H866">
            <v>737.29</v>
          </cell>
          <cell r="Q866">
            <v>16108</v>
          </cell>
          <cell r="R866">
            <v>328</v>
          </cell>
          <cell r="S866" t="str">
            <v>E</v>
          </cell>
        </row>
        <row r="867">
          <cell r="A867">
            <v>10</v>
          </cell>
          <cell r="B867" t="str">
            <v>504H3=11</v>
          </cell>
          <cell r="C867" t="str">
            <v>Speed Rivet,Opend End</v>
          </cell>
          <cell r="D867">
            <v>1.69</v>
          </cell>
          <cell r="G867">
            <v>98</v>
          </cell>
          <cell r="H867">
            <v>165.59</v>
          </cell>
          <cell r="Q867">
            <v>16139</v>
          </cell>
          <cell r="R867">
            <v>298</v>
          </cell>
          <cell r="S867" t="str">
            <v>E</v>
          </cell>
        </row>
        <row r="868">
          <cell r="A868">
            <v>10</v>
          </cell>
          <cell r="B868" t="str">
            <v>509K11=5X16X5</v>
          </cell>
          <cell r="C868" t="str">
            <v>Ball Bearing Race</v>
          </cell>
          <cell r="D868">
            <v>91.4</v>
          </cell>
          <cell r="E868">
            <v>2</v>
          </cell>
          <cell r="F868">
            <v>182.92</v>
          </cell>
          <cell r="Q868">
            <v>16433</v>
          </cell>
          <cell r="R868">
            <v>4</v>
          </cell>
          <cell r="S868" t="str">
            <v>E</v>
          </cell>
        </row>
        <row r="869">
          <cell r="A869">
            <v>10</v>
          </cell>
          <cell r="B869" t="str">
            <v>605T1=1.75</v>
          </cell>
          <cell r="C869" t="str">
            <v>ดูร่าอลูมิเนียมหนา 1.75 มม. (Dura alumin</v>
          </cell>
          <cell r="D869">
            <v>1144.2</v>
          </cell>
          <cell r="E869">
            <v>10</v>
          </cell>
          <cell r="F869">
            <v>11442.87</v>
          </cell>
          <cell r="Q869">
            <v>16417</v>
          </cell>
          <cell r="R869">
            <v>20</v>
          </cell>
          <cell r="S869" t="str">
            <v>E</v>
          </cell>
        </row>
        <row r="870">
          <cell r="A870">
            <v>10</v>
          </cell>
          <cell r="B870" t="str">
            <v>605T1=2</v>
          </cell>
          <cell r="C870" t="str">
            <v>ดูร่าอลูมิเนียมหนา 2 มม. (Dura aluminium</v>
          </cell>
          <cell r="D870">
            <v>1187.5999999999999</v>
          </cell>
          <cell r="E870">
            <v>5</v>
          </cell>
          <cell r="F870">
            <v>5938</v>
          </cell>
          <cell r="Q870">
            <v>16432</v>
          </cell>
          <cell r="R870">
            <v>5</v>
          </cell>
          <cell r="S870" t="str">
            <v>E</v>
          </cell>
        </row>
        <row r="871">
          <cell r="A871">
            <v>10</v>
          </cell>
          <cell r="B871" t="str">
            <v>605T1=2(11/2)"</v>
          </cell>
          <cell r="C871" t="str">
            <v>ดูล่าอลูมิเนียม 2mmX1 1/2X1ม.(12เส้น/แผ"</v>
          </cell>
          <cell r="D871">
            <v>104.8</v>
          </cell>
          <cell r="E871">
            <v>11</v>
          </cell>
          <cell r="F871">
            <v>1153.47</v>
          </cell>
          <cell r="Q871">
            <v>16353</v>
          </cell>
          <cell r="R871">
            <v>84</v>
          </cell>
          <cell r="S871" t="str">
            <v>E</v>
          </cell>
        </row>
        <row r="872">
          <cell r="A872">
            <v>10</v>
          </cell>
          <cell r="B872" t="str">
            <v>605T1=2(2CM.)</v>
          </cell>
          <cell r="C872" t="str">
            <v>ดูล่าอลูมิเนียม 2mmX2cmX1ม.(25เส้น/แผ่น)</v>
          </cell>
          <cell r="D872">
            <v>54.9</v>
          </cell>
          <cell r="G872">
            <v>14</v>
          </cell>
          <cell r="H872">
            <v>768.6</v>
          </cell>
          <cell r="Q872">
            <v>16104</v>
          </cell>
          <cell r="R872">
            <v>332</v>
          </cell>
          <cell r="S872" t="str">
            <v>E</v>
          </cell>
        </row>
        <row r="873">
          <cell r="A873">
            <v>10</v>
          </cell>
          <cell r="B873" t="str">
            <v>605T1=3</v>
          </cell>
          <cell r="C873" t="str">
            <v>ดูร่าอลูมิเนียมหนา3มม. (Dura aluminium)</v>
          </cell>
          <cell r="D873">
            <v>1746.9</v>
          </cell>
          <cell r="E873">
            <v>9</v>
          </cell>
          <cell r="F873">
            <v>15722.71</v>
          </cell>
          <cell r="Q873">
            <v>16367</v>
          </cell>
          <cell r="R873">
            <v>70</v>
          </cell>
          <cell r="S873" t="str">
            <v>E</v>
          </cell>
        </row>
        <row r="874">
          <cell r="A874">
            <v>10</v>
          </cell>
          <cell r="B874" t="str">
            <v>605T1=3(5/8)"</v>
          </cell>
          <cell r="C874" t="str">
            <v>ดูล่าอลูมิเนียม 3mmX5/8X1ม.(30เส้น/แผ่น"</v>
          </cell>
          <cell r="D874">
            <v>62.28</v>
          </cell>
          <cell r="G874">
            <v>13</v>
          </cell>
          <cell r="H874">
            <v>809.66</v>
          </cell>
          <cell r="Q874">
            <v>16089</v>
          </cell>
          <cell r="R874">
            <v>347</v>
          </cell>
          <cell r="S874" t="str">
            <v>E</v>
          </cell>
        </row>
        <row r="875">
          <cell r="A875">
            <v>10</v>
          </cell>
          <cell r="B875" t="str">
            <v>605T1=4</v>
          </cell>
          <cell r="C875" t="str">
            <v>ดูร่าอลูมิเนียมหนา 4 มม. Dura aluminium</v>
          </cell>
          <cell r="D875">
            <v>2354.4</v>
          </cell>
          <cell r="E875">
            <v>6</v>
          </cell>
          <cell r="F875">
            <v>14126.45</v>
          </cell>
          <cell r="Q875">
            <v>16320</v>
          </cell>
          <cell r="R875">
            <v>117</v>
          </cell>
          <cell r="S875" t="str">
            <v>E</v>
          </cell>
        </row>
        <row r="876">
          <cell r="A876">
            <v>10</v>
          </cell>
          <cell r="B876" t="str">
            <v>605T1=4(1)"</v>
          </cell>
          <cell r="C876" t="str">
            <v>ดูล่าอลูมิเนียม ขนาด4มม.X 1X1ม.(19เส้น/"</v>
          </cell>
          <cell r="D876">
            <v>116.13</v>
          </cell>
          <cell r="G876">
            <v>6</v>
          </cell>
          <cell r="H876">
            <v>696.78</v>
          </cell>
          <cell r="Q876">
            <v>16188</v>
          </cell>
          <cell r="R876">
            <v>249</v>
          </cell>
          <cell r="S876" t="str">
            <v>E</v>
          </cell>
        </row>
        <row r="877">
          <cell r="A877">
            <v>10</v>
          </cell>
          <cell r="B877" t="str">
            <v>605T1=4(1.5CM.)</v>
          </cell>
          <cell r="C877" t="str">
            <v>ดูล่าอลูมิเนียม ขนาด4มม.X1.5cm.(33เส้น/แ</v>
          </cell>
          <cell r="D877">
            <v>80.8</v>
          </cell>
          <cell r="E877">
            <v>65</v>
          </cell>
          <cell r="F877">
            <v>5253.8</v>
          </cell>
          <cell r="Q877">
            <v>16270</v>
          </cell>
          <cell r="R877">
            <v>167</v>
          </cell>
          <cell r="S877" t="str">
            <v>E</v>
          </cell>
        </row>
        <row r="878">
          <cell r="A878">
            <v>10</v>
          </cell>
          <cell r="B878" t="str">
            <v>605T1=4(5/8)"</v>
          </cell>
          <cell r="C878" t="str">
            <v>ดูล่าอลูมิเนียม 4mmX5/8X1ม.(30เส้น/แผ่น"</v>
          </cell>
          <cell r="D878">
            <v>84.82</v>
          </cell>
          <cell r="F878">
            <v>0</v>
          </cell>
          <cell r="Q878">
            <v>16417</v>
          </cell>
          <cell r="R878">
            <v>20</v>
          </cell>
          <cell r="S878" t="str">
            <v>E</v>
          </cell>
        </row>
        <row r="879">
          <cell r="A879">
            <v>10</v>
          </cell>
          <cell r="B879" t="str">
            <v>616F4=100</v>
          </cell>
          <cell r="C879" t="str">
            <v>พลาสติกพีวีเอ.กว้าง100ซม.(PVA.sheeting)</v>
          </cell>
          <cell r="D879">
            <v>114.3</v>
          </cell>
          <cell r="E879">
            <v>74</v>
          </cell>
          <cell r="F879">
            <v>8458.2900000000009</v>
          </cell>
          <cell r="Q879">
            <v>16413</v>
          </cell>
          <cell r="R879">
            <v>24</v>
          </cell>
          <cell r="S879" t="str">
            <v>E</v>
          </cell>
        </row>
        <row r="880">
          <cell r="A880">
            <v>10</v>
          </cell>
          <cell r="B880" t="str">
            <v>616F4=100(22.5)</v>
          </cell>
          <cell r="C880" t="str">
            <v>พลาสติกพีวีเอ.กว้าง100ซม.(ขนาด22.5m.)</v>
          </cell>
          <cell r="D880">
            <v>2445.2919999999999</v>
          </cell>
          <cell r="F880">
            <v>0</v>
          </cell>
          <cell r="Q880">
            <v>16431</v>
          </cell>
          <cell r="R880">
            <v>6</v>
          </cell>
          <cell r="S880" t="str">
            <v>E</v>
          </cell>
        </row>
        <row r="881">
          <cell r="A881">
            <v>10</v>
          </cell>
          <cell r="B881" t="str">
            <v>616F4=100(45)</v>
          </cell>
          <cell r="C881" t="str">
            <v>พลาสติกพีวีเอ.กว้าง100ซม.(ขนาด45m.)</v>
          </cell>
          <cell r="D881">
            <v>5304.9</v>
          </cell>
          <cell r="E881">
            <v>2</v>
          </cell>
          <cell r="F881">
            <v>10609.89</v>
          </cell>
          <cell r="Q881">
            <v>16413</v>
          </cell>
          <cell r="R881">
            <v>24</v>
          </cell>
          <cell r="S881" t="str">
            <v>E</v>
          </cell>
        </row>
        <row r="882">
          <cell r="A882">
            <v>10</v>
          </cell>
          <cell r="B882" t="str">
            <v>616F4=76(22.5)</v>
          </cell>
          <cell r="C882" t="str">
            <v>พลาสติกพีวีเอ.กว้าง76ซม.(ขนาด22.5m.)</v>
          </cell>
          <cell r="D882">
            <v>1797.5</v>
          </cell>
          <cell r="E882">
            <v>1</v>
          </cell>
          <cell r="F882">
            <v>1797.51</v>
          </cell>
          <cell r="Q882">
            <v>16425</v>
          </cell>
          <cell r="R882">
            <v>12</v>
          </cell>
          <cell r="S882" t="str">
            <v>E</v>
          </cell>
        </row>
        <row r="883">
          <cell r="A883">
            <v>10</v>
          </cell>
          <cell r="B883" t="str">
            <v>616G3=10</v>
          </cell>
          <cell r="C883" t="str">
            <v>ไฟเบอร์กลาสสีขาวFiberglass stockinette w</v>
          </cell>
          <cell r="D883">
            <v>1058.7</v>
          </cell>
          <cell r="E883">
            <v>4</v>
          </cell>
          <cell r="F883">
            <v>4234.82</v>
          </cell>
          <cell r="Q883">
            <v>16369</v>
          </cell>
          <cell r="R883">
            <v>68</v>
          </cell>
          <cell r="S883" t="str">
            <v>E</v>
          </cell>
        </row>
        <row r="884">
          <cell r="A884">
            <v>10</v>
          </cell>
          <cell r="B884" t="str">
            <v>616G3=12</v>
          </cell>
          <cell r="C884" t="str">
            <v>ไฟเบอร์กลาสสีขาวFiberglass stockinette w</v>
          </cell>
          <cell r="D884">
            <v>868.51</v>
          </cell>
          <cell r="G884">
            <v>7</v>
          </cell>
          <cell r="H884">
            <v>6079.6</v>
          </cell>
          <cell r="Q884">
            <v>16147</v>
          </cell>
          <cell r="R884">
            <v>290</v>
          </cell>
          <cell r="S884" t="str">
            <v>E</v>
          </cell>
        </row>
        <row r="885">
          <cell r="A885">
            <v>10</v>
          </cell>
          <cell r="B885" t="str">
            <v>616G3=15</v>
          </cell>
          <cell r="C885" t="str">
            <v>ไฟเบอร์กลาสสีขาวFiberglass stockinette w</v>
          </cell>
          <cell r="D885">
            <v>1117.6400000000001</v>
          </cell>
          <cell r="G885">
            <v>8</v>
          </cell>
          <cell r="H885">
            <v>8941.14</v>
          </cell>
          <cell r="Q885">
            <v>16255</v>
          </cell>
          <cell r="R885">
            <v>182</v>
          </cell>
          <cell r="S885" t="str">
            <v>E</v>
          </cell>
        </row>
        <row r="886">
          <cell r="A886">
            <v>10</v>
          </cell>
          <cell r="B886" t="str">
            <v>616G3=25</v>
          </cell>
          <cell r="C886" t="str">
            <v>ไฟเบอร์กลาสสีขาวFiberglass stockinette w</v>
          </cell>
          <cell r="D886">
            <v>1082.4000000000001</v>
          </cell>
          <cell r="G886">
            <v>1</v>
          </cell>
          <cell r="H886">
            <v>1082.4000000000001</v>
          </cell>
          <cell r="Q886">
            <v>16255</v>
          </cell>
          <cell r="R886">
            <v>182</v>
          </cell>
          <cell r="S886" t="str">
            <v>E</v>
          </cell>
        </row>
        <row r="887">
          <cell r="A887">
            <v>10</v>
          </cell>
          <cell r="B887" t="str">
            <v>616G6</v>
          </cell>
          <cell r="C887" t="str">
            <v>ดรากอลเฟล (สักหลาด) Dacron felt</v>
          </cell>
          <cell r="D887">
            <v>169.2</v>
          </cell>
          <cell r="E887">
            <v>1</v>
          </cell>
          <cell r="F887">
            <v>169.29</v>
          </cell>
          <cell r="Q887">
            <v>16431</v>
          </cell>
          <cell r="R887">
            <v>6</v>
          </cell>
          <cell r="S887" t="str">
            <v>E</v>
          </cell>
        </row>
        <row r="888">
          <cell r="A888">
            <v>10</v>
          </cell>
          <cell r="B888" t="str">
            <v>616T19=3</v>
          </cell>
          <cell r="C888" t="str">
            <v>โพลีเอ็ดทีลีนหนา 3 มม. Polyethylene shee</v>
          </cell>
          <cell r="D888">
            <v>1073.2</v>
          </cell>
          <cell r="E888">
            <v>4</v>
          </cell>
          <cell r="F888">
            <v>4293.07</v>
          </cell>
          <cell r="Q888">
            <v>16425</v>
          </cell>
          <cell r="R888">
            <v>12</v>
          </cell>
          <cell r="S888" t="str">
            <v>E</v>
          </cell>
        </row>
        <row r="889">
          <cell r="A889">
            <v>10</v>
          </cell>
          <cell r="B889" t="str">
            <v>616T19=4</v>
          </cell>
          <cell r="C889" t="str">
            <v>โพลีเอ็ดทีลีนหนา 4 มม. Polyethylene shee</v>
          </cell>
          <cell r="D889">
            <v>1380.5</v>
          </cell>
          <cell r="E889">
            <v>10</v>
          </cell>
          <cell r="F889">
            <v>13805.46</v>
          </cell>
          <cell r="Q889">
            <v>16432</v>
          </cell>
          <cell r="R889">
            <v>5</v>
          </cell>
          <cell r="S889" t="str">
            <v>E</v>
          </cell>
        </row>
        <row r="890">
          <cell r="A890">
            <v>10</v>
          </cell>
          <cell r="B890" t="str">
            <v>616T20=2000X2</v>
          </cell>
          <cell r="C890" t="str">
            <v>Thermolyne PP แผ่นโพลีพรอพพีลีน หนา2mm.</v>
          </cell>
          <cell r="D890">
            <v>652.4</v>
          </cell>
          <cell r="E890">
            <v>2</v>
          </cell>
          <cell r="F890">
            <v>1304.8900000000001</v>
          </cell>
          <cell r="Q890">
            <v>16433</v>
          </cell>
          <cell r="R890">
            <v>4</v>
          </cell>
          <cell r="S890" t="str">
            <v>E</v>
          </cell>
        </row>
        <row r="891">
          <cell r="A891">
            <v>10</v>
          </cell>
          <cell r="B891" t="str">
            <v>616T20=2000X3</v>
          </cell>
          <cell r="C891" t="str">
            <v>Thermolyne PP แผ่นโพลีพรอพพีลีน หนา3mm.</v>
          </cell>
          <cell r="D891">
            <v>878.8</v>
          </cell>
          <cell r="E891">
            <v>8</v>
          </cell>
          <cell r="F891">
            <v>7030.58</v>
          </cell>
          <cell r="Q891">
            <v>16434</v>
          </cell>
          <cell r="R891">
            <v>3</v>
          </cell>
          <cell r="S891" t="str">
            <v>E</v>
          </cell>
        </row>
        <row r="892">
          <cell r="A892">
            <v>10</v>
          </cell>
          <cell r="B892" t="str">
            <v>616T20=2000X4</v>
          </cell>
          <cell r="C892" t="str">
            <v>Thermolyne PP แผ่นโพลีพรอพพีลีน หนา4mm.</v>
          </cell>
          <cell r="D892">
            <v>1184.7</v>
          </cell>
          <cell r="E892">
            <v>5</v>
          </cell>
          <cell r="F892">
            <v>5923.78</v>
          </cell>
          <cell r="Q892">
            <v>16433</v>
          </cell>
          <cell r="R892">
            <v>4</v>
          </cell>
          <cell r="S892" t="str">
            <v>E</v>
          </cell>
        </row>
        <row r="893">
          <cell r="A893">
            <v>10</v>
          </cell>
          <cell r="B893" t="str">
            <v>616T20=2000X5</v>
          </cell>
          <cell r="C893" t="str">
            <v>Thermolyne PP แผ่นโพลีพรอพพีลีน หนา5mm.</v>
          </cell>
          <cell r="D893">
            <v>1531.9</v>
          </cell>
          <cell r="E893">
            <v>4</v>
          </cell>
          <cell r="F893">
            <v>6127.6</v>
          </cell>
          <cell r="Q893">
            <v>16419</v>
          </cell>
          <cell r="R893">
            <v>18</v>
          </cell>
          <cell r="S893" t="str">
            <v>E</v>
          </cell>
        </row>
        <row r="894">
          <cell r="A894">
            <v>10</v>
          </cell>
          <cell r="B894" t="str">
            <v>616T22=1910X3H</v>
          </cell>
          <cell r="C894" t="str">
            <v>Termolyn Hud</v>
          </cell>
          <cell r="D894">
            <v>2637.3</v>
          </cell>
          <cell r="E894">
            <v>1</v>
          </cell>
          <cell r="F894">
            <v>2637.36</v>
          </cell>
          <cell r="Q894">
            <v>16425</v>
          </cell>
          <cell r="R894">
            <v>12</v>
          </cell>
          <cell r="S894" t="str">
            <v>E</v>
          </cell>
        </row>
        <row r="895">
          <cell r="A895">
            <v>10</v>
          </cell>
          <cell r="B895" t="str">
            <v>617F6</v>
          </cell>
          <cell r="C895" t="str">
            <v>กาวลาเท็กซ์ Latex Parting Agent</v>
          </cell>
          <cell r="D895">
            <v>323.8</v>
          </cell>
          <cell r="E895">
            <v>3</v>
          </cell>
          <cell r="F895">
            <v>971.53</v>
          </cell>
          <cell r="Q895">
            <v>16406</v>
          </cell>
          <cell r="R895">
            <v>31</v>
          </cell>
          <cell r="S895" t="str">
            <v>E</v>
          </cell>
        </row>
        <row r="896">
          <cell r="A896">
            <v>10</v>
          </cell>
          <cell r="B896" t="str">
            <v>617H12=0.865</v>
          </cell>
          <cell r="C896" t="str">
            <v>โฟมแข็งใช้แทนไม้ 865g Pedilen Rigid Foam</v>
          </cell>
          <cell r="D896">
            <v>368</v>
          </cell>
          <cell r="E896">
            <v>3</v>
          </cell>
          <cell r="F896">
            <v>1104.01</v>
          </cell>
          <cell r="Q896">
            <v>16336</v>
          </cell>
          <cell r="R896">
            <v>101</v>
          </cell>
          <cell r="S896" t="str">
            <v>E</v>
          </cell>
        </row>
        <row r="897">
          <cell r="A897">
            <v>10</v>
          </cell>
          <cell r="B897" t="str">
            <v>617H12=2.300</v>
          </cell>
          <cell r="C897" t="str">
            <v>โฟมแข็งใช้แทนไม้ 2.3 Kg.</v>
          </cell>
          <cell r="D897">
            <v>673.8</v>
          </cell>
          <cell r="E897">
            <v>2</v>
          </cell>
          <cell r="F897">
            <v>1347.78</v>
          </cell>
          <cell r="Q897">
            <v>16322</v>
          </cell>
          <cell r="R897">
            <v>115</v>
          </cell>
          <cell r="S897" t="str">
            <v>E</v>
          </cell>
        </row>
        <row r="898">
          <cell r="A898">
            <v>10</v>
          </cell>
          <cell r="B898" t="str">
            <v>617H12=4.600</v>
          </cell>
          <cell r="C898" t="str">
            <v>โฟมแข็งใช้แทนไม้4.6กก.Pedilen Rigid Foam</v>
          </cell>
          <cell r="D898">
            <v>1139.8</v>
          </cell>
          <cell r="E898">
            <v>4</v>
          </cell>
          <cell r="F898">
            <v>4559.38</v>
          </cell>
          <cell r="Q898">
            <v>16433</v>
          </cell>
          <cell r="R898">
            <v>4</v>
          </cell>
          <cell r="S898" t="str">
            <v>E</v>
          </cell>
        </row>
        <row r="899">
          <cell r="A899">
            <v>10</v>
          </cell>
          <cell r="B899" t="str">
            <v>617H17=0.900</v>
          </cell>
          <cell r="C899" t="str">
            <v>พลาสติกเหลวหล่อเบ้า Orthocryl Flexible R</v>
          </cell>
          <cell r="D899">
            <v>524.20000000000005</v>
          </cell>
          <cell r="E899">
            <v>1</v>
          </cell>
          <cell r="F899">
            <v>524.24</v>
          </cell>
          <cell r="Q899">
            <v>16367</v>
          </cell>
          <cell r="R899">
            <v>70</v>
          </cell>
          <cell r="S899" t="str">
            <v>E</v>
          </cell>
        </row>
        <row r="900">
          <cell r="A900">
            <v>10</v>
          </cell>
          <cell r="B900" t="str">
            <v>617H17=4.600</v>
          </cell>
          <cell r="C900" t="str">
            <v>พลาสติกเหลวหล่อเบ้า Orthocryl Flexible R</v>
          </cell>
          <cell r="D900">
            <v>3110.5</v>
          </cell>
          <cell r="E900">
            <v>2</v>
          </cell>
          <cell r="F900">
            <v>6221.05</v>
          </cell>
          <cell r="Q900">
            <v>16418</v>
          </cell>
          <cell r="R900">
            <v>19</v>
          </cell>
          <cell r="S900" t="str">
            <v>E</v>
          </cell>
        </row>
        <row r="901">
          <cell r="A901">
            <v>10</v>
          </cell>
          <cell r="B901" t="str">
            <v>617H19=0.900</v>
          </cell>
          <cell r="C901" t="str">
            <v>พลาสติกเหลวใช้หล่อเบ้า900กรัม</v>
          </cell>
          <cell r="D901">
            <v>512.4</v>
          </cell>
          <cell r="E901">
            <v>1</v>
          </cell>
          <cell r="F901">
            <v>512.41</v>
          </cell>
          <cell r="Q901">
            <v>16433</v>
          </cell>
          <cell r="R901">
            <v>4</v>
          </cell>
          <cell r="S901" t="str">
            <v>E</v>
          </cell>
        </row>
        <row r="902">
          <cell r="A902">
            <v>10</v>
          </cell>
          <cell r="B902" t="str">
            <v>617H19=2.300D</v>
          </cell>
          <cell r="C902" t="str">
            <v>พลาสติกเหลวใช้หล่อเบ้าOrthocryl Laminati</v>
          </cell>
          <cell r="D902">
            <v>1136.8</v>
          </cell>
          <cell r="E902">
            <v>2</v>
          </cell>
          <cell r="F902">
            <v>2273.73</v>
          </cell>
          <cell r="Q902">
            <v>16367</v>
          </cell>
          <cell r="R902">
            <v>70</v>
          </cell>
          <cell r="S902" t="str">
            <v>E</v>
          </cell>
        </row>
        <row r="903">
          <cell r="A903">
            <v>10</v>
          </cell>
          <cell r="B903" t="str">
            <v>617H19=4.600</v>
          </cell>
          <cell r="C903" t="str">
            <v>พลาสติกเหลวใช้หล่อเบ้า.Orthocryl Laminat</v>
          </cell>
          <cell r="D903">
            <v>2412.4</v>
          </cell>
          <cell r="E903">
            <v>3</v>
          </cell>
          <cell r="F903">
            <v>7237.25</v>
          </cell>
          <cell r="Q903">
            <v>16420</v>
          </cell>
          <cell r="R903">
            <v>17</v>
          </cell>
          <cell r="S903" t="str">
            <v>E</v>
          </cell>
        </row>
        <row r="904">
          <cell r="A904">
            <v>10</v>
          </cell>
          <cell r="B904" t="str">
            <v>617H21=0.900</v>
          </cell>
          <cell r="C904" t="str">
            <v>พลาสติกเหลวใช้หล่อเบ้า900กรัม</v>
          </cell>
          <cell r="D904">
            <v>526.4</v>
          </cell>
          <cell r="E904">
            <v>2</v>
          </cell>
          <cell r="F904">
            <v>1052.8399999999999</v>
          </cell>
          <cell r="Q904">
            <v>16292</v>
          </cell>
          <cell r="R904">
            <v>145</v>
          </cell>
          <cell r="S904" t="str">
            <v>E</v>
          </cell>
        </row>
        <row r="905">
          <cell r="A905">
            <v>10</v>
          </cell>
          <cell r="B905" t="str">
            <v>617H21=2.300</v>
          </cell>
          <cell r="C905" t="str">
            <v>พลาสติกเหลวใช้หล่อเบ้าOrthocryl Sealing </v>
          </cell>
          <cell r="D905">
            <v>1188.0999999999999</v>
          </cell>
          <cell r="E905">
            <v>2</v>
          </cell>
          <cell r="F905">
            <v>2376.1999999999998</v>
          </cell>
          <cell r="Q905">
            <v>16425</v>
          </cell>
          <cell r="R905">
            <v>12</v>
          </cell>
          <cell r="S905" t="str">
            <v>E</v>
          </cell>
        </row>
        <row r="906">
          <cell r="A906">
            <v>10</v>
          </cell>
          <cell r="B906" t="str">
            <v>617H21=4.600</v>
          </cell>
          <cell r="C906" t="str">
            <v>พลาสติกเหลวใช้ต่อเบ้าOrthocryl Laminat.R</v>
          </cell>
          <cell r="D906">
            <v>3193</v>
          </cell>
          <cell r="E906">
            <v>1</v>
          </cell>
          <cell r="F906">
            <v>3193.04</v>
          </cell>
          <cell r="Q906">
            <v>16433</v>
          </cell>
          <cell r="R906">
            <v>4</v>
          </cell>
          <cell r="S906" t="str">
            <v>E</v>
          </cell>
        </row>
        <row r="907">
          <cell r="A907">
            <v>10</v>
          </cell>
          <cell r="B907" t="str">
            <v>617H30=1</v>
          </cell>
          <cell r="C907" t="str">
            <v>POLYESTER RESIN FOR FLEXIBLE LAMINATES</v>
          </cell>
          <cell r="D907">
            <v>409.2</v>
          </cell>
          <cell r="G907">
            <v>1</v>
          </cell>
          <cell r="H907">
            <v>409.2</v>
          </cell>
          <cell r="Q907">
            <v>16104</v>
          </cell>
          <cell r="R907">
            <v>332</v>
          </cell>
          <cell r="S907" t="str">
            <v>E</v>
          </cell>
        </row>
        <row r="908">
          <cell r="A908">
            <v>10</v>
          </cell>
          <cell r="B908" t="str">
            <v>617H32=0.865</v>
          </cell>
          <cell r="C908" t="str">
            <v>Pedilen Rigid Foam 300</v>
          </cell>
          <cell r="D908">
            <v>260.2</v>
          </cell>
          <cell r="E908">
            <v>2</v>
          </cell>
          <cell r="F908">
            <v>520.47</v>
          </cell>
          <cell r="Q908">
            <v>16277</v>
          </cell>
          <cell r="R908">
            <v>160</v>
          </cell>
          <cell r="S908" t="str">
            <v>E</v>
          </cell>
        </row>
        <row r="909">
          <cell r="A909">
            <v>10</v>
          </cell>
          <cell r="B909" t="str">
            <v>617H32=2.300</v>
          </cell>
          <cell r="C909" t="str">
            <v>Pedilen Rigid Foam</v>
          </cell>
          <cell r="D909">
            <v>678.6</v>
          </cell>
          <cell r="E909">
            <v>4</v>
          </cell>
          <cell r="F909">
            <v>2714.48</v>
          </cell>
          <cell r="Q909">
            <v>16326</v>
          </cell>
          <cell r="R909">
            <v>111</v>
          </cell>
          <cell r="S909" t="str">
            <v>E</v>
          </cell>
        </row>
        <row r="910">
          <cell r="A910">
            <v>10</v>
          </cell>
          <cell r="B910" t="str">
            <v>617H32=4.600</v>
          </cell>
          <cell r="C910" t="str">
            <v>Pedilen Rigid Foam 300</v>
          </cell>
          <cell r="D910">
            <v>1241.5</v>
          </cell>
          <cell r="E910">
            <v>4</v>
          </cell>
          <cell r="F910">
            <v>4966.13</v>
          </cell>
          <cell r="Q910">
            <v>16392</v>
          </cell>
          <cell r="R910">
            <v>45</v>
          </cell>
          <cell r="S910" t="str">
            <v>E</v>
          </cell>
        </row>
        <row r="911">
          <cell r="A911">
            <v>10</v>
          </cell>
          <cell r="B911" t="str">
            <v>617H41=0.865</v>
          </cell>
          <cell r="C911" t="str">
            <v>Pedilen Rigid foam 700</v>
          </cell>
          <cell r="D911">
            <v>229.1</v>
          </cell>
          <cell r="E911">
            <v>3</v>
          </cell>
          <cell r="F911">
            <v>687.32</v>
          </cell>
          <cell r="Q911">
            <v>16425</v>
          </cell>
          <cell r="R911">
            <v>12</v>
          </cell>
          <cell r="S911" t="str">
            <v>E</v>
          </cell>
        </row>
        <row r="912">
          <cell r="A912">
            <v>10</v>
          </cell>
          <cell r="B912" t="str">
            <v>617H41=4.600</v>
          </cell>
          <cell r="C912" t="str">
            <v>Pedilen Rigid Foam 700</v>
          </cell>
          <cell r="D912">
            <v>1005.74</v>
          </cell>
          <cell r="G912">
            <v>1</v>
          </cell>
          <cell r="H912">
            <v>1005.74</v>
          </cell>
          <cell r="Q912">
            <v>16114</v>
          </cell>
          <cell r="R912">
            <v>322</v>
          </cell>
          <cell r="S912" t="str">
            <v>E</v>
          </cell>
        </row>
        <row r="913">
          <cell r="A913">
            <v>10</v>
          </cell>
          <cell r="B913" t="str">
            <v>617H43=0.900</v>
          </cell>
          <cell r="C913" t="str">
            <v>Orthosil Silicone Gel</v>
          </cell>
          <cell r="D913">
            <v>1577.68</v>
          </cell>
          <cell r="G913">
            <v>1</v>
          </cell>
          <cell r="H913">
            <v>1577.68</v>
          </cell>
          <cell r="Q913">
            <v>16139</v>
          </cell>
          <cell r="R913">
            <v>298</v>
          </cell>
          <cell r="S913" t="str">
            <v>E</v>
          </cell>
        </row>
        <row r="914">
          <cell r="A914">
            <v>10</v>
          </cell>
          <cell r="B914" t="str">
            <v>617H48=4.600</v>
          </cell>
          <cell r="C914" t="str">
            <v>Pedilen Rigid foam 450</v>
          </cell>
          <cell r="D914">
            <v>1153.94</v>
          </cell>
          <cell r="F914">
            <v>0</v>
          </cell>
          <cell r="Q914">
            <v>16420</v>
          </cell>
          <cell r="R914">
            <v>17</v>
          </cell>
          <cell r="S914" t="str">
            <v>E</v>
          </cell>
        </row>
        <row r="915">
          <cell r="A915">
            <v>10</v>
          </cell>
          <cell r="B915" t="str">
            <v>617P21=0.865</v>
          </cell>
          <cell r="C915" t="str">
            <v>ฮาร์ดเดนเนอร์สำหรับโฟมแข็งHardener F.Ped</v>
          </cell>
          <cell r="D915">
            <v>280</v>
          </cell>
          <cell r="E915">
            <v>2</v>
          </cell>
          <cell r="F915">
            <v>560.01</v>
          </cell>
          <cell r="Q915">
            <v>16336</v>
          </cell>
          <cell r="R915">
            <v>101</v>
          </cell>
          <cell r="S915" t="str">
            <v>E</v>
          </cell>
        </row>
        <row r="916">
          <cell r="A916">
            <v>10</v>
          </cell>
          <cell r="B916" t="str">
            <v>617P21=2.300</v>
          </cell>
          <cell r="C916" t="str">
            <v>ฮาร์ดเดนเนอร์สำหรับโฟมแข็งHardener F.Ped</v>
          </cell>
          <cell r="D916">
            <v>542.20000000000005</v>
          </cell>
          <cell r="E916">
            <v>3</v>
          </cell>
          <cell r="F916">
            <v>1626.68</v>
          </cell>
          <cell r="Q916">
            <v>16322</v>
          </cell>
          <cell r="R916">
            <v>115</v>
          </cell>
          <cell r="S916" t="str">
            <v>E</v>
          </cell>
        </row>
        <row r="917">
          <cell r="A917">
            <v>10</v>
          </cell>
          <cell r="B917" t="str">
            <v>617P21=4.600</v>
          </cell>
          <cell r="C917" t="str">
            <v>ฮาร์ดเดนเนอร์สำหรับโฟมแข็งHardener F.Ped</v>
          </cell>
          <cell r="D917">
            <v>1124.0999999999999</v>
          </cell>
          <cell r="E917">
            <v>9</v>
          </cell>
          <cell r="F917">
            <v>10117.75</v>
          </cell>
          <cell r="Q917">
            <v>16433</v>
          </cell>
          <cell r="R917">
            <v>4</v>
          </cell>
          <cell r="S917" t="str">
            <v>E</v>
          </cell>
        </row>
        <row r="918">
          <cell r="A918">
            <v>10</v>
          </cell>
          <cell r="B918" t="str">
            <v>617P32=0.865</v>
          </cell>
          <cell r="C918" t="str">
            <v>Hardener for pedilen flex</v>
          </cell>
          <cell r="D918">
            <v>356.6</v>
          </cell>
          <cell r="E918">
            <v>1</v>
          </cell>
          <cell r="F918">
            <v>356.62</v>
          </cell>
          <cell r="Q918">
            <v>16413</v>
          </cell>
          <cell r="R918">
            <v>24</v>
          </cell>
          <cell r="S918" t="str">
            <v>E</v>
          </cell>
        </row>
        <row r="919">
          <cell r="A919">
            <v>10</v>
          </cell>
          <cell r="B919" t="str">
            <v>617P37=0.150</v>
          </cell>
          <cell r="C919" t="str">
            <v>ฮาร์ดเดนเนอร์ผง Hardener Powder</v>
          </cell>
          <cell r="D919">
            <v>116.8</v>
          </cell>
          <cell r="E919">
            <v>46</v>
          </cell>
          <cell r="F919">
            <v>5373.69</v>
          </cell>
          <cell r="Q919">
            <v>16433</v>
          </cell>
          <cell r="R919">
            <v>4</v>
          </cell>
          <cell r="S919" t="str">
            <v>E</v>
          </cell>
        </row>
        <row r="920">
          <cell r="A920">
            <v>10</v>
          </cell>
          <cell r="B920" t="str">
            <v>617S3=H5</v>
          </cell>
          <cell r="C920" t="str">
            <v>พีไลท์สีเนื้อ Pedilid non perforated</v>
          </cell>
          <cell r="D920">
            <v>1092.4000000000001</v>
          </cell>
          <cell r="F920">
            <v>0</v>
          </cell>
          <cell r="Q920">
            <v>16321</v>
          </cell>
          <cell r="R920">
            <v>116</v>
          </cell>
          <cell r="S920" t="str">
            <v>E</v>
          </cell>
        </row>
        <row r="921">
          <cell r="A921">
            <v>10</v>
          </cell>
          <cell r="B921" t="str">
            <v>617Z13=0.050</v>
          </cell>
          <cell r="C921" t="str">
            <v>ตัวเร่งปฏิกิริยา Aceleratorf.</v>
          </cell>
          <cell r="D921">
            <v>55.65</v>
          </cell>
          <cell r="G921">
            <v>15</v>
          </cell>
          <cell r="H921">
            <v>834.75</v>
          </cell>
          <cell r="Q921">
            <v>16079</v>
          </cell>
          <cell r="R921">
            <v>357</v>
          </cell>
          <cell r="S921" t="str">
            <v>E</v>
          </cell>
        </row>
        <row r="922">
          <cell r="A922">
            <v>10</v>
          </cell>
          <cell r="B922" t="str">
            <v>617Z2=0.180</v>
          </cell>
          <cell r="C922" t="str">
            <v>สีแต่งขาเทียม Pigment paste caucasian</v>
          </cell>
          <cell r="D922">
            <v>219.6</v>
          </cell>
          <cell r="E922">
            <v>37</v>
          </cell>
          <cell r="F922">
            <v>8125.66</v>
          </cell>
          <cell r="Q922">
            <v>16432</v>
          </cell>
          <cell r="R922">
            <v>5</v>
          </cell>
          <cell r="S922" t="str">
            <v>E</v>
          </cell>
        </row>
        <row r="923">
          <cell r="A923">
            <v>10</v>
          </cell>
          <cell r="B923" t="str">
            <v>617Z2=1</v>
          </cell>
          <cell r="C923" t="str">
            <v>สีแต่งขาเทียม Pigment paste,Color-Caucas</v>
          </cell>
          <cell r="D923">
            <v>945.3</v>
          </cell>
          <cell r="E923">
            <v>3</v>
          </cell>
          <cell r="F923">
            <v>2835.95</v>
          </cell>
          <cell r="Q923">
            <v>16433</v>
          </cell>
          <cell r="R923">
            <v>4</v>
          </cell>
          <cell r="S923" t="str">
            <v>E</v>
          </cell>
        </row>
        <row r="924">
          <cell r="A924">
            <v>10</v>
          </cell>
          <cell r="B924" t="str">
            <v>617Z4</v>
          </cell>
          <cell r="C924" t="str">
            <v>Pigment Paste,white</v>
          </cell>
          <cell r="D924">
            <v>293.10000000000002</v>
          </cell>
          <cell r="E924">
            <v>1</v>
          </cell>
          <cell r="F924">
            <v>293.19</v>
          </cell>
          <cell r="Q924">
            <v>16433</v>
          </cell>
          <cell r="R924">
            <v>4</v>
          </cell>
          <cell r="S924" t="str">
            <v>E</v>
          </cell>
        </row>
        <row r="925">
          <cell r="A925">
            <v>10</v>
          </cell>
          <cell r="B925" t="str">
            <v>620P4=10</v>
          </cell>
          <cell r="C925" t="str">
            <v>Microcork,Thermopl.</v>
          </cell>
          <cell r="D925">
            <v>1115.0999999999999</v>
          </cell>
          <cell r="E925">
            <v>3</v>
          </cell>
          <cell r="F925">
            <v>3345.4</v>
          </cell>
          <cell r="Q925">
            <v>16433</v>
          </cell>
          <cell r="R925">
            <v>4</v>
          </cell>
          <cell r="S925" t="str">
            <v>E</v>
          </cell>
        </row>
        <row r="926">
          <cell r="A926">
            <v>10</v>
          </cell>
          <cell r="B926" t="str">
            <v>623G1=25</v>
          </cell>
          <cell r="C926" t="str">
            <v>Elastic Webbing</v>
          </cell>
          <cell r="D926">
            <v>78.97</v>
          </cell>
          <cell r="F926">
            <v>0</v>
          </cell>
          <cell r="Q926">
            <v>16343</v>
          </cell>
          <cell r="R926">
            <v>94</v>
          </cell>
          <cell r="S926" t="str">
            <v>E</v>
          </cell>
        </row>
        <row r="927">
          <cell r="A927">
            <v>10</v>
          </cell>
          <cell r="B927" t="str">
            <v>623P13</v>
          </cell>
          <cell r="C927" t="str">
            <v>Transfer Paper-Bee</v>
          </cell>
          <cell r="D927">
            <v>86</v>
          </cell>
          <cell r="E927">
            <v>10</v>
          </cell>
          <cell r="F927">
            <v>860.36</v>
          </cell>
          <cell r="Q927">
            <v>16433</v>
          </cell>
          <cell r="R927">
            <v>4</v>
          </cell>
          <cell r="S927" t="str">
            <v>E</v>
          </cell>
        </row>
        <row r="928">
          <cell r="A928">
            <v>10</v>
          </cell>
          <cell r="B928" t="str">
            <v>623P17</v>
          </cell>
          <cell r="C928" t="str">
            <v>Transfer Paper-Arles</v>
          </cell>
          <cell r="D928">
            <v>86</v>
          </cell>
          <cell r="E928">
            <v>10</v>
          </cell>
          <cell r="F928">
            <v>860.36</v>
          </cell>
          <cell r="Q928">
            <v>16433</v>
          </cell>
          <cell r="R928">
            <v>4</v>
          </cell>
          <cell r="S928" t="str">
            <v>E</v>
          </cell>
        </row>
        <row r="929">
          <cell r="A929">
            <v>10</v>
          </cell>
          <cell r="B929" t="str">
            <v>623T3=12</v>
          </cell>
          <cell r="C929" t="str">
            <v>เพอร์ล่อน ขนาด12cm.Perlon stockinette</v>
          </cell>
          <cell r="D929">
            <v>1506.7</v>
          </cell>
          <cell r="E929">
            <v>1</v>
          </cell>
          <cell r="F929">
            <v>1506.7</v>
          </cell>
          <cell r="Q929">
            <v>16433</v>
          </cell>
          <cell r="R929">
            <v>4</v>
          </cell>
          <cell r="S929" t="str">
            <v>E</v>
          </cell>
        </row>
        <row r="930">
          <cell r="A930">
            <v>10</v>
          </cell>
          <cell r="B930" t="str">
            <v>623T3=6</v>
          </cell>
          <cell r="C930" t="str">
            <v>เพอร์ล่อน Perlon stockinette white</v>
          </cell>
          <cell r="D930">
            <v>1506.7</v>
          </cell>
          <cell r="E930">
            <v>1</v>
          </cell>
          <cell r="F930">
            <v>1506.7</v>
          </cell>
          <cell r="Q930">
            <v>16433</v>
          </cell>
          <cell r="R930">
            <v>4</v>
          </cell>
          <cell r="S930" t="str">
            <v>E</v>
          </cell>
        </row>
        <row r="931">
          <cell r="A931">
            <v>10</v>
          </cell>
          <cell r="B931" t="str">
            <v>623T3=8</v>
          </cell>
          <cell r="C931" t="str">
            <v>เพอร์ล่อน Perlon stockinette white</v>
          </cell>
          <cell r="D931">
            <v>1506.7</v>
          </cell>
          <cell r="E931">
            <v>1</v>
          </cell>
          <cell r="F931">
            <v>1506.7</v>
          </cell>
          <cell r="Q931">
            <v>16433</v>
          </cell>
          <cell r="R931">
            <v>4</v>
          </cell>
          <cell r="S931" t="str">
            <v>E</v>
          </cell>
        </row>
        <row r="932">
          <cell r="A932">
            <v>10</v>
          </cell>
          <cell r="B932" t="str">
            <v>623T9=10</v>
          </cell>
          <cell r="C932" t="str">
            <v>ไนกลาส  Nylglass stockinette white</v>
          </cell>
          <cell r="D932">
            <v>1404</v>
          </cell>
          <cell r="E932">
            <v>5</v>
          </cell>
          <cell r="F932">
            <v>7020.19</v>
          </cell>
          <cell r="Q932">
            <v>16420</v>
          </cell>
          <cell r="R932">
            <v>17</v>
          </cell>
          <cell r="S932" t="str">
            <v>E</v>
          </cell>
        </row>
        <row r="933">
          <cell r="A933">
            <v>10</v>
          </cell>
          <cell r="B933" t="str">
            <v>623T9=12</v>
          </cell>
          <cell r="C933" t="str">
            <v>ไนกลาส  Nylglass stockinette white</v>
          </cell>
          <cell r="D933">
            <v>1385.5</v>
          </cell>
          <cell r="E933">
            <v>1</v>
          </cell>
          <cell r="F933">
            <v>1385.55</v>
          </cell>
          <cell r="Q933">
            <v>16433</v>
          </cell>
          <cell r="R933">
            <v>4</v>
          </cell>
          <cell r="S933" t="str">
            <v>E</v>
          </cell>
        </row>
        <row r="934">
          <cell r="A934">
            <v>10</v>
          </cell>
          <cell r="B934" t="str">
            <v>623T9=15</v>
          </cell>
          <cell r="C934" t="str">
            <v>ไนกลาส  Nylglass stockinette white</v>
          </cell>
          <cell r="D934">
            <v>1340.8</v>
          </cell>
          <cell r="E934">
            <v>5</v>
          </cell>
          <cell r="F934">
            <v>6704.24</v>
          </cell>
          <cell r="Q934">
            <v>16433</v>
          </cell>
          <cell r="R934">
            <v>4</v>
          </cell>
          <cell r="S934" t="str">
            <v>E</v>
          </cell>
        </row>
        <row r="935">
          <cell r="A935">
            <v>10</v>
          </cell>
          <cell r="B935" t="str">
            <v>623T9=6</v>
          </cell>
          <cell r="C935" t="str">
            <v>ไนกลาส  Nylglass stockinette white</v>
          </cell>
          <cell r="D935">
            <v>1388.5</v>
          </cell>
          <cell r="E935">
            <v>6</v>
          </cell>
          <cell r="F935">
            <v>8331.18</v>
          </cell>
          <cell r="Q935">
            <v>16433</v>
          </cell>
          <cell r="R935">
            <v>4</v>
          </cell>
          <cell r="S935" t="str">
            <v>E</v>
          </cell>
        </row>
        <row r="936">
          <cell r="A936">
            <v>10</v>
          </cell>
          <cell r="B936" t="str">
            <v>623T9=8</v>
          </cell>
          <cell r="C936" t="str">
            <v>ไนกลาส  Nylglass stockinette white</v>
          </cell>
          <cell r="D936">
            <v>1418.11</v>
          </cell>
          <cell r="F936">
            <v>0</v>
          </cell>
          <cell r="Q936">
            <v>16420</v>
          </cell>
          <cell r="R936">
            <v>17</v>
          </cell>
          <cell r="S936" t="str">
            <v>E</v>
          </cell>
        </row>
        <row r="937">
          <cell r="A937">
            <v>10</v>
          </cell>
          <cell r="B937" t="str">
            <v>634A80=2.5</v>
          </cell>
          <cell r="C937" t="str">
            <v>Cleansing Agent For Super Skin</v>
          </cell>
          <cell r="D937">
            <v>1008.5</v>
          </cell>
          <cell r="E937">
            <v>2</v>
          </cell>
          <cell r="F937">
            <v>2017.17</v>
          </cell>
          <cell r="Q937">
            <v>16433</v>
          </cell>
          <cell r="R937">
            <v>4</v>
          </cell>
          <cell r="S937" t="str">
            <v>E</v>
          </cell>
        </row>
        <row r="938">
          <cell r="A938">
            <v>10</v>
          </cell>
          <cell r="B938" t="str">
            <v>635L65=0009</v>
          </cell>
          <cell r="C938" t="str">
            <v>Touch Up Applicator Sealing Spray</v>
          </cell>
          <cell r="D938">
            <v>0</v>
          </cell>
          <cell r="F938">
            <v>0</v>
          </cell>
          <cell r="Q938">
            <v>16431</v>
          </cell>
          <cell r="R938">
            <v>6</v>
          </cell>
          <cell r="S938" t="str">
            <v>E</v>
          </cell>
        </row>
        <row r="939">
          <cell r="A939">
            <v>10</v>
          </cell>
          <cell r="B939" t="str">
            <v>635L65=0016</v>
          </cell>
          <cell r="C939" t="str">
            <v>Lackstift Silberbrillant</v>
          </cell>
          <cell r="D939">
            <v>0</v>
          </cell>
          <cell r="F939">
            <v>0</v>
          </cell>
          <cell r="Q939">
            <v>16431</v>
          </cell>
          <cell r="R939">
            <v>6</v>
          </cell>
          <cell r="S939" t="str">
            <v>E</v>
          </cell>
        </row>
        <row r="940">
          <cell r="A940">
            <v>10</v>
          </cell>
          <cell r="B940" t="str">
            <v>636K17=2.910</v>
          </cell>
          <cell r="C940" t="str">
            <v>คีมพอกเบ้าแขน-ขาเทียมO.B.Light Putty</v>
          </cell>
          <cell r="D940">
            <v>1298.7</v>
          </cell>
          <cell r="E940">
            <v>1</v>
          </cell>
          <cell r="F940">
            <v>1298.73</v>
          </cell>
          <cell r="Q940">
            <v>16433</v>
          </cell>
          <cell r="R940">
            <v>4</v>
          </cell>
          <cell r="S940" t="str">
            <v>E</v>
          </cell>
        </row>
        <row r="941">
          <cell r="A941">
            <v>10</v>
          </cell>
          <cell r="B941" t="str">
            <v>636K6</v>
          </cell>
          <cell r="C941" t="str">
            <v>Plastilin Putty</v>
          </cell>
          <cell r="D941">
            <v>125.4</v>
          </cell>
          <cell r="E941">
            <v>1</v>
          </cell>
          <cell r="F941">
            <v>125.49</v>
          </cell>
          <cell r="Q941">
            <v>16360</v>
          </cell>
          <cell r="R941">
            <v>77</v>
          </cell>
          <cell r="S941" t="str">
            <v>E</v>
          </cell>
        </row>
        <row r="942">
          <cell r="A942">
            <v>10</v>
          </cell>
          <cell r="B942" t="str">
            <v>636K8=20X2X10</v>
          </cell>
          <cell r="C942" t="str">
            <v>Plasta Tape</v>
          </cell>
          <cell r="D942">
            <v>542.79999999999995</v>
          </cell>
          <cell r="E942">
            <v>1</v>
          </cell>
          <cell r="F942">
            <v>542.79999999999995</v>
          </cell>
          <cell r="Q942">
            <v>16433</v>
          </cell>
          <cell r="R942">
            <v>4</v>
          </cell>
          <cell r="S942" t="str">
            <v>E</v>
          </cell>
        </row>
        <row r="943">
          <cell r="A943">
            <v>10</v>
          </cell>
          <cell r="B943" t="str">
            <v>642B2=200</v>
          </cell>
          <cell r="C943" t="str">
            <v>Measuring Cups (Set=100Pcs)</v>
          </cell>
          <cell r="D943">
            <v>0.85699999999999998</v>
          </cell>
          <cell r="F943">
            <v>0</v>
          </cell>
          <cell r="Q943">
            <v>16349</v>
          </cell>
          <cell r="R943">
            <v>88</v>
          </cell>
          <cell r="S943" t="str">
            <v>E</v>
          </cell>
        </row>
        <row r="944">
          <cell r="A944">
            <v>10</v>
          </cell>
          <cell r="B944" t="str">
            <v>642B2=400</v>
          </cell>
          <cell r="C944" t="str">
            <v>Measuring Cups (Set=100Pcs)</v>
          </cell>
          <cell r="D944">
            <v>5.53</v>
          </cell>
          <cell r="F944">
            <v>0</v>
          </cell>
          <cell r="Q944">
            <v>16420</v>
          </cell>
          <cell r="R944">
            <v>17</v>
          </cell>
          <cell r="S944" t="str">
            <v>E</v>
          </cell>
        </row>
        <row r="945">
          <cell r="A945">
            <v>10</v>
          </cell>
          <cell r="B945" t="str">
            <v>645C1</v>
          </cell>
          <cell r="C945" t="str">
            <v>ดินสอเขียนเฝือกIndelible Pencil</v>
          </cell>
          <cell r="D945">
            <v>459.31</v>
          </cell>
          <cell r="G945">
            <v>1</v>
          </cell>
          <cell r="H945">
            <v>459.31</v>
          </cell>
          <cell r="Q945">
            <v>16150</v>
          </cell>
          <cell r="R945">
            <v>287</v>
          </cell>
          <cell r="S945" t="str">
            <v>E</v>
          </cell>
        </row>
        <row r="946">
          <cell r="A946">
            <v>10</v>
          </cell>
          <cell r="B946" t="str">
            <v>645C2=2</v>
          </cell>
          <cell r="C946" t="str">
            <v>Grease pencil ดินสอเขียนเฝือก (กล่อง/10ด</v>
          </cell>
          <cell r="D946">
            <v>463.07</v>
          </cell>
          <cell r="G946">
            <v>1</v>
          </cell>
          <cell r="H946">
            <v>463.07</v>
          </cell>
          <cell r="Q946">
            <v>16139</v>
          </cell>
          <cell r="R946">
            <v>298</v>
          </cell>
          <cell r="S946" t="str">
            <v>E</v>
          </cell>
        </row>
        <row r="947">
          <cell r="A947">
            <v>10</v>
          </cell>
          <cell r="B947" t="str">
            <v>646D79=GB</v>
          </cell>
          <cell r="C947" t="str">
            <v>Reha Product Information</v>
          </cell>
          <cell r="D947">
            <v>0.99299999999999999</v>
          </cell>
          <cell r="F947">
            <v>0</v>
          </cell>
          <cell r="Q947">
            <v>16391</v>
          </cell>
          <cell r="R947">
            <v>46</v>
          </cell>
          <cell r="S947" t="str">
            <v>E</v>
          </cell>
        </row>
        <row r="948">
          <cell r="A948">
            <v>10</v>
          </cell>
          <cell r="B948" t="str">
            <v>699G1=15</v>
          </cell>
          <cell r="C948" t="str">
            <v>เฝือกแบบยืดหยุ่นได้ขนาด6(Cellona)"</v>
          </cell>
          <cell r="D948">
            <v>175.4</v>
          </cell>
          <cell r="E948">
            <v>1</v>
          </cell>
          <cell r="F948">
            <v>175.41</v>
          </cell>
          <cell r="Q948">
            <v>16349</v>
          </cell>
          <cell r="R948">
            <v>88</v>
          </cell>
          <cell r="S948" t="str">
            <v>E</v>
          </cell>
        </row>
        <row r="949">
          <cell r="A949">
            <v>10</v>
          </cell>
          <cell r="B949" t="str">
            <v>699G3=10</v>
          </cell>
          <cell r="C949" t="str">
            <v>เฝือกแบบธรรมดา 4 นิ้ว (Cellona)</v>
          </cell>
          <cell r="D949">
            <v>57.5</v>
          </cell>
          <cell r="E949">
            <v>20</v>
          </cell>
          <cell r="F949">
            <v>1151.31</v>
          </cell>
          <cell r="Q949">
            <v>16433</v>
          </cell>
          <cell r="R949">
            <v>4</v>
          </cell>
          <cell r="S949" t="str">
            <v>E</v>
          </cell>
        </row>
        <row r="950">
          <cell r="A950">
            <v>10</v>
          </cell>
          <cell r="B950" t="str">
            <v>699G3=12</v>
          </cell>
          <cell r="C950" t="str">
            <v>เฝือกแบบธรรมดา 5 (Cellona)"</v>
          </cell>
          <cell r="D950">
            <v>47.454999999999998</v>
          </cell>
          <cell r="F950">
            <v>0</v>
          </cell>
          <cell r="Q950">
            <v>16382</v>
          </cell>
          <cell r="R950">
            <v>55</v>
          </cell>
          <cell r="S950" t="str">
            <v>E</v>
          </cell>
        </row>
        <row r="951">
          <cell r="A951">
            <v>10</v>
          </cell>
          <cell r="B951" t="str">
            <v>699G3=15</v>
          </cell>
          <cell r="C951" t="str">
            <v>เฝือกแบบธรรมดา 6 นิ้ว (Cellona)</v>
          </cell>
          <cell r="D951">
            <v>73.599999999999994</v>
          </cell>
          <cell r="E951">
            <v>50</v>
          </cell>
          <cell r="F951">
            <v>3683.63</v>
          </cell>
          <cell r="Q951">
            <v>16433</v>
          </cell>
          <cell r="R951">
            <v>4</v>
          </cell>
          <cell r="S951" t="str">
            <v>E</v>
          </cell>
        </row>
        <row r="952">
          <cell r="A952">
            <v>10</v>
          </cell>
          <cell r="B952" t="str">
            <v>699G3=6</v>
          </cell>
          <cell r="C952" t="str">
            <v>เฝือกแบบธรรมดา กว้าง 6 cm.</v>
          </cell>
          <cell r="D952">
            <v>41.1</v>
          </cell>
          <cell r="E952">
            <v>30</v>
          </cell>
          <cell r="F952">
            <v>1233.22</v>
          </cell>
          <cell r="Q952">
            <v>16433</v>
          </cell>
          <cell r="R952">
            <v>4</v>
          </cell>
          <cell r="S952" t="str">
            <v>E</v>
          </cell>
        </row>
        <row r="953">
          <cell r="A953">
            <v>10</v>
          </cell>
          <cell r="B953" t="str">
            <v>699S1=25</v>
          </cell>
          <cell r="C953" t="str">
            <v>Pedilen Impression Foam  โฟมปั๊มเท้า</v>
          </cell>
          <cell r="D953">
            <v>41.8</v>
          </cell>
          <cell r="E953">
            <v>146</v>
          </cell>
          <cell r="F953">
            <v>6111.17</v>
          </cell>
          <cell r="Q953">
            <v>16433</v>
          </cell>
          <cell r="R953">
            <v>4</v>
          </cell>
          <cell r="S953" t="str">
            <v>E</v>
          </cell>
        </row>
        <row r="954">
          <cell r="A954">
            <v>10</v>
          </cell>
          <cell r="B954" t="str">
            <v>TA003=1.5</v>
          </cell>
          <cell r="C954" t="str">
            <v>อลูมิเนียม หนา 1.5 มม. 4ฟุตx8ฟุต</v>
          </cell>
          <cell r="D954">
            <v>1450</v>
          </cell>
          <cell r="E954">
            <v>1</v>
          </cell>
          <cell r="F954">
            <v>1450</v>
          </cell>
          <cell r="Q954">
            <v>16406</v>
          </cell>
          <cell r="R954">
            <v>31</v>
          </cell>
          <cell r="S954" t="str">
            <v>E</v>
          </cell>
        </row>
        <row r="955">
          <cell r="A955">
            <v>10</v>
          </cell>
          <cell r="B955" t="str">
            <v>TB003</v>
          </cell>
          <cell r="C955" t="str">
            <v>หัวเข็มขัดรูปเกือกม้า Brass buckle</v>
          </cell>
          <cell r="D955">
            <v>6.7</v>
          </cell>
          <cell r="E955">
            <v>5</v>
          </cell>
          <cell r="F955">
            <v>33.869999999999997</v>
          </cell>
          <cell r="Q955">
            <v>16425</v>
          </cell>
          <cell r="R955">
            <v>12</v>
          </cell>
          <cell r="S955" t="str">
            <v>E</v>
          </cell>
        </row>
        <row r="956">
          <cell r="A956">
            <v>10</v>
          </cell>
          <cell r="B956" t="str">
            <v>TB003=1/2</v>
          </cell>
          <cell r="C956" t="str">
            <v>หัวเข็มขัดขนาด 1/2"</v>
          </cell>
          <cell r="D956">
            <v>44</v>
          </cell>
          <cell r="G956">
            <v>4</v>
          </cell>
          <cell r="H956">
            <v>176</v>
          </cell>
          <cell r="Q956">
            <v>16115</v>
          </cell>
          <cell r="R956">
            <v>321</v>
          </cell>
          <cell r="S956" t="str">
            <v>E</v>
          </cell>
        </row>
        <row r="957">
          <cell r="A957">
            <v>10</v>
          </cell>
          <cell r="B957" t="str">
            <v>TB003=1X1.5""</v>
          </cell>
          <cell r="C957" t="str">
            <v>หัวเข็มขัดขนาด 1x1.5""</v>
          </cell>
          <cell r="D957">
            <v>80</v>
          </cell>
          <cell r="G957">
            <v>2</v>
          </cell>
          <cell r="H957">
            <v>160</v>
          </cell>
          <cell r="Q957">
            <v>16115</v>
          </cell>
          <cell r="R957">
            <v>321</v>
          </cell>
          <cell r="S957" t="str">
            <v>E</v>
          </cell>
        </row>
        <row r="958">
          <cell r="A958">
            <v>10</v>
          </cell>
          <cell r="B958" t="str">
            <v>TB003=T</v>
          </cell>
          <cell r="C958" t="str">
            <v>หัวเข็มขัดเทเลอร์</v>
          </cell>
          <cell r="D958">
            <v>24</v>
          </cell>
          <cell r="G958">
            <v>195</v>
          </cell>
          <cell r="H958">
            <v>4680</v>
          </cell>
          <cell r="Q958">
            <v>16115</v>
          </cell>
          <cell r="R958">
            <v>321</v>
          </cell>
          <cell r="S958" t="str">
            <v>E</v>
          </cell>
        </row>
        <row r="959">
          <cell r="A959">
            <v>10</v>
          </cell>
          <cell r="B959" t="str">
            <v>TB005=L</v>
          </cell>
          <cell r="C959" t="str">
            <v>สายเข็มขัด BK (BK Belt)</v>
          </cell>
          <cell r="D959">
            <v>80</v>
          </cell>
          <cell r="E959">
            <v>5</v>
          </cell>
          <cell r="F959">
            <v>400</v>
          </cell>
          <cell r="Q959">
            <v>16390</v>
          </cell>
          <cell r="R959">
            <v>47</v>
          </cell>
          <cell r="S959" t="str">
            <v>E</v>
          </cell>
        </row>
        <row r="960">
          <cell r="A960">
            <v>10</v>
          </cell>
          <cell r="B960" t="str">
            <v>TB006</v>
          </cell>
          <cell r="C960" t="str">
            <v>สายเข็มขัด AK (AK Belt)</v>
          </cell>
          <cell r="D960">
            <v>94.8</v>
          </cell>
          <cell r="E960">
            <v>20</v>
          </cell>
          <cell r="F960">
            <v>1897.12</v>
          </cell>
          <cell r="Q960">
            <v>16390</v>
          </cell>
          <cell r="R960">
            <v>47</v>
          </cell>
          <cell r="S960" t="str">
            <v>E</v>
          </cell>
        </row>
        <row r="961">
          <cell r="A961">
            <v>10</v>
          </cell>
          <cell r="B961" t="str">
            <v>TC003=BR</v>
          </cell>
          <cell r="C961" t="str">
            <v>ด้ายสีน้ำตาล</v>
          </cell>
          <cell r="D961">
            <v>27</v>
          </cell>
          <cell r="E961">
            <v>12</v>
          </cell>
          <cell r="F961">
            <v>325</v>
          </cell>
          <cell r="Q961">
            <v>16314</v>
          </cell>
          <cell r="R961">
            <v>123</v>
          </cell>
          <cell r="S961" t="str">
            <v>E</v>
          </cell>
        </row>
        <row r="962">
          <cell r="A962">
            <v>10</v>
          </cell>
          <cell r="B962" t="str">
            <v>TC003=W</v>
          </cell>
          <cell r="C962" t="str">
            <v>ด้ายสีขาว(White Cotton)</v>
          </cell>
          <cell r="D962">
            <v>25.3</v>
          </cell>
          <cell r="E962">
            <v>25</v>
          </cell>
          <cell r="F962">
            <v>632.89</v>
          </cell>
          <cell r="Q962">
            <v>16314</v>
          </cell>
          <cell r="R962">
            <v>123</v>
          </cell>
          <cell r="S962" t="str">
            <v>E</v>
          </cell>
        </row>
        <row r="963">
          <cell r="A963">
            <v>10</v>
          </cell>
          <cell r="B963" t="str">
            <v>TC009</v>
          </cell>
          <cell r="C963" t="str">
            <v>ผ้าทรงเคมี</v>
          </cell>
          <cell r="D963">
            <v>65</v>
          </cell>
          <cell r="I963">
            <v>5</v>
          </cell>
          <cell r="J963">
            <v>325</v>
          </cell>
          <cell r="Q963">
            <v>16075</v>
          </cell>
          <cell r="R963">
            <v>361</v>
          </cell>
          <cell r="S963" t="str">
            <v>E</v>
          </cell>
        </row>
        <row r="964">
          <cell r="A964">
            <v>10</v>
          </cell>
          <cell r="B964" t="str">
            <v>TD003</v>
          </cell>
          <cell r="C964" t="str">
            <v>ดีอีเอ (D.E.A)</v>
          </cell>
          <cell r="D964">
            <v>350</v>
          </cell>
          <cell r="E964">
            <v>1</v>
          </cell>
          <cell r="F964">
            <v>350</v>
          </cell>
          <cell r="Q964">
            <v>16413</v>
          </cell>
          <cell r="R964">
            <v>24</v>
          </cell>
          <cell r="S964" t="str">
            <v>E</v>
          </cell>
        </row>
        <row r="965">
          <cell r="A965">
            <v>10</v>
          </cell>
          <cell r="B965" t="str">
            <v>TD003=1</v>
          </cell>
          <cell r="C965" t="str">
            <v>ตัวทำปฏิกิริยา</v>
          </cell>
          <cell r="D965">
            <v>150</v>
          </cell>
          <cell r="G965">
            <v>5</v>
          </cell>
          <cell r="H965">
            <v>750</v>
          </cell>
          <cell r="Q965">
            <v>16209</v>
          </cell>
          <cell r="R965">
            <v>228</v>
          </cell>
          <cell r="S965" t="str">
            <v>E</v>
          </cell>
        </row>
        <row r="966">
          <cell r="A966">
            <v>10</v>
          </cell>
          <cell r="B966" t="str">
            <v>TE001=12</v>
          </cell>
          <cell r="C966" t="str">
            <v>เป๊กย้ำ 12 มิลลิเมตร</v>
          </cell>
          <cell r="D966">
            <v>280</v>
          </cell>
          <cell r="E966">
            <v>3</v>
          </cell>
          <cell r="F966">
            <v>840</v>
          </cell>
          <cell r="Q966">
            <v>16319</v>
          </cell>
          <cell r="R966">
            <v>118</v>
          </cell>
          <cell r="S966" t="str">
            <v>E</v>
          </cell>
        </row>
        <row r="967">
          <cell r="A967">
            <v>10</v>
          </cell>
          <cell r="B967" t="str">
            <v>TE001=8</v>
          </cell>
          <cell r="C967" t="str">
            <v>เป็กย้ำขนาด8มม.(Eyelet)กล่องละ1000ตัว</v>
          </cell>
          <cell r="D967">
            <v>144.22999999999999</v>
          </cell>
          <cell r="G967">
            <v>9</v>
          </cell>
          <cell r="H967">
            <v>1298.0899999999999</v>
          </cell>
          <cell r="Q967">
            <v>16083</v>
          </cell>
          <cell r="R967">
            <v>353</v>
          </cell>
          <cell r="S967" t="str">
            <v>E</v>
          </cell>
        </row>
        <row r="968">
          <cell r="A968">
            <v>10</v>
          </cell>
          <cell r="B968" t="str">
            <v>TF003=3B</v>
          </cell>
          <cell r="C968" t="str">
            <v>ฟองน้ำสีดำ ขนาดหนา 3 มิลลิเมตร</v>
          </cell>
          <cell r="D968">
            <v>75</v>
          </cell>
          <cell r="G968">
            <v>5</v>
          </cell>
          <cell r="H968">
            <v>375</v>
          </cell>
          <cell r="Q968">
            <v>16153</v>
          </cell>
          <cell r="R968">
            <v>284</v>
          </cell>
          <cell r="S968" t="str">
            <v>E</v>
          </cell>
        </row>
        <row r="969">
          <cell r="A969">
            <v>10</v>
          </cell>
          <cell r="B969" t="str">
            <v>TF003=3Y</v>
          </cell>
          <cell r="C969" t="str">
            <v>ฟองน้ำสีเหลือง หนา 3 มิลลิเมตร</v>
          </cell>
          <cell r="D969">
            <v>190.8</v>
          </cell>
          <cell r="E969">
            <v>4</v>
          </cell>
          <cell r="F969">
            <v>763.34</v>
          </cell>
          <cell r="Q969">
            <v>16371</v>
          </cell>
          <cell r="R969">
            <v>66</v>
          </cell>
          <cell r="S969" t="str">
            <v>E</v>
          </cell>
        </row>
        <row r="970">
          <cell r="A970">
            <v>10</v>
          </cell>
          <cell r="B970" t="str">
            <v>TF003=5B</v>
          </cell>
          <cell r="C970" t="str">
            <v>ฟองน้ำสีดำ ขนาดหนา 5 มิลลิเมตร</v>
          </cell>
          <cell r="D970">
            <v>283.3</v>
          </cell>
          <cell r="E970">
            <v>3</v>
          </cell>
          <cell r="F970">
            <v>850</v>
          </cell>
          <cell r="Q970">
            <v>16425</v>
          </cell>
          <cell r="R970">
            <v>12</v>
          </cell>
          <cell r="S970" t="str">
            <v>E</v>
          </cell>
        </row>
        <row r="971">
          <cell r="A971">
            <v>10</v>
          </cell>
          <cell r="B971" t="str">
            <v>TFB001</v>
          </cell>
          <cell r="C971" t="str">
            <v>หัวเข็มขัดสแตนเลสขนาด 1x1 (Four bar buc"</v>
          </cell>
          <cell r="D971">
            <v>0.75</v>
          </cell>
          <cell r="G971">
            <v>320</v>
          </cell>
          <cell r="H971">
            <v>240</v>
          </cell>
          <cell r="Q971">
            <v>16096</v>
          </cell>
          <cell r="R971">
            <v>340</v>
          </cell>
          <cell r="S971" t="str">
            <v>E</v>
          </cell>
        </row>
        <row r="972">
          <cell r="A972">
            <v>10</v>
          </cell>
          <cell r="B972" t="str">
            <v>TG004</v>
          </cell>
          <cell r="C972" t="str">
            <v>ซังกาว 1 ปี๊ป = 10 กก. (Gule mormal)</v>
          </cell>
          <cell r="D972">
            <v>230</v>
          </cell>
          <cell r="E972">
            <v>1</v>
          </cell>
          <cell r="F972">
            <v>230</v>
          </cell>
          <cell r="Q972">
            <v>16315</v>
          </cell>
          <cell r="R972">
            <v>122</v>
          </cell>
          <cell r="S972" t="str">
            <v>E</v>
          </cell>
        </row>
        <row r="973">
          <cell r="A973">
            <v>10</v>
          </cell>
          <cell r="B973" t="str">
            <v>TH007</v>
          </cell>
          <cell r="C973" t="str">
            <v>ส้นรองเท้า (Shoe Heel)</v>
          </cell>
          <cell r="D973">
            <v>79.400000000000006</v>
          </cell>
          <cell r="E973">
            <v>1</v>
          </cell>
          <cell r="F973">
            <v>79.44</v>
          </cell>
          <cell r="Q973">
            <v>16425</v>
          </cell>
          <cell r="R973">
            <v>12</v>
          </cell>
          <cell r="S973" t="str">
            <v>E</v>
          </cell>
        </row>
        <row r="974">
          <cell r="A974">
            <v>10</v>
          </cell>
          <cell r="B974" t="str">
            <v>TH010</v>
          </cell>
          <cell r="C974" t="str">
            <v>ห่วงโลหะตัว D</v>
          </cell>
          <cell r="D974">
            <v>0.51</v>
          </cell>
          <cell r="G974">
            <v>22</v>
          </cell>
          <cell r="H974">
            <v>11.28</v>
          </cell>
          <cell r="Q974">
            <v>16187</v>
          </cell>
          <cell r="R974">
            <v>250</v>
          </cell>
          <cell r="S974" t="str">
            <v>E</v>
          </cell>
        </row>
        <row r="975">
          <cell r="A975">
            <v>10</v>
          </cell>
          <cell r="B975" t="str">
            <v>TK001=B</v>
          </cell>
          <cell r="C975" t="str">
            <v>คิ้วยางสีน้ำตาล</v>
          </cell>
          <cell r="D975">
            <v>4</v>
          </cell>
          <cell r="I975">
            <v>10</v>
          </cell>
          <cell r="J975">
            <v>40</v>
          </cell>
          <cell r="Q975">
            <v>15898</v>
          </cell>
          <cell r="R975">
            <v>538</v>
          </cell>
          <cell r="S975" t="str">
            <v>E</v>
          </cell>
        </row>
        <row r="976">
          <cell r="A976">
            <v>10</v>
          </cell>
          <cell r="B976" t="str">
            <v>TL002=B</v>
          </cell>
          <cell r="C976" t="str">
            <v>หนังซับในสีดำ (Leather liner Black)</v>
          </cell>
          <cell r="D976">
            <v>658.1</v>
          </cell>
          <cell r="E976">
            <v>6</v>
          </cell>
          <cell r="F976">
            <v>3948.86</v>
          </cell>
          <cell r="Q976">
            <v>16319</v>
          </cell>
          <cell r="R976">
            <v>118</v>
          </cell>
          <cell r="S976" t="str">
            <v>E</v>
          </cell>
        </row>
        <row r="977">
          <cell r="A977">
            <v>10</v>
          </cell>
          <cell r="B977" t="str">
            <v>TL002=BR</v>
          </cell>
          <cell r="C977" t="str">
            <v>หนังซับในสีน้ำตาล (Leather liner brown)</v>
          </cell>
          <cell r="D977">
            <v>476.2</v>
          </cell>
          <cell r="E977">
            <v>5</v>
          </cell>
          <cell r="F977">
            <v>2381.25</v>
          </cell>
          <cell r="Q977">
            <v>16432</v>
          </cell>
          <cell r="R977">
            <v>5</v>
          </cell>
          <cell r="S977" t="str">
            <v>E</v>
          </cell>
        </row>
        <row r="978">
          <cell r="A978">
            <v>10</v>
          </cell>
          <cell r="B978" t="str">
            <v>TL002=CR</v>
          </cell>
          <cell r="C978" t="str">
            <v>หนังซับในสีเนื้อ Leather liner cream</v>
          </cell>
          <cell r="D978">
            <v>815.2</v>
          </cell>
          <cell r="E978">
            <v>3</v>
          </cell>
          <cell r="F978">
            <v>2445.75</v>
          </cell>
          <cell r="Q978">
            <v>16425</v>
          </cell>
          <cell r="R978">
            <v>12</v>
          </cell>
          <cell r="S978" t="str">
            <v>E</v>
          </cell>
        </row>
        <row r="979">
          <cell r="A979">
            <v>10</v>
          </cell>
          <cell r="B979" t="str">
            <v>TL002=WH</v>
          </cell>
          <cell r="C979" t="str">
            <v>หนังซับในสีขาว Leather liner white</v>
          </cell>
          <cell r="D979">
            <v>785.3</v>
          </cell>
          <cell r="E979">
            <v>3</v>
          </cell>
          <cell r="F979">
            <v>2356</v>
          </cell>
          <cell r="Q979">
            <v>16318</v>
          </cell>
          <cell r="R979">
            <v>119</v>
          </cell>
          <cell r="S979" t="str">
            <v>E</v>
          </cell>
        </row>
        <row r="980">
          <cell r="A980">
            <v>10</v>
          </cell>
          <cell r="B980" t="str">
            <v>TL003=BL</v>
          </cell>
          <cell r="C980" t="str">
            <v>หนังหน้าสีดำ (Leather polished black)</v>
          </cell>
          <cell r="D980">
            <v>1069.7</v>
          </cell>
          <cell r="E980">
            <v>5</v>
          </cell>
          <cell r="F980">
            <v>5348.78</v>
          </cell>
          <cell r="Q980">
            <v>16413</v>
          </cell>
          <cell r="R980">
            <v>24</v>
          </cell>
          <cell r="S980" t="str">
            <v>E</v>
          </cell>
        </row>
        <row r="981">
          <cell r="A981">
            <v>10</v>
          </cell>
          <cell r="B981" t="str">
            <v>TL003=BL2</v>
          </cell>
          <cell r="C981" t="str">
            <v>หนังหน้าสีดำแบบมัน (Leather polished bla</v>
          </cell>
          <cell r="D981">
            <v>942.5</v>
          </cell>
          <cell r="G981">
            <v>1</v>
          </cell>
          <cell r="H981">
            <v>942.5</v>
          </cell>
          <cell r="Q981">
            <v>16128</v>
          </cell>
          <cell r="R981">
            <v>308</v>
          </cell>
          <cell r="S981" t="str">
            <v>E</v>
          </cell>
        </row>
        <row r="982">
          <cell r="A982">
            <v>10</v>
          </cell>
          <cell r="B982" t="str">
            <v>TL003=BR</v>
          </cell>
          <cell r="C982" t="str">
            <v>หนังหน้าสีน้ำตาล Leather Polished Brown</v>
          </cell>
          <cell r="D982">
            <v>1093.3</v>
          </cell>
          <cell r="E982">
            <v>3</v>
          </cell>
          <cell r="F982">
            <v>3279.9</v>
          </cell>
          <cell r="Q982">
            <v>16432</v>
          </cell>
          <cell r="R982">
            <v>5</v>
          </cell>
          <cell r="S982" t="str">
            <v>E</v>
          </cell>
        </row>
        <row r="983">
          <cell r="A983">
            <v>10</v>
          </cell>
          <cell r="B983" t="str">
            <v>TL003=CR</v>
          </cell>
          <cell r="C983" t="str">
            <v>หนังหน้าสีเนื้อ</v>
          </cell>
          <cell r="D983">
            <v>715.9</v>
          </cell>
          <cell r="E983">
            <v>1</v>
          </cell>
          <cell r="F983">
            <v>715.93</v>
          </cell>
          <cell r="Q983">
            <v>16313</v>
          </cell>
          <cell r="R983">
            <v>124</v>
          </cell>
          <cell r="S983" t="str">
            <v>E</v>
          </cell>
        </row>
        <row r="984">
          <cell r="A984">
            <v>10</v>
          </cell>
          <cell r="B984" t="str">
            <v>TL003=RE</v>
          </cell>
          <cell r="C984" t="str">
            <v>หนังซับในสีแดง (Leather polished red)</v>
          </cell>
          <cell r="D984">
            <v>721.68</v>
          </cell>
          <cell r="I984">
            <v>2</v>
          </cell>
          <cell r="J984">
            <v>1443.37</v>
          </cell>
          <cell r="Q984">
            <v>16075</v>
          </cell>
          <cell r="R984">
            <v>361</v>
          </cell>
          <cell r="S984" t="str">
            <v>E</v>
          </cell>
        </row>
        <row r="985">
          <cell r="A985">
            <v>10</v>
          </cell>
          <cell r="B985" t="str">
            <v>TL003=WH</v>
          </cell>
          <cell r="C985" t="str">
            <v>หนังหน้าสีขาว (Leather polished white)</v>
          </cell>
          <cell r="D985">
            <v>1053.2</v>
          </cell>
          <cell r="E985">
            <v>3</v>
          </cell>
          <cell r="F985">
            <v>3159.87</v>
          </cell>
          <cell r="Q985">
            <v>16425</v>
          </cell>
          <cell r="R985">
            <v>12</v>
          </cell>
          <cell r="S985" t="str">
            <v>E</v>
          </cell>
        </row>
        <row r="986">
          <cell r="A986">
            <v>10</v>
          </cell>
          <cell r="B986" t="str">
            <v>TL004</v>
          </cell>
          <cell r="C986" t="str">
            <v>หนังฟอกฝาด (Leather for Belt)</v>
          </cell>
          <cell r="D986">
            <v>783.1</v>
          </cell>
          <cell r="G986">
            <v>3</v>
          </cell>
          <cell r="H986">
            <v>2349.31</v>
          </cell>
          <cell r="Q986">
            <v>16186</v>
          </cell>
          <cell r="R986">
            <v>251</v>
          </cell>
          <cell r="S986" t="str">
            <v>E</v>
          </cell>
        </row>
        <row r="987">
          <cell r="A987">
            <v>10</v>
          </cell>
          <cell r="B987" t="str">
            <v>TL008</v>
          </cell>
          <cell r="C987" t="str">
            <v>หนังเทียมสีขาว (หน้ากว้าง 1 หลา)</v>
          </cell>
          <cell r="D987">
            <v>67.959999999999994</v>
          </cell>
          <cell r="G987">
            <v>17</v>
          </cell>
          <cell r="H987">
            <v>1155.27</v>
          </cell>
          <cell r="Q987">
            <v>16167</v>
          </cell>
          <cell r="R987">
            <v>270</v>
          </cell>
          <cell r="S987" t="str">
            <v>E</v>
          </cell>
        </row>
        <row r="988">
          <cell r="A988">
            <v>10</v>
          </cell>
          <cell r="B988" t="str">
            <v>TL008=BR</v>
          </cell>
          <cell r="C988" t="str">
            <v>หนังเทียมสีน้ำตาล (Rubber)</v>
          </cell>
          <cell r="D988">
            <v>88.7</v>
          </cell>
          <cell r="E988">
            <v>2</v>
          </cell>
          <cell r="F988">
            <v>177.5</v>
          </cell>
          <cell r="Q988">
            <v>16311</v>
          </cell>
          <cell r="R988">
            <v>126</v>
          </cell>
          <cell r="S988" t="str">
            <v>E</v>
          </cell>
        </row>
        <row r="989">
          <cell r="A989">
            <v>10</v>
          </cell>
          <cell r="B989" t="str">
            <v>TL009</v>
          </cell>
          <cell r="C989" t="str">
            <v>แลกเกอร์เงาDENZO</v>
          </cell>
          <cell r="D989">
            <v>230.32</v>
          </cell>
          <cell r="G989">
            <v>1</v>
          </cell>
          <cell r="H989">
            <v>230.32</v>
          </cell>
          <cell r="Q989">
            <v>16194</v>
          </cell>
          <cell r="R989">
            <v>243</v>
          </cell>
          <cell r="S989" t="str">
            <v>E</v>
          </cell>
        </row>
        <row r="990">
          <cell r="A990">
            <v>10</v>
          </cell>
          <cell r="B990" t="str">
            <v>TN001</v>
          </cell>
          <cell r="C990" t="str">
            <v>แป้นน้อตยึดสายเข็มขัด (Nut for ptb belt)</v>
          </cell>
          <cell r="D990">
            <v>37.9</v>
          </cell>
          <cell r="E990">
            <v>131</v>
          </cell>
          <cell r="F990">
            <v>4968.57</v>
          </cell>
          <cell r="Q990">
            <v>16371</v>
          </cell>
          <cell r="R990">
            <v>66</v>
          </cell>
          <cell r="S990" t="str">
            <v>E</v>
          </cell>
        </row>
        <row r="991">
          <cell r="A991">
            <v>10</v>
          </cell>
          <cell r="B991" t="str">
            <v>TP001=25</v>
          </cell>
          <cell r="C991" t="str">
            <v>ปูนปลาสเตอร์ 25 กก./ถุง</v>
          </cell>
          <cell r="D991">
            <v>3.4</v>
          </cell>
          <cell r="E991">
            <v>75</v>
          </cell>
          <cell r="F991">
            <v>259.87</v>
          </cell>
          <cell r="Q991">
            <v>16431</v>
          </cell>
          <cell r="R991">
            <v>6</v>
          </cell>
          <cell r="S991" t="str">
            <v>E</v>
          </cell>
        </row>
        <row r="992">
          <cell r="A992">
            <v>10</v>
          </cell>
          <cell r="B992" t="str">
            <v>TP008=6(S)</v>
          </cell>
          <cell r="C992" t="str">
            <v>เฝือก GYPSONA ขนาด 6 นิ้ว แบบ S</v>
          </cell>
          <cell r="D992">
            <v>441.59</v>
          </cell>
          <cell r="F992">
            <v>0</v>
          </cell>
          <cell r="Q992">
            <v>16360</v>
          </cell>
          <cell r="R992">
            <v>77</v>
          </cell>
          <cell r="S992" t="str">
            <v>E</v>
          </cell>
        </row>
        <row r="993">
          <cell r="A993">
            <v>10</v>
          </cell>
          <cell r="B993" t="str">
            <v>TP010=6</v>
          </cell>
          <cell r="C993" t="str">
            <v>พีไลท์สีขาว Pelite-White 6mm.(85x180cm)</v>
          </cell>
          <cell r="D993">
            <v>199</v>
          </cell>
          <cell r="E993">
            <v>111</v>
          </cell>
          <cell r="F993">
            <v>22094.76</v>
          </cell>
          <cell r="Q993">
            <v>16425</v>
          </cell>
          <cell r="R993">
            <v>12</v>
          </cell>
          <cell r="S993" t="str">
            <v>E</v>
          </cell>
        </row>
        <row r="994">
          <cell r="A994">
            <v>10</v>
          </cell>
          <cell r="B994" t="str">
            <v>TP015=1</v>
          </cell>
          <cell r="C994" t="str">
            <v>ผ้าดิบ กว้าง 1 เมตร</v>
          </cell>
          <cell r="D994">
            <v>65</v>
          </cell>
          <cell r="G994">
            <v>5</v>
          </cell>
          <cell r="H994">
            <v>325</v>
          </cell>
          <cell r="Q994">
            <v>16080</v>
          </cell>
          <cell r="R994">
            <v>356</v>
          </cell>
          <cell r="S994" t="str">
            <v>E</v>
          </cell>
        </row>
        <row r="995">
          <cell r="A995">
            <v>10</v>
          </cell>
          <cell r="B995" t="str">
            <v>TP020</v>
          </cell>
          <cell r="C995" t="str">
            <v>พีไลท์สีเนื้อ หนา 6 mm.(85x180cm)</v>
          </cell>
          <cell r="D995">
            <v>209.4</v>
          </cell>
          <cell r="E995">
            <v>54</v>
          </cell>
          <cell r="F995">
            <v>11310.03</v>
          </cell>
          <cell r="Q995">
            <v>16425</v>
          </cell>
          <cell r="R995">
            <v>12</v>
          </cell>
          <cell r="S995" t="str">
            <v>E</v>
          </cell>
        </row>
        <row r="996">
          <cell r="A996">
            <v>10</v>
          </cell>
          <cell r="B996" t="str">
            <v>TR004</v>
          </cell>
          <cell r="C996" t="str">
            <v>พลาสติกเหลวเรซิ่น Resin Polyester#355</v>
          </cell>
          <cell r="D996">
            <v>1100</v>
          </cell>
          <cell r="E996">
            <v>1</v>
          </cell>
          <cell r="F996">
            <v>1100</v>
          </cell>
          <cell r="Q996">
            <v>16432</v>
          </cell>
          <cell r="R996">
            <v>5</v>
          </cell>
          <cell r="S996" t="str">
            <v>E</v>
          </cell>
        </row>
        <row r="997">
          <cell r="A997">
            <v>10</v>
          </cell>
          <cell r="B997" t="str">
            <v>TR004=288</v>
          </cell>
          <cell r="C997" t="str">
            <v>Resin # 288</v>
          </cell>
          <cell r="D997">
            <v>52</v>
          </cell>
          <cell r="G997">
            <v>20</v>
          </cell>
          <cell r="H997">
            <v>1040</v>
          </cell>
          <cell r="Q997">
            <v>16083</v>
          </cell>
          <cell r="R997">
            <v>353</v>
          </cell>
          <cell r="S997" t="str">
            <v>E</v>
          </cell>
        </row>
        <row r="998">
          <cell r="A998">
            <v>10</v>
          </cell>
          <cell r="B998" t="str">
            <v>TR009=6</v>
          </cell>
          <cell r="C998" t="str">
            <v>ส้นรองเท้า เบอร์ 6</v>
          </cell>
          <cell r="D998">
            <v>120</v>
          </cell>
          <cell r="G998">
            <v>1</v>
          </cell>
          <cell r="H998">
            <v>120</v>
          </cell>
          <cell r="Q998">
            <v>16186</v>
          </cell>
          <cell r="R998">
            <v>251</v>
          </cell>
          <cell r="S998" t="str">
            <v>E</v>
          </cell>
        </row>
        <row r="999">
          <cell r="A999">
            <v>10</v>
          </cell>
          <cell r="B999" t="str">
            <v>TR009=7</v>
          </cell>
          <cell r="C999" t="str">
            <v>ส้นรองเท้า เบอร์ 7</v>
          </cell>
          <cell r="D999">
            <v>120</v>
          </cell>
          <cell r="G999">
            <v>1</v>
          </cell>
          <cell r="H999">
            <v>120</v>
          </cell>
          <cell r="Q999">
            <v>16186</v>
          </cell>
          <cell r="R999">
            <v>251</v>
          </cell>
          <cell r="S999" t="str">
            <v>E</v>
          </cell>
        </row>
        <row r="1000">
          <cell r="A1000">
            <v>10</v>
          </cell>
          <cell r="B1000" t="str">
            <v>TR009=8</v>
          </cell>
          <cell r="C1000" t="str">
            <v>ส้นรองเท้า เบอร์ 8</v>
          </cell>
          <cell r="D1000">
            <v>120</v>
          </cell>
          <cell r="G1000">
            <v>1</v>
          </cell>
          <cell r="H1000">
            <v>120</v>
          </cell>
          <cell r="Q1000">
            <v>16186</v>
          </cell>
          <cell r="R1000">
            <v>251</v>
          </cell>
          <cell r="S1000" t="str">
            <v>E</v>
          </cell>
        </row>
        <row r="1001">
          <cell r="A1001">
            <v>10</v>
          </cell>
          <cell r="B1001" t="str">
            <v>TS0001</v>
          </cell>
          <cell r="C1001" t="str">
            <v>กระดาษทรายหยาบ</v>
          </cell>
          <cell r="D1001">
            <v>8</v>
          </cell>
          <cell r="E1001">
            <v>2</v>
          </cell>
          <cell r="F1001">
            <v>16</v>
          </cell>
          <cell r="Q1001">
            <v>16425</v>
          </cell>
          <cell r="R1001">
            <v>12</v>
          </cell>
          <cell r="S1001" t="str">
            <v>E</v>
          </cell>
        </row>
        <row r="1002">
          <cell r="A1002">
            <v>10</v>
          </cell>
          <cell r="B1002" t="str">
            <v>TS007=2</v>
          </cell>
          <cell r="C1002" t="str">
            <v>สต็อคกิเนท 2 (Stockinette 2")"</v>
          </cell>
          <cell r="D1002">
            <v>275</v>
          </cell>
          <cell r="E1002">
            <v>6</v>
          </cell>
          <cell r="F1002">
            <v>1650</v>
          </cell>
          <cell r="Q1002">
            <v>16412</v>
          </cell>
          <cell r="R1002">
            <v>25</v>
          </cell>
          <cell r="S1002" t="str">
            <v>E</v>
          </cell>
        </row>
        <row r="1003">
          <cell r="A1003">
            <v>10</v>
          </cell>
          <cell r="B1003" t="str">
            <v>TS007=5</v>
          </cell>
          <cell r="C1003" t="str">
            <v>สต็อคกิเนท 5 (Stockinette 5")"</v>
          </cell>
          <cell r="D1003">
            <v>432</v>
          </cell>
          <cell r="E1003">
            <v>8</v>
          </cell>
          <cell r="F1003">
            <v>3456.47</v>
          </cell>
          <cell r="Q1003">
            <v>16313</v>
          </cell>
          <cell r="R1003">
            <v>124</v>
          </cell>
          <cell r="S1003" t="str">
            <v>E</v>
          </cell>
        </row>
        <row r="1004">
          <cell r="A1004">
            <v>10</v>
          </cell>
          <cell r="B1004" t="str">
            <v>TS007=6</v>
          </cell>
          <cell r="C1004" t="str">
            <v>สต็อคกิเนท 6 (Stockinette 6")"</v>
          </cell>
          <cell r="D1004">
            <v>504</v>
          </cell>
          <cell r="E1004">
            <v>2</v>
          </cell>
          <cell r="F1004">
            <v>1008</v>
          </cell>
          <cell r="Q1004">
            <v>16432</v>
          </cell>
          <cell r="R1004">
            <v>5</v>
          </cell>
          <cell r="S1004" t="str">
            <v>E</v>
          </cell>
        </row>
        <row r="1005">
          <cell r="A1005">
            <v>10</v>
          </cell>
          <cell r="B1005" t="str">
            <v>TS009=3</v>
          </cell>
          <cell r="C1005" t="str">
            <v>สีทารองเท้า สีดำ</v>
          </cell>
          <cell r="D1005">
            <v>58.75</v>
          </cell>
          <cell r="G1005">
            <v>1</v>
          </cell>
          <cell r="H1005">
            <v>58.75</v>
          </cell>
          <cell r="Q1005">
            <v>16079</v>
          </cell>
          <cell r="R1005">
            <v>357</v>
          </cell>
          <cell r="S1005" t="str">
            <v>E</v>
          </cell>
        </row>
        <row r="1006">
          <cell r="A1006">
            <v>10</v>
          </cell>
          <cell r="B1006" t="str">
            <v>TS016</v>
          </cell>
          <cell r="C1006" t="str">
            <v>คิ้วยางรองเท้า</v>
          </cell>
          <cell r="D1006">
            <v>3.8</v>
          </cell>
          <cell r="E1006">
            <v>175</v>
          </cell>
          <cell r="F1006">
            <v>674.52</v>
          </cell>
          <cell r="Q1006">
            <v>16425</v>
          </cell>
          <cell r="R1006">
            <v>12</v>
          </cell>
          <cell r="S1006" t="str">
            <v>E</v>
          </cell>
        </row>
        <row r="1007">
          <cell r="A1007">
            <v>10</v>
          </cell>
          <cell r="B1007" t="str">
            <v>TV007=1</v>
          </cell>
          <cell r="C1007" t="str">
            <v>เวลโก้ 1 นิ้ว (Velceo 1) สีขาว"</v>
          </cell>
          <cell r="D1007">
            <v>230</v>
          </cell>
          <cell r="G1007">
            <v>1</v>
          </cell>
          <cell r="H1007">
            <v>230</v>
          </cell>
          <cell r="Q1007">
            <v>16249</v>
          </cell>
          <cell r="R1007">
            <v>188</v>
          </cell>
          <cell r="S1007" t="str">
            <v>E</v>
          </cell>
        </row>
        <row r="1008">
          <cell r="A1008">
            <v>10</v>
          </cell>
          <cell r="B1008" t="str">
            <v>TV007=1B</v>
          </cell>
          <cell r="C1008" t="str">
            <v>เวลโก้ 1 นิ้ว (Velceo 1) สีดำ"</v>
          </cell>
          <cell r="D1008">
            <v>240</v>
          </cell>
          <cell r="E1008">
            <v>2</v>
          </cell>
          <cell r="F1008">
            <v>480</v>
          </cell>
          <cell r="Q1008">
            <v>16314</v>
          </cell>
          <cell r="R1008">
            <v>123</v>
          </cell>
          <cell r="S1008" t="str">
            <v>E</v>
          </cell>
        </row>
        <row r="1009">
          <cell r="A1009">
            <v>10</v>
          </cell>
          <cell r="B1009" t="str">
            <v>TV007=1BN</v>
          </cell>
          <cell r="C1009" t="str">
            <v>เวลโก้ 1 สีเนื้อ"</v>
          </cell>
          <cell r="D1009">
            <v>280</v>
          </cell>
          <cell r="E1009">
            <v>1</v>
          </cell>
          <cell r="F1009">
            <v>280</v>
          </cell>
          <cell r="Q1009">
            <v>16301</v>
          </cell>
          <cell r="R1009">
            <v>136</v>
          </cell>
          <cell r="S1009" t="str">
            <v>E</v>
          </cell>
        </row>
        <row r="1010">
          <cell r="A1010">
            <v>10</v>
          </cell>
          <cell r="B1010" t="str">
            <v>TV007=1CR</v>
          </cell>
          <cell r="C1010" t="str">
            <v>เวลโก้ 1 นิ้วสีครีม (Velceo 1)"</v>
          </cell>
          <cell r="D1010">
            <v>280</v>
          </cell>
          <cell r="E1010">
            <v>2</v>
          </cell>
          <cell r="F1010">
            <v>560</v>
          </cell>
          <cell r="Q1010">
            <v>16314</v>
          </cell>
          <cell r="R1010">
            <v>123</v>
          </cell>
          <cell r="S1010" t="str">
            <v>E</v>
          </cell>
        </row>
        <row r="1011">
          <cell r="A1011">
            <v>10</v>
          </cell>
          <cell r="B1011" t="str">
            <v>TV007=2BL</v>
          </cell>
          <cell r="C1011" t="str">
            <v>เวลโก 2 นิ้วสีดำ (Velceo 2)"</v>
          </cell>
          <cell r="D1011">
            <v>485</v>
          </cell>
          <cell r="E1011">
            <v>2</v>
          </cell>
          <cell r="F1011">
            <v>970</v>
          </cell>
          <cell r="Q1011">
            <v>16314</v>
          </cell>
          <cell r="R1011">
            <v>123</v>
          </cell>
          <cell r="S1011" t="str">
            <v>E</v>
          </cell>
        </row>
        <row r="1012">
          <cell r="A1012">
            <v>10</v>
          </cell>
          <cell r="B1012" t="str">
            <v>TW001=4X4X1</v>
          </cell>
          <cell r="C1012" t="str">
            <v>ไม้สมพงษ์อบแห้งขนาด 4x4"x1m. (Wood4x4x1"</v>
          </cell>
          <cell r="D1012">
            <v>265.10000000000002</v>
          </cell>
          <cell r="E1012">
            <v>13</v>
          </cell>
          <cell r="F1012">
            <v>3446.25</v>
          </cell>
          <cell r="Q1012">
            <v>16340</v>
          </cell>
          <cell r="R1012">
            <v>97</v>
          </cell>
          <cell r="S1012" t="str">
            <v>E</v>
          </cell>
        </row>
        <row r="1013">
          <cell r="A1013">
            <v>10</v>
          </cell>
          <cell r="B1013" t="str">
            <v>TW001=5X5X1</v>
          </cell>
          <cell r="C1013" t="str">
            <v>ไม้สมพงษ์อบแห้งขนาด 5x5"x1 m. (Wood5x5x"</v>
          </cell>
          <cell r="D1013">
            <v>447.2</v>
          </cell>
          <cell r="E1013">
            <v>19</v>
          </cell>
          <cell r="F1013">
            <v>8497.7199999999993</v>
          </cell>
          <cell r="Q1013">
            <v>16425</v>
          </cell>
          <cell r="R1013">
            <v>12</v>
          </cell>
          <cell r="S1013" t="str">
            <v>E</v>
          </cell>
        </row>
        <row r="1014">
          <cell r="A1014">
            <v>10</v>
          </cell>
          <cell r="B1014" t="str">
            <v>TW001=6X6X1</v>
          </cell>
          <cell r="C1014" t="str">
            <v>ไม้สมพงษ์อบแห้งขนาด 6x6"x1m. (Wood6x6x1"</v>
          </cell>
          <cell r="D1014">
            <v>543.79999999999995</v>
          </cell>
          <cell r="E1014">
            <v>6</v>
          </cell>
          <cell r="F1014">
            <v>3263.32</v>
          </cell>
          <cell r="Q1014">
            <v>16340</v>
          </cell>
          <cell r="R1014">
            <v>97</v>
          </cell>
          <cell r="S1014" t="str">
            <v>E</v>
          </cell>
        </row>
        <row r="1015">
          <cell r="A1015">
            <v>10</v>
          </cell>
          <cell r="B1015" t="str">
            <v>TW005=1</v>
          </cell>
          <cell r="C1015" t="str">
            <v>ไม้เท้าอลูมิเนียมปุ่มเดียวปรับได้</v>
          </cell>
          <cell r="D1015">
            <v>150</v>
          </cell>
          <cell r="G1015">
            <v>1</v>
          </cell>
          <cell r="H1015">
            <v>150</v>
          </cell>
          <cell r="Q1015">
            <v>16195</v>
          </cell>
          <cell r="R1015">
            <v>242</v>
          </cell>
          <cell r="S1015" t="str">
            <v>E</v>
          </cell>
        </row>
        <row r="1016">
          <cell r="E1016">
            <v>1632</v>
          </cell>
          <cell r="F1016">
            <v>373500.33999999997</v>
          </cell>
          <cell r="G1016">
            <v>3793</v>
          </cell>
          <cell r="H1016">
            <v>40709.64</v>
          </cell>
          <cell r="I1016">
            <v>17</v>
          </cell>
          <cell r="J1016">
            <v>1808.37</v>
          </cell>
          <cell r="K1016">
            <v>0</v>
          </cell>
          <cell r="L1016">
            <v>0</v>
          </cell>
          <cell r="M1016">
            <v>0</v>
          </cell>
          <cell r="N1016">
            <v>0</v>
          </cell>
          <cell r="O1016">
            <v>0</v>
          </cell>
          <cell r="P1016">
            <v>0</v>
          </cell>
          <cell r="S1016" t="str">
            <v>E Total</v>
          </cell>
        </row>
        <row r="1017">
          <cell r="A1017">
            <v>10</v>
          </cell>
          <cell r="B1017" t="str">
            <v>4R109=3L</v>
          </cell>
          <cell r="C1017" t="str">
            <v>Pyramid Lamination</v>
          </cell>
          <cell r="D1017">
            <v>2844.66</v>
          </cell>
          <cell r="I1017">
            <v>1</v>
          </cell>
          <cell r="J1017">
            <v>2844.66</v>
          </cell>
          <cell r="Q1017">
            <v>16074</v>
          </cell>
          <cell r="R1017">
            <v>362</v>
          </cell>
          <cell r="S1017" t="str">
            <v>H</v>
          </cell>
        </row>
        <row r="1018">
          <cell r="A1018">
            <v>10</v>
          </cell>
          <cell r="B1018" t="str">
            <v>4R109=3T</v>
          </cell>
          <cell r="C1018" t="str">
            <v>Pyramid Thermoplastic</v>
          </cell>
          <cell r="D1018">
            <v>2844.66</v>
          </cell>
          <cell r="I1018">
            <v>1</v>
          </cell>
          <cell r="J1018">
            <v>2844.66</v>
          </cell>
          <cell r="Q1018">
            <v>16074</v>
          </cell>
          <cell r="R1018">
            <v>362</v>
          </cell>
          <cell r="S1018" t="str">
            <v>H</v>
          </cell>
        </row>
        <row r="1019">
          <cell r="A1019">
            <v>10</v>
          </cell>
          <cell r="B1019" t="str">
            <v>501A7=5X5XM5</v>
          </cell>
          <cell r="C1019" t="str">
            <v>Oval Head Joint Screw</v>
          </cell>
          <cell r="D1019">
            <v>28.63</v>
          </cell>
          <cell r="G1019">
            <v>2</v>
          </cell>
          <cell r="H1019">
            <v>57.26</v>
          </cell>
          <cell r="Q1019">
            <v>16215</v>
          </cell>
          <cell r="R1019">
            <v>222</v>
          </cell>
          <cell r="S1019" t="str">
            <v>H</v>
          </cell>
        </row>
        <row r="1020">
          <cell r="A1020">
            <v>10</v>
          </cell>
          <cell r="B1020" t="str">
            <v>501S27=M4X6</v>
          </cell>
          <cell r="C1020" t="str">
            <v>Oval heak screw</v>
          </cell>
          <cell r="D1020">
            <v>4.8899999999999997</v>
          </cell>
          <cell r="G1020">
            <v>13</v>
          </cell>
          <cell r="H1020">
            <v>63.57</v>
          </cell>
          <cell r="Q1020">
            <v>16096</v>
          </cell>
          <cell r="R1020">
            <v>340</v>
          </cell>
          <cell r="S1020" t="str">
            <v>H</v>
          </cell>
        </row>
        <row r="1021">
          <cell r="A1021">
            <v>10</v>
          </cell>
          <cell r="B1021" t="str">
            <v>501S59</v>
          </cell>
          <cell r="C1021" t="str">
            <v>Counter Sunk Wood Screw</v>
          </cell>
          <cell r="D1021">
            <v>36.69</v>
          </cell>
          <cell r="G1021">
            <v>2</v>
          </cell>
          <cell r="H1021">
            <v>73.37</v>
          </cell>
          <cell r="Q1021">
            <v>16096</v>
          </cell>
          <cell r="R1021">
            <v>340</v>
          </cell>
          <cell r="S1021" t="str">
            <v>H</v>
          </cell>
        </row>
        <row r="1022">
          <cell r="A1022">
            <v>10</v>
          </cell>
          <cell r="B1022" t="str">
            <v>501S6=8XM3.5</v>
          </cell>
          <cell r="C1022" t="str">
            <v>Set Screw (100pcs/pack)</v>
          </cell>
          <cell r="D1022">
            <v>4.99</v>
          </cell>
          <cell r="G1022">
            <v>2</v>
          </cell>
          <cell r="H1022">
            <v>9.9700000000000006</v>
          </cell>
          <cell r="Q1022">
            <v>16096</v>
          </cell>
          <cell r="R1022">
            <v>340</v>
          </cell>
          <cell r="S1022" t="str">
            <v>H</v>
          </cell>
        </row>
        <row r="1023">
          <cell r="A1023">
            <v>10</v>
          </cell>
          <cell r="B1023" t="str">
            <v>501T7=7.5X11XM5</v>
          </cell>
          <cell r="C1023" t="str">
            <v>หัวสกูรฟิลิส์  (Plilips Head Srcew)</v>
          </cell>
          <cell r="D1023">
            <v>358</v>
          </cell>
          <cell r="G1023">
            <v>16</v>
          </cell>
          <cell r="H1023">
            <v>5728</v>
          </cell>
          <cell r="Q1023">
            <v>16096</v>
          </cell>
          <cell r="R1023">
            <v>340</v>
          </cell>
          <cell r="S1023" t="str">
            <v>H</v>
          </cell>
        </row>
        <row r="1024">
          <cell r="A1024">
            <v>10</v>
          </cell>
          <cell r="B1024" t="str">
            <v>501T7=7.5X9XM5</v>
          </cell>
          <cell r="C1024" t="str">
            <v>หัวสกูรฟิลิส์ (Plilips Head Srcew)</v>
          </cell>
          <cell r="D1024">
            <v>2.5499999999999998</v>
          </cell>
          <cell r="G1024">
            <v>88</v>
          </cell>
          <cell r="H1024">
            <v>224.4</v>
          </cell>
          <cell r="Q1024">
            <v>16096</v>
          </cell>
          <cell r="R1024">
            <v>340</v>
          </cell>
          <cell r="S1024" t="str">
            <v>H</v>
          </cell>
        </row>
        <row r="1025">
          <cell r="A1025">
            <v>10</v>
          </cell>
          <cell r="B1025" t="str">
            <v>501Z2=M4X12</v>
          </cell>
          <cell r="C1025" t="str">
            <v>Filister Head Screw</v>
          </cell>
          <cell r="D1025">
            <v>6.21</v>
          </cell>
          <cell r="G1025">
            <v>2</v>
          </cell>
          <cell r="H1025">
            <v>12.42</v>
          </cell>
          <cell r="Q1025">
            <v>16096</v>
          </cell>
          <cell r="R1025">
            <v>340</v>
          </cell>
          <cell r="S1025" t="str">
            <v>H</v>
          </cell>
        </row>
        <row r="1026">
          <cell r="A1026">
            <v>10</v>
          </cell>
          <cell r="B1026" t="str">
            <v>513D35=56X7.8X1</v>
          </cell>
          <cell r="C1026" t="str">
            <v>Compression Spring</v>
          </cell>
          <cell r="D1026">
            <v>16.71</v>
          </cell>
          <cell r="G1026">
            <v>6</v>
          </cell>
          <cell r="H1026">
            <v>100.28</v>
          </cell>
          <cell r="Q1026">
            <v>16095</v>
          </cell>
          <cell r="R1026">
            <v>341</v>
          </cell>
          <cell r="S1026" t="str">
            <v>H</v>
          </cell>
        </row>
        <row r="1027">
          <cell r="A1027">
            <v>10</v>
          </cell>
          <cell r="B1027" t="str">
            <v>514A1=16</v>
          </cell>
          <cell r="C1027" t="str">
            <v>Single Prong Buckle</v>
          </cell>
          <cell r="D1027">
            <v>5.08</v>
          </cell>
          <cell r="O1027">
            <v>50</v>
          </cell>
          <cell r="P1027">
            <v>254.1</v>
          </cell>
          <cell r="Q1027">
            <v>14283</v>
          </cell>
          <cell r="R1027">
            <v>2154</v>
          </cell>
          <cell r="S1027" t="str">
            <v>H</v>
          </cell>
        </row>
        <row r="1028">
          <cell r="A1028">
            <v>10</v>
          </cell>
          <cell r="B1028" t="str">
            <v>514A2=20</v>
          </cell>
          <cell r="C1028" t="str">
            <v>Rivet Buckle</v>
          </cell>
          <cell r="D1028">
            <v>7.33</v>
          </cell>
          <cell r="M1028">
            <v>80</v>
          </cell>
          <cell r="N1028">
            <v>586.29</v>
          </cell>
          <cell r="Q1028">
            <v>15545</v>
          </cell>
          <cell r="R1028">
            <v>892</v>
          </cell>
          <cell r="S1028" t="str">
            <v>H</v>
          </cell>
        </row>
        <row r="1029">
          <cell r="A1029">
            <v>10</v>
          </cell>
          <cell r="B1029" t="str">
            <v>516S7</v>
          </cell>
          <cell r="C1029" t="str">
            <v>Supension Stud</v>
          </cell>
          <cell r="D1029">
            <v>15.8</v>
          </cell>
          <cell r="E1029">
            <v>97</v>
          </cell>
          <cell r="F1029">
            <v>1536.48</v>
          </cell>
          <cell r="Q1029">
            <v>16284</v>
          </cell>
          <cell r="R1029">
            <v>153</v>
          </cell>
          <cell r="S1029" t="str">
            <v>H</v>
          </cell>
        </row>
        <row r="1030">
          <cell r="A1030">
            <v>10</v>
          </cell>
          <cell r="B1030" t="str">
            <v>605P8=20</v>
          </cell>
          <cell r="C1030" t="str">
            <v>ดูร่าอลูมิเนียมเส้น5มม.(Profile Bar)</v>
          </cell>
          <cell r="D1030">
            <v>567.41</v>
          </cell>
          <cell r="I1030">
            <v>2</v>
          </cell>
          <cell r="J1030">
            <v>1134.81</v>
          </cell>
          <cell r="Q1030">
            <v>16075</v>
          </cell>
          <cell r="R1030">
            <v>361</v>
          </cell>
          <cell r="S1030" t="str">
            <v>H</v>
          </cell>
        </row>
        <row r="1031">
          <cell r="A1031">
            <v>10</v>
          </cell>
          <cell r="B1031" t="str">
            <v>605T1=5</v>
          </cell>
          <cell r="C1031" t="str">
            <v>ดูร่าอลูมิเนียมหนา5มม.   (Dura aluminium</v>
          </cell>
          <cell r="D1031">
            <v>2135.4299999999998</v>
          </cell>
          <cell r="G1031">
            <v>7</v>
          </cell>
          <cell r="H1031">
            <v>14948.03</v>
          </cell>
          <cell r="Q1031">
            <v>16130</v>
          </cell>
          <cell r="R1031">
            <v>306</v>
          </cell>
          <cell r="S1031" t="str">
            <v>H</v>
          </cell>
        </row>
        <row r="1032">
          <cell r="A1032">
            <v>10</v>
          </cell>
          <cell r="B1032" t="str">
            <v>605T1=6</v>
          </cell>
          <cell r="C1032" t="str">
            <v>ดูร่าอลูมิเนียมหนา 6 มม. (Dura aluminium</v>
          </cell>
          <cell r="D1032">
            <v>3078.32</v>
          </cell>
          <cell r="G1032">
            <v>17</v>
          </cell>
          <cell r="H1032">
            <v>52331.44</v>
          </cell>
          <cell r="Q1032">
            <v>16188</v>
          </cell>
          <cell r="R1032">
            <v>249</v>
          </cell>
          <cell r="S1032" t="str">
            <v>H</v>
          </cell>
        </row>
        <row r="1033">
          <cell r="A1033">
            <v>10</v>
          </cell>
          <cell r="B1033" t="str">
            <v>616T19=2</v>
          </cell>
          <cell r="C1033" t="str">
            <v>โพลีเอ็ดทีลีนหนา 2 มม. Polyethylene shee</v>
          </cell>
          <cell r="D1033">
            <v>503.07</v>
          </cell>
          <cell r="G1033">
            <v>1</v>
          </cell>
          <cell r="H1033">
            <v>503.07</v>
          </cell>
          <cell r="Q1033">
            <v>16114</v>
          </cell>
          <cell r="R1033">
            <v>322</v>
          </cell>
          <cell r="S1033" t="str">
            <v>H</v>
          </cell>
        </row>
        <row r="1034">
          <cell r="A1034">
            <v>10</v>
          </cell>
          <cell r="B1034" t="str">
            <v>616T3=1</v>
          </cell>
          <cell r="C1034" t="str">
            <v>แผ่นโพลีพรอพพีลีนหล่อโฟม Polyethylene sh</v>
          </cell>
          <cell r="D1034">
            <v>221.04499999999999</v>
          </cell>
          <cell r="F1034">
            <v>0</v>
          </cell>
          <cell r="Q1034">
            <v>16433</v>
          </cell>
          <cell r="R1034">
            <v>4</v>
          </cell>
          <cell r="S1034" t="str">
            <v>H</v>
          </cell>
        </row>
        <row r="1035">
          <cell r="A1035">
            <v>10</v>
          </cell>
          <cell r="B1035" t="str">
            <v>616T3=2</v>
          </cell>
          <cell r="C1035" t="str">
            <v>แผ่นโพลีพรอพพีลีนหล่อโฟมPolyethylene she</v>
          </cell>
          <cell r="D1035">
            <v>366</v>
          </cell>
          <cell r="E1035">
            <v>1</v>
          </cell>
          <cell r="F1035">
            <v>366.03</v>
          </cell>
          <cell r="Q1035">
            <v>16420</v>
          </cell>
          <cell r="R1035">
            <v>17</v>
          </cell>
          <cell r="S1035" t="str">
            <v>H</v>
          </cell>
        </row>
        <row r="1036">
          <cell r="A1036">
            <v>10</v>
          </cell>
          <cell r="B1036" t="str">
            <v>616T43=1910X2</v>
          </cell>
          <cell r="C1036" t="str">
            <v>Supralen Rch 500,Red ซุพลาเลน สีแดง</v>
          </cell>
          <cell r="D1036">
            <v>2345.0500000000002</v>
          </cell>
          <cell r="G1036">
            <v>1</v>
          </cell>
          <cell r="H1036">
            <v>2345.0500000000002</v>
          </cell>
          <cell r="Q1036">
            <v>16114</v>
          </cell>
          <cell r="R1036">
            <v>322</v>
          </cell>
          <cell r="S1036" t="str">
            <v>H</v>
          </cell>
        </row>
        <row r="1037">
          <cell r="A1037">
            <v>10</v>
          </cell>
          <cell r="B1037" t="str">
            <v>616T43=1910X3</v>
          </cell>
          <cell r="C1037" t="str">
            <v>Supralen Rch 500,Red</v>
          </cell>
          <cell r="D1037">
            <v>2111.46</v>
          </cell>
          <cell r="G1037">
            <v>4</v>
          </cell>
          <cell r="H1037">
            <v>8445.84</v>
          </cell>
          <cell r="Q1037">
            <v>16202</v>
          </cell>
          <cell r="R1037">
            <v>235</v>
          </cell>
          <cell r="S1037" t="str">
            <v>H</v>
          </cell>
        </row>
        <row r="1038">
          <cell r="A1038">
            <v>10</v>
          </cell>
          <cell r="B1038" t="str">
            <v>616T43=1910X4</v>
          </cell>
          <cell r="C1038" t="str">
            <v>Termolyn Rod</v>
          </cell>
          <cell r="D1038">
            <v>2696.3</v>
          </cell>
          <cell r="G1038">
            <v>1</v>
          </cell>
          <cell r="H1038">
            <v>2696.3</v>
          </cell>
          <cell r="Q1038">
            <v>16202</v>
          </cell>
          <cell r="R1038">
            <v>235</v>
          </cell>
          <cell r="S1038" t="str">
            <v>H</v>
          </cell>
        </row>
        <row r="1039">
          <cell r="A1039">
            <v>10</v>
          </cell>
          <cell r="B1039" t="str">
            <v>616T43=1910X5</v>
          </cell>
          <cell r="C1039" t="str">
            <v>Supralen Rch 500,Red</v>
          </cell>
          <cell r="D1039">
            <v>3277.55</v>
          </cell>
          <cell r="G1039">
            <v>1</v>
          </cell>
          <cell r="H1039">
            <v>3277.55</v>
          </cell>
          <cell r="Q1039">
            <v>16202</v>
          </cell>
          <cell r="R1039">
            <v>235</v>
          </cell>
          <cell r="S1039" t="str">
            <v>H</v>
          </cell>
        </row>
        <row r="1040">
          <cell r="A1040">
            <v>10</v>
          </cell>
          <cell r="B1040" t="str">
            <v>616T44=1910X3</v>
          </cell>
          <cell r="C1040" t="str">
            <v>Supralen Rch 500,Blue</v>
          </cell>
          <cell r="D1040">
            <v>2588.64</v>
          </cell>
          <cell r="G1040">
            <v>8</v>
          </cell>
          <cell r="H1040">
            <v>20709.11</v>
          </cell>
          <cell r="Q1040">
            <v>16202</v>
          </cell>
          <cell r="R1040">
            <v>235</v>
          </cell>
          <cell r="S1040" t="str">
            <v>H</v>
          </cell>
        </row>
        <row r="1041">
          <cell r="A1041">
            <v>10</v>
          </cell>
          <cell r="B1041" t="str">
            <v>616T44=1910X4</v>
          </cell>
          <cell r="C1041" t="str">
            <v>Themolyn Bla</v>
          </cell>
          <cell r="D1041">
            <v>3653.76</v>
          </cell>
          <cell r="G1041">
            <v>1</v>
          </cell>
          <cell r="H1041">
            <v>3653.76</v>
          </cell>
          <cell r="Q1041">
            <v>16202</v>
          </cell>
          <cell r="R1041">
            <v>235</v>
          </cell>
          <cell r="S1041" t="str">
            <v>H</v>
          </cell>
        </row>
        <row r="1042">
          <cell r="A1042">
            <v>10</v>
          </cell>
          <cell r="B1042" t="str">
            <v>616T44=1910X5</v>
          </cell>
          <cell r="C1042" t="str">
            <v>Supralen Rch 500,Blue</v>
          </cell>
          <cell r="D1042">
            <v>4519.68</v>
          </cell>
          <cell r="G1042">
            <v>7</v>
          </cell>
          <cell r="H1042">
            <v>31637.759999999998</v>
          </cell>
          <cell r="Q1042">
            <v>16202</v>
          </cell>
          <cell r="R1042">
            <v>235</v>
          </cell>
          <cell r="S1042" t="str">
            <v>H</v>
          </cell>
        </row>
        <row r="1043">
          <cell r="A1043">
            <v>10</v>
          </cell>
          <cell r="B1043" t="str">
            <v>616T58=3</v>
          </cell>
          <cell r="C1043" t="str">
            <v>THERMOLYN PR 200, BLUE</v>
          </cell>
          <cell r="D1043">
            <v>591.26</v>
          </cell>
          <cell r="G1043">
            <v>1</v>
          </cell>
          <cell r="H1043">
            <v>591.26</v>
          </cell>
          <cell r="Q1043">
            <v>16114</v>
          </cell>
          <cell r="R1043">
            <v>322</v>
          </cell>
          <cell r="S1043" t="str">
            <v>H</v>
          </cell>
        </row>
        <row r="1044">
          <cell r="A1044">
            <v>10</v>
          </cell>
          <cell r="B1044" t="str">
            <v>616T60=3</v>
          </cell>
          <cell r="C1044" t="str">
            <v>THERMOLYN RE 200 RED</v>
          </cell>
          <cell r="D1044">
            <v>946.53</v>
          </cell>
          <cell r="G1044">
            <v>1</v>
          </cell>
          <cell r="H1044">
            <v>946.53</v>
          </cell>
          <cell r="Q1044">
            <v>16114</v>
          </cell>
          <cell r="R1044">
            <v>322</v>
          </cell>
          <cell r="S1044" t="str">
            <v>H</v>
          </cell>
        </row>
        <row r="1045">
          <cell r="A1045">
            <v>10</v>
          </cell>
          <cell r="B1045" t="str">
            <v>616T61=3</v>
          </cell>
          <cell r="C1045" t="str">
            <v>THERMOLYN RE 200 YELLOW</v>
          </cell>
          <cell r="D1045">
            <v>720.6</v>
          </cell>
          <cell r="G1045">
            <v>2</v>
          </cell>
          <cell r="H1045">
            <v>1441.2</v>
          </cell>
          <cell r="Q1045">
            <v>16203</v>
          </cell>
          <cell r="R1045">
            <v>234</v>
          </cell>
          <cell r="S1045" t="str">
            <v>H</v>
          </cell>
        </row>
        <row r="1046">
          <cell r="A1046">
            <v>10</v>
          </cell>
          <cell r="B1046" t="str">
            <v>616T9=4</v>
          </cell>
          <cell r="C1046" t="str">
            <v>Polyethylene Sheet,Natural</v>
          </cell>
          <cell r="D1046">
            <v>1308.8</v>
          </cell>
          <cell r="G1046">
            <v>2</v>
          </cell>
          <cell r="H1046">
            <v>2617.59</v>
          </cell>
          <cell r="Q1046">
            <v>16144</v>
          </cell>
          <cell r="R1046">
            <v>293</v>
          </cell>
          <cell r="S1046" t="str">
            <v>H</v>
          </cell>
        </row>
        <row r="1047">
          <cell r="A1047">
            <v>10</v>
          </cell>
          <cell r="B1047" t="str">
            <v>616T95=3</v>
          </cell>
          <cell r="C1047" t="str">
            <v>Polyethylene Sheet,white</v>
          </cell>
          <cell r="D1047">
            <v>494.4</v>
          </cell>
          <cell r="G1047">
            <v>2</v>
          </cell>
          <cell r="H1047">
            <v>988.8</v>
          </cell>
          <cell r="Q1047">
            <v>16255</v>
          </cell>
          <cell r="R1047">
            <v>182</v>
          </cell>
          <cell r="S1047" t="str">
            <v>H</v>
          </cell>
        </row>
        <row r="1048">
          <cell r="A1048">
            <v>10</v>
          </cell>
          <cell r="B1048" t="str">
            <v>616T95=4</v>
          </cell>
          <cell r="C1048" t="str">
            <v>Polyethylene Sheet,white</v>
          </cell>
          <cell r="D1048">
            <v>826.83</v>
          </cell>
          <cell r="G1048">
            <v>5</v>
          </cell>
          <cell r="H1048">
            <v>4134.1499999999996</v>
          </cell>
          <cell r="Q1048">
            <v>16089</v>
          </cell>
          <cell r="R1048">
            <v>347</v>
          </cell>
          <cell r="S1048" t="str">
            <v>H</v>
          </cell>
        </row>
        <row r="1049">
          <cell r="A1049">
            <v>10</v>
          </cell>
          <cell r="B1049" t="str">
            <v>616T97=3</v>
          </cell>
          <cell r="C1049" t="str">
            <v>Thermolyn PE ,Grun</v>
          </cell>
          <cell r="D1049">
            <v>616.41</v>
          </cell>
          <cell r="G1049">
            <v>1</v>
          </cell>
          <cell r="H1049">
            <v>616.41</v>
          </cell>
          <cell r="Q1049">
            <v>16158</v>
          </cell>
          <cell r="R1049">
            <v>279</v>
          </cell>
          <cell r="S1049" t="str">
            <v>H</v>
          </cell>
        </row>
        <row r="1050">
          <cell r="A1050">
            <v>10</v>
          </cell>
          <cell r="B1050" t="str">
            <v>617H46</v>
          </cell>
          <cell r="C1050" t="str">
            <v>BONDING AGENT F.SILICONE</v>
          </cell>
          <cell r="D1050">
            <v>361.28</v>
          </cell>
          <cell r="G1050">
            <v>1</v>
          </cell>
          <cell r="H1050">
            <v>361.28</v>
          </cell>
          <cell r="Q1050">
            <v>16139</v>
          </cell>
          <cell r="R1050">
            <v>298</v>
          </cell>
          <cell r="S1050" t="str">
            <v>H</v>
          </cell>
        </row>
        <row r="1051">
          <cell r="A1051">
            <v>10</v>
          </cell>
          <cell r="B1051" t="str">
            <v>617S9=10</v>
          </cell>
          <cell r="C1051" t="str">
            <v>EVA Zote,White</v>
          </cell>
          <cell r="D1051">
            <v>660</v>
          </cell>
          <cell r="E1051">
            <v>1</v>
          </cell>
          <cell r="F1051">
            <v>660</v>
          </cell>
          <cell r="Q1051">
            <v>16264</v>
          </cell>
          <cell r="R1051">
            <v>173</v>
          </cell>
          <cell r="S1051" t="str">
            <v>H</v>
          </cell>
        </row>
        <row r="1052">
          <cell r="A1052">
            <v>10</v>
          </cell>
          <cell r="B1052" t="str">
            <v>617Z5</v>
          </cell>
          <cell r="C1052" t="str">
            <v>สีผสมขาเทียมสีเหลือง Pigment paste yello</v>
          </cell>
          <cell r="D1052">
            <v>668.5</v>
          </cell>
          <cell r="G1052">
            <v>1</v>
          </cell>
          <cell r="H1052">
            <v>668.5</v>
          </cell>
          <cell r="Q1052">
            <v>16230</v>
          </cell>
          <cell r="R1052">
            <v>207</v>
          </cell>
          <cell r="S1052" t="str">
            <v>H</v>
          </cell>
        </row>
        <row r="1053">
          <cell r="A1053">
            <v>10</v>
          </cell>
          <cell r="B1053" t="str">
            <v>617Z6</v>
          </cell>
          <cell r="C1053" t="str">
            <v>สีแต่งขาเทียมสีแดง Pigment Paste red</v>
          </cell>
          <cell r="D1053">
            <v>1060.95</v>
          </cell>
          <cell r="G1053">
            <v>1</v>
          </cell>
          <cell r="H1053">
            <v>1060.95</v>
          </cell>
          <cell r="Q1053">
            <v>16230</v>
          </cell>
          <cell r="R1053">
            <v>207</v>
          </cell>
          <cell r="S1053" t="str">
            <v>H</v>
          </cell>
        </row>
        <row r="1054">
          <cell r="A1054">
            <v>10</v>
          </cell>
          <cell r="B1054" t="str">
            <v>617Z7</v>
          </cell>
          <cell r="C1054" t="str">
            <v>สีผสมขาเทียมสีน้ำเงิน (Pigment Paste,Blu</v>
          </cell>
          <cell r="D1054">
            <v>692.86</v>
          </cell>
          <cell r="G1054">
            <v>1</v>
          </cell>
          <cell r="H1054">
            <v>692.86</v>
          </cell>
          <cell r="Q1054">
            <v>16230</v>
          </cell>
          <cell r="R1054">
            <v>207</v>
          </cell>
          <cell r="S1054" t="str">
            <v>H</v>
          </cell>
        </row>
        <row r="1055">
          <cell r="A1055">
            <v>10</v>
          </cell>
          <cell r="B1055" t="str">
            <v>617Z8</v>
          </cell>
          <cell r="C1055" t="str">
            <v>โฟมผง Microballoon white</v>
          </cell>
          <cell r="D1055">
            <v>454.05</v>
          </cell>
          <cell r="G1055">
            <v>1.5</v>
          </cell>
          <cell r="H1055">
            <v>681.08</v>
          </cell>
          <cell r="Q1055">
            <v>16230</v>
          </cell>
          <cell r="R1055">
            <v>207</v>
          </cell>
          <cell r="S1055" t="str">
            <v>H</v>
          </cell>
        </row>
        <row r="1056">
          <cell r="A1056">
            <v>10</v>
          </cell>
          <cell r="B1056" t="str">
            <v>619Z5=1</v>
          </cell>
          <cell r="C1056" t="str">
            <v>EVA-Sheet Grey คนไข้ธรรมดา</v>
          </cell>
          <cell r="D1056">
            <v>151.38</v>
          </cell>
          <cell r="G1056">
            <v>7</v>
          </cell>
          <cell r="H1056">
            <v>1059.6300000000001</v>
          </cell>
          <cell r="Q1056">
            <v>16223</v>
          </cell>
          <cell r="R1056">
            <v>214</v>
          </cell>
          <cell r="S1056" t="str">
            <v>H</v>
          </cell>
        </row>
        <row r="1057">
          <cell r="A1057">
            <v>10</v>
          </cell>
          <cell r="B1057" t="str">
            <v>619Z5=6</v>
          </cell>
          <cell r="C1057" t="str">
            <v>EVA-Sheet White คนไข้เบาหวาน</v>
          </cell>
          <cell r="D1057">
            <v>230.08</v>
          </cell>
          <cell r="G1057">
            <v>42</v>
          </cell>
          <cell r="H1057">
            <v>9663.15</v>
          </cell>
          <cell r="Q1057">
            <v>16160</v>
          </cell>
          <cell r="R1057">
            <v>277</v>
          </cell>
          <cell r="S1057" t="str">
            <v>H</v>
          </cell>
        </row>
        <row r="1058">
          <cell r="A1058">
            <v>10</v>
          </cell>
          <cell r="B1058" t="str">
            <v>623H2=25</v>
          </cell>
          <cell r="C1058" t="str">
            <v>Nonelastic Webbing White</v>
          </cell>
          <cell r="D1058">
            <v>28.75</v>
          </cell>
          <cell r="G1058">
            <v>20</v>
          </cell>
          <cell r="H1058">
            <v>575</v>
          </cell>
          <cell r="Q1058">
            <v>16114</v>
          </cell>
          <cell r="R1058">
            <v>322</v>
          </cell>
          <cell r="S1058" t="str">
            <v>H</v>
          </cell>
        </row>
        <row r="1059">
          <cell r="A1059">
            <v>10</v>
          </cell>
          <cell r="B1059" t="str">
            <v>623T1=4</v>
          </cell>
          <cell r="C1059" t="str">
            <v>Cotton Stockin.off White</v>
          </cell>
          <cell r="D1059">
            <v>730.32</v>
          </cell>
          <cell r="G1059">
            <v>1</v>
          </cell>
          <cell r="H1059">
            <v>730.32</v>
          </cell>
          <cell r="Q1059">
            <v>16108</v>
          </cell>
          <cell r="R1059">
            <v>328</v>
          </cell>
          <cell r="S1059" t="str">
            <v>H</v>
          </cell>
        </row>
        <row r="1060">
          <cell r="A1060">
            <v>10</v>
          </cell>
          <cell r="B1060" t="str">
            <v>623T1=6</v>
          </cell>
          <cell r="C1060" t="str">
            <v>Cotton Stockin.off White</v>
          </cell>
          <cell r="D1060">
            <v>610.27</v>
          </cell>
          <cell r="G1060">
            <v>1.5</v>
          </cell>
          <cell r="H1060">
            <v>915.41</v>
          </cell>
          <cell r="Q1060">
            <v>16108</v>
          </cell>
          <cell r="R1060">
            <v>328</v>
          </cell>
          <cell r="S1060" t="str">
            <v>H</v>
          </cell>
        </row>
        <row r="1061">
          <cell r="A1061">
            <v>10</v>
          </cell>
          <cell r="B1061" t="str">
            <v>623T5=10</v>
          </cell>
          <cell r="C1061" t="str">
            <v>เพอร์ล่อน Perlon stockinette white</v>
          </cell>
          <cell r="D1061">
            <v>1440.31</v>
          </cell>
          <cell r="G1061">
            <v>5</v>
          </cell>
          <cell r="H1061">
            <v>7201.54</v>
          </cell>
          <cell r="Q1061">
            <v>16237</v>
          </cell>
          <cell r="R1061">
            <v>200</v>
          </cell>
          <cell r="S1061" t="str">
            <v>H</v>
          </cell>
        </row>
        <row r="1062">
          <cell r="A1062">
            <v>10</v>
          </cell>
          <cell r="B1062" t="str">
            <v>623T5=20</v>
          </cell>
          <cell r="C1062" t="str">
            <v>Perlon Elastic Stockinette</v>
          </cell>
          <cell r="D1062">
            <v>1442.48</v>
          </cell>
          <cell r="G1062">
            <v>3</v>
          </cell>
          <cell r="H1062">
            <v>4327.45</v>
          </cell>
          <cell r="Q1062">
            <v>16237</v>
          </cell>
          <cell r="R1062">
            <v>200</v>
          </cell>
          <cell r="S1062" t="str">
            <v>H</v>
          </cell>
        </row>
        <row r="1063">
          <cell r="A1063">
            <v>10</v>
          </cell>
          <cell r="B1063" t="str">
            <v>623T5=8</v>
          </cell>
          <cell r="C1063" t="str">
            <v>เพอร์ล่อน Perlon stockinette white</v>
          </cell>
          <cell r="D1063">
            <v>1440.31</v>
          </cell>
          <cell r="G1063">
            <v>5</v>
          </cell>
          <cell r="H1063">
            <v>7201.54</v>
          </cell>
          <cell r="Q1063">
            <v>16079</v>
          </cell>
          <cell r="R1063">
            <v>357</v>
          </cell>
          <cell r="S1063" t="str">
            <v>H</v>
          </cell>
        </row>
        <row r="1064">
          <cell r="A1064">
            <v>10</v>
          </cell>
          <cell r="B1064" t="str">
            <v>623T8=12</v>
          </cell>
          <cell r="C1064" t="str">
            <v>Cosmetic Stockin.Skin Col</v>
          </cell>
          <cell r="D1064">
            <v>1369.79</v>
          </cell>
          <cell r="G1064">
            <v>1</v>
          </cell>
          <cell r="H1064">
            <v>1369.79</v>
          </cell>
          <cell r="Q1064">
            <v>16079</v>
          </cell>
          <cell r="R1064">
            <v>357</v>
          </cell>
          <cell r="S1064" t="str">
            <v>H</v>
          </cell>
        </row>
        <row r="1065">
          <cell r="A1065">
            <v>10</v>
          </cell>
          <cell r="B1065" t="str">
            <v>623T8=9</v>
          </cell>
          <cell r="C1065" t="str">
            <v>Cosmetic Stockin.Skin Col</v>
          </cell>
          <cell r="D1065">
            <v>1242.19</v>
          </cell>
          <cell r="G1065">
            <v>1</v>
          </cell>
          <cell r="H1065">
            <v>1242.19</v>
          </cell>
          <cell r="Q1065">
            <v>16209</v>
          </cell>
          <cell r="R1065">
            <v>228</v>
          </cell>
          <cell r="S1065" t="str">
            <v>H</v>
          </cell>
        </row>
        <row r="1066">
          <cell r="A1066">
            <v>10</v>
          </cell>
          <cell r="B1066" t="str">
            <v>623T9=30</v>
          </cell>
          <cell r="C1066" t="str">
            <v>ไนกลาส</v>
          </cell>
          <cell r="D1066">
            <v>1337.76</v>
          </cell>
          <cell r="G1066">
            <v>2</v>
          </cell>
          <cell r="H1066">
            <v>2675.52</v>
          </cell>
          <cell r="Q1066">
            <v>16089</v>
          </cell>
          <cell r="R1066">
            <v>347</v>
          </cell>
          <cell r="S1066" t="str">
            <v>H</v>
          </cell>
        </row>
        <row r="1067">
          <cell r="A1067">
            <v>10</v>
          </cell>
          <cell r="B1067" t="str">
            <v>633F13=1</v>
          </cell>
          <cell r="C1067" t="str">
            <v>Silicon Oil</v>
          </cell>
          <cell r="D1067">
            <v>2414.87</v>
          </cell>
          <cell r="G1067">
            <v>2</v>
          </cell>
          <cell r="H1067">
            <v>4829.74</v>
          </cell>
          <cell r="Q1067">
            <v>16082</v>
          </cell>
          <cell r="R1067">
            <v>354</v>
          </cell>
          <cell r="S1067" t="str">
            <v>H</v>
          </cell>
        </row>
        <row r="1068">
          <cell r="A1068">
            <v>10</v>
          </cell>
          <cell r="B1068" t="str">
            <v>633F17</v>
          </cell>
          <cell r="C1068" t="str">
            <v>Sewing machine oil</v>
          </cell>
          <cell r="D1068">
            <v>274.13</v>
          </cell>
          <cell r="G1068">
            <v>2</v>
          </cell>
          <cell r="H1068">
            <v>548.25</v>
          </cell>
          <cell r="Q1068">
            <v>16082</v>
          </cell>
          <cell r="R1068">
            <v>354</v>
          </cell>
          <cell r="S1068" t="str">
            <v>H</v>
          </cell>
        </row>
        <row r="1069">
          <cell r="A1069">
            <v>10</v>
          </cell>
          <cell r="B1069" t="str">
            <v>633S1</v>
          </cell>
          <cell r="C1069" t="str">
            <v>Special Lubricant</v>
          </cell>
          <cell r="D1069">
            <v>20.48</v>
          </cell>
          <cell r="G1069">
            <v>5</v>
          </cell>
          <cell r="H1069">
            <v>102.4</v>
          </cell>
          <cell r="Q1069">
            <v>16082</v>
          </cell>
          <cell r="R1069">
            <v>354</v>
          </cell>
          <cell r="S1069" t="str">
            <v>H</v>
          </cell>
        </row>
        <row r="1070">
          <cell r="A1070">
            <v>10</v>
          </cell>
          <cell r="B1070" t="str">
            <v>634A23=0.750</v>
          </cell>
          <cell r="C1070" t="str">
            <v>ทินเนอร์Tinner for 636w25</v>
          </cell>
          <cell r="D1070">
            <v>224.23</v>
          </cell>
          <cell r="G1070">
            <v>1</v>
          </cell>
          <cell r="H1070">
            <v>224.23</v>
          </cell>
          <cell r="Q1070">
            <v>16082</v>
          </cell>
          <cell r="R1070">
            <v>354</v>
          </cell>
          <cell r="S1070" t="str">
            <v>H</v>
          </cell>
        </row>
        <row r="1071">
          <cell r="A1071">
            <v>10</v>
          </cell>
          <cell r="B1071" t="str">
            <v>635S1</v>
          </cell>
          <cell r="C1071" t="str">
            <v>Endosing Ink</v>
          </cell>
          <cell r="D1071">
            <v>144.91999999999999</v>
          </cell>
          <cell r="G1071">
            <v>1</v>
          </cell>
          <cell r="H1071">
            <v>144.91999999999999</v>
          </cell>
          <cell r="Q1071">
            <v>16244</v>
          </cell>
          <cell r="R1071">
            <v>193</v>
          </cell>
          <cell r="S1071" t="str">
            <v>H</v>
          </cell>
        </row>
        <row r="1072">
          <cell r="A1072">
            <v>10</v>
          </cell>
          <cell r="B1072" t="str">
            <v>702F41=5</v>
          </cell>
          <cell r="C1072" t="str">
            <v>Vacuum  Adaptor for Pros Shaft</v>
          </cell>
          <cell r="D1072">
            <v>415.78</v>
          </cell>
          <cell r="G1072">
            <v>2</v>
          </cell>
          <cell r="H1072">
            <v>831.56</v>
          </cell>
          <cell r="Q1072">
            <v>16215</v>
          </cell>
          <cell r="R1072">
            <v>222</v>
          </cell>
          <cell r="S1072" t="str">
            <v>H</v>
          </cell>
        </row>
        <row r="1073">
          <cell r="A1073">
            <v>10</v>
          </cell>
          <cell r="B1073" t="str">
            <v>743Y36</v>
          </cell>
          <cell r="C1073" t="str">
            <v>Paint Roller</v>
          </cell>
          <cell r="D1073">
            <v>1082.4000000000001</v>
          </cell>
          <cell r="G1073">
            <v>1</v>
          </cell>
          <cell r="H1073">
            <v>1082.4000000000001</v>
          </cell>
          <cell r="Q1073">
            <v>16139</v>
          </cell>
          <cell r="R1073">
            <v>298</v>
          </cell>
          <cell r="S1073" t="str">
            <v>H</v>
          </cell>
        </row>
        <row r="1074">
          <cell r="A1074">
            <v>10</v>
          </cell>
          <cell r="B1074" t="str">
            <v>756Y4=50</v>
          </cell>
          <cell r="C1074" t="str">
            <v>SAW BLADES FOR 756B7</v>
          </cell>
          <cell r="D1074">
            <v>504.62</v>
          </cell>
          <cell r="G1074">
            <v>10</v>
          </cell>
          <cell r="H1074">
            <v>5046.1499999999996</v>
          </cell>
          <cell r="Q1074">
            <v>16192</v>
          </cell>
          <cell r="R1074">
            <v>245</v>
          </cell>
          <cell r="S1074" t="str">
            <v>H</v>
          </cell>
        </row>
        <row r="1075">
          <cell r="A1075">
            <v>10</v>
          </cell>
          <cell r="B1075" t="str">
            <v>99B4=36</v>
          </cell>
          <cell r="C1075" t="str">
            <v>Rubber Cuff F,Swim Prost</v>
          </cell>
          <cell r="D1075">
            <v>311.3</v>
          </cell>
          <cell r="E1075">
            <v>2</v>
          </cell>
          <cell r="F1075">
            <v>622.61</v>
          </cell>
          <cell r="Q1075">
            <v>16434</v>
          </cell>
          <cell r="R1075">
            <v>3</v>
          </cell>
          <cell r="S1075" t="str">
            <v>H</v>
          </cell>
        </row>
        <row r="1076">
          <cell r="A1076">
            <v>10</v>
          </cell>
          <cell r="B1076" t="str">
            <v>99B4=38</v>
          </cell>
          <cell r="C1076" t="str">
            <v>Rubber Cuff F,Swim Prost</v>
          </cell>
          <cell r="D1076">
            <v>310.10000000000002</v>
          </cell>
          <cell r="E1076">
            <v>1</v>
          </cell>
          <cell r="F1076">
            <v>310.13</v>
          </cell>
          <cell r="Q1076">
            <v>16434</v>
          </cell>
          <cell r="R1076">
            <v>3</v>
          </cell>
          <cell r="S1076" t="str">
            <v>H</v>
          </cell>
        </row>
        <row r="1077">
          <cell r="A1077">
            <v>10</v>
          </cell>
          <cell r="B1077" t="str">
            <v>99B4=40</v>
          </cell>
          <cell r="C1077" t="str">
            <v>Rubber Cuff F,Swim Prost</v>
          </cell>
          <cell r="D1077">
            <v>290.5</v>
          </cell>
          <cell r="E1077">
            <v>3</v>
          </cell>
          <cell r="F1077">
            <v>871.51</v>
          </cell>
          <cell r="Q1077">
            <v>16306</v>
          </cell>
          <cell r="R1077">
            <v>131</v>
          </cell>
          <cell r="S1077" t="str">
            <v>H</v>
          </cell>
        </row>
        <row r="1078">
          <cell r="A1078">
            <v>10</v>
          </cell>
          <cell r="B1078" t="str">
            <v>99B71=130X26X5</v>
          </cell>
          <cell r="C1078" t="str">
            <v>PVC BAGS</v>
          </cell>
          <cell r="D1078">
            <v>877.9</v>
          </cell>
          <cell r="G1078">
            <v>1</v>
          </cell>
          <cell r="H1078">
            <v>877.9</v>
          </cell>
          <cell r="Q1078">
            <v>16114</v>
          </cell>
          <cell r="R1078">
            <v>322</v>
          </cell>
          <cell r="S1078" t="str">
            <v>H</v>
          </cell>
        </row>
        <row r="1079">
          <cell r="A1079">
            <v>10</v>
          </cell>
          <cell r="B1079" t="str">
            <v>TG005M200</v>
          </cell>
          <cell r="C1079" t="str">
            <v>ใยผ้าเบอร์200</v>
          </cell>
          <cell r="D1079">
            <v>160</v>
          </cell>
          <cell r="G1079">
            <v>10</v>
          </cell>
          <cell r="H1079">
            <v>1600</v>
          </cell>
          <cell r="Q1079">
            <v>16194</v>
          </cell>
          <cell r="R1079">
            <v>243</v>
          </cell>
          <cell r="S1079" t="str">
            <v>H</v>
          </cell>
        </row>
        <row r="1080">
          <cell r="E1080">
            <v>105</v>
          </cell>
          <cell r="F1080">
            <v>4366.76</v>
          </cell>
          <cell r="G1080">
            <v>322</v>
          </cell>
          <cell r="H1080">
            <v>213866.88000000003</v>
          </cell>
          <cell r="I1080">
            <v>4</v>
          </cell>
          <cell r="J1080">
            <v>6824.1299999999992</v>
          </cell>
          <cell r="K1080">
            <v>0</v>
          </cell>
          <cell r="L1080">
            <v>0</v>
          </cell>
          <cell r="M1080">
            <v>80</v>
          </cell>
          <cell r="N1080">
            <v>586.29</v>
          </cell>
          <cell r="O1080">
            <v>50</v>
          </cell>
          <cell r="P1080">
            <v>254.1</v>
          </cell>
          <cell r="S1080" t="str">
            <v>H Total</v>
          </cell>
        </row>
        <row r="1081">
          <cell r="A1081">
            <v>10</v>
          </cell>
          <cell r="B1081" t="str">
            <v>23K11</v>
          </cell>
          <cell r="C1081" t="str">
            <v>Rubber Tip,Blue</v>
          </cell>
          <cell r="D1081">
            <v>36.14</v>
          </cell>
          <cell r="G1081">
            <v>2</v>
          </cell>
          <cell r="H1081">
            <v>72.28</v>
          </cell>
          <cell r="Q1081">
            <v>16244</v>
          </cell>
          <cell r="R1081">
            <v>193</v>
          </cell>
          <cell r="S1081" t="str">
            <v>M</v>
          </cell>
        </row>
        <row r="1082">
          <cell r="A1082">
            <v>10</v>
          </cell>
          <cell r="B1082" t="str">
            <v>505L1=32X22-5</v>
          </cell>
          <cell r="C1082" t="str">
            <v>Ankle Bolt-Aluminium</v>
          </cell>
          <cell r="D1082">
            <v>141.68</v>
          </cell>
          <cell r="G1082">
            <v>10</v>
          </cell>
          <cell r="H1082">
            <v>1416.75</v>
          </cell>
          <cell r="Q1082">
            <v>16215</v>
          </cell>
          <cell r="R1082">
            <v>222</v>
          </cell>
          <cell r="S1082" t="str">
            <v>M</v>
          </cell>
        </row>
        <row r="1083">
          <cell r="A1083">
            <v>10</v>
          </cell>
          <cell r="B1083" t="str">
            <v>506G3=M6X12</v>
          </cell>
          <cell r="C1083" t="str">
            <v>ADJUSTMENT SCREW</v>
          </cell>
          <cell r="D1083">
            <v>3.91</v>
          </cell>
          <cell r="G1083">
            <v>20</v>
          </cell>
          <cell r="H1083">
            <v>78.12</v>
          </cell>
          <cell r="Q1083">
            <v>16089</v>
          </cell>
          <cell r="R1083">
            <v>347</v>
          </cell>
          <cell r="S1083" t="str">
            <v>M</v>
          </cell>
        </row>
        <row r="1084">
          <cell r="A1084">
            <v>10</v>
          </cell>
          <cell r="B1084" t="str">
            <v>509K11=5X16X4</v>
          </cell>
          <cell r="C1084" t="str">
            <v>Ball Bearing Race</v>
          </cell>
          <cell r="D1084">
            <v>0</v>
          </cell>
          <cell r="H1084">
            <v>0</v>
          </cell>
          <cell r="Q1084">
            <v>16213</v>
          </cell>
          <cell r="R1084">
            <v>224</v>
          </cell>
          <cell r="S1084" t="str">
            <v>M</v>
          </cell>
        </row>
        <row r="1085">
          <cell r="A1085">
            <v>10</v>
          </cell>
          <cell r="B1085" t="str">
            <v>605T1=UN</v>
          </cell>
          <cell r="C1085" t="str">
            <v>โค้งล่างเทเลอเบรส</v>
          </cell>
          <cell r="D1085">
            <v>139.68</v>
          </cell>
          <cell r="G1085">
            <v>10</v>
          </cell>
          <cell r="H1085">
            <v>1396.84</v>
          </cell>
          <cell r="Q1085">
            <v>16244</v>
          </cell>
          <cell r="R1085">
            <v>193</v>
          </cell>
          <cell r="S1085" t="str">
            <v>M</v>
          </cell>
        </row>
        <row r="1086">
          <cell r="A1086">
            <v>10</v>
          </cell>
          <cell r="B1086" t="str">
            <v>60P1=L23-3</v>
          </cell>
          <cell r="C1086" t="str">
            <v>Alpha Step Small Left</v>
          </cell>
          <cell r="D1086">
            <v>3594.67</v>
          </cell>
          <cell r="G1086">
            <v>1</v>
          </cell>
          <cell r="H1086">
            <v>3594.67</v>
          </cell>
          <cell r="Q1086">
            <v>16244</v>
          </cell>
          <cell r="R1086">
            <v>193</v>
          </cell>
          <cell r="S1086" t="str">
            <v>M</v>
          </cell>
        </row>
        <row r="1087">
          <cell r="A1087">
            <v>10</v>
          </cell>
          <cell r="B1087" t="str">
            <v>60P1=L25-3</v>
          </cell>
          <cell r="C1087" t="str">
            <v>Alpha Step Small Left</v>
          </cell>
          <cell r="D1087">
            <v>6987</v>
          </cell>
          <cell r="E1087">
            <v>2</v>
          </cell>
          <cell r="F1087">
            <v>13974.08</v>
          </cell>
          <cell r="Q1087">
            <v>16334</v>
          </cell>
          <cell r="R1087">
            <v>103</v>
          </cell>
          <cell r="S1087" t="str">
            <v>M</v>
          </cell>
        </row>
        <row r="1088">
          <cell r="A1088">
            <v>10</v>
          </cell>
          <cell r="B1088" t="str">
            <v>60P1=R23-3</v>
          </cell>
          <cell r="C1088" t="str">
            <v>Alpha Step Small Right</v>
          </cell>
          <cell r="D1088">
            <v>7712.6</v>
          </cell>
          <cell r="G1088">
            <v>1</v>
          </cell>
          <cell r="H1088">
            <v>7712.6</v>
          </cell>
          <cell r="Q1088">
            <v>16244</v>
          </cell>
          <cell r="R1088">
            <v>193</v>
          </cell>
          <cell r="S1088" t="str">
            <v>M</v>
          </cell>
        </row>
        <row r="1089">
          <cell r="A1089">
            <v>10</v>
          </cell>
          <cell r="B1089" t="str">
            <v>60P1=R25-3</v>
          </cell>
          <cell r="C1089" t="str">
            <v>Alpha Step Medium Right</v>
          </cell>
          <cell r="D1089">
            <v>7712.6</v>
          </cell>
          <cell r="E1089">
            <v>1</v>
          </cell>
          <cell r="F1089">
            <v>7712.6</v>
          </cell>
          <cell r="Q1089">
            <v>16334</v>
          </cell>
          <cell r="R1089">
            <v>103</v>
          </cell>
          <cell r="S1089" t="str">
            <v>M</v>
          </cell>
        </row>
        <row r="1090">
          <cell r="A1090">
            <v>10</v>
          </cell>
          <cell r="B1090" t="str">
            <v>616B1=25X20</v>
          </cell>
          <cell r="C1090" t="str">
            <v>Carbon Fiber Strap</v>
          </cell>
          <cell r="D1090">
            <v>1139.1199999999999</v>
          </cell>
          <cell r="G1090">
            <v>1</v>
          </cell>
          <cell r="H1090">
            <v>1139.1199999999999</v>
          </cell>
          <cell r="Q1090">
            <v>16111</v>
          </cell>
          <cell r="R1090">
            <v>325</v>
          </cell>
          <cell r="S1090" t="str">
            <v>M</v>
          </cell>
        </row>
        <row r="1091">
          <cell r="A1091">
            <v>10</v>
          </cell>
          <cell r="B1091" t="str">
            <v>616B2=25X10</v>
          </cell>
          <cell r="C1091" t="str">
            <v>Carbon Glass Strap(10M./1R)</v>
          </cell>
          <cell r="D1091">
            <v>765.6</v>
          </cell>
          <cell r="G1091">
            <v>1</v>
          </cell>
          <cell r="H1091">
            <v>765.6</v>
          </cell>
          <cell r="Q1091">
            <v>16079</v>
          </cell>
          <cell r="R1091">
            <v>357</v>
          </cell>
          <cell r="S1091" t="str">
            <v>M</v>
          </cell>
        </row>
        <row r="1092">
          <cell r="A1092">
            <v>10</v>
          </cell>
          <cell r="B1092" t="str">
            <v>616B2=25X20</v>
          </cell>
          <cell r="C1092" t="str">
            <v>Carbon Glass Strap(20M./1R)</v>
          </cell>
          <cell r="D1092">
            <v>1447.33</v>
          </cell>
          <cell r="G1092">
            <v>5</v>
          </cell>
          <cell r="H1092">
            <v>7236.67</v>
          </cell>
          <cell r="Q1092">
            <v>16079</v>
          </cell>
          <cell r="R1092">
            <v>357</v>
          </cell>
          <cell r="S1092" t="str">
            <v>M</v>
          </cell>
        </row>
        <row r="1093">
          <cell r="A1093">
            <v>10</v>
          </cell>
          <cell r="B1093" t="str">
            <v>616F10=6</v>
          </cell>
          <cell r="C1093" t="str">
            <v>Double face pvc tape</v>
          </cell>
          <cell r="D1093">
            <v>449.6</v>
          </cell>
          <cell r="E1093">
            <v>1</v>
          </cell>
          <cell r="F1093">
            <v>449.69</v>
          </cell>
          <cell r="Q1093">
            <v>16326</v>
          </cell>
          <cell r="R1093">
            <v>111</v>
          </cell>
          <cell r="S1093" t="str">
            <v>M</v>
          </cell>
        </row>
        <row r="1094">
          <cell r="A1094">
            <v>10</v>
          </cell>
          <cell r="B1094" t="str">
            <v>616F4=130</v>
          </cell>
          <cell r="C1094" t="str">
            <v>พลาสติกพีวีเอ.กว้าง130ซม.(PVA.sheet)</v>
          </cell>
          <cell r="D1094">
            <v>104.72</v>
          </cell>
          <cell r="G1094">
            <v>39</v>
          </cell>
          <cell r="H1094">
            <v>4084.27</v>
          </cell>
          <cell r="Q1094">
            <v>16128</v>
          </cell>
          <cell r="R1094">
            <v>308</v>
          </cell>
          <cell r="S1094" t="str">
            <v>M</v>
          </cell>
        </row>
        <row r="1095">
          <cell r="A1095">
            <v>10</v>
          </cell>
          <cell r="B1095" t="str">
            <v>616F4=130(22.5)</v>
          </cell>
          <cell r="C1095" t="str">
            <v>พลาสติกพีวีเอ.กว้าง130ซม.(ม้วนละ22.5ม.)</v>
          </cell>
          <cell r="D1095">
            <v>3189.6</v>
          </cell>
          <cell r="G1095">
            <v>1</v>
          </cell>
          <cell r="H1095">
            <v>3189.6</v>
          </cell>
          <cell r="Q1095">
            <v>16122</v>
          </cell>
          <cell r="R1095">
            <v>314</v>
          </cell>
          <cell r="S1095" t="str">
            <v>M</v>
          </cell>
        </row>
        <row r="1096">
          <cell r="A1096">
            <v>10</v>
          </cell>
          <cell r="B1096" t="str">
            <v>616F4=130(45)</v>
          </cell>
          <cell r="C1096" t="str">
            <v>พลาสติกพีวีเอ.กว้าง130ซม.(ม้วนละ45ม.)</v>
          </cell>
          <cell r="D1096">
            <v>6665.4</v>
          </cell>
          <cell r="G1096">
            <v>1</v>
          </cell>
          <cell r="H1096">
            <v>6665.4</v>
          </cell>
          <cell r="Q1096">
            <v>16122</v>
          </cell>
          <cell r="R1096">
            <v>314</v>
          </cell>
          <cell r="S1096" t="str">
            <v>M</v>
          </cell>
        </row>
        <row r="1097">
          <cell r="A1097">
            <v>10</v>
          </cell>
          <cell r="B1097" t="str">
            <v>616F4=76</v>
          </cell>
          <cell r="C1097" t="str">
            <v>พลาสติกพีวีเอ.กว้าง 76 ซม.PVA Sheeting</v>
          </cell>
          <cell r="D1097">
            <v>74.489999999999995</v>
          </cell>
          <cell r="G1097">
            <v>2.5</v>
          </cell>
          <cell r="H1097">
            <v>186.22</v>
          </cell>
          <cell r="Q1097">
            <v>16122</v>
          </cell>
          <cell r="R1097">
            <v>314</v>
          </cell>
          <cell r="S1097" t="str">
            <v>M</v>
          </cell>
        </row>
        <row r="1098">
          <cell r="A1098">
            <v>10</v>
          </cell>
          <cell r="B1098" t="str">
            <v>616F4=76(30)</v>
          </cell>
          <cell r="C1098" t="str">
            <v>พลาสติกพีวีเอ.กว้าง76ซม.(ขนาด30M.)</v>
          </cell>
          <cell r="D1098">
            <v>2576.8000000000002</v>
          </cell>
          <cell r="G1098">
            <v>3</v>
          </cell>
          <cell r="H1098">
            <v>7730.4</v>
          </cell>
          <cell r="Q1098">
            <v>16159</v>
          </cell>
          <cell r="R1098">
            <v>278</v>
          </cell>
          <cell r="S1098" t="str">
            <v>M</v>
          </cell>
        </row>
        <row r="1099">
          <cell r="A1099">
            <v>10</v>
          </cell>
          <cell r="B1099" t="str">
            <v>616F4=76(45)</v>
          </cell>
          <cell r="C1099" t="str">
            <v>พลาสติกพีวีเอ.กว้าง76ซม.(ขนาด45m.)</v>
          </cell>
          <cell r="D1099">
            <v>3450.8</v>
          </cell>
          <cell r="E1099">
            <v>2</v>
          </cell>
          <cell r="F1099">
            <v>6901.79</v>
          </cell>
          <cell r="Q1099">
            <v>16388</v>
          </cell>
          <cell r="R1099">
            <v>49</v>
          </cell>
          <cell r="S1099" t="str">
            <v>M</v>
          </cell>
        </row>
        <row r="1100">
          <cell r="A1100">
            <v>10</v>
          </cell>
          <cell r="B1100" t="str">
            <v>616F7=130X0.15</v>
          </cell>
          <cell r="C1100" t="str">
            <v>PVC SHEETING MATCH FINISHED</v>
          </cell>
          <cell r="D1100">
            <v>72.819999999999993</v>
          </cell>
          <cell r="G1100">
            <v>5</v>
          </cell>
          <cell r="H1100">
            <v>364.12</v>
          </cell>
          <cell r="Q1100">
            <v>16217</v>
          </cell>
          <cell r="R1100">
            <v>220</v>
          </cell>
          <cell r="S1100" t="str">
            <v>M</v>
          </cell>
        </row>
        <row r="1101">
          <cell r="A1101">
            <v>10</v>
          </cell>
          <cell r="B1101" t="str">
            <v>616G12</v>
          </cell>
          <cell r="C1101" t="str">
            <v>คาบอลไฟเบอร์ (Carbon Fiber Webbing)</v>
          </cell>
          <cell r="D1101">
            <v>954.7</v>
          </cell>
          <cell r="E1101">
            <v>9.5</v>
          </cell>
          <cell r="F1101">
            <v>9070.08</v>
          </cell>
          <cell r="Q1101">
            <v>16336</v>
          </cell>
          <cell r="R1101">
            <v>101</v>
          </cell>
          <cell r="S1101" t="str">
            <v>M</v>
          </cell>
        </row>
        <row r="1102">
          <cell r="A1102">
            <v>10</v>
          </cell>
          <cell r="B1102" t="str">
            <v>616G13=10</v>
          </cell>
          <cell r="C1102" t="str">
            <v>คาบอลไฟเบอร์ Fiberglass Stockinette</v>
          </cell>
          <cell r="D1102">
            <v>928.89</v>
          </cell>
          <cell r="G1102">
            <v>1</v>
          </cell>
          <cell r="H1102">
            <v>928.89</v>
          </cell>
          <cell r="Q1102">
            <v>16173</v>
          </cell>
          <cell r="R1102">
            <v>264</v>
          </cell>
          <cell r="S1102" t="str">
            <v>M</v>
          </cell>
        </row>
        <row r="1103">
          <cell r="A1103">
            <v>10</v>
          </cell>
          <cell r="B1103" t="str">
            <v>616G18</v>
          </cell>
          <cell r="C1103" t="str">
            <v>Fiberglas Webbing</v>
          </cell>
          <cell r="D1103">
            <v>200.45</v>
          </cell>
          <cell r="G1103">
            <v>16.5</v>
          </cell>
          <cell r="H1103">
            <v>3307.36</v>
          </cell>
          <cell r="Q1103">
            <v>16147</v>
          </cell>
          <cell r="R1103">
            <v>290</v>
          </cell>
          <cell r="S1103" t="str">
            <v>M</v>
          </cell>
        </row>
        <row r="1104">
          <cell r="A1104">
            <v>10</v>
          </cell>
          <cell r="B1104" t="str">
            <v>616G4</v>
          </cell>
          <cell r="C1104" t="str">
            <v>ไฟเบอร์กลาสสีขาวFiberglass stockinette w</v>
          </cell>
          <cell r="D1104">
            <v>305.74</v>
          </cell>
          <cell r="G1104">
            <v>1</v>
          </cell>
          <cell r="H1104">
            <v>305.74</v>
          </cell>
          <cell r="Q1104">
            <v>16173</v>
          </cell>
          <cell r="R1104">
            <v>264</v>
          </cell>
          <cell r="S1104" t="str">
            <v>M</v>
          </cell>
        </row>
        <row r="1105">
          <cell r="A1105">
            <v>10</v>
          </cell>
          <cell r="B1105" t="str">
            <v>616T19=5</v>
          </cell>
          <cell r="C1105" t="str">
            <v>โพลีเอ็ดทีลีนหนา 5 มม. Polyethylene shee</v>
          </cell>
          <cell r="D1105">
            <v>1868.2</v>
          </cell>
          <cell r="G1105">
            <v>2</v>
          </cell>
          <cell r="H1105">
            <v>3736.39</v>
          </cell>
          <cell r="Q1105">
            <v>16079</v>
          </cell>
          <cell r="R1105">
            <v>357</v>
          </cell>
          <cell r="S1105" t="str">
            <v>M</v>
          </cell>
        </row>
        <row r="1106">
          <cell r="A1106">
            <v>10</v>
          </cell>
          <cell r="B1106" t="str">
            <v>616T20=2000X10</v>
          </cell>
          <cell r="C1106" t="str">
            <v>Polypropylene sheet white</v>
          </cell>
          <cell r="D1106">
            <v>3941.34</v>
          </cell>
          <cell r="G1106">
            <v>11</v>
          </cell>
          <cell r="H1106">
            <v>43354.74</v>
          </cell>
          <cell r="Q1106">
            <v>16079</v>
          </cell>
          <cell r="R1106">
            <v>357</v>
          </cell>
          <cell r="S1106" t="str">
            <v>M</v>
          </cell>
        </row>
        <row r="1107">
          <cell r="A1107">
            <v>10</v>
          </cell>
          <cell r="B1107" t="str">
            <v>616T22=1910X4H</v>
          </cell>
          <cell r="C1107" t="str">
            <v>พลาสติกใช้ทำSplintสีเนื้อ (supralen Rch5</v>
          </cell>
          <cell r="D1107">
            <v>4223</v>
          </cell>
          <cell r="G1107">
            <v>1</v>
          </cell>
          <cell r="H1107">
            <v>4223</v>
          </cell>
          <cell r="Q1107">
            <v>16108</v>
          </cell>
          <cell r="R1107">
            <v>328</v>
          </cell>
          <cell r="S1107" t="str">
            <v>M</v>
          </cell>
        </row>
        <row r="1108">
          <cell r="A1108">
            <v>10</v>
          </cell>
          <cell r="B1108" t="str">
            <v>616T22=1910X5H</v>
          </cell>
          <cell r="C1108" t="str">
            <v>พลาสติกใช้ทำSplintสีเนื้อ (supralen Rch5</v>
          </cell>
          <cell r="D1108">
            <v>4300.5600000000004</v>
          </cell>
          <cell r="G1108">
            <v>2</v>
          </cell>
          <cell r="H1108">
            <v>8601.1200000000008</v>
          </cell>
          <cell r="Q1108">
            <v>16108</v>
          </cell>
          <cell r="R1108">
            <v>328</v>
          </cell>
          <cell r="S1108" t="str">
            <v>M</v>
          </cell>
        </row>
        <row r="1109">
          <cell r="A1109">
            <v>10</v>
          </cell>
          <cell r="B1109" t="str">
            <v>616T23=40X45X1.</v>
          </cell>
          <cell r="C1109" t="str">
            <v>6 เพดดิลอนแบบเรียบ (Pedilon skin  C.)</v>
          </cell>
          <cell r="D1109">
            <v>661.96</v>
          </cell>
          <cell r="G1109">
            <v>3</v>
          </cell>
          <cell r="H1109">
            <v>1985.88</v>
          </cell>
          <cell r="Q1109">
            <v>16108</v>
          </cell>
          <cell r="R1109">
            <v>328</v>
          </cell>
          <cell r="S1109" t="str">
            <v>M</v>
          </cell>
        </row>
        <row r="1110">
          <cell r="A1110">
            <v>10</v>
          </cell>
          <cell r="B1110" t="str">
            <v>616T23=40X45X2</v>
          </cell>
          <cell r="C1110" t="str">
            <v>เพดดิลอนแบบเรียบ (Pedilon skin  C.)</v>
          </cell>
          <cell r="D1110">
            <v>85.67</v>
          </cell>
          <cell r="G1110">
            <v>3</v>
          </cell>
          <cell r="H1110">
            <v>257.01</v>
          </cell>
          <cell r="Q1110">
            <v>16108</v>
          </cell>
          <cell r="R1110">
            <v>328</v>
          </cell>
          <cell r="S1110" t="str">
            <v>M</v>
          </cell>
        </row>
        <row r="1111">
          <cell r="A1111">
            <v>10</v>
          </cell>
          <cell r="B1111" t="str">
            <v>616T24=F40X45X2</v>
          </cell>
          <cell r="C1111" t="str">
            <v>เพดดิลอนแบบหยาบ (Pedilon skin perforated</v>
          </cell>
          <cell r="D1111">
            <v>1055.28</v>
          </cell>
          <cell r="G1111">
            <v>2</v>
          </cell>
          <cell r="H1111">
            <v>2110.56</v>
          </cell>
          <cell r="Q1111">
            <v>16108</v>
          </cell>
          <cell r="R1111">
            <v>328</v>
          </cell>
          <cell r="S1111" t="str">
            <v>M</v>
          </cell>
        </row>
        <row r="1112">
          <cell r="A1112">
            <v>10</v>
          </cell>
          <cell r="B1112" t="str">
            <v>616T52=10</v>
          </cell>
          <cell r="C1112" t="str">
            <v>Surlyn-Rigid</v>
          </cell>
          <cell r="D1112">
            <v>738.9</v>
          </cell>
          <cell r="E1112">
            <v>2</v>
          </cell>
          <cell r="F1112">
            <v>1477.89</v>
          </cell>
          <cell r="Q1112">
            <v>16348</v>
          </cell>
          <cell r="R1112">
            <v>89</v>
          </cell>
          <cell r="S1112" t="str">
            <v>M</v>
          </cell>
        </row>
        <row r="1113">
          <cell r="A1113">
            <v>10</v>
          </cell>
          <cell r="B1113" t="str">
            <v>616T52=12</v>
          </cell>
          <cell r="C1113" t="str">
            <v>Surlyn-Rigid</v>
          </cell>
          <cell r="D1113">
            <v>890.2</v>
          </cell>
          <cell r="E1113">
            <v>2</v>
          </cell>
          <cell r="F1113">
            <v>1780.4</v>
          </cell>
          <cell r="Q1113">
            <v>16348</v>
          </cell>
          <cell r="R1113">
            <v>89</v>
          </cell>
          <cell r="S1113" t="str">
            <v>M</v>
          </cell>
        </row>
        <row r="1114">
          <cell r="A1114">
            <v>10</v>
          </cell>
          <cell r="B1114" t="str">
            <v>616T52=8</v>
          </cell>
          <cell r="C1114" t="str">
            <v>Termolyn Rigid</v>
          </cell>
          <cell r="D1114">
            <v>560.9</v>
          </cell>
          <cell r="E1114">
            <v>2</v>
          </cell>
          <cell r="F1114">
            <v>1121.97</v>
          </cell>
          <cell r="Q1114">
            <v>16348</v>
          </cell>
          <cell r="R1114">
            <v>89</v>
          </cell>
          <cell r="S1114" t="str">
            <v>M</v>
          </cell>
        </row>
        <row r="1115">
          <cell r="A1115">
            <v>10</v>
          </cell>
          <cell r="B1115" t="str">
            <v>616T53=10</v>
          </cell>
          <cell r="C1115" t="str">
            <v>Surlyn-Extrasoft</v>
          </cell>
          <cell r="D1115">
            <v>734.3</v>
          </cell>
          <cell r="E1115">
            <v>1</v>
          </cell>
          <cell r="F1115">
            <v>734.35</v>
          </cell>
          <cell r="Q1115">
            <v>16384</v>
          </cell>
          <cell r="R1115">
            <v>53</v>
          </cell>
          <cell r="S1115" t="str">
            <v>M</v>
          </cell>
        </row>
        <row r="1116">
          <cell r="A1116">
            <v>10</v>
          </cell>
          <cell r="B1116" t="str">
            <v>616T53=12</v>
          </cell>
          <cell r="C1116" t="str">
            <v>Surlyn-Extrasoft</v>
          </cell>
          <cell r="D1116">
            <v>879.1</v>
          </cell>
          <cell r="E1116">
            <v>2</v>
          </cell>
          <cell r="F1116">
            <v>1758.3</v>
          </cell>
          <cell r="Q1116">
            <v>16367</v>
          </cell>
          <cell r="R1116">
            <v>70</v>
          </cell>
          <cell r="S1116" t="str">
            <v>M</v>
          </cell>
        </row>
        <row r="1117">
          <cell r="A1117">
            <v>10</v>
          </cell>
          <cell r="B1117" t="str">
            <v>616T53=8</v>
          </cell>
          <cell r="C1117" t="str">
            <v>Surlyn-Extrasoft</v>
          </cell>
          <cell r="D1117">
            <v>560.9</v>
          </cell>
          <cell r="E1117">
            <v>1</v>
          </cell>
          <cell r="F1117">
            <v>560.98</v>
          </cell>
          <cell r="Q1117">
            <v>16348</v>
          </cell>
          <cell r="R1117">
            <v>89</v>
          </cell>
          <cell r="S1117" t="str">
            <v>M</v>
          </cell>
        </row>
        <row r="1118">
          <cell r="A1118">
            <v>10</v>
          </cell>
          <cell r="B1118" t="str">
            <v>616T73=FP60X43</v>
          </cell>
          <cell r="C1118" t="str">
            <v>X1.6   Thermolyn Pedilon</v>
          </cell>
          <cell r="D1118">
            <v>827.25</v>
          </cell>
          <cell r="G1118">
            <v>2</v>
          </cell>
          <cell r="H1118">
            <v>1654.49</v>
          </cell>
          <cell r="Q1118">
            <v>16192</v>
          </cell>
          <cell r="R1118">
            <v>245</v>
          </cell>
          <cell r="S1118" t="str">
            <v>M</v>
          </cell>
        </row>
        <row r="1119">
          <cell r="A1119">
            <v>10</v>
          </cell>
          <cell r="B1119" t="str">
            <v>616T73=FP60X43X</v>
          </cell>
          <cell r="C1119" t="str">
            <v>2   Thermolyn Pedilon</v>
          </cell>
          <cell r="D1119">
            <v>1127.53</v>
          </cell>
          <cell r="G1119">
            <v>2</v>
          </cell>
          <cell r="H1119">
            <v>2255.06</v>
          </cell>
          <cell r="Q1119">
            <v>16192</v>
          </cell>
          <cell r="R1119">
            <v>245</v>
          </cell>
          <cell r="S1119" t="str">
            <v>M</v>
          </cell>
        </row>
        <row r="1120">
          <cell r="A1120">
            <v>10</v>
          </cell>
          <cell r="B1120" t="str">
            <v>616T73=GP60X43X</v>
          </cell>
          <cell r="C1120" t="str">
            <v>2 Thermolyn Pedilon</v>
          </cell>
          <cell r="D1120">
            <v>1121.0999999999999</v>
          </cell>
          <cell r="E1120">
            <v>2</v>
          </cell>
          <cell r="F1120">
            <v>2242.2199999999998</v>
          </cell>
          <cell r="Q1120">
            <v>16311</v>
          </cell>
          <cell r="R1120">
            <v>126</v>
          </cell>
          <cell r="S1120" t="str">
            <v>M</v>
          </cell>
        </row>
        <row r="1121">
          <cell r="A1121">
            <v>10</v>
          </cell>
          <cell r="B1121" t="str">
            <v>616T73=GP60X45</v>
          </cell>
          <cell r="C1121" t="str">
            <v>X3.2 Thermolyn Pedilon</v>
          </cell>
          <cell r="D1121">
            <v>1355.33</v>
          </cell>
          <cell r="G1121">
            <v>2</v>
          </cell>
          <cell r="H1121">
            <v>2710.65</v>
          </cell>
          <cell r="Q1121">
            <v>16083</v>
          </cell>
          <cell r="R1121">
            <v>353</v>
          </cell>
          <cell r="S1121" t="str">
            <v>M</v>
          </cell>
        </row>
        <row r="1122">
          <cell r="A1122">
            <v>10</v>
          </cell>
          <cell r="B1122" t="str">
            <v>616T73=GP90X60X</v>
          </cell>
          <cell r="C1122" t="str">
            <v>4 Thermolyn Pedilon</v>
          </cell>
          <cell r="D1122">
            <v>3264.41</v>
          </cell>
          <cell r="G1122">
            <v>1</v>
          </cell>
          <cell r="H1122">
            <v>3264.41</v>
          </cell>
          <cell r="Q1122">
            <v>16083</v>
          </cell>
          <cell r="R1122">
            <v>353</v>
          </cell>
          <cell r="S1122" t="str">
            <v>M</v>
          </cell>
        </row>
        <row r="1123">
          <cell r="A1123">
            <v>10</v>
          </cell>
          <cell r="B1123" t="str">
            <v>616T73=MP60X43X</v>
          </cell>
          <cell r="C1123" t="str">
            <v>2   Thermolyn Pedilon</v>
          </cell>
          <cell r="D1123">
            <v>1346.45</v>
          </cell>
          <cell r="G1123">
            <v>2</v>
          </cell>
          <cell r="H1123">
            <v>2692.9</v>
          </cell>
          <cell r="Q1123">
            <v>16083</v>
          </cell>
          <cell r="R1123">
            <v>353</v>
          </cell>
          <cell r="S1123" t="str">
            <v>M</v>
          </cell>
        </row>
        <row r="1124">
          <cell r="A1124">
            <v>10</v>
          </cell>
          <cell r="B1124" t="str">
            <v>616T73=MP60X45</v>
          </cell>
          <cell r="C1124" t="str">
            <v>2.5   Thermolyn Pedilon</v>
          </cell>
          <cell r="D1124">
            <v>1432.16</v>
          </cell>
          <cell r="G1124">
            <v>2</v>
          </cell>
          <cell r="H1124">
            <v>2864.32</v>
          </cell>
          <cell r="Q1124">
            <v>16083</v>
          </cell>
          <cell r="R1124">
            <v>353</v>
          </cell>
          <cell r="S1124" t="str">
            <v>M</v>
          </cell>
        </row>
        <row r="1125">
          <cell r="A1125">
            <v>10</v>
          </cell>
          <cell r="B1125" t="str">
            <v>616T73=MP60X45X</v>
          </cell>
          <cell r="C1125" t="str">
            <v>3.2   Thermolyn Pedilon</v>
          </cell>
          <cell r="D1125">
            <v>1182.5999999999999</v>
          </cell>
          <cell r="E1125">
            <v>2</v>
          </cell>
          <cell r="F1125">
            <v>2365.38</v>
          </cell>
          <cell r="Q1125">
            <v>16332</v>
          </cell>
          <cell r="R1125">
            <v>105</v>
          </cell>
          <cell r="S1125" t="str">
            <v>M</v>
          </cell>
        </row>
        <row r="1126">
          <cell r="A1126">
            <v>10</v>
          </cell>
          <cell r="B1126" t="str">
            <v>616T73=NP60X43X</v>
          </cell>
          <cell r="C1126" t="str">
            <v>2   Thermolyn Pedilon</v>
          </cell>
          <cell r="D1126">
            <v>989.98</v>
          </cell>
          <cell r="G1126">
            <v>2</v>
          </cell>
          <cell r="H1126">
            <v>1979.96</v>
          </cell>
          <cell r="Q1126">
            <v>16083</v>
          </cell>
          <cell r="R1126">
            <v>353</v>
          </cell>
          <cell r="S1126" t="str">
            <v>M</v>
          </cell>
        </row>
        <row r="1127">
          <cell r="A1127">
            <v>10</v>
          </cell>
          <cell r="B1127" t="str">
            <v>616T73=NP90X60</v>
          </cell>
          <cell r="C1127" t="str">
            <v>X4   Thermolyn Pedilon</v>
          </cell>
          <cell r="D1127">
            <v>3024.19</v>
          </cell>
          <cell r="G1127">
            <v>2</v>
          </cell>
          <cell r="H1127">
            <v>6048.37</v>
          </cell>
          <cell r="Q1127">
            <v>16083</v>
          </cell>
          <cell r="R1127">
            <v>353</v>
          </cell>
          <cell r="S1127" t="str">
            <v>M</v>
          </cell>
        </row>
        <row r="1128">
          <cell r="A1128">
            <v>10</v>
          </cell>
          <cell r="B1128" t="str">
            <v>616T73=NP90X60X</v>
          </cell>
          <cell r="C1128" t="str">
            <v>3.2   Thermolyn Pedilon</v>
          </cell>
          <cell r="D1128">
            <v>2458.48</v>
          </cell>
          <cell r="G1128">
            <v>2</v>
          </cell>
          <cell r="H1128">
            <v>4916.96</v>
          </cell>
          <cell r="Q1128">
            <v>16083</v>
          </cell>
          <cell r="R1128">
            <v>353</v>
          </cell>
          <cell r="S1128" t="str">
            <v>M</v>
          </cell>
        </row>
        <row r="1129">
          <cell r="A1129">
            <v>10</v>
          </cell>
          <cell r="B1129" t="str">
            <v>616T9=3</v>
          </cell>
          <cell r="C1129" t="str">
            <v>Polyethylene Sheet,Natural</v>
          </cell>
          <cell r="D1129">
            <v>984.91</v>
          </cell>
          <cell r="G1129">
            <v>3</v>
          </cell>
          <cell r="H1129">
            <v>2954.74</v>
          </cell>
          <cell r="Q1129">
            <v>16139</v>
          </cell>
          <cell r="R1129">
            <v>298</v>
          </cell>
          <cell r="S1129" t="str">
            <v>M</v>
          </cell>
        </row>
        <row r="1130">
          <cell r="A1130">
            <v>10</v>
          </cell>
          <cell r="B1130" t="str">
            <v>617H4=5</v>
          </cell>
          <cell r="C1130" t="str">
            <v>กาวต่อไม้ Araldit-OP-Epoxy Resin</v>
          </cell>
          <cell r="D1130">
            <v>3369.69</v>
          </cell>
          <cell r="G1130">
            <v>1</v>
          </cell>
          <cell r="H1130">
            <v>3369.69</v>
          </cell>
          <cell r="Q1130">
            <v>16164</v>
          </cell>
          <cell r="R1130">
            <v>273</v>
          </cell>
          <cell r="S1130" t="str">
            <v>M</v>
          </cell>
        </row>
        <row r="1131">
          <cell r="A1131">
            <v>10</v>
          </cell>
          <cell r="B1131" t="str">
            <v>617S6=H3</v>
          </cell>
          <cell r="C1131" t="str">
            <v>Pidilin,Perforated</v>
          </cell>
          <cell r="D1131">
            <v>777.25</v>
          </cell>
          <cell r="F1131">
            <v>0</v>
          </cell>
          <cell r="Q1131">
            <v>16327</v>
          </cell>
          <cell r="R1131">
            <v>110</v>
          </cell>
          <cell r="S1131" t="str">
            <v>M</v>
          </cell>
        </row>
        <row r="1132">
          <cell r="A1132">
            <v>10</v>
          </cell>
          <cell r="B1132" t="str">
            <v>619R4=50X8</v>
          </cell>
          <cell r="C1132" t="str">
            <v>Extension Rubber</v>
          </cell>
          <cell r="D1132">
            <v>56</v>
          </cell>
          <cell r="E1132">
            <v>4</v>
          </cell>
          <cell r="F1132">
            <v>224.37</v>
          </cell>
          <cell r="Q1132">
            <v>16326</v>
          </cell>
          <cell r="R1132">
            <v>111</v>
          </cell>
          <cell r="S1132" t="str">
            <v>M</v>
          </cell>
        </row>
        <row r="1133">
          <cell r="A1133">
            <v>10</v>
          </cell>
          <cell r="B1133" t="str">
            <v>623T10=12</v>
          </cell>
          <cell r="C1133" t="str">
            <v>Stockinette white</v>
          </cell>
          <cell r="D1133">
            <v>734</v>
          </cell>
          <cell r="G1133">
            <v>1</v>
          </cell>
          <cell r="H1133">
            <v>734</v>
          </cell>
          <cell r="Q1133">
            <v>16108</v>
          </cell>
          <cell r="R1133">
            <v>328</v>
          </cell>
          <cell r="S1133" t="str">
            <v>M</v>
          </cell>
        </row>
        <row r="1134">
          <cell r="A1134">
            <v>10</v>
          </cell>
          <cell r="B1134" t="str">
            <v>623T16=15</v>
          </cell>
          <cell r="C1134" t="str">
            <v>Heat Prot. Stockinette</v>
          </cell>
          <cell r="D1134">
            <v>726.34</v>
          </cell>
          <cell r="G1134">
            <v>0.5</v>
          </cell>
          <cell r="H1134">
            <v>363.17</v>
          </cell>
          <cell r="Q1134">
            <v>16108</v>
          </cell>
          <cell r="R1134">
            <v>328</v>
          </cell>
          <cell r="S1134" t="str">
            <v>M</v>
          </cell>
        </row>
        <row r="1135">
          <cell r="A1135">
            <v>10</v>
          </cell>
          <cell r="B1135" t="str">
            <v>623T3=15</v>
          </cell>
          <cell r="C1135" t="str">
            <v>เพอร์ล่อน 15cm.Perlon stockinette</v>
          </cell>
          <cell r="D1135">
            <v>1369.7</v>
          </cell>
          <cell r="E1135">
            <v>7</v>
          </cell>
          <cell r="F1135">
            <v>9588.2900000000009</v>
          </cell>
          <cell r="Q1135">
            <v>16334</v>
          </cell>
          <cell r="R1135">
            <v>103</v>
          </cell>
          <cell r="S1135" t="str">
            <v>M</v>
          </cell>
        </row>
        <row r="1136">
          <cell r="A1136">
            <v>10</v>
          </cell>
          <cell r="B1136" t="str">
            <v>623T3=20</v>
          </cell>
          <cell r="C1136" t="str">
            <v>เพอร์ล่อน Perlon stockinette white</v>
          </cell>
          <cell r="D1136">
            <v>1518.1</v>
          </cell>
          <cell r="E1136">
            <v>8</v>
          </cell>
          <cell r="F1136">
            <v>12145.32</v>
          </cell>
          <cell r="Q1136">
            <v>16371</v>
          </cell>
          <cell r="R1136">
            <v>66</v>
          </cell>
          <cell r="S1136" t="str">
            <v>M</v>
          </cell>
        </row>
        <row r="1137">
          <cell r="A1137">
            <v>10</v>
          </cell>
          <cell r="B1137" t="str">
            <v>623T5=6</v>
          </cell>
          <cell r="C1137" t="str">
            <v>PERLON ELASTIC STOCKINETTE</v>
          </cell>
          <cell r="D1137">
            <v>1548.7</v>
          </cell>
          <cell r="E1137">
            <v>5</v>
          </cell>
          <cell r="F1137">
            <v>7743.79</v>
          </cell>
          <cell r="Q1137">
            <v>16292</v>
          </cell>
          <cell r="R1137">
            <v>145</v>
          </cell>
          <cell r="S1137" t="str">
            <v>M</v>
          </cell>
        </row>
        <row r="1138">
          <cell r="A1138">
            <v>10</v>
          </cell>
          <cell r="B1138" t="str">
            <v>623T9=20</v>
          </cell>
          <cell r="C1138" t="str">
            <v>ไนกลาส สีขาว Nylglass Stockinette,White</v>
          </cell>
          <cell r="D1138">
            <v>1342</v>
          </cell>
          <cell r="G1138">
            <v>2</v>
          </cell>
          <cell r="H1138">
            <v>2684</v>
          </cell>
          <cell r="Q1138">
            <v>16213</v>
          </cell>
          <cell r="R1138">
            <v>224</v>
          </cell>
          <cell r="S1138" t="str">
            <v>M</v>
          </cell>
        </row>
        <row r="1139">
          <cell r="A1139">
            <v>10</v>
          </cell>
          <cell r="B1139" t="str">
            <v>627B4</v>
          </cell>
          <cell r="C1139" t="str">
            <v>Polyethylene TapeCosmetic Stockin.Skin C</v>
          </cell>
          <cell r="D1139">
            <v>358.12</v>
          </cell>
          <cell r="F1139">
            <v>0</v>
          </cell>
          <cell r="Q1139">
            <v>16326</v>
          </cell>
          <cell r="R1139">
            <v>111</v>
          </cell>
          <cell r="S1139" t="str">
            <v>M</v>
          </cell>
        </row>
        <row r="1140">
          <cell r="A1140">
            <v>10</v>
          </cell>
          <cell r="B1140" t="str">
            <v>635C1=1-1</v>
          </cell>
          <cell r="C1140" t="str">
            <v>O.B. Superskin tan</v>
          </cell>
          <cell r="D1140">
            <v>1203.18</v>
          </cell>
          <cell r="F1140">
            <v>0</v>
          </cell>
          <cell r="Q1140">
            <v>16305</v>
          </cell>
          <cell r="R1140">
            <v>132</v>
          </cell>
          <cell r="S1140" t="str">
            <v>M</v>
          </cell>
        </row>
        <row r="1141">
          <cell r="A1141">
            <v>10</v>
          </cell>
          <cell r="B1141" t="str">
            <v>636K13</v>
          </cell>
          <cell r="C1141" t="str">
            <v>Loctite 241</v>
          </cell>
          <cell r="D1141">
            <v>1197.99</v>
          </cell>
          <cell r="F1141">
            <v>0</v>
          </cell>
          <cell r="Q1141">
            <v>16326</v>
          </cell>
          <cell r="R1141">
            <v>111</v>
          </cell>
          <cell r="S1141" t="str">
            <v>M</v>
          </cell>
        </row>
        <row r="1142">
          <cell r="A1142">
            <v>10</v>
          </cell>
          <cell r="B1142" t="str">
            <v>636K7=1</v>
          </cell>
          <cell r="C1142" t="str">
            <v>Orthocryl-Putty</v>
          </cell>
          <cell r="D1142">
            <v>563.34</v>
          </cell>
          <cell r="G1142">
            <v>1</v>
          </cell>
          <cell r="H1142">
            <v>563.34</v>
          </cell>
          <cell r="Q1142">
            <v>16143</v>
          </cell>
          <cell r="R1142">
            <v>294</v>
          </cell>
          <cell r="S1142" t="str">
            <v>M</v>
          </cell>
        </row>
        <row r="1143">
          <cell r="A1143">
            <v>10</v>
          </cell>
          <cell r="B1143" t="str">
            <v>636N9=0.660</v>
          </cell>
          <cell r="C1143" t="str">
            <v>กาวติดหนังQuick dry rubber cement</v>
          </cell>
          <cell r="D1143">
            <v>313.10000000000002</v>
          </cell>
          <cell r="G1143">
            <v>1</v>
          </cell>
          <cell r="H1143">
            <v>313.10000000000002</v>
          </cell>
          <cell r="Q1143">
            <v>16143</v>
          </cell>
          <cell r="R1143">
            <v>294</v>
          </cell>
          <cell r="S1143" t="str">
            <v>M</v>
          </cell>
        </row>
        <row r="1144">
          <cell r="A1144">
            <v>10</v>
          </cell>
          <cell r="B1144" t="str">
            <v>636W1=0.865</v>
          </cell>
          <cell r="C1144" t="str">
            <v>O.B.Universal Adhesive</v>
          </cell>
          <cell r="D1144">
            <v>313.45</v>
          </cell>
          <cell r="G1144">
            <v>1</v>
          </cell>
          <cell r="H1144">
            <v>313.45</v>
          </cell>
          <cell r="Q1144">
            <v>16082</v>
          </cell>
          <cell r="R1144">
            <v>354</v>
          </cell>
          <cell r="S1144" t="str">
            <v>M</v>
          </cell>
        </row>
        <row r="1145">
          <cell r="A1145">
            <v>10</v>
          </cell>
          <cell r="B1145" t="str">
            <v>636W17</v>
          </cell>
          <cell r="C1145" t="str">
            <v>กาวติดโฟมUltraflex plastic adhesive</v>
          </cell>
          <cell r="D1145">
            <v>233.69</v>
          </cell>
          <cell r="G1145">
            <v>3</v>
          </cell>
          <cell r="H1145">
            <v>701.08</v>
          </cell>
          <cell r="Q1145">
            <v>16167</v>
          </cell>
          <cell r="R1145">
            <v>270</v>
          </cell>
          <cell r="S1145" t="str">
            <v>M</v>
          </cell>
        </row>
        <row r="1146">
          <cell r="A1146">
            <v>10</v>
          </cell>
          <cell r="B1146" t="str">
            <v>636W22</v>
          </cell>
          <cell r="C1146" t="str">
            <v>Uhu-Cement</v>
          </cell>
          <cell r="D1146">
            <v>73.53</v>
          </cell>
          <cell r="G1146">
            <v>1</v>
          </cell>
          <cell r="H1146">
            <v>73.53</v>
          </cell>
          <cell r="Q1146">
            <v>16082</v>
          </cell>
          <cell r="R1146">
            <v>354</v>
          </cell>
          <cell r="S1146" t="str">
            <v>M</v>
          </cell>
        </row>
        <row r="1147">
          <cell r="A1147">
            <v>10</v>
          </cell>
          <cell r="B1147" t="str">
            <v>636W25=0.650</v>
          </cell>
          <cell r="C1147" t="str">
            <v>กาวคุณภาพสูงสำหรับflexisk Jnt.(polyureth</v>
          </cell>
          <cell r="D1147">
            <v>179.69</v>
          </cell>
          <cell r="G1147">
            <v>2</v>
          </cell>
          <cell r="H1147">
            <v>359.38</v>
          </cell>
          <cell r="Q1147">
            <v>16082</v>
          </cell>
          <cell r="R1147">
            <v>354</v>
          </cell>
          <cell r="S1147" t="str">
            <v>M</v>
          </cell>
        </row>
        <row r="1148">
          <cell r="A1148">
            <v>10</v>
          </cell>
          <cell r="B1148" t="str">
            <v>636W26=0.026</v>
          </cell>
          <cell r="C1148" t="str">
            <v>โปรโมเตอร์สำหรับ 636W25(Promoter for636w</v>
          </cell>
          <cell r="D1148">
            <v>67.33</v>
          </cell>
          <cell r="G1148">
            <v>2</v>
          </cell>
          <cell r="H1148">
            <v>134.66999999999999</v>
          </cell>
          <cell r="Q1148">
            <v>16082</v>
          </cell>
          <cell r="R1148">
            <v>354</v>
          </cell>
          <cell r="S1148" t="str">
            <v>M</v>
          </cell>
        </row>
        <row r="1149">
          <cell r="A1149">
            <v>10</v>
          </cell>
          <cell r="B1149" t="str">
            <v>636W28</v>
          </cell>
          <cell r="C1149" t="str">
            <v>O.B.Special Glue</v>
          </cell>
          <cell r="D1149">
            <v>58.95</v>
          </cell>
          <cell r="G1149">
            <v>1</v>
          </cell>
          <cell r="H1149">
            <v>58.95</v>
          </cell>
          <cell r="Q1149">
            <v>16082</v>
          </cell>
          <cell r="R1149">
            <v>354</v>
          </cell>
          <cell r="S1149" t="str">
            <v>M</v>
          </cell>
        </row>
        <row r="1150">
          <cell r="A1150">
            <v>10</v>
          </cell>
          <cell r="B1150" t="str">
            <v>636W48</v>
          </cell>
          <cell r="C1150" t="str">
            <v>POLYURETHANE ADHESIVE</v>
          </cell>
          <cell r="D1150">
            <v>48.84</v>
          </cell>
          <cell r="G1150">
            <v>1</v>
          </cell>
          <cell r="H1150">
            <v>48.84</v>
          </cell>
          <cell r="Q1150">
            <v>16082</v>
          </cell>
          <cell r="R1150">
            <v>354</v>
          </cell>
          <cell r="S1150" t="str">
            <v>M</v>
          </cell>
        </row>
        <row r="1151">
          <cell r="A1151">
            <v>10</v>
          </cell>
          <cell r="B1151" t="str">
            <v>640F13</v>
          </cell>
          <cell r="C1151" t="str">
            <v>Spray pump</v>
          </cell>
          <cell r="D1151">
            <v>75.599999999999994</v>
          </cell>
          <cell r="E1151">
            <v>2</v>
          </cell>
          <cell r="F1151">
            <v>151.38</v>
          </cell>
          <cell r="Q1151">
            <v>16431</v>
          </cell>
          <cell r="R1151">
            <v>6</v>
          </cell>
          <cell r="S1151" t="str">
            <v>M</v>
          </cell>
        </row>
        <row r="1152">
          <cell r="A1152">
            <v>10</v>
          </cell>
          <cell r="B1152" t="str">
            <v>640Z5=1</v>
          </cell>
          <cell r="C1152" t="str">
            <v>Plaster Part.Agent Cream</v>
          </cell>
          <cell r="D1152">
            <v>536.1</v>
          </cell>
          <cell r="E1152">
            <v>2</v>
          </cell>
          <cell r="F1152">
            <v>1072.3499999999999</v>
          </cell>
          <cell r="Q1152">
            <v>16433</v>
          </cell>
          <cell r="R1152">
            <v>4</v>
          </cell>
          <cell r="S1152" t="str">
            <v>M</v>
          </cell>
        </row>
        <row r="1153">
          <cell r="A1153">
            <v>10</v>
          </cell>
          <cell r="B1153" t="str">
            <v>641T3=2</v>
          </cell>
          <cell r="C1153" t="str">
            <v>Body Cover Set</v>
          </cell>
          <cell r="D1153">
            <v>1550.93</v>
          </cell>
          <cell r="G1153">
            <v>3</v>
          </cell>
          <cell r="H1153">
            <v>4652.78</v>
          </cell>
          <cell r="Q1153">
            <v>16114</v>
          </cell>
          <cell r="R1153">
            <v>322</v>
          </cell>
          <cell r="S1153" t="str">
            <v>M</v>
          </cell>
        </row>
        <row r="1154">
          <cell r="A1154">
            <v>10</v>
          </cell>
          <cell r="B1154" t="str">
            <v>699G1=35</v>
          </cell>
          <cell r="C1154" t="str">
            <v>เฝือกแบบยืดหยุ่นได้(Cellona)</v>
          </cell>
          <cell r="D1154">
            <v>277.2</v>
          </cell>
          <cell r="E1154">
            <v>98</v>
          </cell>
          <cell r="F1154">
            <v>27170.48</v>
          </cell>
          <cell r="Q1154">
            <v>16433</v>
          </cell>
          <cell r="R1154">
            <v>4</v>
          </cell>
          <cell r="S1154" t="str">
            <v>M</v>
          </cell>
        </row>
        <row r="1155">
          <cell r="A1155">
            <v>10</v>
          </cell>
          <cell r="B1155" t="str">
            <v>699Y2</v>
          </cell>
          <cell r="C1155" t="str">
            <v>แผ่นเทปล่อนสำหรับเตารีด teflon tape</v>
          </cell>
          <cell r="D1155">
            <v>80.150000000000006</v>
          </cell>
          <cell r="G1155">
            <v>1</v>
          </cell>
          <cell r="H1155">
            <v>80.150000000000006</v>
          </cell>
          <cell r="Q1155">
            <v>16076</v>
          </cell>
          <cell r="R1155">
            <v>360</v>
          </cell>
          <cell r="S1155" t="str">
            <v>M</v>
          </cell>
        </row>
        <row r="1156">
          <cell r="A1156">
            <v>10</v>
          </cell>
          <cell r="B1156" t="str">
            <v>99B81=100X19X5</v>
          </cell>
          <cell r="C1156" t="str">
            <v>PVA Bags (Box of 10 Pcs)</v>
          </cell>
          <cell r="D1156">
            <v>953.3</v>
          </cell>
          <cell r="E1156">
            <v>2</v>
          </cell>
          <cell r="F1156">
            <v>1906.71</v>
          </cell>
          <cell r="Q1156">
            <v>16431</v>
          </cell>
          <cell r="R1156">
            <v>6</v>
          </cell>
          <cell r="S1156" t="str">
            <v>M</v>
          </cell>
        </row>
        <row r="1157">
          <cell r="A1157">
            <v>10</v>
          </cell>
          <cell r="B1157" t="str">
            <v>99B81=130X22X5</v>
          </cell>
          <cell r="C1157" t="str">
            <v>PVA Bags (Box of 10 Pcs)</v>
          </cell>
          <cell r="D1157">
            <v>1245.7</v>
          </cell>
          <cell r="E1157">
            <v>3</v>
          </cell>
          <cell r="F1157">
            <v>3737.11</v>
          </cell>
          <cell r="Q1157">
            <v>16360</v>
          </cell>
          <cell r="R1157">
            <v>77</v>
          </cell>
          <cell r="S1157" t="str">
            <v>M</v>
          </cell>
        </row>
        <row r="1158">
          <cell r="A1158">
            <v>10</v>
          </cell>
          <cell r="B1158" t="str">
            <v>99B81=130X26X5</v>
          </cell>
          <cell r="C1158" t="str">
            <v>PVA Bags (Box of 10 Pcs)</v>
          </cell>
          <cell r="D1158">
            <v>1306.2</v>
          </cell>
          <cell r="E1158">
            <v>2</v>
          </cell>
          <cell r="F1158">
            <v>2612.56</v>
          </cell>
          <cell r="Q1158">
            <v>16270</v>
          </cell>
          <cell r="R1158">
            <v>167</v>
          </cell>
          <cell r="S1158" t="str">
            <v>M</v>
          </cell>
        </row>
        <row r="1159">
          <cell r="A1159">
            <v>10</v>
          </cell>
          <cell r="B1159" t="str">
            <v>99B81=60X11X4</v>
          </cell>
          <cell r="C1159" t="str">
            <v>PVA Bags (Box of 10 Pcs)</v>
          </cell>
          <cell r="D1159">
            <v>1529.18</v>
          </cell>
          <cell r="F1159">
            <v>0</v>
          </cell>
          <cell r="Q1159">
            <v>16395</v>
          </cell>
          <cell r="R1159">
            <v>42</v>
          </cell>
          <cell r="S1159" t="str">
            <v>M</v>
          </cell>
        </row>
        <row r="1160">
          <cell r="A1160">
            <v>10</v>
          </cell>
          <cell r="B1160" t="str">
            <v>99B81=70X19X5</v>
          </cell>
          <cell r="C1160" t="str">
            <v>PVA Bags (Box of 10 Pcs)</v>
          </cell>
          <cell r="D1160">
            <v>984.9</v>
          </cell>
          <cell r="E1160">
            <v>1</v>
          </cell>
          <cell r="F1160">
            <v>984.9</v>
          </cell>
          <cell r="Q1160">
            <v>16420</v>
          </cell>
          <cell r="R1160">
            <v>17</v>
          </cell>
          <cell r="S1160" t="str">
            <v>M</v>
          </cell>
        </row>
        <row r="1161">
          <cell r="A1161">
            <v>10</v>
          </cell>
          <cell r="B1161" t="str">
            <v>TC003=B</v>
          </cell>
          <cell r="C1161" t="str">
            <v>ด้ายสีดำ Black Cotton</v>
          </cell>
          <cell r="D1161">
            <v>25</v>
          </cell>
          <cell r="E1161">
            <v>24</v>
          </cell>
          <cell r="F1161">
            <v>600</v>
          </cell>
          <cell r="Q1161">
            <v>16314</v>
          </cell>
          <cell r="R1161">
            <v>123</v>
          </cell>
          <cell r="S1161" t="str">
            <v>M</v>
          </cell>
        </row>
        <row r="1162">
          <cell r="A1162">
            <v>10</v>
          </cell>
          <cell r="B1162" t="str">
            <v>TD005=2</v>
          </cell>
          <cell r="C1162" t="str">
            <v>ปากกาเขียนหนัง</v>
          </cell>
          <cell r="D1162">
            <v>10</v>
          </cell>
          <cell r="E1162">
            <v>12</v>
          </cell>
          <cell r="F1162">
            <v>120</v>
          </cell>
          <cell r="Q1162">
            <v>16318</v>
          </cell>
          <cell r="R1162">
            <v>119</v>
          </cell>
          <cell r="S1162" t="str">
            <v>M</v>
          </cell>
        </row>
        <row r="1163">
          <cell r="A1163">
            <v>10</v>
          </cell>
          <cell r="B1163" t="str">
            <v>TF003=8B</v>
          </cell>
          <cell r="C1163" t="str">
            <v>ฟองน้ำสีดำ ขนาดหนา 8 มิลลิเมตร</v>
          </cell>
          <cell r="D1163">
            <v>192</v>
          </cell>
          <cell r="G1163">
            <v>1</v>
          </cell>
          <cell r="H1163">
            <v>192</v>
          </cell>
          <cell r="Q1163">
            <v>16210</v>
          </cell>
          <cell r="R1163">
            <v>227</v>
          </cell>
          <cell r="S1163" t="str">
            <v>M</v>
          </cell>
        </row>
        <row r="1164">
          <cell r="A1164">
            <v>10</v>
          </cell>
          <cell r="B1164" t="str">
            <v>TFB002</v>
          </cell>
          <cell r="C1164" t="str">
            <v>หัวเข็มขัดสแตนเลสขนาด 1X1/2""</v>
          </cell>
          <cell r="D1164">
            <v>0.7</v>
          </cell>
          <cell r="G1164">
            <v>300</v>
          </cell>
          <cell r="H1164">
            <v>210</v>
          </cell>
          <cell r="Q1164">
            <v>16096</v>
          </cell>
          <cell r="R1164">
            <v>340</v>
          </cell>
          <cell r="S1164" t="str">
            <v>M</v>
          </cell>
        </row>
        <row r="1165">
          <cell r="A1165">
            <v>10</v>
          </cell>
          <cell r="B1165" t="str">
            <v>TL004=2MM</v>
          </cell>
          <cell r="C1165" t="str">
            <v>หนังฟอกฝาด หนา 2mm. (Leather for Belt)</v>
          </cell>
          <cell r="D1165">
            <v>904.67</v>
          </cell>
          <cell r="G1165">
            <v>3</v>
          </cell>
          <cell r="H1165">
            <v>2714</v>
          </cell>
          <cell r="Q1165">
            <v>16210</v>
          </cell>
          <cell r="R1165">
            <v>227</v>
          </cell>
          <cell r="S1165" t="str">
            <v>M</v>
          </cell>
        </row>
        <row r="1166">
          <cell r="A1166">
            <v>10</v>
          </cell>
          <cell r="B1166" t="str">
            <v>TN001=1/2</v>
          </cell>
          <cell r="C1166" t="str">
            <v>สายไนล่อน ขนาด 1/2"</v>
          </cell>
          <cell r="D1166">
            <v>1140</v>
          </cell>
          <cell r="G1166">
            <v>5</v>
          </cell>
          <cell r="H1166">
            <v>5700</v>
          </cell>
          <cell r="Q1166">
            <v>16116</v>
          </cell>
          <cell r="R1166">
            <v>320</v>
          </cell>
          <cell r="S1166" t="str">
            <v>M</v>
          </cell>
        </row>
        <row r="1167">
          <cell r="A1167">
            <v>10</v>
          </cell>
          <cell r="B1167" t="str">
            <v>TN002=2B</v>
          </cell>
          <cell r="C1167" t="str">
            <v>สายไนล่อน 2 Nylon strap2"สีดำ"</v>
          </cell>
          <cell r="D1167">
            <v>313.33999999999997</v>
          </cell>
          <cell r="G1167">
            <v>2</v>
          </cell>
          <cell r="H1167">
            <v>626.67999999999995</v>
          </cell>
          <cell r="Q1167">
            <v>16122</v>
          </cell>
          <cell r="R1167">
            <v>314</v>
          </cell>
          <cell r="S1167" t="str">
            <v>M</v>
          </cell>
        </row>
        <row r="1168">
          <cell r="A1168">
            <v>10</v>
          </cell>
          <cell r="B1168" t="str">
            <v>TN003</v>
          </cell>
          <cell r="C1168" t="str">
            <v>ตะปูแหลมขึ้นหุ่น เบอร์ 2</v>
          </cell>
          <cell r="D1168">
            <v>18</v>
          </cell>
          <cell r="E1168">
            <v>5</v>
          </cell>
          <cell r="F1168">
            <v>90</v>
          </cell>
          <cell r="Q1168">
            <v>16325</v>
          </cell>
          <cell r="R1168">
            <v>112</v>
          </cell>
          <cell r="S1168" t="str">
            <v>M</v>
          </cell>
        </row>
        <row r="1169">
          <cell r="A1169">
            <v>10</v>
          </cell>
          <cell r="B1169" t="str">
            <v>TN004</v>
          </cell>
          <cell r="C1169" t="str">
            <v>ตะปูแหลมขึ้นหุ่น เบอร์3</v>
          </cell>
          <cell r="D1169">
            <v>18</v>
          </cell>
          <cell r="E1169">
            <v>5</v>
          </cell>
          <cell r="F1169">
            <v>90</v>
          </cell>
          <cell r="Q1169">
            <v>16325</v>
          </cell>
          <cell r="R1169">
            <v>112</v>
          </cell>
          <cell r="S1169" t="str">
            <v>M</v>
          </cell>
        </row>
        <row r="1170">
          <cell r="A1170">
            <v>10</v>
          </cell>
          <cell r="B1170" t="str">
            <v>TP012</v>
          </cell>
          <cell r="C1170" t="str">
            <v>โปรโมรเตอร์ (Promoter)</v>
          </cell>
          <cell r="D1170">
            <v>550</v>
          </cell>
          <cell r="G1170">
            <v>2</v>
          </cell>
          <cell r="H1170">
            <v>1100</v>
          </cell>
          <cell r="Q1170">
            <v>16100</v>
          </cell>
          <cell r="R1170">
            <v>336</v>
          </cell>
          <cell r="S1170" t="str">
            <v>M</v>
          </cell>
        </row>
        <row r="1171">
          <cell r="A1171">
            <v>10</v>
          </cell>
          <cell r="B1171" t="str">
            <v>TP025=3</v>
          </cell>
          <cell r="C1171" t="str">
            <v>Polypropylene 2000x1000x3mm.</v>
          </cell>
          <cell r="D1171">
            <v>420</v>
          </cell>
          <cell r="G1171">
            <v>2</v>
          </cell>
          <cell r="H1171">
            <v>840</v>
          </cell>
          <cell r="Q1171">
            <v>16081</v>
          </cell>
          <cell r="R1171">
            <v>355</v>
          </cell>
          <cell r="S1171" t="str">
            <v>M</v>
          </cell>
        </row>
        <row r="1172">
          <cell r="A1172">
            <v>10</v>
          </cell>
          <cell r="B1172" t="str">
            <v>TR002=3.5</v>
          </cell>
          <cell r="C1172" t="str">
            <v>พื้นยางนิวไลท์ลายดอกไม้</v>
          </cell>
          <cell r="D1172">
            <v>290</v>
          </cell>
          <cell r="E1172">
            <v>13</v>
          </cell>
          <cell r="F1172">
            <v>3770</v>
          </cell>
          <cell r="Q1172">
            <v>16327</v>
          </cell>
          <cell r="R1172">
            <v>110</v>
          </cell>
          <cell r="S1172" t="str">
            <v>M</v>
          </cell>
        </row>
        <row r="1173">
          <cell r="A1173">
            <v>10</v>
          </cell>
          <cell r="B1173" t="str">
            <v>TR003=3.5</v>
          </cell>
          <cell r="C1173" t="str">
            <v>พื้นยางลายสิงห์ 3.5 มม. Rubber sheet lio</v>
          </cell>
          <cell r="D1173">
            <v>330</v>
          </cell>
          <cell r="E1173">
            <v>3</v>
          </cell>
          <cell r="F1173">
            <v>990</v>
          </cell>
          <cell r="Q1173">
            <v>16318</v>
          </cell>
          <cell r="R1173">
            <v>119</v>
          </cell>
          <cell r="S1173" t="str">
            <v>M</v>
          </cell>
        </row>
        <row r="1174">
          <cell r="A1174">
            <v>10</v>
          </cell>
          <cell r="B1174" t="str">
            <v>TR003=5</v>
          </cell>
          <cell r="C1174" t="str">
            <v>พื้นยางรองเท้า หนา 5 มม.</v>
          </cell>
          <cell r="D1174">
            <v>303.7</v>
          </cell>
          <cell r="E1174">
            <v>4</v>
          </cell>
          <cell r="F1174">
            <v>1215</v>
          </cell>
          <cell r="Q1174">
            <v>16318</v>
          </cell>
          <cell r="R1174">
            <v>119</v>
          </cell>
          <cell r="S1174" t="str">
            <v>M</v>
          </cell>
        </row>
        <row r="1175">
          <cell r="A1175">
            <v>10</v>
          </cell>
          <cell r="B1175" t="str">
            <v>TR015</v>
          </cell>
          <cell r="C1175" t="str">
            <v>ตาไก่ (กลม) (1ห่อ=500ชิ้น)</v>
          </cell>
          <cell r="D1175">
            <v>25</v>
          </cell>
          <cell r="E1175">
            <v>10</v>
          </cell>
          <cell r="F1175">
            <v>250</v>
          </cell>
          <cell r="Q1175">
            <v>16325</v>
          </cell>
          <cell r="R1175">
            <v>112</v>
          </cell>
          <cell r="S1175" t="str">
            <v>M</v>
          </cell>
        </row>
        <row r="1176">
          <cell r="A1176">
            <v>10</v>
          </cell>
          <cell r="B1176" t="str">
            <v>TR015=BR</v>
          </cell>
          <cell r="C1176" t="str">
            <v>ตาไก่สีน้ำตาล(1ห่อ=500ชิ้น)</v>
          </cell>
          <cell r="D1176">
            <v>25</v>
          </cell>
          <cell r="E1176">
            <v>10</v>
          </cell>
          <cell r="F1176">
            <v>250</v>
          </cell>
          <cell r="Q1176">
            <v>16325</v>
          </cell>
          <cell r="R1176">
            <v>112</v>
          </cell>
          <cell r="S1176" t="str">
            <v>M</v>
          </cell>
        </row>
        <row r="1177">
          <cell r="A1177">
            <v>10</v>
          </cell>
          <cell r="B1177" t="str">
            <v>TS009=5R</v>
          </cell>
          <cell r="C1177" t="str">
            <v>สีสเปรย์สีแดง (TOA)</v>
          </cell>
          <cell r="D1177">
            <v>45</v>
          </cell>
          <cell r="G1177">
            <v>1</v>
          </cell>
          <cell r="H1177">
            <v>45</v>
          </cell>
          <cell r="Q1177">
            <v>16194</v>
          </cell>
          <cell r="R1177">
            <v>243</v>
          </cell>
          <cell r="S1177" t="str">
            <v>M</v>
          </cell>
        </row>
        <row r="1178">
          <cell r="A1178">
            <v>10</v>
          </cell>
          <cell r="B1178" t="str">
            <v>TS009=GREY</v>
          </cell>
          <cell r="C1178" t="str">
            <v>สีผสมเรซิ่น สีเทา</v>
          </cell>
          <cell r="D1178">
            <v>270</v>
          </cell>
          <cell r="E1178">
            <v>1</v>
          </cell>
          <cell r="F1178">
            <v>270</v>
          </cell>
          <cell r="Q1178">
            <v>16327</v>
          </cell>
          <cell r="R1178">
            <v>110</v>
          </cell>
          <cell r="S1178" t="str">
            <v>M</v>
          </cell>
        </row>
        <row r="1179">
          <cell r="A1179">
            <v>10</v>
          </cell>
          <cell r="B1179" t="str">
            <v>TS016-1</v>
          </cell>
          <cell r="C1179" t="str">
            <v>คิ้วยางรองเท้า แบบมีขอบ</v>
          </cell>
          <cell r="D1179">
            <v>9</v>
          </cell>
          <cell r="G1179">
            <v>32</v>
          </cell>
          <cell r="H1179">
            <v>288</v>
          </cell>
          <cell r="Q1179">
            <v>16210</v>
          </cell>
          <cell r="R1179">
            <v>227</v>
          </cell>
          <cell r="S1179" t="str">
            <v>M</v>
          </cell>
        </row>
        <row r="1180">
          <cell r="E1180">
            <v>250.5</v>
          </cell>
          <cell r="F1180">
            <v>125131.99</v>
          </cell>
          <cell r="G1180">
            <v>534.5</v>
          </cell>
          <cell r="H1180">
            <v>171951.02</v>
          </cell>
          <cell r="I1180">
            <v>0</v>
          </cell>
          <cell r="J1180">
            <v>0</v>
          </cell>
          <cell r="K1180">
            <v>0</v>
          </cell>
          <cell r="L1180">
            <v>0</v>
          </cell>
          <cell r="M1180">
            <v>0</v>
          </cell>
          <cell r="N1180">
            <v>0</v>
          </cell>
          <cell r="O1180">
            <v>0</v>
          </cell>
          <cell r="P1180">
            <v>0</v>
          </cell>
          <cell r="S1180" t="str">
            <v>M Total</v>
          </cell>
        </row>
        <row r="1181">
          <cell r="A1181" t="str">
            <v>10 Total</v>
          </cell>
          <cell r="E1181">
            <v>1987.5</v>
          </cell>
          <cell r="F1181">
            <v>502999.08999999985</v>
          </cell>
          <cell r="G1181">
            <v>4649.5</v>
          </cell>
          <cell r="H1181">
            <v>426527.54000000015</v>
          </cell>
          <cell r="I1181">
            <v>21</v>
          </cell>
          <cell r="J1181">
            <v>8632.5</v>
          </cell>
          <cell r="K1181">
            <v>0</v>
          </cell>
          <cell r="L1181">
            <v>0</v>
          </cell>
          <cell r="M1181">
            <v>80</v>
          </cell>
          <cell r="N1181">
            <v>586.29</v>
          </cell>
          <cell r="O1181">
            <v>50</v>
          </cell>
          <cell r="P1181">
            <v>254.1</v>
          </cell>
        </row>
        <row r="1182">
          <cell r="A1182">
            <v>20</v>
          </cell>
          <cell r="B1182" t="str">
            <v>6A30=10</v>
          </cell>
          <cell r="C1182" t="str">
            <v>Shutt Lock</v>
          </cell>
          <cell r="D1182">
            <v>2892.74</v>
          </cell>
          <cell r="F1182">
            <v>0</v>
          </cell>
          <cell r="Q1182">
            <v>16395</v>
          </cell>
          <cell r="R1182">
            <v>42</v>
          </cell>
          <cell r="S1182" t="str">
            <v>E</v>
          </cell>
        </row>
        <row r="1183">
          <cell r="E1183">
            <v>0</v>
          </cell>
          <cell r="F1183">
            <v>0</v>
          </cell>
          <cell r="G1183">
            <v>0</v>
          </cell>
          <cell r="H1183">
            <v>0</v>
          </cell>
          <cell r="I1183">
            <v>0</v>
          </cell>
          <cell r="J1183">
            <v>0</v>
          </cell>
          <cell r="K1183">
            <v>0</v>
          </cell>
          <cell r="L1183">
            <v>0</v>
          </cell>
          <cell r="M1183">
            <v>0</v>
          </cell>
          <cell r="N1183">
            <v>0</v>
          </cell>
          <cell r="O1183">
            <v>0</v>
          </cell>
          <cell r="P1183">
            <v>0</v>
          </cell>
          <cell r="S1183" t="str">
            <v>E Total</v>
          </cell>
        </row>
        <row r="1184">
          <cell r="A1184">
            <v>20</v>
          </cell>
          <cell r="B1184" t="str">
            <v>6A10=T</v>
          </cell>
          <cell r="C1184" t="str">
            <v>CONNECTION FOR SILICON LINER</v>
          </cell>
          <cell r="D1184">
            <v>2421.6</v>
          </cell>
          <cell r="E1184">
            <v>3</v>
          </cell>
          <cell r="F1184">
            <v>7264.98</v>
          </cell>
          <cell r="Q1184">
            <v>16263</v>
          </cell>
          <cell r="R1184">
            <v>174</v>
          </cell>
          <cell r="S1184" t="str">
            <v>H</v>
          </cell>
        </row>
        <row r="1185">
          <cell r="A1185">
            <v>20</v>
          </cell>
          <cell r="B1185" t="str">
            <v>6Y31=150</v>
          </cell>
          <cell r="C1185" t="str">
            <v>Silicone Liner</v>
          </cell>
          <cell r="D1185">
            <v>685.86</v>
          </cell>
          <cell r="G1185">
            <v>1</v>
          </cell>
          <cell r="H1185">
            <v>685.86</v>
          </cell>
          <cell r="Q1185">
            <v>16108</v>
          </cell>
          <cell r="R1185">
            <v>328</v>
          </cell>
          <cell r="S1185" t="str">
            <v>H</v>
          </cell>
        </row>
        <row r="1186">
          <cell r="E1186">
            <v>3</v>
          </cell>
          <cell r="F1186">
            <v>7264.98</v>
          </cell>
          <cell r="G1186">
            <v>1</v>
          </cell>
          <cell r="H1186">
            <v>685.86</v>
          </cell>
          <cell r="I1186">
            <v>0</v>
          </cell>
          <cell r="J1186">
            <v>0</v>
          </cell>
          <cell r="K1186">
            <v>0</v>
          </cell>
          <cell r="L1186">
            <v>0</v>
          </cell>
          <cell r="M1186">
            <v>0</v>
          </cell>
          <cell r="N1186">
            <v>0</v>
          </cell>
          <cell r="O1186">
            <v>0</v>
          </cell>
          <cell r="P1186">
            <v>0</v>
          </cell>
          <cell r="S1186" t="str">
            <v>H Total</v>
          </cell>
        </row>
        <row r="1187">
          <cell r="A1187">
            <v>20</v>
          </cell>
          <cell r="B1187" t="str">
            <v>85F4</v>
          </cell>
          <cell r="C1187" t="str">
            <v>Seperation Spray</v>
          </cell>
          <cell r="D1187">
            <v>292.10000000000002</v>
          </cell>
          <cell r="F1187">
            <v>0</v>
          </cell>
          <cell r="Q1187">
            <v>16326</v>
          </cell>
          <cell r="R1187">
            <v>111</v>
          </cell>
          <cell r="S1187" t="str">
            <v>M</v>
          </cell>
        </row>
        <row r="1188">
          <cell r="E1188">
            <v>0</v>
          </cell>
          <cell r="F1188">
            <v>0</v>
          </cell>
          <cell r="G1188">
            <v>0</v>
          </cell>
          <cell r="H1188">
            <v>0</v>
          </cell>
          <cell r="I1188">
            <v>0</v>
          </cell>
          <cell r="J1188">
            <v>0</v>
          </cell>
          <cell r="K1188">
            <v>0</v>
          </cell>
          <cell r="L1188">
            <v>0</v>
          </cell>
          <cell r="M1188">
            <v>0</v>
          </cell>
          <cell r="N1188">
            <v>0</v>
          </cell>
          <cell r="O1188">
            <v>0</v>
          </cell>
          <cell r="P1188">
            <v>0</v>
          </cell>
          <cell r="S1188" t="str">
            <v>M Total</v>
          </cell>
        </row>
        <row r="1189">
          <cell r="A1189" t="str">
            <v>20 Total</v>
          </cell>
          <cell r="E1189">
            <v>3</v>
          </cell>
          <cell r="F1189">
            <v>7264.98</v>
          </cell>
          <cell r="G1189">
            <v>1</v>
          </cell>
          <cell r="H1189">
            <v>685.86</v>
          </cell>
          <cell r="I1189">
            <v>0</v>
          </cell>
          <cell r="J1189">
            <v>0</v>
          </cell>
          <cell r="K1189">
            <v>0</v>
          </cell>
          <cell r="L1189">
            <v>0</v>
          </cell>
          <cell r="M1189">
            <v>0</v>
          </cell>
          <cell r="N1189">
            <v>0</v>
          </cell>
          <cell r="O1189">
            <v>0</v>
          </cell>
          <cell r="P1189">
            <v>0</v>
          </cell>
        </row>
        <row r="1190">
          <cell r="A1190">
            <v>30</v>
          </cell>
          <cell r="B1190" t="str">
            <v>OD1-1301=P45</v>
          </cell>
          <cell r="C1190" t="str">
            <v>Insole Compressed Cork-Leather,Full Sole</v>
          </cell>
          <cell r="D1190">
            <v>696.7</v>
          </cell>
          <cell r="E1190">
            <v>2</v>
          </cell>
          <cell r="F1190">
            <v>1393.56</v>
          </cell>
          <cell r="Q1190">
            <v>16383</v>
          </cell>
          <cell r="R1190">
            <v>54</v>
          </cell>
          <cell r="S1190" t="str">
            <v>E</v>
          </cell>
        </row>
        <row r="1191">
          <cell r="A1191">
            <v>30</v>
          </cell>
          <cell r="B1191" t="str">
            <v>OD1-1301=P47</v>
          </cell>
          <cell r="C1191" t="str">
            <v>Insole Compressed Cork-Leather,Full Sole</v>
          </cell>
          <cell r="D1191">
            <v>724.5</v>
          </cell>
          <cell r="E1191">
            <v>2</v>
          </cell>
          <cell r="F1191">
            <v>1449.12</v>
          </cell>
          <cell r="Q1191">
            <v>16383</v>
          </cell>
          <cell r="R1191">
            <v>54</v>
          </cell>
          <cell r="S1191" t="str">
            <v>E</v>
          </cell>
        </row>
        <row r="1192">
          <cell r="A1192">
            <v>30</v>
          </cell>
          <cell r="B1192" t="str">
            <v>OD1-1301=P48</v>
          </cell>
          <cell r="C1192" t="str">
            <v>Insole Compressed Cork-Leather,Full Sole</v>
          </cell>
          <cell r="D1192">
            <v>724.5</v>
          </cell>
          <cell r="E1192">
            <v>2</v>
          </cell>
          <cell r="F1192">
            <v>1449.12</v>
          </cell>
          <cell r="Q1192">
            <v>16383</v>
          </cell>
          <cell r="R1192">
            <v>54</v>
          </cell>
          <cell r="S1192" t="str">
            <v>E</v>
          </cell>
        </row>
        <row r="1193">
          <cell r="A1193">
            <v>30</v>
          </cell>
          <cell r="B1193" t="str">
            <v>OD1-1350=P45</v>
          </cell>
          <cell r="C1193" t="str">
            <v>Insole Compressed Cork-Leather,Full Sole</v>
          </cell>
          <cell r="D1193">
            <v>745.3</v>
          </cell>
          <cell r="E1193">
            <v>2</v>
          </cell>
          <cell r="F1193">
            <v>1490.79</v>
          </cell>
          <cell r="Q1193">
            <v>16383</v>
          </cell>
          <cell r="R1193">
            <v>54</v>
          </cell>
          <cell r="S1193" t="str">
            <v>E</v>
          </cell>
        </row>
        <row r="1194">
          <cell r="A1194">
            <v>30</v>
          </cell>
          <cell r="B1194" t="str">
            <v>OD1-1350=P47</v>
          </cell>
          <cell r="C1194" t="str">
            <v>Insole Compressed Cork-Leather,Full Sole</v>
          </cell>
          <cell r="D1194">
            <v>798.6</v>
          </cell>
          <cell r="E1194">
            <v>2</v>
          </cell>
          <cell r="F1194">
            <v>1597.28</v>
          </cell>
          <cell r="Q1194">
            <v>16383</v>
          </cell>
          <cell r="R1194">
            <v>54</v>
          </cell>
          <cell r="S1194" t="str">
            <v>E</v>
          </cell>
        </row>
        <row r="1195">
          <cell r="A1195">
            <v>30</v>
          </cell>
          <cell r="B1195" t="str">
            <v>OD1-2381=P44</v>
          </cell>
          <cell r="C1195" t="str">
            <v>Insole</v>
          </cell>
          <cell r="D1195">
            <v>533.39800000000002</v>
          </cell>
          <cell r="F1195">
            <v>0</v>
          </cell>
          <cell r="Q1195">
            <v>16374</v>
          </cell>
          <cell r="R1195">
            <v>63</v>
          </cell>
          <cell r="S1195" t="str">
            <v>E</v>
          </cell>
        </row>
        <row r="1196">
          <cell r="E1196">
            <v>10</v>
          </cell>
          <cell r="F1196">
            <v>7379.869999999999</v>
          </cell>
          <cell r="G1196">
            <v>0</v>
          </cell>
          <cell r="H1196">
            <v>0</v>
          </cell>
          <cell r="I1196">
            <v>0</v>
          </cell>
          <cell r="J1196">
            <v>0</v>
          </cell>
          <cell r="K1196">
            <v>0</v>
          </cell>
          <cell r="L1196">
            <v>0</v>
          </cell>
          <cell r="M1196">
            <v>0</v>
          </cell>
          <cell r="N1196">
            <v>0</v>
          </cell>
          <cell r="O1196">
            <v>0</v>
          </cell>
          <cell r="P1196">
            <v>0</v>
          </cell>
          <cell r="S1196" t="str">
            <v>E Total</v>
          </cell>
        </row>
        <row r="1197">
          <cell r="A1197" t="str">
            <v>30 Total</v>
          </cell>
          <cell r="E1197">
            <v>10</v>
          </cell>
          <cell r="F1197">
            <v>7379.869999999999</v>
          </cell>
          <cell r="G1197">
            <v>0</v>
          </cell>
          <cell r="H1197">
            <v>0</v>
          </cell>
          <cell r="I1197">
            <v>0</v>
          </cell>
          <cell r="J1197">
            <v>0</v>
          </cell>
          <cell r="K1197">
            <v>0</v>
          </cell>
          <cell r="L1197">
            <v>0</v>
          </cell>
          <cell r="M1197">
            <v>0</v>
          </cell>
          <cell r="N1197">
            <v>0</v>
          </cell>
          <cell r="O1197">
            <v>0</v>
          </cell>
          <cell r="P1197">
            <v>0</v>
          </cell>
        </row>
        <row r="1198">
          <cell r="A1198">
            <v>40</v>
          </cell>
          <cell r="B1198" t="str">
            <v>480F08=00000</v>
          </cell>
          <cell r="C1198" t="str">
            <v>Avantgarde SL ,Wheelchair for active use</v>
          </cell>
          <cell r="D1198">
            <v>23520.2</v>
          </cell>
          <cell r="E1198">
            <v>1</v>
          </cell>
          <cell r="F1198">
            <v>23520.26</v>
          </cell>
          <cell r="Q1198">
            <v>16409</v>
          </cell>
          <cell r="R1198">
            <v>28</v>
          </cell>
          <cell r="S1198" t="str">
            <v>E</v>
          </cell>
        </row>
        <row r="1199">
          <cell r="A1199">
            <v>40</v>
          </cell>
          <cell r="B1199" t="str">
            <v>480F09=00000ZB2</v>
          </cell>
          <cell r="C1199" t="str">
            <v>Wheelchair DURO" Black 42X42 CM."</v>
          </cell>
          <cell r="D1199">
            <v>6432</v>
          </cell>
          <cell r="E1199">
            <v>13</v>
          </cell>
          <cell r="F1199">
            <v>83617.259999999995</v>
          </cell>
          <cell r="Q1199">
            <v>16403</v>
          </cell>
          <cell r="R1199">
            <v>34</v>
          </cell>
          <cell r="S1199" t="str">
            <v>E</v>
          </cell>
        </row>
        <row r="1200">
          <cell r="A1200">
            <v>40</v>
          </cell>
          <cell r="B1200" t="str">
            <v>480F09=00000ZB3</v>
          </cell>
          <cell r="C1200" t="str">
            <v>Wheelchair DURO" Black 46X42 CM."</v>
          </cell>
          <cell r="D1200">
            <v>7568.8</v>
          </cell>
          <cell r="E1200">
            <v>17</v>
          </cell>
          <cell r="F1200">
            <v>128670.8</v>
          </cell>
          <cell r="Q1200">
            <v>16399</v>
          </cell>
          <cell r="R1200">
            <v>38</v>
          </cell>
          <cell r="S1200" t="str">
            <v>E</v>
          </cell>
        </row>
        <row r="1201">
          <cell r="A1201">
            <v>40</v>
          </cell>
          <cell r="B1201" t="str">
            <v>480F09=00000ZP2</v>
          </cell>
          <cell r="C1201" t="str">
            <v>Wheelchair DURO" Purple 42X42 CM."</v>
          </cell>
          <cell r="D1201">
            <v>7141</v>
          </cell>
          <cell r="E1201">
            <v>11</v>
          </cell>
          <cell r="F1201">
            <v>78551.69</v>
          </cell>
          <cell r="Q1201">
            <v>16418</v>
          </cell>
          <cell r="R1201">
            <v>19</v>
          </cell>
          <cell r="S1201" t="str">
            <v>E</v>
          </cell>
        </row>
        <row r="1202">
          <cell r="A1202">
            <v>40</v>
          </cell>
          <cell r="B1202" t="str">
            <v>480F09=00000ZP3</v>
          </cell>
          <cell r="C1202" t="str">
            <v>Wheelchair DURO" Purple 46X42 CM."</v>
          </cell>
          <cell r="D1202">
            <v>7561.4</v>
          </cell>
          <cell r="E1202">
            <v>5</v>
          </cell>
          <cell r="F1202">
            <v>37807.31</v>
          </cell>
          <cell r="Q1202">
            <v>16430</v>
          </cell>
          <cell r="R1202">
            <v>7</v>
          </cell>
          <cell r="S1202" t="str">
            <v>E</v>
          </cell>
        </row>
        <row r="1203">
          <cell r="A1203">
            <v>40</v>
          </cell>
          <cell r="B1203" t="str">
            <v>480F09=42/42A</v>
          </cell>
          <cell r="C1203" t="str">
            <v>Start color Anthracite without seat cush</v>
          </cell>
          <cell r="D1203">
            <v>11411.54</v>
          </cell>
          <cell r="F1203">
            <v>0</v>
          </cell>
          <cell r="Q1203">
            <v>16390</v>
          </cell>
          <cell r="R1203">
            <v>47</v>
          </cell>
          <cell r="S1203" t="str">
            <v>E</v>
          </cell>
        </row>
        <row r="1204">
          <cell r="A1204">
            <v>40</v>
          </cell>
          <cell r="B1204" t="str">
            <v>480F09=46/42A</v>
          </cell>
          <cell r="C1204" t="str">
            <v>WheelchairStart" Antracite"</v>
          </cell>
          <cell r="D1204">
            <v>11637</v>
          </cell>
          <cell r="E1204">
            <v>1</v>
          </cell>
          <cell r="F1204">
            <v>11637.08</v>
          </cell>
          <cell r="Q1204">
            <v>16406</v>
          </cell>
          <cell r="R1204">
            <v>31</v>
          </cell>
          <cell r="S1204" t="str">
            <v>E</v>
          </cell>
        </row>
        <row r="1205">
          <cell r="A1205">
            <v>40</v>
          </cell>
          <cell r="B1205" t="str">
            <v>481A00=SX000</v>
          </cell>
          <cell r="C1205" t="str">
            <v>Single color,Nylon Black,</v>
          </cell>
          <cell r="D1205">
            <v>0</v>
          </cell>
          <cell r="E1205">
            <v>1</v>
          </cell>
          <cell r="Q1205">
            <v>16431</v>
          </cell>
          <cell r="R1205">
            <v>6</v>
          </cell>
          <cell r="S1205" t="str">
            <v>E</v>
          </cell>
        </row>
        <row r="1206">
          <cell r="A1206">
            <v>40</v>
          </cell>
          <cell r="B1206" t="str">
            <v>481A08=SK126</v>
          </cell>
          <cell r="C1206" t="str">
            <v>FRAME SL80 STANDARD</v>
          </cell>
          <cell r="D1206">
            <v>0</v>
          </cell>
          <cell r="E1206">
            <v>1</v>
          </cell>
          <cell r="Q1206">
            <v>16409</v>
          </cell>
          <cell r="R1206">
            <v>28</v>
          </cell>
          <cell r="S1206" t="str">
            <v>E</v>
          </cell>
        </row>
        <row r="1207">
          <cell r="A1207">
            <v>40</v>
          </cell>
          <cell r="B1207" t="str">
            <v>481A08=ST235</v>
          </cell>
          <cell r="C1207" t="str">
            <v>Frame Pad</v>
          </cell>
          <cell r="D1207">
            <v>336.8</v>
          </cell>
          <cell r="E1207">
            <v>2</v>
          </cell>
          <cell r="F1207">
            <v>673.68</v>
          </cell>
          <cell r="Q1207">
            <v>16409</v>
          </cell>
          <cell r="R1207">
            <v>28</v>
          </cell>
          <cell r="S1207" t="str">
            <v>E</v>
          </cell>
        </row>
        <row r="1208">
          <cell r="A1208">
            <v>40</v>
          </cell>
          <cell r="B1208" t="str">
            <v>481A09=ST021</v>
          </cell>
          <cell r="C1208" t="str">
            <v>Cap</v>
          </cell>
          <cell r="D1208">
            <v>0</v>
          </cell>
          <cell r="E1208">
            <v>2</v>
          </cell>
          <cell r="Q1208">
            <v>16343</v>
          </cell>
          <cell r="R1208">
            <v>94</v>
          </cell>
          <cell r="S1208" t="str">
            <v>E</v>
          </cell>
        </row>
        <row r="1209">
          <cell r="A1209">
            <v>40</v>
          </cell>
          <cell r="B1209" t="str">
            <v>481B08=SK320</v>
          </cell>
          <cell r="C1209" t="str">
            <v>Single-panel Footrest</v>
          </cell>
          <cell r="D1209">
            <v>0</v>
          </cell>
          <cell r="E1209">
            <v>1</v>
          </cell>
          <cell r="Q1209">
            <v>16409</v>
          </cell>
          <cell r="R1209">
            <v>28</v>
          </cell>
          <cell r="S1209" t="str">
            <v>E</v>
          </cell>
        </row>
        <row r="1210">
          <cell r="A1210">
            <v>40</v>
          </cell>
          <cell r="B1210" t="str">
            <v>481D08=SK310</v>
          </cell>
          <cell r="C1210" t="str">
            <v>Back Upholstry Standard</v>
          </cell>
          <cell r="D1210">
            <v>0</v>
          </cell>
          <cell r="E1210">
            <v>1</v>
          </cell>
          <cell r="Q1210">
            <v>16409</v>
          </cell>
          <cell r="R1210">
            <v>28</v>
          </cell>
          <cell r="S1210" t="str">
            <v>E</v>
          </cell>
        </row>
        <row r="1211">
          <cell r="A1211">
            <v>40</v>
          </cell>
          <cell r="B1211" t="str">
            <v>481D09=ST001</v>
          </cell>
          <cell r="C1211" t="str">
            <v>Handle for 25 mm diameter</v>
          </cell>
          <cell r="D1211">
            <v>0</v>
          </cell>
          <cell r="E1211">
            <v>2</v>
          </cell>
          <cell r="Q1211">
            <v>16343</v>
          </cell>
          <cell r="R1211">
            <v>94</v>
          </cell>
          <cell r="S1211" t="str">
            <v>E</v>
          </cell>
        </row>
        <row r="1212">
          <cell r="A1212">
            <v>40</v>
          </cell>
          <cell r="B1212" t="str">
            <v>481E08=PK001</v>
          </cell>
          <cell r="C1212" t="str">
            <v>Side Panel Standard 16 cm.</v>
          </cell>
          <cell r="D1212">
            <v>0</v>
          </cell>
          <cell r="E1212">
            <v>1</v>
          </cell>
          <cell r="Q1212">
            <v>16409</v>
          </cell>
          <cell r="R1212">
            <v>28</v>
          </cell>
          <cell r="S1212" t="str">
            <v>E</v>
          </cell>
        </row>
        <row r="1213">
          <cell r="A1213">
            <v>40</v>
          </cell>
          <cell r="B1213" t="str">
            <v>481E09=SK030</v>
          </cell>
          <cell r="C1213" t="str">
            <v>Verstell-Set f.Seitenteil lang m. Armp.</v>
          </cell>
          <cell r="D1213">
            <v>0</v>
          </cell>
          <cell r="F1213">
            <v>0</v>
          </cell>
          <cell r="Q1213">
            <v>16431</v>
          </cell>
          <cell r="R1213">
            <v>6</v>
          </cell>
          <cell r="S1213" t="str">
            <v>E</v>
          </cell>
        </row>
        <row r="1214">
          <cell r="A1214">
            <v>40</v>
          </cell>
          <cell r="B1214" t="str">
            <v>481E09=ST014</v>
          </cell>
          <cell r="C1214" t="str">
            <v>Armrest PU 270mm/83mm (left &amp; right)</v>
          </cell>
          <cell r="D1214">
            <v>240.4</v>
          </cell>
          <cell r="E1214">
            <v>2</v>
          </cell>
          <cell r="F1214">
            <v>480.93</v>
          </cell>
          <cell r="Q1214">
            <v>16354</v>
          </cell>
          <cell r="R1214">
            <v>83</v>
          </cell>
          <cell r="S1214" t="str">
            <v>E</v>
          </cell>
        </row>
        <row r="1215">
          <cell r="A1215">
            <v>40</v>
          </cell>
          <cell r="B1215" t="str">
            <v>481F00=ST205</v>
          </cell>
          <cell r="C1215" t="str">
            <v>Solid Caster 5"</v>
          </cell>
          <cell r="D1215">
            <v>167.5</v>
          </cell>
          <cell r="E1215">
            <v>18</v>
          </cell>
          <cell r="F1215">
            <v>3016.27</v>
          </cell>
          <cell r="Q1215">
            <v>16425</v>
          </cell>
          <cell r="R1215">
            <v>12</v>
          </cell>
          <cell r="S1215" t="str">
            <v>E</v>
          </cell>
        </row>
        <row r="1216">
          <cell r="A1216">
            <v>40</v>
          </cell>
          <cell r="B1216" t="str">
            <v>481F00=ST206</v>
          </cell>
          <cell r="C1216" t="str">
            <v>PNEUMATIC CASTER 6"</v>
          </cell>
          <cell r="D1216">
            <v>171.6</v>
          </cell>
          <cell r="E1216">
            <v>55</v>
          </cell>
          <cell r="F1216">
            <v>9443.4599999999991</v>
          </cell>
          <cell r="Q1216">
            <v>16425</v>
          </cell>
          <cell r="R1216">
            <v>12</v>
          </cell>
          <cell r="S1216" t="str">
            <v>E</v>
          </cell>
        </row>
        <row r="1217">
          <cell r="A1217">
            <v>40</v>
          </cell>
          <cell r="B1217" t="str">
            <v>481F00=SV308</v>
          </cell>
          <cell r="C1217" t="str">
            <v>Caster 6 Solid rubber"</v>
          </cell>
          <cell r="D1217">
            <v>0</v>
          </cell>
          <cell r="E1217">
            <v>2</v>
          </cell>
          <cell r="F1217">
            <v>0</v>
          </cell>
          <cell r="Q1217">
            <v>16409</v>
          </cell>
          <cell r="R1217">
            <v>28</v>
          </cell>
          <cell r="S1217" t="str">
            <v>E</v>
          </cell>
        </row>
        <row r="1218">
          <cell r="A1218">
            <v>40</v>
          </cell>
          <cell r="B1218" t="str">
            <v>481F08=PK004</v>
          </cell>
          <cell r="C1218" t="str">
            <v>Caster Fork</v>
          </cell>
          <cell r="D1218">
            <v>0</v>
          </cell>
          <cell r="E1218">
            <v>1</v>
          </cell>
          <cell r="Q1218">
            <v>16431</v>
          </cell>
          <cell r="R1218">
            <v>6</v>
          </cell>
          <cell r="S1218" t="str">
            <v>E</v>
          </cell>
        </row>
        <row r="1219">
          <cell r="A1219">
            <v>40</v>
          </cell>
          <cell r="B1219" t="str">
            <v>481F09=ST206</v>
          </cell>
          <cell r="C1219" t="str">
            <v>Caster 6 with two-component tire"</v>
          </cell>
          <cell r="D1219">
            <v>315.39999999999998</v>
          </cell>
          <cell r="E1219">
            <v>2</v>
          </cell>
          <cell r="F1219">
            <v>630.82000000000005</v>
          </cell>
          <cell r="Q1219">
            <v>16425</v>
          </cell>
          <cell r="R1219">
            <v>12</v>
          </cell>
          <cell r="S1219" t="str">
            <v>E</v>
          </cell>
        </row>
        <row r="1220">
          <cell r="A1220">
            <v>40</v>
          </cell>
          <cell r="B1220" t="str">
            <v>481G00=SK121</v>
          </cell>
          <cell r="C1220" t="str">
            <v>Rear Axle Quick Release Axle</v>
          </cell>
          <cell r="D1220">
            <v>0</v>
          </cell>
          <cell r="E1220">
            <v>2</v>
          </cell>
          <cell r="Q1220">
            <v>16431</v>
          </cell>
          <cell r="R1220">
            <v>6</v>
          </cell>
          <cell r="S1220" t="str">
            <v>E</v>
          </cell>
        </row>
        <row r="1221">
          <cell r="A1221">
            <v>40</v>
          </cell>
          <cell r="B1221" t="str">
            <v>481G00=SK423</v>
          </cell>
          <cell r="C1221" t="str">
            <v>Tires Pneumatic tire 24x1 3/8"</v>
          </cell>
          <cell r="D1221">
            <v>0</v>
          </cell>
          <cell r="E1221">
            <v>2</v>
          </cell>
          <cell r="Q1221">
            <v>16431</v>
          </cell>
          <cell r="R1221">
            <v>6</v>
          </cell>
          <cell r="S1221" t="str">
            <v>E</v>
          </cell>
        </row>
        <row r="1222">
          <cell r="A1222">
            <v>40</v>
          </cell>
          <cell r="B1222" t="str">
            <v>481G00=SS824</v>
          </cell>
          <cell r="C1222" t="str">
            <v>Push Rings Standard</v>
          </cell>
          <cell r="D1222">
            <v>0</v>
          </cell>
          <cell r="E1222">
            <v>2</v>
          </cell>
          <cell r="Q1222">
            <v>16409</v>
          </cell>
          <cell r="R1222">
            <v>28</v>
          </cell>
          <cell r="S1222" t="str">
            <v>E</v>
          </cell>
        </row>
        <row r="1223">
          <cell r="A1223">
            <v>40</v>
          </cell>
          <cell r="B1223" t="str">
            <v>481G00=ST021</v>
          </cell>
          <cell r="C1223" t="str">
            <v>Quick release Axel for DURO</v>
          </cell>
          <cell r="D1223">
            <v>0</v>
          </cell>
          <cell r="E1223">
            <v>3</v>
          </cell>
          <cell r="Q1223">
            <v>16343</v>
          </cell>
          <cell r="R1223">
            <v>94</v>
          </cell>
          <cell r="S1223" t="str">
            <v>E</v>
          </cell>
        </row>
        <row r="1224">
          <cell r="A1224">
            <v>40</v>
          </cell>
          <cell r="B1224" t="str">
            <v>481G00=SV224</v>
          </cell>
          <cell r="C1224" t="str">
            <v>Rear Wheel 24 Standard"</v>
          </cell>
          <cell r="D1224">
            <v>0</v>
          </cell>
          <cell r="E1224">
            <v>2</v>
          </cell>
          <cell r="Q1224">
            <v>16431</v>
          </cell>
          <cell r="R1224">
            <v>6</v>
          </cell>
          <cell r="S1224" t="str">
            <v>E</v>
          </cell>
        </row>
        <row r="1225">
          <cell r="A1225">
            <v>40</v>
          </cell>
          <cell r="B1225" t="str">
            <v>481G08=SK101</v>
          </cell>
          <cell r="C1225" t="str">
            <v>Rear Wheel Adaptor</v>
          </cell>
          <cell r="D1225">
            <v>0</v>
          </cell>
          <cell r="E1225">
            <v>2</v>
          </cell>
          <cell r="Q1225">
            <v>16409</v>
          </cell>
          <cell r="R1225">
            <v>28</v>
          </cell>
          <cell r="S1225" t="str">
            <v>E</v>
          </cell>
        </row>
        <row r="1226">
          <cell r="A1226">
            <v>40</v>
          </cell>
          <cell r="B1226" t="str">
            <v>481H08=PK001</v>
          </cell>
          <cell r="C1226" t="str">
            <v>Standard Wheel Lock</v>
          </cell>
          <cell r="D1226">
            <v>2861.7</v>
          </cell>
          <cell r="E1226">
            <v>1</v>
          </cell>
          <cell r="Q1226">
            <v>16409</v>
          </cell>
          <cell r="R1226">
            <v>28</v>
          </cell>
          <cell r="S1226" t="str">
            <v>E</v>
          </cell>
        </row>
        <row r="1227">
          <cell r="A1227">
            <v>40</v>
          </cell>
          <cell r="B1227" t="str">
            <v>481H08=ST018</v>
          </cell>
          <cell r="C1227" t="str">
            <v>Handle 14*6*60 mm.</v>
          </cell>
          <cell r="D1227">
            <v>0</v>
          </cell>
          <cell r="E1227">
            <v>4</v>
          </cell>
          <cell r="Q1227">
            <v>16343</v>
          </cell>
          <cell r="R1227">
            <v>94</v>
          </cell>
          <cell r="S1227" t="str">
            <v>E</v>
          </cell>
        </row>
        <row r="1228">
          <cell r="A1228">
            <v>40</v>
          </cell>
          <cell r="B1228" t="str">
            <v>TP033</v>
          </cell>
          <cell r="C1228" t="str">
            <v>กระบอกสูบลม</v>
          </cell>
          <cell r="D1228">
            <v>72</v>
          </cell>
          <cell r="E1228">
            <v>90</v>
          </cell>
          <cell r="F1228">
            <v>6485.12</v>
          </cell>
          <cell r="Q1228">
            <v>16430</v>
          </cell>
          <cell r="R1228">
            <v>7</v>
          </cell>
          <cell r="S1228" t="str">
            <v>E</v>
          </cell>
        </row>
        <row r="1229">
          <cell r="E1229">
            <v>247</v>
          </cell>
          <cell r="F1229">
            <v>384534.68000000005</v>
          </cell>
          <cell r="G1229">
            <v>0</v>
          </cell>
          <cell r="H1229">
            <v>0</v>
          </cell>
          <cell r="I1229">
            <v>0</v>
          </cell>
          <cell r="J1229">
            <v>0</v>
          </cell>
          <cell r="K1229">
            <v>0</v>
          </cell>
          <cell r="L1229">
            <v>0</v>
          </cell>
          <cell r="M1229">
            <v>0</v>
          </cell>
          <cell r="N1229">
            <v>0</v>
          </cell>
          <cell r="O1229">
            <v>0</v>
          </cell>
          <cell r="P1229">
            <v>0</v>
          </cell>
          <cell r="S1229" t="str">
            <v>E Total</v>
          </cell>
        </row>
        <row r="1230">
          <cell r="A1230">
            <v>40</v>
          </cell>
          <cell r="B1230" t="str">
            <v>481E08=ST026</v>
          </cell>
          <cell r="C1230" t="str">
            <v>Arm Pad Long</v>
          </cell>
          <cell r="D1230">
            <v>207.1</v>
          </cell>
          <cell r="E1230">
            <v>2</v>
          </cell>
          <cell r="F1230">
            <v>414.37</v>
          </cell>
          <cell r="Q1230">
            <v>16320</v>
          </cell>
          <cell r="R1230">
            <v>117</v>
          </cell>
          <cell r="S1230" t="str">
            <v>M</v>
          </cell>
        </row>
        <row r="1231">
          <cell r="E1231">
            <v>2</v>
          </cell>
          <cell r="F1231">
            <v>414.37</v>
          </cell>
          <cell r="G1231">
            <v>0</v>
          </cell>
          <cell r="H1231">
            <v>0</v>
          </cell>
          <cell r="I1231">
            <v>0</v>
          </cell>
          <cell r="J1231">
            <v>0</v>
          </cell>
          <cell r="K1231">
            <v>0</v>
          </cell>
          <cell r="L1231">
            <v>0</v>
          </cell>
          <cell r="M1231">
            <v>0</v>
          </cell>
          <cell r="N1231">
            <v>0</v>
          </cell>
          <cell r="O1231">
            <v>0</v>
          </cell>
          <cell r="P1231">
            <v>0</v>
          </cell>
          <cell r="S1231" t="str">
            <v>M Total</v>
          </cell>
        </row>
        <row r="1232">
          <cell r="A1232" t="str">
            <v>40 Total</v>
          </cell>
          <cell r="E1232">
            <v>249</v>
          </cell>
          <cell r="F1232">
            <v>384949.05000000005</v>
          </cell>
          <cell r="G1232">
            <v>0</v>
          </cell>
          <cell r="H1232">
            <v>0</v>
          </cell>
          <cell r="I1232">
            <v>0</v>
          </cell>
          <cell r="J1232">
            <v>0</v>
          </cell>
          <cell r="K1232">
            <v>0</v>
          </cell>
          <cell r="L1232">
            <v>0</v>
          </cell>
          <cell r="M1232">
            <v>0</v>
          </cell>
          <cell r="N1232">
            <v>0</v>
          </cell>
          <cell r="O1232">
            <v>0</v>
          </cell>
          <cell r="P1232">
            <v>0</v>
          </cell>
        </row>
        <row r="1233">
          <cell r="A1233">
            <v>41</v>
          </cell>
          <cell r="B1233" t="str">
            <v>476D20=SK020</v>
          </cell>
          <cell r="C1233" t="str">
            <v>Lateral support</v>
          </cell>
          <cell r="D1233">
            <v>2404</v>
          </cell>
          <cell r="E1233">
            <v>2</v>
          </cell>
          <cell r="F1233">
            <v>4807.99</v>
          </cell>
          <cell r="Q1233">
            <v>16265</v>
          </cell>
          <cell r="R1233">
            <v>172</v>
          </cell>
          <cell r="S1233" t="str">
            <v>E</v>
          </cell>
        </row>
        <row r="1234">
          <cell r="A1234">
            <v>41</v>
          </cell>
          <cell r="B1234" t="str">
            <v>481C00=SV852-42</v>
          </cell>
          <cell r="C1234" t="str">
            <v>Seat Cushion START"Size 42x42 cm."</v>
          </cell>
          <cell r="D1234">
            <v>430.5</v>
          </cell>
          <cell r="E1234">
            <v>40</v>
          </cell>
          <cell r="F1234">
            <v>17223.939999999999</v>
          </cell>
          <cell r="Q1234">
            <v>16430</v>
          </cell>
          <cell r="R1234">
            <v>7</v>
          </cell>
          <cell r="S1234" t="str">
            <v>E</v>
          </cell>
        </row>
        <row r="1235">
          <cell r="E1235">
            <v>42</v>
          </cell>
          <cell r="F1235">
            <v>22031.93</v>
          </cell>
          <cell r="G1235">
            <v>0</v>
          </cell>
          <cell r="H1235">
            <v>0</v>
          </cell>
          <cell r="I1235">
            <v>0</v>
          </cell>
          <cell r="J1235">
            <v>0</v>
          </cell>
          <cell r="K1235">
            <v>0</v>
          </cell>
          <cell r="L1235">
            <v>0</v>
          </cell>
          <cell r="M1235">
            <v>0</v>
          </cell>
          <cell r="N1235">
            <v>0</v>
          </cell>
          <cell r="O1235">
            <v>0</v>
          </cell>
          <cell r="P1235">
            <v>0</v>
          </cell>
          <cell r="S1235" t="str">
            <v>E Total</v>
          </cell>
        </row>
        <row r="1236">
          <cell r="A1236">
            <v>41</v>
          </cell>
          <cell r="B1236" t="str">
            <v>476C00=SK042</v>
          </cell>
          <cell r="C1236" t="str">
            <v>Could Cushion Size 45x40 cm.</v>
          </cell>
          <cell r="D1236">
            <v>7908.42</v>
          </cell>
          <cell r="G1236">
            <v>1</v>
          </cell>
          <cell r="H1236">
            <v>7908.42</v>
          </cell>
          <cell r="Q1236">
            <v>16104</v>
          </cell>
          <cell r="R1236">
            <v>332</v>
          </cell>
          <cell r="S1236" t="str">
            <v>M</v>
          </cell>
        </row>
        <row r="1237">
          <cell r="A1237">
            <v>41</v>
          </cell>
          <cell r="B1237" t="str">
            <v>476D20=SK030</v>
          </cell>
          <cell r="C1237" t="str">
            <v>Exchangable Foam Pad</v>
          </cell>
          <cell r="D1237">
            <v>4312.0600000000004</v>
          </cell>
          <cell r="G1237">
            <v>1</v>
          </cell>
          <cell r="H1237">
            <v>4312.0600000000004</v>
          </cell>
          <cell r="Q1237">
            <v>16076</v>
          </cell>
          <cell r="R1237">
            <v>360</v>
          </cell>
          <cell r="S1237" t="str">
            <v>M</v>
          </cell>
        </row>
        <row r="1238">
          <cell r="E1238">
            <v>0</v>
          </cell>
          <cell r="F1238">
            <v>0</v>
          </cell>
          <cell r="G1238">
            <v>2</v>
          </cell>
          <cell r="H1238">
            <v>12220.48</v>
          </cell>
          <cell r="I1238">
            <v>0</v>
          </cell>
          <cell r="J1238">
            <v>0</v>
          </cell>
          <cell r="K1238">
            <v>0</v>
          </cell>
          <cell r="L1238">
            <v>0</v>
          </cell>
          <cell r="M1238">
            <v>0</v>
          </cell>
          <cell r="N1238">
            <v>0</v>
          </cell>
          <cell r="O1238">
            <v>0</v>
          </cell>
          <cell r="P1238">
            <v>0</v>
          </cell>
          <cell r="S1238" t="str">
            <v>M Total</v>
          </cell>
        </row>
        <row r="1239">
          <cell r="A1239" t="str">
            <v>41 Total</v>
          </cell>
          <cell r="E1239">
            <v>42</v>
          </cell>
          <cell r="F1239">
            <v>22031.93</v>
          </cell>
          <cell r="G1239">
            <v>2</v>
          </cell>
          <cell r="H1239">
            <v>12220.48</v>
          </cell>
          <cell r="I1239">
            <v>0</v>
          </cell>
          <cell r="J1239">
            <v>0</v>
          </cell>
          <cell r="K1239">
            <v>0</v>
          </cell>
          <cell r="L1239">
            <v>0</v>
          </cell>
          <cell r="M1239">
            <v>0</v>
          </cell>
          <cell r="N1239">
            <v>0</v>
          </cell>
          <cell r="O1239">
            <v>0</v>
          </cell>
          <cell r="P1239">
            <v>0</v>
          </cell>
        </row>
        <row r="1240">
          <cell r="A1240">
            <v>42</v>
          </cell>
          <cell r="B1240" t="str">
            <v>H2410</v>
          </cell>
          <cell r="C1240" t="str">
            <v>Nurmi Ergonomic Walker</v>
          </cell>
          <cell r="D1240">
            <v>0</v>
          </cell>
          <cell r="F1240">
            <v>0</v>
          </cell>
          <cell r="Q1240">
            <v>16341</v>
          </cell>
          <cell r="R1240">
            <v>96</v>
          </cell>
          <cell r="S1240" t="str">
            <v>E</v>
          </cell>
        </row>
        <row r="1241">
          <cell r="A1241">
            <v>42</v>
          </cell>
          <cell r="B1241" t="str">
            <v>H2460</v>
          </cell>
          <cell r="C1241" t="str">
            <v>Yogi Child Rollator</v>
          </cell>
          <cell r="D1241">
            <v>0</v>
          </cell>
          <cell r="F1241">
            <v>0</v>
          </cell>
          <cell r="Q1241">
            <v>16341</v>
          </cell>
          <cell r="R1241">
            <v>96</v>
          </cell>
          <cell r="S1241" t="str">
            <v>E</v>
          </cell>
        </row>
        <row r="1242">
          <cell r="E1242">
            <v>0</v>
          </cell>
          <cell r="F1242">
            <v>0</v>
          </cell>
          <cell r="G1242">
            <v>0</v>
          </cell>
          <cell r="H1242">
            <v>0</v>
          </cell>
          <cell r="I1242">
            <v>0</v>
          </cell>
          <cell r="J1242">
            <v>0</v>
          </cell>
          <cell r="K1242">
            <v>0</v>
          </cell>
          <cell r="L1242">
            <v>0</v>
          </cell>
          <cell r="M1242">
            <v>0</v>
          </cell>
          <cell r="N1242">
            <v>0</v>
          </cell>
          <cell r="O1242">
            <v>0</v>
          </cell>
          <cell r="P1242">
            <v>0</v>
          </cell>
          <cell r="S1242" t="str">
            <v>E Total</v>
          </cell>
        </row>
        <row r="1243">
          <cell r="A1243" t="str">
            <v>42 Total</v>
          </cell>
          <cell r="E1243">
            <v>0</v>
          </cell>
          <cell r="F1243">
            <v>0</v>
          </cell>
          <cell r="G1243">
            <v>0</v>
          </cell>
          <cell r="H1243">
            <v>0</v>
          </cell>
          <cell r="I1243">
            <v>0</v>
          </cell>
          <cell r="J1243">
            <v>0</v>
          </cell>
          <cell r="K1243">
            <v>0</v>
          </cell>
          <cell r="L1243">
            <v>0</v>
          </cell>
          <cell r="M1243">
            <v>0</v>
          </cell>
          <cell r="N1243">
            <v>0</v>
          </cell>
          <cell r="O1243">
            <v>0</v>
          </cell>
          <cell r="P1243">
            <v>0</v>
          </cell>
        </row>
        <row r="1244">
          <cell r="A1244">
            <v>43</v>
          </cell>
          <cell r="B1244" t="str">
            <v>NC70209</v>
          </cell>
          <cell r="C1244" t="str">
            <v>Mini Vibrator</v>
          </cell>
          <cell r="D1244">
            <v>787.37</v>
          </cell>
          <cell r="G1244">
            <v>1</v>
          </cell>
          <cell r="H1244">
            <v>787.37</v>
          </cell>
          <cell r="Q1244">
            <v>16129</v>
          </cell>
          <cell r="R1244">
            <v>307</v>
          </cell>
          <cell r="S1244" t="str">
            <v>E</v>
          </cell>
        </row>
        <row r="1245">
          <cell r="A1245">
            <v>43</v>
          </cell>
          <cell r="B1245" t="str">
            <v>NC86602</v>
          </cell>
          <cell r="C1245" t="str">
            <v>Can-Do Band X-Lt. Yellow 6yd</v>
          </cell>
          <cell r="D1245">
            <v>396.1</v>
          </cell>
          <cell r="E1245">
            <v>2</v>
          </cell>
          <cell r="F1245">
            <v>792.23</v>
          </cell>
          <cell r="Q1245">
            <v>16342</v>
          </cell>
          <cell r="R1245">
            <v>95</v>
          </cell>
          <cell r="S1245" t="str">
            <v>E</v>
          </cell>
        </row>
        <row r="1246">
          <cell r="A1246">
            <v>43</v>
          </cell>
          <cell r="B1246" t="str">
            <v>NC86603</v>
          </cell>
          <cell r="C1246" t="str">
            <v>Can-Do Band Light Red 6yd</v>
          </cell>
          <cell r="D1246">
            <v>450.5</v>
          </cell>
          <cell r="E1246">
            <v>2</v>
          </cell>
          <cell r="F1246">
            <v>901.09</v>
          </cell>
          <cell r="Q1246">
            <v>16342</v>
          </cell>
          <cell r="R1246">
            <v>95</v>
          </cell>
          <cell r="S1246" t="str">
            <v>E</v>
          </cell>
        </row>
        <row r="1247">
          <cell r="A1247">
            <v>43</v>
          </cell>
          <cell r="B1247" t="str">
            <v>NC86604</v>
          </cell>
          <cell r="C1247" t="str">
            <v>Can-Do Band Medium Green 6yd</v>
          </cell>
          <cell r="D1247">
            <v>500.8</v>
          </cell>
          <cell r="E1247">
            <v>2</v>
          </cell>
          <cell r="F1247">
            <v>1001.59</v>
          </cell>
          <cell r="Q1247">
            <v>16342</v>
          </cell>
          <cell r="R1247">
            <v>95</v>
          </cell>
          <cell r="S1247" t="str">
            <v>E</v>
          </cell>
        </row>
        <row r="1248">
          <cell r="A1248">
            <v>43</v>
          </cell>
          <cell r="B1248" t="str">
            <v>NC86605</v>
          </cell>
          <cell r="C1248" t="str">
            <v>Can-Do Band Heavy Blue 6yd</v>
          </cell>
          <cell r="D1248">
            <v>540.16</v>
          </cell>
          <cell r="G1248">
            <v>3</v>
          </cell>
          <cell r="H1248">
            <v>1620.47</v>
          </cell>
          <cell r="Q1248">
            <v>16129</v>
          </cell>
          <cell r="R1248">
            <v>307</v>
          </cell>
          <cell r="S1248" t="str">
            <v>E</v>
          </cell>
        </row>
        <row r="1249">
          <cell r="A1249">
            <v>43</v>
          </cell>
          <cell r="B1249" t="str">
            <v>NC86606</v>
          </cell>
          <cell r="C1249" t="str">
            <v>Can-Do Band X-Heavy Black 6yd</v>
          </cell>
          <cell r="D1249">
            <v>612.16999999999996</v>
          </cell>
          <cell r="G1249">
            <v>3</v>
          </cell>
          <cell r="H1249">
            <v>1836.52</v>
          </cell>
          <cell r="Q1249">
            <v>16129</v>
          </cell>
          <cell r="R1249">
            <v>307</v>
          </cell>
          <cell r="S1249" t="str">
            <v>E</v>
          </cell>
        </row>
        <row r="1250">
          <cell r="E1250">
            <v>6</v>
          </cell>
          <cell r="F1250">
            <v>2694.9100000000003</v>
          </cell>
          <cell r="G1250">
            <v>7</v>
          </cell>
          <cell r="H1250">
            <v>4244.3600000000006</v>
          </cell>
          <cell r="I1250">
            <v>0</v>
          </cell>
          <cell r="J1250">
            <v>0</v>
          </cell>
          <cell r="K1250">
            <v>0</v>
          </cell>
          <cell r="L1250">
            <v>0</v>
          </cell>
          <cell r="M1250">
            <v>0</v>
          </cell>
          <cell r="N1250">
            <v>0</v>
          </cell>
          <cell r="O1250">
            <v>0</v>
          </cell>
          <cell r="P1250">
            <v>0</v>
          </cell>
          <cell r="S1250" t="str">
            <v>E Total</v>
          </cell>
        </row>
        <row r="1251">
          <cell r="A1251" t="str">
            <v>43 Total</v>
          </cell>
          <cell r="E1251">
            <v>6</v>
          </cell>
          <cell r="F1251">
            <v>2694.9100000000003</v>
          </cell>
          <cell r="G1251">
            <v>7</v>
          </cell>
          <cell r="H1251">
            <v>4244.3600000000006</v>
          </cell>
          <cell r="I1251">
            <v>0</v>
          </cell>
          <cell r="J1251">
            <v>0</v>
          </cell>
          <cell r="K1251">
            <v>0</v>
          </cell>
          <cell r="L1251">
            <v>0</v>
          </cell>
          <cell r="M1251">
            <v>0</v>
          </cell>
          <cell r="N1251">
            <v>0</v>
          </cell>
          <cell r="O1251">
            <v>0</v>
          </cell>
          <cell r="P1251">
            <v>0</v>
          </cell>
        </row>
        <row r="1252">
          <cell r="A1252">
            <v>50</v>
          </cell>
          <cell r="B1252" t="str">
            <v>RB00102</v>
          </cell>
          <cell r="C1252" t="str">
            <v>Necky Collar 10 cm.</v>
          </cell>
          <cell r="D1252">
            <v>116.9</v>
          </cell>
          <cell r="E1252">
            <v>17</v>
          </cell>
          <cell r="F1252">
            <v>1988.06</v>
          </cell>
          <cell r="Q1252">
            <v>16273</v>
          </cell>
          <cell r="R1252">
            <v>164</v>
          </cell>
          <cell r="S1252" t="str">
            <v>E</v>
          </cell>
        </row>
        <row r="1253">
          <cell r="A1253">
            <v>50</v>
          </cell>
          <cell r="B1253" t="str">
            <v>RB00103</v>
          </cell>
          <cell r="C1253" t="str">
            <v>Necky Collar 8 cm.</v>
          </cell>
          <cell r="D1253">
            <v>164</v>
          </cell>
          <cell r="E1253">
            <v>44</v>
          </cell>
          <cell r="F1253">
            <v>7219.06</v>
          </cell>
          <cell r="Q1253">
            <v>16262</v>
          </cell>
          <cell r="R1253">
            <v>175</v>
          </cell>
          <cell r="S1253" t="str">
            <v>E</v>
          </cell>
        </row>
        <row r="1254">
          <cell r="A1254">
            <v>50</v>
          </cell>
          <cell r="B1254" t="str">
            <v>RB00104</v>
          </cell>
          <cell r="C1254" t="str">
            <v>Necky Collar 10 cm.</v>
          </cell>
          <cell r="D1254">
            <v>199.7</v>
          </cell>
          <cell r="E1254">
            <v>31</v>
          </cell>
          <cell r="F1254">
            <v>6191.85</v>
          </cell>
          <cell r="Q1254">
            <v>16262</v>
          </cell>
          <cell r="R1254">
            <v>175</v>
          </cell>
          <cell r="S1254" t="str">
            <v>E</v>
          </cell>
        </row>
        <row r="1255">
          <cell r="A1255">
            <v>50</v>
          </cell>
          <cell r="B1255" t="str">
            <v>RB00105</v>
          </cell>
          <cell r="C1255" t="str">
            <v>Necky Collar 12 cm.</v>
          </cell>
          <cell r="D1255">
            <v>218</v>
          </cell>
          <cell r="E1255">
            <v>46</v>
          </cell>
          <cell r="F1255">
            <v>10027.92</v>
          </cell>
          <cell r="Q1255">
            <v>16262</v>
          </cell>
          <cell r="R1255">
            <v>175</v>
          </cell>
          <cell r="S1255" t="str">
            <v>E</v>
          </cell>
        </row>
        <row r="1256">
          <cell r="A1256">
            <v>50</v>
          </cell>
          <cell r="B1256" t="str">
            <v>RB00125=S</v>
          </cell>
          <cell r="C1256" t="str">
            <v>Hermiaplast EQ Scrotum P4</v>
          </cell>
          <cell r="D1256">
            <v>2101.1</v>
          </cell>
          <cell r="E1256">
            <v>2</v>
          </cell>
          <cell r="F1256">
            <v>4202.34</v>
          </cell>
          <cell r="Q1256">
            <v>16311</v>
          </cell>
          <cell r="R1256">
            <v>126</v>
          </cell>
          <cell r="S1256" t="str">
            <v>E</v>
          </cell>
        </row>
        <row r="1257">
          <cell r="A1257">
            <v>50</v>
          </cell>
          <cell r="B1257" t="str">
            <v>RB00208=L-L</v>
          </cell>
          <cell r="C1257" t="str">
            <v>อุปกรณ์พยุงข้อเข่า Genu EQ Lux</v>
          </cell>
          <cell r="D1257">
            <v>1533.7</v>
          </cell>
          <cell r="E1257">
            <v>1</v>
          </cell>
          <cell r="F1257">
            <v>1533.73</v>
          </cell>
          <cell r="Q1257">
            <v>16404</v>
          </cell>
          <cell r="R1257">
            <v>33</v>
          </cell>
          <cell r="S1257" t="str">
            <v>E</v>
          </cell>
        </row>
        <row r="1258">
          <cell r="A1258">
            <v>50</v>
          </cell>
          <cell r="B1258" t="str">
            <v>RB00208=L-R</v>
          </cell>
          <cell r="C1258" t="str">
            <v>อุปกรณ์พยุงข้อเข่า Genu EQ Lux</v>
          </cell>
          <cell r="D1258">
            <v>1377</v>
          </cell>
          <cell r="E1258">
            <v>1</v>
          </cell>
          <cell r="F1258">
            <v>1377.02</v>
          </cell>
          <cell r="Q1258">
            <v>16382</v>
          </cell>
          <cell r="R1258">
            <v>55</v>
          </cell>
          <cell r="S1258" t="str">
            <v>E</v>
          </cell>
        </row>
        <row r="1259">
          <cell r="A1259">
            <v>50</v>
          </cell>
          <cell r="B1259" t="str">
            <v>RB00208=M-L</v>
          </cell>
          <cell r="C1259" t="str">
            <v>อุปกรณ์พยุงข้อเข่า Genu EQ Lux</v>
          </cell>
          <cell r="D1259">
            <v>1533.7</v>
          </cell>
          <cell r="E1259">
            <v>1</v>
          </cell>
          <cell r="F1259">
            <v>1533.73</v>
          </cell>
          <cell r="Q1259">
            <v>16404</v>
          </cell>
          <cell r="R1259">
            <v>33</v>
          </cell>
          <cell r="S1259" t="str">
            <v>E</v>
          </cell>
        </row>
        <row r="1260">
          <cell r="A1260">
            <v>50</v>
          </cell>
          <cell r="B1260" t="str">
            <v>RB00211=L</v>
          </cell>
          <cell r="C1260" t="str">
            <v>Parapatella w.silikon pad S</v>
          </cell>
          <cell r="D1260">
            <v>759.2</v>
          </cell>
          <cell r="E1260">
            <v>9</v>
          </cell>
          <cell r="F1260">
            <v>6832.88</v>
          </cell>
          <cell r="Q1260">
            <v>16425</v>
          </cell>
          <cell r="R1260">
            <v>12</v>
          </cell>
          <cell r="S1260" t="str">
            <v>E</v>
          </cell>
        </row>
        <row r="1261">
          <cell r="A1261">
            <v>50</v>
          </cell>
          <cell r="B1261" t="str">
            <v>RB00211=M</v>
          </cell>
          <cell r="C1261" t="str">
            <v>Parapatella w.silikon pad S</v>
          </cell>
          <cell r="D1261">
            <v>784.1</v>
          </cell>
          <cell r="E1261">
            <v>4</v>
          </cell>
          <cell r="F1261">
            <v>3136.54</v>
          </cell>
          <cell r="Q1261">
            <v>16425</v>
          </cell>
          <cell r="R1261">
            <v>12</v>
          </cell>
          <cell r="S1261" t="str">
            <v>E</v>
          </cell>
        </row>
        <row r="1262">
          <cell r="A1262">
            <v>50</v>
          </cell>
          <cell r="B1262" t="str">
            <v>RB00403=S-R</v>
          </cell>
          <cell r="C1262" t="str">
            <v>Wrist Support</v>
          </cell>
          <cell r="D1262">
            <v>219.9</v>
          </cell>
          <cell r="E1262">
            <v>11</v>
          </cell>
          <cell r="F1262">
            <v>2419.56</v>
          </cell>
          <cell r="Q1262">
            <v>16425</v>
          </cell>
          <cell r="R1262">
            <v>12</v>
          </cell>
          <cell r="S1262" t="str">
            <v>E</v>
          </cell>
        </row>
        <row r="1263">
          <cell r="A1263">
            <v>50</v>
          </cell>
          <cell r="B1263" t="str">
            <v>RB00502=L</v>
          </cell>
          <cell r="C1263" t="str">
            <v>Ankle Support</v>
          </cell>
          <cell r="D1263">
            <v>243.3</v>
          </cell>
          <cell r="E1263">
            <v>27</v>
          </cell>
          <cell r="F1263">
            <v>6569.49</v>
          </cell>
          <cell r="Q1263">
            <v>16430</v>
          </cell>
          <cell r="R1263">
            <v>7</v>
          </cell>
          <cell r="S1263" t="str">
            <v>E</v>
          </cell>
        </row>
        <row r="1264">
          <cell r="A1264">
            <v>50</v>
          </cell>
          <cell r="B1264" t="str">
            <v>RB00502=M</v>
          </cell>
          <cell r="C1264" t="str">
            <v>Ankle Support</v>
          </cell>
          <cell r="D1264">
            <v>255</v>
          </cell>
          <cell r="E1264">
            <v>29</v>
          </cell>
          <cell r="F1264">
            <v>7396.62</v>
          </cell>
          <cell r="Q1264">
            <v>16430</v>
          </cell>
          <cell r="R1264">
            <v>7</v>
          </cell>
          <cell r="S1264" t="str">
            <v>E</v>
          </cell>
        </row>
        <row r="1265">
          <cell r="A1265">
            <v>50</v>
          </cell>
          <cell r="B1265" t="str">
            <v>RB00502=S</v>
          </cell>
          <cell r="C1265" t="str">
            <v>Ankle Support</v>
          </cell>
          <cell r="D1265">
            <v>264.7</v>
          </cell>
          <cell r="E1265">
            <v>28</v>
          </cell>
          <cell r="F1265">
            <v>7412.99</v>
          </cell>
          <cell r="Q1265">
            <v>16377</v>
          </cell>
          <cell r="R1265">
            <v>60</v>
          </cell>
          <cell r="S1265" t="str">
            <v>E</v>
          </cell>
        </row>
        <row r="1266">
          <cell r="A1266">
            <v>50</v>
          </cell>
          <cell r="B1266" t="str">
            <v>RB00502=XL</v>
          </cell>
          <cell r="C1266" t="str">
            <v>Ankle Support</v>
          </cell>
          <cell r="D1266">
            <v>261.3</v>
          </cell>
          <cell r="E1266">
            <v>45</v>
          </cell>
          <cell r="F1266">
            <v>11759.13</v>
          </cell>
          <cell r="Q1266">
            <v>16364</v>
          </cell>
          <cell r="R1266">
            <v>73</v>
          </cell>
          <cell r="S1266" t="str">
            <v>E</v>
          </cell>
        </row>
        <row r="1267">
          <cell r="A1267">
            <v>50</v>
          </cell>
          <cell r="B1267" t="str">
            <v>RB00502=XXL</v>
          </cell>
          <cell r="C1267" t="str">
            <v>Ankle Support</v>
          </cell>
          <cell r="D1267">
            <v>159.1</v>
          </cell>
          <cell r="G1267">
            <v>22</v>
          </cell>
          <cell r="H1267">
            <v>3500.2</v>
          </cell>
          <cell r="Q1267">
            <v>16079</v>
          </cell>
          <cell r="R1267">
            <v>357</v>
          </cell>
          <cell r="S1267" t="str">
            <v>E</v>
          </cell>
        </row>
        <row r="1268">
          <cell r="A1268">
            <v>50</v>
          </cell>
          <cell r="B1268" t="str">
            <v>RB00504=L</v>
          </cell>
          <cell r="C1268" t="str">
            <v>Ankle Support</v>
          </cell>
          <cell r="D1268">
            <v>245</v>
          </cell>
          <cell r="E1268">
            <v>49</v>
          </cell>
          <cell r="F1268">
            <v>12005.49</v>
          </cell>
          <cell r="Q1268">
            <v>16430</v>
          </cell>
          <cell r="R1268">
            <v>7</v>
          </cell>
          <cell r="S1268" t="str">
            <v>E</v>
          </cell>
        </row>
        <row r="1269">
          <cell r="A1269">
            <v>50</v>
          </cell>
          <cell r="B1269" t="str">
            <v>RB00504=M</v>
          </cell>
          <cell r="C1269" t="str">
            <v>Ankle Support</v>
          </cell>
          <cell r="D1269">
            <v>247.8</v>
          </cell>
          <cell r="E1269">
            <v>55</v>
          </cell>
          <cell r="F1269">
            <v>13631.83</v>
          </cell>
          <cell r="Q1269">
            <v>16431</v>
          </cell>
          <cell r="R1269">
            <v>6</v>
          </cell>
          <cell r="S1269" t="str">
            <v>E</v>
          </cell>
        </row>
        <row r="1270">
          <cell r="A1270">
            <v>50</v>
          </cell>
          <cell r="B1270" t="str">
            <v>RB00504=S</v>
          </cell>
          <cell r="C1270" t="str">
            <v>Ankle Support</v>
          </cell>
          <cell r="D1270">
            <v>247.1</v>
          </cell>
          <cell r="E1270">
            <v>50</v>
          </cell>
          <cell r="F1270">
            <v>12357.51</v>
          </cell>
          <cell r="Q1270">
            <v>16430</v>
          </cell>
          <cell r="R1270">
            <v>7</v>
          </cell>
          <cell r="S1270" t="str">
            <v>E</v>
          </cell>
        </row>
        <row r="1271">
          <cell r="A1271">
            <v>50</v>
          </cell>
          <cell r="B1271" t="str">
            <v>RB00504=XL</v>
          </cell>
          <cell r="C1271" t="str">
            <v>Ankle Support</v>
          </cell>
          <cell r="D1271">
            <v>212.8</v>
          </cell>
          <cell r="E1271">
            <v>46</v>
          </cell>
          <cell r="F1271">
            <v>9789.06</v>
          </cell>
          <cell r="Q1271">
            <v>16430</v>
          </cell>
          <cell r="R1271">
            <v>7</v>
          </cell>
          <cell r="S1271" t="str">
            <v>E</v>
          </cell>
        </row>
        <row r="1272">
          <cell r="A1272">
            <v>50</v>
          </cell>
          <cell r="B1272" t="str">
            <v>RB00509=L</v>
          </cell>
          <cell r="C1272" t="str">
            <v>HALLUX VALGUS BANDET (FREE-SIZE)</v>
          </cell>
          <cell r="D1272">
            <v>262.60000000000002</v>
          </cell>
          <cell r="E1272">
            <v>30</v>
          </cell>
          <cell r="F1272">
            <v>7880.34</v>
          </cell>
          <cell r="Q1272">
            <v>16390</v>
          </cell>
          <cell r="R1272">
            <v>47</v>
          </cell>
          <cell r="S1272" t="str">
            <v>E</v>
          </cell>
        </row>
        <row r="1273">
          <cell r="A1273">
            <v>50</v>
          </cell>
          <cell r="B1273" t="str">
            <v>RB00509=R</v>
          </cell>
          <cell r="C1273" t="str">
            <v>HALLUX VALGUS BANDET (FREE SIZE)</v>
          </cell>
          <cell r="D1273">
            <v>257.60000000000002</v>
          </cell>
          <cell r="E1273">
            <v>31</v>
          </cell>
          <cell r="F1273">
            <v>7987.24</v>
          </cell>
          <cell r="Q1273">
            <v>16390</v>
          </cell>
          <cell r="R1273">
            <v>47</v>
          </cell>
          <cell r="S1273" t="str">
            <v>E</v>
          </cell>
        </row>
        <row r="1274">
          <cell r="A1274">
            <v>50</v>
          </cell>
          <cell r="B1274" t="str">
            <v>RB00510=L</v>
          </cell>
          <cell r="C1274" t="str">
            <v>Hallux Valgus Night Support Left</v>
          </cell>
          <cell r="D1274">
            <v>313.3</v>
          </cell>
          <cell r="E1274">
            <v>37</v>
          </cell>
          <cell r="F1274">
            <v>11594.19</v>
          </cell>
          <cell r="Q1274">
            <v>16390</v>
          </cell>
          <cell r="R1274">
            <v>47</v>
          </cell>
          <cell r="S1274" t="str">
            <v>E</v>
          </cell>
        </row>
        <row r="1275">
          <cell r="A1275">
            <v>50</v>
          </cell>
          <cell r="B1275" t="str">
            <v>RB00510=R</v>
          </cell>
          <cell r="C1275" t="str">
            <v>Hallux Valgus Night Support Right</v>
          </cell>
          <cell r="D1275">
            <v>315.5</v>
          </cell>
          <cell r="E1275">
            <v>37</v>
          </cell>
          <cell r="F1275">
            <v>11674.63</v>
          </cell>
          <cell r="Q1275">
            <v>16390</v>
          </cell>
          <cell r="R1275">
            <v>47</v>
          </cell>
          <cell r="S1275" t="str">
            <v>E</v>
          </cell>
        </row>
        <row r="1276">
          <cell r="A1276">
            <v>50</v>
          </cell>
          <cell r="B1276" t="str">
            <v>RB01001</v>
          </cell>
          <cell r="C1276" t="str">
            <v>Necky Collar 6 cm.</v>
          </cell>
          <cell r="D1276">
            <v>101.8</v>
          </cell>
          <cell r="E1276">
            <v>48</v>
          </cell>
          <cell r="F1276">
            <v>4887.82</v>
          </cell>
          <cell r="Q1276">
            <v>16413</v>
          </cell>
          <cell r="R1276">
            <v>24</v>
          </cell>
          <cell r="S1276" t="str">
            <v>E</v>
          </cell>
        </row>
        <row r="1277">
          <cell r="A1277">
            <v>50</v>
          </cell>
          <cell r="B1277" t="str">
            <v>RB01010</v>
          </cell>
          <cell r="C1277" t="str">
            <v>Necky Collar 8 cm.</v>
          </cell>
          <cell r="D1277">
            <v>105.11</v>
          </cell>
          <cell r="G1277">
            <v>50</v>
          </cell>
          <cell r="H1277">
            <v>5255.65</v>
          </cell>
          <cell r="Q1277">
            <v>16201</v>
          </cell>
          <cell r="R1277">
            <v>236</v>
          </cell>
          <cell r="S1277" t="str">
            <v>E</v>
          </cell>
        </row>
        <row r="1278">
          <cell r="A1278">
            <v>50</v>
          </cell>
          <cell r="B1278" t="str">
            <v>RB01013</v>
          </cell>
          <cell r="C1278" t="str">
            <v>Necky Collar 8 cm.</v>
          </cell>
          <cell r="D1278">
            <v>403.39</v>
          </cell>
          <cell r="G1278">
            <v>7</v>
          </cell>
          <cell r="H1278">
            <v>2823.7</v>
          </cell>
          <cell r="Q1278">
            <v>16136</v>
          </cell>
          <cell r="R1278">
            <v>301</v>
          </cell>
          <cell r="S1278" t="str">
            <v>E</v>
          </cell>
        </row>
        <row r="1279">
          <cell r="A1279">
            <v>50</v>
          </cell>
          <cell r="B1279" t="str">
            <v>RB01023=11M</v>
          </cell>
          <cell r="C1279" t="str">
            <v>Philadelphia Collar(เฝือกพยุงคอชนิดปรับไ</v>
          </cell>
          <cell r="D1279">
            <v>648</v>
          </cell>
          <cell r="E1279">
            <v>1</v>
          </cell>
          <cell r="F1279">
            <v>648.05999999999995</v>
          </cell>
          <cell r="Q1279">
            <v>16396</v>
          </cell>
          <cell r="R1279">
            <v>41</v>
          </cell>
          <cell r="S1279" t="str">
            <v>E</v>
          </cell>
        </row>
        <row r="1280">
          <cell r="A1280">
            <v>50</v>
          </cell>
          <cell r="B1280" t="str">
            <v>RB01023=11S</v>
          </cell>
          <cell r="C1280" t="str">
            <v>Philadelphia Collarเฝือกพยุงคอชนิดปรับได</v>
          </cell>
          <cell r="D1280">
            <v>600.5</v>
          </cell>
          <cell r="E1280">
            <v>2</v>
          </cell>
          <cell r="F1280">
            <v>1201.07</v>
          </cell>
          <cell r="Q1280">
            <v>16312</v>
          </cell>
          <cell r="R1280">
            <v>125</v>
          </cell>
          <cell r="S1280" t="str">
            <v>E</v>
          </cell>
        </row>
        <row r="1281">
          <cell r="A1281">
            <v>50</v>
          </cell>
          <cell r="B1281" t="str">
            <v>RB01023=13M</v>
          </cell>
          <cell r="C1281" t="str">
            <v>Philadelphia Collar(ไม่สต็อก)</v>
          </cell>
          <cell r="D1281">
            <v>547.13</v>
          </cell>
          <cell r="G1281">
            <v>1</v>
          </cell>
          <cell r="H1281">
            <v>547.13</v>
          </cell>
          <cell r="Q1281">
            <v>16227</v>
          </cell>
          <cell r="R1281">
            <v>210</v>
          </cell>
          <cell r="S1281" t="str">
            <v>E</v>
          </cell>
        </row>
        <row r="1282">
          <cell r="A1282">
            <v>50</v>
          </cell>
          <cell r="B1282" t="str">
            <v>RB01023=6L</v>
          </cell>
          <cell r="C1282" t="str">
            <v>Philadelphia Collar (เฝือกคอ)</v>
          </cell>
          <cell r="D1282">
            <v>559.37</v>
          </cell>
          <cell r="G1282">
            <v>5</v>
          </cell>
          <cell r="H1282">
            <v>2796.83</v>
          </cell>
          <cell r="Q1282">
            <v>16227</v>
          </cell>
          <cell r="R1282">
            <v>210</v>
          </cell>
          <cell r="S1282" t="str">
            <v>E</v>
          </cell>
        </row>
        <row r="1283">
          <cell r="A1283">
            <v>50</v>
          </cell>
          <cell r="B1283" t="str">
            <v>RB01023=6M</v>
          </cell>
          <cell r="C1283" t="str">
            <v>Philadelphia Collar(เฝือกคอ)</v>
          </cell>
          <cell r="D1283">
            <v>638.75</v>
          </cell>
          <cell r="G1283">
            <v>2</v>
          </cell>
          <cell r="H1283">
            <v>1277.5</v>
          </cell>
          <cell r="Q1283">
            <v>16227</v>
          </cell>
          <cell r="R1283">
            <v>210</v>
          </cell>
          <cell r="S1283" t="str">
            <v>E</v>
          </cell>
        </row>
        <row r="1284">
          <cell r="A1284">
            <v>50</v>
          </cell>
          <cell r="B1284" t="str">
            <v>RB01023=6S</v>
          </cell>
          <cell r="C1284" t="str">
            <v>Philadelphia collar (เฝือกคอ)</v>
          </cell>
          <cell r="D1284">
            <v>748.08</v>
          </cell>
          <cell r="G1284">
            <v>3</v>
          </cell>
          <cell r="H1284">
            <v>2244.25</v>
          </cell>
          <cell r="Q1284">
            <v>16227</v>
          </cell>
          <cell r="R1284">
            <v>210</v>
          </cell>
          <cell r="S1284" t="str">
            <v>E</v>
          </cell>
        </row>
        <row r="1285">
          <cell r="A1285">
            <v>50</v>
          </cell>
          <cell r="B1285" t="str">
            <v>RB01023=8L</v>
          </cell>
          <cell r="C1285" t="str">
            <v>Philadelphia Collar(เฝือกคอ)</v>
          </cell>
          <cell r="D1285">
            <v>826.7</v>
          </cell>
          <cell r="E1285">
            <v>25</v>
          </cell>
          <cell r="F1285">
            <v>20669.62</v>
          </cell>
          <cell r="Q1285">
            <v>16391</v>
          </cell>
          <cell r="R1285">
            <v>46</v>
          </cell>
          <cell r="S1285" t="str">
            <v>E</v>
          </cell>
        </row>
        <row r="1286">
          <cell r="A1286">
            <v>50</v>
          </cell>
          <cell r="B1286" t="str">
            <v>RB01023=8M</v>
          </cell>
          <cell r="C1286" t="str">
            <v>Philadelphia Collar(เผือกคอ)</v>
          </cell>
          <cell r="D1286">
            <v>824.8</v>
          </cell>
          <cell r="E1286">
            <v>17</v>
          </cell>
          <cell r="F1286">
            <v>14022.83</v>
          </cell>
          <cell r="Q1286">
            <v>16425</v>
          </cell>
          <cell r="R1286">
            <v>12</v>
          </cell>
          <cell r="S1286" t="str">
            <v>E</v>
          </cell>
        </row>
        <row r="1287">
          <cell r="A1287">
            <v>50</v>
          </cell>
          <cell r="B1287" t="str">
            <v>RB01023=8S</v>
          </cell>
          <cell r="C1287" t="str">
            <v>Philadelphia Collar(เฝือกคอ)</v>
          </cell>
          <cell r="D1287">
            <v>809.4</v>
          </cell>
          <cell r="E1287">
            <v>29</v>
          </cell>
          <cell r="F1287">
            <v>23474.45</v>
          </cell>
          <cell r="Q1287">
            <v>16425</v>
          </cell>
          <cell r="R1287">
            <v>12</v>
          </cell>
          <cell r="S1287" t="str">
            <v>E</v>
          </cell>
        </row>
        <row r="1288">
          <cell r="A1288">
            <v>50</v>
          </cell>
          <cell r="B1288" t="str">
            <v>RB01031</v>
          </cell>
          <cell r="C1288" t="str">
            <v>Dosi Universal</v>
          </cell>
          <cell r="D1288">
            <v>695.4</v>
          </cell>
          <cell r="E1288">
            <v>43</v>
          </cell>
          <cell r="F1288">
            <v>29905.9</v>
          </cell>
          <cell r="Q1288">
            <v>16430</v>
          </cell>
          <cell r="R1288">
            <v>7</v>
          </cell>
          <cell r="S1288" t="str">
            <v>E</v>
          </cell>
        </row>
        <row r="1289">
          <cell r="A1289">
            <v>50</v>
          </cell>
          <cell r="B1289" t="str">
            <v>RB01037=L</v>
          </cell>
          <cell r="C1289" t="str">
            <v>Dosi Lumbal L</v>
          </cell>
          <cell r="D1289">
            <v>814.8</v>
          </cell>
          <cell r="E1289">
            <v>24</v>
          </cell>
          <cell r="F1289">
            <v>19557.419999999998</v>
          </cell>
          <cell r="Q1289">
            <v>16399</v>
          </cell>
          <cell r="R1289">
            <v>38</v>
          </cell>
          <cell r="S1289" t="str">
            <v>E</v>
          </cell>
        </row>
        <row r="1290">
          <cell r="A1290">
            <v>50</v>
          </cell>
          <cell r="B1290" t="str">
            <v>RB01037=XL</v>
          </cell>
          <cell r="C1290" t="str">
            <v>Dosi Lumbal XL</v>
          </cell>
          <cell r="D1290">
            <v>816.9</v>
          </cell>
          <cell r="E1290">
            <v>25</v>
          </cell>
          <cell r="F1290">
            <v>20422.990000000002</v>
          </cell>
          <cell r="Q1290">
            <v>16383</v>
          </cell>
          <cell r="R1290">
            <v>54</v>
          </cell>
          <cell r="S1290" t="str">
            <v>E</v>
          </cell>
        </row>
        <row r="1291">
          <cell r="A1291">
            <v>50</v>
          </cell>
          <cell r="B1291" t="str">
            <v>RB01038=L</v>
          </cell>
          <cell r="C1291" t="str">
            <v>Dosi Posture Support</v>
          </cell>
          <cell r="D1291">
            <v>431.5</v>
          </cell>
          <cell r="E1291">
            <v>77</v>
          </cell>
          <cell r="F1291">
            <v>33226.97</v>
          </cell>
          <cell r="Q1291">
            <v>16434</v>
          </cell>
          <cell r="R1291">
            <v>3</v>
          </cell>
          <cell r="S1291" t="str">
            <v>E</v>
          </cell>
        </row>
        <row r="1292">
          <cell r="A1292">
            <v>50</v>
          </cell>
          <cell r="B1292" t="str">
            <v>RB01038=M</v>
          </cell>
          <cell r="C1292" t="str">
            <v>Dosi Posture Support</v>
          </cell>
          <cell r="D1292">
            <v>450.1</v>
          </cell>
          <cell r="E1292">
            <v>46</v>
          </cell>
          <cell r="F1292">
            <v>20709.13</v>
          </cell>
          <cell r="Q1292">
            <v>16434</v>
          </cell>
          <cell r="R1292">
            <v>3</v>
          </cell>
          <cell r="S1292" t="str">
            <v>E</v>
          </cell>
        </row>
        <row r="1293">
          <cell r="A1293">
            <v>50</v>
          </cell>
          <cell r="B1293" t="str">
            <v>RB01038=S</v>
          </cell>
          <cell r="C1293" t="str">
            <v>Dosi Posture Support</v>
          </cell>
          <cell r="D1293">
            <v>434.6</v>
          </cell>
          <cell r="E1293">
            <v>36</v>
          </cell>
          <cell r="F1293">
            <v>15649.14</v>
          </cell>
          <cell r="Q1293">
            <v>16434</v>
          </cell>
          <cell r="R1293">
            <v>3</v>
          </cell>
          <cell r="S1293" t="str">
            <v>E</v>
          </cell>
        </row>
        <row r="1294">
          <cell r="A1294">
            <v>50</v>
          </cell>
          <cell r="B1294" t="str">
            <v>RB01038=XL</v>
          </cell>
          <cell r="C1294" t="str">
            <v>Dosi Posture Support</v>
          </cell>
          <cell r="D1294">
            <v>443.4</v>
          </cell>
          <cell r="E1294">
            <v>28</v>
          </cell>
          <cell r="F1294">
            <v>12416.45</v>
          </cell>
          <cell r="Q1294">
            <v>16434</v>
          </cell>
          <cell r="R1294">
            <v>3</v>
          </cell>
          <cell r="S1294" t="str">
            <v>E</v>
          </cell>
        </row>
        <row r="1295">
          <cell r="A1295">
            <v>50</v>
          </cell>
          <cell r="B1295" t="str">
            <v>RB01038=XS</v>
          </cell>
          <cell r="C1295" t="str">
            <v>Dosi Posture Support</v>
          </cell>
          <cell r="D1295">
            <v>414.3</v>
          </cell>
          <cell r="E1295">
            <v>13</v>
          </cell>
          <cell r="F1295">
            <v>5387.04</v>
          </cell>
          <cell r="Q1295">
            <v>16431</v>
          </cell>
          <cell r="R1295">
            <v>6</v>
          </cell>
          <cell r="S1295" t="str">
            <v>E</v>
          </cell>
        </row>
        <row r="1296">
          <cell r="A1296">
            <v>50</v>
          </cell>
          <cell r="B1296" t="str">
            <v>RB01039=L</v>
          </cell>
          <cell r="C1296" t="str">
            <v>เฝือกพยุงเอว Dosi Support Size L</v>
          </cell>
          <cell r="D1296">
            <v>959.9</v>
          </cell>
          <cell r="E1296">
            <v>46</v>
          </cell>
          <cell r="F1296">
            <v>44158.39</v>
          </cell>
          <cell r="Q1296">
            <v>16420</v>
          </cell>
          <cell r="R1296">
            <v>17</v>
          </cell>
          <cell r="S1296" t="str">
            <v>E</v>
          </cell>
        </row>
        <row r="1297">
          <cell r="A1297">
            <v>50</v>
          </cell>
          <cell r="B1297" t="str">
            <v>RB01039=M</v>
          </cell>
          <cell r="C1297" t="str">
            <v>เฝือกพยุงเอว Dosi Support Size M</v>
          </cell>
          <cell r="D1297">
            <v>920.6</v>
          </cell>
          <cell r="E1297">
            <v>64</v>
          </cell>
          <cell r="F1297">
            <v>58919.99</v>
          </cell>
          <cell r="Q1297">
            <v>16425</v>
          </cell>
          <cell r="R1297">
            <v>12</v>
          </cell>
          <cell r="S1297" t="str">
            <v>E</v>
          </cell>
        </row>
        <row r="1298">
          <cell r="A1298">
            <v>50</v>
          </cell>
          <cell r="B1298" t="str">
            <v>RB01039=S</v>
          </cell>
          <cell r="C1298" t="str">
            <v>เฝือกพยุงเอว Dosi Support Size S</v>
          </cell>
          <cell r="D1298">
            <v>1068.4000000000001</v>
          </cell>
          <cell r="E1298">
            <v>26</v>
          </cell>
          <cell r="F1298">
            <v>27779.3</v>
          </cell>
          <cell r="Q1298">
            <v>16398</v>
          </cell>
          <cell r="R1298">
            <v>39</v>
          </cell>
          <cell r="S1298" t="str">
            <v>E</v>
          </cell>
        </row>
        <row r="1299">
          <cell r="A1299">
            <v>50</v>
          </cell>
          <cell r="B1299" t="str">
            <v>RB01039=XL</v>
          </cell>
          <cell r="C1299" t="str">
            <v>เฝือกพยุงเอว Dosi Support SizeXL</v>
          </cell>
          <cell r="D1299">
            <v>904.7</v>
          </cell>
          <cell r="E1299">
            <v>68</v>
          </cell>
          <cell r="F1299">
            <v>61520.14</v>
          </cell>
          <cell r="Q1299">
            <v>16432</v>
          </cell>
          <cell r="R1299">
            <v>5</v>
          </cell>
          <cell r="S1299" t="str">
            <v>E</v>
          </cell>
        </row>
        <row r="1300">
          <cell r="A1300">
            <v>50</v>
          </cell>
          <cell r="B1300" t="str">
            <v>RB01039=XXL</v>
          </cell>
          <cell r="C1300" t="str">
            <v>เฝือกพยุงเอว Dosi Support SizeXXL</v>
          </cell>
          <cell r="D1300">
            <v>897.7</v>
          </cell>
          <cell r="E1300">
            <v>20</v>
          </cell>
          <cell r="F1300">
            <v>17955.259999999998</v>
          </cell>
          <cell r="Q1300">
            <v>16420</v>
          </cell>
          <cell r="R1300">
            <v>17</v>
          </cell>
          <cell r="S1300" t="str">
            <v>E</v>
          </cell>
        </row>
        <row r="1301">
          <cell r="A1301">
            <v>50</v>
          </cell>
          <cell r="B1301" t="str">
            <v>RB01040=L</v>
          </cell>
          <cell r="C1301" t="str">
            <v>เฝือกพยุงหลัง Dosi Support Size L</v>
          </cell>
          <cell r="D1301">
            <v>1245.4000000000001</v>
          </cell>
          <cell r="E1301">
            <v>9</v>
          </cell>
          <cell r="F1301">
            <v>11208.77</v>
          </cell>
          <cell r="Q1301">
            <v>16397</v>
          </cell>
          <cell r="R1301">
            <v>40</v>
          </cell>
          <cell r="S1301" t="str">
            <v>E</v>
          </cell>
        </row>
        <row r="1302">
          <cell r="A1302">
            <v>50</v>
          </cell>
          <cell r="B1302" t="str">
            <v>RB01040=M</v>
          </cell>
          <cell r="C1302" t="str">
            <v>Dosi Support Size M(เผือกพยุงหลัง)</v>
          </cell>
          <cell r="D1302">
            <v>1470.9</v>
          </cell>
          <cell r="E1302">
            <v>5</v>
          </cell>
          <cell r="F1302">
            <v>7354.87</v>
          </cell>
          <cell r="Q1302">
            <v>16404</v>
          </cell>
          <cell r="R1302">
            <v>33</v>
          </cell>
          <cell r="S1302" t="str">
            <v>E</v>
          </cell>
        </row>
        <row r="1303">
          <cell r="A1303">
            <v>50</v>
          </cell>
          <cell r="B1303" t="str">
            <v>RB01040=S</v>
          </cell>
          <cell r="C1303" t="str">
            <v>Dosi Support Size S(เผือกพยุงหลัง)</v>
          </cell>
          <cell r="D1303">
            <v>1176.0999999999999</v>
          </cell>
          <cell r="E1303">
            <v>5</v>
          </cell>
          <cell r="F1303">
            <v>5880.68</v>
          </cell>
          <cell r="Q1303">
            <v>16425</v>
          </cell>
          <cell r="R1303">
            <v>12</v>
          </cell>
          <cell r="S1303" t="str">
            <v>E</v>
          </cell>
        </row>
        <row r="1304">
          <cell r="A1304">
            <v>50</v>
          </cell>
          <cell r="B1304" t="str">
            <v>RB01040=XL</v>
          </cell>
          <cell r="C1304" t="str">
            <v>Dosi Support Size XL(เผือกพยุงหลัง)</v>
          </cell>
          <cell r="D1304">
            <v>1284.4000000000001</v>
          </cell>
          <cell r="G1304">
            <v>8</v>
          </cell>
          <cell r="H1304">
            <v>10275.219999999999</v>
          </cell>
          <cell r="Q1304">
            <v>16236</v>
          </cell>
          <cell r="R1304">
            <v>201</v>
          </cell>
          <cell r="S1304" t="str">
            <v>E</v>
          </cell>
        </row>
        <row r="1305">
          <cell r="A1305">
            <v>50</v>
          </cell>
          <cell r="B1305" t="str">
            <v>RB01040=XXL</v>
          </cell>
          <cell r="C1305" t="str">
            <v>Dosi Support Size XXL(เผือกพยุงหลัง)</v>
          </cell>
          <cell r="D1305">
            <v>1148.8900000000001</v>
          </cell>
          <cell r="G1305">
            <v>9</v>
          </cell>
          <cell r="H1305">
            <v>10339.969999999999</v>
          </cell>
          <cell r="Q1305">
            <v>16132</v>
          </cell>
          <cell r="R1305">
            <v>305</v>
          </cell>
          <cell r="S1305" t="str">
            <v>E</v>
          </cell>
        </row>
        <row r="1306">
          <cell r="A1306">
            <v>50</v>
          </cell>
          <cell r="B1306" t="str">
            <v>RB01041=L</v>
          </cell>
          <cell r="C1306" t="str">
            <v>Symphysiolysis</v>
          </cell>
          <cell r="D1306">
            <v>509.6</v>
          </cell>
          <cell r="E1306">
            <v>2</v>
          </cell>
          <cell r="F1306">
            <v>1019.19</v>
          </cell>
          <cell r="Q1306">
            <v>16347</v>
          </cell>
          <cell r="R1306">
            <v>90</v>
          </cell>
          <cell r="S1306" t="str">
            <v>E</v>
          </cell>
        </row>
        <row r="1307">
          <cell r="A1307">
            <v>50</v>
          </cell>
          <cell r="B1307" t="str">
            <v>RB01041=S</v>
          </cell>
          <cell r="C1307" t="str">
            <v>Symphysiolysis</v>
          </cell>
          <cell r="D1307">
            <v>971.6</v>
          </cell>
          <cell r="E1307">
            <v>1</v>
          </cell>
          <cell r="F1307">
            <v>971.64</v>
          </cell>
          <cell r="Q1307">
            <v>16404</v>
          </cell>
          <cell r="R1307">
            <v>33</v>
          </cell>
          <cell r="S1307" t="str">
            <v>E</v>
          </cell>
        </row>
        <row r="1308">
          <cell r="A1308">
            <v>50</v>
          </cell>
          <cell r="B1308" t="str">
            <v>RB01041=XL</v>
          </cell>
          <cell r="C1308" t="str">
            <v>Symphysiolysis</v>
          </cell>
          <cell r="D1308">
            <v>509.6</v>
          </cell>
          <cell r="G1308">
            <v>2</v>
          </cell>
          <cell r="H1308">
            <v>1019.19</v>
          </cell>
          <cell r="Q1308">
            <v>16227</v>
          </cell>
          <cell r="R1308">
            <v>210</v>
          </cell>
          <cell r="S1308" t="str">
            <v>E</v>
          </cell>
        </row>
        <row r="1309">
          <cell r="A1309">
            <v>50</v>
          </cell>
          <cell r="B1309" t="str">
            <v>RB01041=XS</v>
          </cell>
          <cell r="C1309" t="str">
            <v>Symphysiolysis</v>
          </cell>
          <cell r="D1309">
            <v>825</v>
          </cell>
          <cell r="G1309">
            <v>1</v>
          </cell>
          <cell r="H1309">
            <v>825</v>
          </cell>
          <cell r="Q1309">
            <v>16241</v>
          </cell>
          <cell r="R1309">
            <v>196</v>
          </cell>
          <cell r="S1309" t="str">
            <v>E</v>
          </cell>
        </row>
        <row r="1310">
          <cell r="A1310">
            <v>50</v>
          </cell>
          <cell r="B1310" t="str">
            <v>RB01045=L</v>
          </cell>
          <cell r="C1310" t="str">
            <v>Sacro belt</v>
          </cell>
          <cell r="D1310">
            <v>992.3</v>
          </cell>
          <cell r="E1310">
            <v>5</v>
          </cell>
          <cell r="F1310">
            <v>4961.53</v>
          </cell>
          <cell r="Q1310">
            <v>16404</v>
          </cell>
          <cell r="R1310">
            <v>33</v>
          </cell>
          <cell r="S1310" t="str">
            <v>E</v>
          </cell>
        </row>
        <row r="1311">
          <cell r="A1311">
            <v>50</v>
          </cell>
          <cell r="B1311" t="str">
            <v>RB01045=M</v>
          </cell>
          <cell r="C1311" t="str">
            <v>Sacro belt</v>
          </cell>
          <cell r="D1311">
            <v>1081.2</v>
          </cell>
          <cell r="E1311">
            <v>6</v>
          </cell>
          <cell r="F1311">
            <v>6487.34</v>
          </cell>
          <cell r="Q1311">
            <v>16404</v>
          </cell>
          <cell r="R1311">
            <v>33</v>
          </cell>
          <cell r="S1311" t="str">
            <v>E</v>
          </cell>
        </row>
        <row r="1312">
          <cell r="A1312">
            <v>50</v>
          </cell>
          <cell r="B1312" t="str">
            <v>RB01045=S</v>
          </cell>
          <cell r="C1312" t="str">
            <v>Sacro belt</v>
          </cell>
          <cell r="D1312">
            <v>1178.5999999999999</v>
          </cell>
          <cell r="E1312">
            <v>5</v>
          </cell>
          <cell r="F1312">
            <v>5893.44</v>
          </cell>
          <cell r="Q1312">
            <v>16404</v>
          </cell>
          <cell r="R1312">
            <v>33</v>
          </cell>
          <cell r="S1312" t="str">
            <v>E</v>
          </cell>
        </row>
        <row r="1313">
          <cell r="A1313">
            <v>50</v>
          </cell>
          <cell r="B1313" t="str">
            <v>RB01045=XL</v>
          </cell>
          <cell r="C1313" t="str">
            <v>Sacro belt</v>
          </cell>
          <cell r="D1313">
            <v>669.4</v>
          </cell>
          <cell r="E1313">
            <v>6</v>
          </cell>
          <cell r="F1313">
            <v>4016.59</v>
          </cell>
          <cell r="Q1313">
            <v>16383</v>
          </cell>
          <cell r="R1313">
            <v>54</v>
          </cell>
          <cell r="S1313" t="str">
            <v>E</v>
          </cell>
        </row>
        <row r="1314">
          <cell r="A1314">
            <v>50</v>
          </cell>
          <cell r="B1314" t="str">
            <v>RB01047=L</v>
          </cell>
          <cell r="C1314" t="str">
            <v>Dosi-Lumbo-Si L</v>
          </cell>
          <cell r="D1314">
            <v>738.18</v>
          </cell>
          <cell r="F1314">
            <v>0</v>
          </cell>
          <cell r="Q1314">
            <v>16350</v>
          </cell>
          <cell r="R1314">
            <v>87</v>
          </cell>
          <cell r="S1314" t="str">
            <v>E</v>
          </cell>
        </row>
        <row r="1315">
          <cell r="A1315">
            <v>50</v>
          </cell>
          <cell r="B1315" t="str">
            <v>RB01047=XL</v>
          </cell>
          <cell r="C1315" t="str">
            <v>Dosi-Lumbo-Si XL</v>
          </cell>
          <cell r="D1315">
            <v>739.2</v>
          </cell>
          <cell r="E1315">
            <v>4</v>
          </cell>
          <cell r="F1315">
            <v>2957.13</v>
          </cell>
          <cell r="Q1315">
            <v>16350</v>
          </cell>
          <cell r="R1315">
            <v>87</v>
          </cell>
          <cell r="S1315" t="str">
            <v>E</v>
          </cell>
        </row>
        <row r="1316">
          <cell r="A1316">
            <v>50</v>
          </cell>
          <cell r="B1316" t="str">
            <v>RB01048=L</v>
          </cell>
          <cell r="C1316" t="str">
            <v>Dosi-Stable,thick elastic Support</v>
          </cell>
          <cell r="D1316">
            <v>1254.7</v>
          </cell>
          <cell r="E1316">
            <v>1</v>
          </cell>
          <cell r="F1316">
            <v>1254.7</v>
          </cell>
          <cell r="Q1316">
            <v>16349</v>
          </cell>
          <cell r="R1316">
            <v>88</v>
          </cell>
          <cell r="S1316" t="str">
            <v>E</v>
          </cell>
        </row>
        <row r="1317">
          <cell r="A1317">
            <v>50</v>
          </cell>
          <cell r="B1317" t="str">
            <v>RB01068=L</v>
          </cell>
          <cell r="C1317" t="str">
            <v>Dosi EQ Posture Support</v>
          </cell>
          <cell r="D1317">
            <v>596.5</v>
          </cell>
          <cell r="E1317">
            <v>34</v>
          </cell>
          <cell r="F1317">
            <v>20284.259999999998</v>
          </cell>
          <cell r="Q1317">
            <v>16432</v>
          </cell>
          <cell r="R1317">
            <v>5</v>
          </cell>
          <cell r="S1317" t="str">
            <v>E</v>
          </cell>
        </row>
        <row r="1318">
          <cell r="A1318">
            <v>50</v>
          </cell>
          <cell r="B1318" t="str">
            <v>RB01068=M</v>
          </cell>
          <cell r="C1318" t="str">
            <v>Dosi EQ Posture Support</v>
          </cell>
          <cell r="D1318">
            <v>637.29999999999995</v>
          </cell>
          <cell r="E1318">
            <v>36</v>
          </cell>
          <cell r="F1318">
            <v>22943.3</v>
          </cell>
          <cell r="Q1318">
            <v>16431</v>
          </cell>
          <cell r="R1318">
            <v>6</v>
          </cell>
          <cell r="S1318" t="str">
            <v>E</v>
          </cell>
        </row>
        <row r="1319">
          <cell r="A1319">
            <v>50</v>
          </cell>
          <cell r="B1319" t="str">
            <v>RB01068=S</v>
          </cell>
          <cell r="C1319" t="str">
            <v>Dosi EQ Posture Support</v>
          </cell>
          <cell r="D1319">
            <v>596.29999999999995</v>
          </cell>
          <cell r="E1319">
            <v>17</v>
          </cell>
          <cell r="F1319">
            <v>10137.73</v>
          </cell>
          <cell r="Q1319">
            <v>16431</v>
          </cell>
          <cell r="R1319">
            <v>6</v>
          </cell>
          <cell r="S1319" t="str">
            <v>E</v>
          </cell>
        </row>
        <row r="1320">
          <cell r="A1320">
            <v>50</v>
          </cell>
          <cell r="B1320" t="str">
            <v>RB01068=XL</v>
          </cell>
          <cell r="C1320" t="str">
            <v>Dosi EQ Posture Support</v>
          </cell>
          <cell r="D1320">
            <v>547.29999999999995</v>
          </cell>
          <cell r="E1320">
            <v>48</v>
          </cell>
          <cell r="F1320">
            <v>26274.33</v>
          </cell>
          <cell r="Q1320">
            <v>16430</v>
          </cell>
          <cell r="R1320">
            <v>7</v>
          </cell>
          <cell r="S1320" t="str">
            <v>E</v>
          </cell>
        </row>
        <row r="1321">
          <cell r="A1321">
            <v>50</v>
          </cell>
          <cell r="B1321" t="str">
            <v>RB01068=XS</v>
          </cell>
          <cell r="C1321" t="str">
            <v>Dosi EQ Posture Support</v>
          </cell>
          <cell r="D1321">
            <v>526.4</v>
          </cell>
          <cell r="E1321">
            <v>23</v>
          </cell>
          <cell r="F1321">
            <v>12108.55</v>
          </cell>
          <cell r="Q1321">
            <v>16425</v>
          </cell>
          <cell r="R1321">
            <v>12</v>
          </cell>
          <cell r="S1321" t="str">
            <v>E</v>
          </cell>
        </row>
        <row r="1322">
          <cell r="A1322">
            <v>50</v>
          </cell>
          <cell r="B1322" t="str">
            <v>RB01069=L</v>
          </cell>
          <cell r="C1322" t="str">
            <v>Dosi EQ With Splints and Cross Straps</v>
          </cell>
          <cell r="D1322">
            <v>1167.2</v>
          </cell>
          <cell r="E1322">
            <v>24</v>
          </cell>
          <cell r="F1322">
            <v>28014.13</v>
          </cell>
          <cell r="Q1322">
            <v>16430</v>
          </cell>
          <cell r="R1322">
            <v>7</v>
          </cell>
          <cell r="S1322" t="str">
            <v>E</v>
          </cell>
        </row>
        <row r="1323">
          <cell r="A1323">
            <v>50</v>
          </cell>
          <cell r="B1323" t="str">
            <v>RB01069=M</v>
          </cell>
          <cell r="C1323" t="str">
            <v>Dosi EQ With Splints and Cross Straps</v>
          </cell>
          <cell r="D1323">
            <v>1181.5999999999999</v>
          </cell>
          <cell r="E1323">
            <v>23</v>
          </cell>
          <cell r="F1323">
            <v>27178.78</v>
          </cell>
          <cell r="Q1323">
            <v>16430</v>
          </cell>
          <cell r="R1323">
            <v>7</v>
          </cell>
          <cell r="S1323" t="str">
            <v>E</v>
          </cell>
        </row>
        <row r="1324">
          <cell r="A1324">
            <v>50</v>
          </cell>
          <cell r="B1324" t="str">
            <v>RB01069=S</v>
          </cell>
          <cell r="C1324" t="str">
            <v>Dosi EQ With Splints and Cross Straps</v>
          </cell>
          <cell r="D1324">
            <v>1151.2</v>
          </cell>
          <cell r="E1324">
            <v>11</v>
          </cell>
          <cell r="F1324">
            <v>12663.84</v>
          </cell>
          <cell r="Q1324">
            <v>16404</v>
          </cell>
          <cell r="R1324">
            <v>33</v>
          </cell>
          <cell r="S1324" t="str">
            <v>E</v>
          </cell>
        </row>
        <row r="1325">
          <cell r="A1325">
            <v>50</v>
          </cell>
          <cell r="B1325" t="str">
            <v>RB01069=XL</v>
          </cell>
          <cell r="C1325" t="str">
            <v>Dosi EQ With Splints and Cross Straps</v>
          </cell>
          <cell r="D1325">
            <v>1172.7</v>
          </cell>
          <cell r="E1325">
            <v>27</v>
          </cell>
          <cell r="F1325">
            <v>31664.080000000002</v>
          </cell>
          <cell r="Q1325">
            <v>16430</v>
          </cell>
          <cell r="R1325">
            <v>7</v>
          </cell>
          <cell r="S1325" t="str">
            <v>E</v>
          </cell>
        </row>
        <row r="1326">
          <cell r="A1326">
            <v>50</v>
          </cell>
          <cell r="B1326" t="str">
            <v>RB01069=XS</v>
          </cell>
          <cell r="C1326" t="str">
            <v>Dosi EQ With Splints and Cross Straps</v>
          </cell>
          <cell r="D1326">
            <v>1093.8</v>
          </cell>
          <cell r="E1326">
            <v>5</v>
          </cell>
          <cell r="F1326">
            <v>5469.05</v>
          </cell>
          <cell r="Q1326">
            <v>16371</v>
          </cell>
          <cell r="R1326">
            <v>66</v>
          </cell>
          <cell r="S1326" t="str">
            <v>E</v>
          </cell>
        </row>
        <row r="1327">
          <cell r="A1327">
            <v>50</v>
          </cell>
          <cell r="B1327" t="str">
            <v>RB01070=L</v>
          </cell>
          <cell r="C1327" t="str">
            <v>Dosi EQ X Hight,With Splints and Cross S</v>
          </cell>
          <cell r="D1327">
            <v>1216.5</v>
          </cell>
          <cell r="E1327">
            <v>6</v>
          </cell>
          <cell r="F1327">
            <v>7299.37</v>
          </cell>
          <cell r="Q1327">
            <v>16286</v>
          </cell>
          <cell r="R1327">
            <v>151</v>
          </cell>
          <cell r="S1327" t="str">
            <v>E</v>
          </cell>
        </row>
        <row r="1328">
          <cell r="A1328">
            <v>50</v>
          </cell>
          <cell r="B1328" t="str">
            <v>RB01070=M</v>
          </cell>
          <cell r="C1328" t="str">
            <v>Dosi EQ X Hight,With Splints and Cross S</v>
          </cell>
          <cell r="D1328">
            <v>1346.5</v>
          </cell>
          <cell r="E1328">
            <v>9</v>
          </cell>
          <cell r="F1328">
            <v>12119.05</v>
          </cell>
          <cell r="Q1328">
            <v>16371</v>
          </cell>
          <cell r="R1328">
            <v>66</v>
          </cell>
          <cell r="S1328" t="str">
            <v>E</v>
          </cell>
        </row>
        <row r="1329">
          <cell r="A1329">
            <v>50</v>
          </cell>
          <cell r="B1329" t="str">
            <v>RB01070=S</v>
          </cell>
          <cell r="C1329" t="str">
            <v>Dosi EQ X Hight,With Splints and Cross S</v>
          </cell>
          <cell r="D1329">
            <v>1365.64</v>
          </cell>
          <cell r="G1329">
            <v>10</v>
          </cell>
          <cell r="H1329">
            <v>13656.44</v>
          </cell>
          <cell r="Q1329">
            <v>16227</v>
          </cell>
          <cell r="R1329">
            <v>210</v>
          </cell>
          <cell r="S1329" t="str">
            <v>E</v>
          </cell>
        </row>
        <row r="1330">
          <cell r="A1330">
            <v>50</v>
          </cell>
          <cell r="B1330" t="str">
            <v>RB01070=XL</v>
          </cell>
          <cell r="C1330" t="str">
            <v>Dosi EQ X Hight,With Splints and Cross S</v>
          </cell>
          <cell r="D1330">
            <v>1273.9000000000001</v>
          </cell>
          <cell r="E1330">
            <v>7</v>
          </cell>
          <cell r="F1330">
            <v>8917.5499999999993</v>
          </cell>
          <cell r="Q1330">
            <v>16304</v>
          </cell>
          <cell r="R1330">
            <v>133</v>
          </cell>
          <cell r="S1330" t="str">
            <v>E</v>
          </cell>
        </row>
        <row r="1331">
          <cell r="A1331">
            <v>50</v>
          </cell>
          <cell r="B1331" t="str">
            <v>RB02041=1</v>
          </cell>
          <cell r="C1331" t="str">
            <v>Knee Support Size XS อุปกรณ์ประคองข้อเข่</v>
          </cell>
          <cell r="D1331">
            <v>280.2</v>
          </cell>
          <cell r="E1331">
            <v>4</v>
          </cell>
          <cell r="F1331">
            <v>1121.1400000000001</v>
          </cell>
          <cell r="Q1331">
            <v>16427</v>
          </cell>
          <cell r="R1331">
            <v>10</v>
          </cell>
          <cell r="S1331" t="str">
            <v>E</v>
          </cell>
        </row>
        <row r="1332">
          <cell r="A1332">
            <v>50</v>
          </cell>
          <cell r="B1332" t="str">
            <v>RB02041=2</v>
          </cell>
          <cell r="C1332" t="str">
            <v>Knee Support Size S อุปกรณ์ประคองข้อเข่า</v>
          </cell>
          <cell r="D1332">
            <v>293</v>
          </cell>
          <cell r="E1332">
            <v>31</v>
          </cell>
          <cell r="F1332">
            <v>9084.7099999999991</v>
          </cell>
          <cell r="Q1332">
            <v>16430</v>
          </cell>
          <cell r="R1332">
            <v>7</v>
          </cell>
          <cell r="S1332" t="str">
            <v>E</v>
          </cell>
        </row>
        <row r="1333">
          <cell r="A1333">
            <v>50</v>
          </cell>
          <cell r="B1333" t="str">
            <v>RB02041=3</v>
          </cell>
          <cell r="C1333" t="str">
            <v>Knee Support Size M อุปกรณ์ประคองข้อเข่า</v>
          </cell>
          <cell r="D1333">
            <v>242.4</v>
          </cell>
          <cell r="E1333">
            <v>55</v>
          </cell>
          <cell r="F1333">
            <v>13334.23</v>
          </cell>
          <cell r="Q1333">
            <v>16434</v>
          </cell>
          <cell r="R1333">
            <v>3</v>
          </cell>
          <cell r="S1333" t="str">
            <v>E</v>
          </cell>
        </row>
        <row r="1334">
          <cell r="A1334">
            <v>50</v>
          </cell>
          <cell r="B1334" t="str">
            <v>RB02041=4</v>
          </cell>
          <cell r="C1334" t="str">
            <v>Knee Support Size L อุปกรณ์ประคองข้อเข่า</v>
          </cell>
          <cell r="D1334">
            <v>247.5</v>
          </cell>
          <cell r="E1334">
            <v>43</v>
          </cell>
          <cell r="F1334">
            <v>10642.67</v>
          </cell>
          <cell r="Q1334">
            <v>16434</v>
          </cell>
          <cell r="R1334">
            <v>3</v>
          </cell>
          <cell r="S1334" t="str">
            <v>E</v>
          </cell>
        </row>
        <row r="1335">
          <cell r="A1335">
            <v>50</v>
          </cell>
          <cell r="B1335" t="str">
            <v>RB02041=5</v>
          </cell>
          <cell r="C1335" t="str">
            <v>Knee Support Size XL อุปกรณ์ประคองข้อเข่</v>
          </cell>
          <cell r="D1335">
            <v>253.8</v>
          </cell>
          <cell r="E1335">
            <v>55</v>
          </cell>
          <cell r="F1335">
            <v>13960.22</v>
          </cell>
          <cell r="Q1335">
            <v>16434</v>
          </cell>
          <cell r="R1335">
            <v>3</v>
          </cell>
          <cell r="S1335" t="str">
            <v>E</v>
          </cell>
        </row>
        <row r="1336">
          <cell r="A1336">
            <v>50</v>
          </cell>
          <cell r="B1336" t="str">
            <v>RB02041=6</v>
          </cell>
          <cell r="C1336" t="str">
            <v>Knee Support Size XXL อุปกรณ์ประคองข้อเข</v>
          </cell>
          <cell r="D1336">
            <v>311.3</v>
          </cell>
          <cell r="E1336">
            <v>11</v>
          </cell>
          <cell r="F1336">
            <v>3425.27</v>
          </cell>
          <cell r="Q1336">
            <v>16427</v>
          </cell>
          <cell r="R1336">
            <v>10</v>
          </cell>
          <cell r="S1336" t="str">
            <v>E</v>
          </cell>
        </row>
        <row r="1337">
          <cell r="A1337">
            <v>50</v>
          </cell>
          <cell r="B1337" t="str">
            <v>RB02052=L-R</v>
          </cell>
          <cell r="C1337" t="str">
            <v>Plastic dorsal Splint right</v>
          </cell>
          <cell r="D1337">
            <v>1018.6</v>
          </cell>
          <cell r="G1337">
            <v>3</v>
          </cell>
          <cell r="H1337">
            <v>3055.79</v>
          </cell>
          <cell r="Q1337">
            <v>16145</v>
          </cell>
          <cell r="R1337">
            <v>292</v>
          </cell>
          <cell r="S1337" t="str">
            <v>E</v>
          </cell>
        </row>
        <row r="1338">
          <cell r="A1338">
            <v>50</v>
          </cell>
          <cell r="B1338" t="str">
            <v>RB02052=M-L</v>
          </cell>
          <cell r="C1338" t="str">
            <v>Plastic dorsal Splint left M</v>
          </cell>
          <cell r="D1338">
            <v>917.4</v>
          </cell>
          <cell r="E1338">
            <v>4</v>
          </cell>
          <cell r="F1338">
            <v>3669.99</v>
          </cell>
          <cell r="Q1338">
            <v>16419</v>
          </cell>
          <cell r="R1338">
            <v>18</v>
          </cell>
          <cell r="S1338" t="str">
            <v>E</v>
          </cell>
        </row>
        <row r="1339">
          <cell r="A1339">
            <v>50</v>
          </cell>
          <cell r="B1339" t="str">
            <v>RB02052=M-R</v>
          </cell>
          <cell r="C1339" t="str">
            <v>Plastic dorsal Splint right M</v>
          </cell>
          <cell r="D1339">
            <v>951.4</v>
          </cell>
          <cell r="G1339">
            <v>3</v>
          </cell>
          <cell r="H1339">
            <v>2854.21</v>
          </cell>
          <cell r="Q1339">
            <v>16179</v>
          </cell>
          <cell r="R1339">
            <v>258</v>
          </cell>
          <cell r="S1339" t="str">
            <v>E</v>
          </cell>
        </row>
        <row r="1340">
          <cell r="A1340">
            <v>50</v>
          </cell>
          <cell r="B1340" t="str">
            <v>RB02052=S-L</v>
          </cell>
          <cell r="C1340" t="str">
            <v>Plastic dorsal Splint left S</v>
          </cell>
          <cell r="D1340">
            <v>747.98</v>
          </cell>
          <cell r="G1340">
            <v>7</v>
          </cell>
          <cell r="H1340">
            <v>5235.8599999999997</v>
          </cell>
          <cell r="Q1340">
            <v>16179</v>
          </cell>
          <cell r="R1340">
            <v>258</v>
          </cell>
          <cell r="S1340" t="str">
            <v>E</v>
          </cell>
        </row>
        <row r="1341">
          <cell r="A1341">
            <v>50</v>
          </cell>
          <cell r="B1341" t="str">
            <v>RB02052=S-R</v>
          </cell>
          <cell r="C1341" t="str">
            <v>Plastic dorsal Splint right S</v>
          </cell>
          <cell r="D1341">
            <v>747.98</v>
          </cell>
          <cell r="G1341">
            <v>8</v>
          </cell>
          <cell r="H1341">
            <v>5983.84</v>
          </cell>
          <cell r="Q1341">
            <v>16179</v>
          </cell>
          <cell r="R1341">
            <v>258</v>
          </cell>
          <cell r="S1341" t="str">
            <v>E</v>
          </cell>
        </row>
        <row r="1342">
          <cell r="A1342">
            <v>50</v>
          </cell>
          <cell r="B1342" t="str">
            <v>RB02090=L</v>
          </cell>
          <cell r="C1342" t="str">
            <v>Padded Knee Support</v>
          </cell>
          <cell r="D1342">
            <v>2469.17</v>
          </cell>
          <cell r="G1342">
            <v>1</v>
          </cell>
          <cell r="H1342">
            <v>2469.17</v>
          </cell>
          <cell r="Q1342">
            <v>16179</v>
          </cell>
          <cell r="R1342">
            <v>258</v>
          </cell>
          <cell r="S1342" t="str">
            <v>E</v>
          </cell>
        </row>
        <row r="1343">
          <cell r="A1343">
            <v>50</v>
          </cell>
          <cell r="B1343" t="str">
            <v>RB02090=M</v>
          </cell>
          <cell r="C1343" t="str">
            <v>Padded Knee Support</v>
          </cell>
          <cell r="D1343">
            <v>2469.17</v>
          </cell>
          <cell r="G1343">
            <v>1</v>
          </cell>
          <cell r="H1343">
            <v>2469.17</v>
          </cell>
          <cell r="Q1343">
            <v>16179</v>
          </cell>
          <cell r="R1343">
            <v>258</v>
          </cell>
          <cell r="S1343" t="str">
            <v>E</v>
          </cell>
        </row>
        <row r="1344">
          <cell r="A1344">
            <v>50</v>
          </cell>
          <cell r="B1344" t="str">
            <v>RB04021=M-R</v>
          </cell>
          <cell r="C1344" t="str">
            <v>Manu Ulnar</v>
          </cell>
          <cell r="D1344">
            <v>0</v>
          </cell>
          <cell r="E1344">
            <v>1</v>
          </cell>
          <cell r="Q1344">
            <v>16425</v>
          </cell>
          <cell r="R1344">
            <v>12</v>
          </cell>
          <cell r="S1344" t="str">
            <v>E</v>
          </cell>
        </row>
        <row r="1345">
          <cell r="A1345">
            <v>50</v>
          </cell>
          <cell r="B1345" t="str">
            <v>RB04023=L-L</v>
          </cell>
          <cell r="C1345" t="str">
            <v>Manu Rheuma</v>
          </cell>
          <cell r="D1345">
            <v>299.39999999999998</v>
          </cell>
          <cell r="E1345">
            <v>25</v>
          </cell>
          <cell r="F1345">
            <v>7485.71</v>
          </cell>
          <cell r="Q1345">
            <v>16425</v>
          </cell>
          <cell r="R1345">
            <v>12</v>
          </cell>
          <cell r="S1345" t="str">
            <v>E</v>
          </cell>
        </row>
        <row r="1346">
          <cell r="A1346">
            <v>50</v>
          </cell>
          <cell r="B1346" t="str">
            <v>RB04023=L-R</v>
          </cell>
          <cell r="C1346" t="str">
            <v>Manu Rheuma</v>
          </cell>
          <cell r="D1346">
            <v>298.8</v>
          </cell>
          <cell r="E1346">
            <v>22</v>
          </cell>
          <cell r="F1346">
            <v>6574.81</v>
          </cell>
          <cell r="Q1346">
            <v>16383</v>
          </cell>
          <cell r="R1346">
            <v>54</v>
          </cell>
          <cell r="S1346" t="str">
            <v>E</v>
          </cell>
        </row>
        <row r="1347">
          <cell r="A1347">
            <v>50</v>
          </cell>
          <cell r="B1347" t="str">
            <v>RB04023=M-L</v>
          </cell>
          <cell r="C1347" t="str">
            <v>Manu Rheuma</v>
          </cell>
          <cell r="D1347">
            <v>298.39999999999998</v>
          </cell>
          <cell r="E1347">
            <v>21</v>
          </cell>
          <cell r="F1347">
            <v>6266.73</v>
          </cell>
          <cell r="Q1347">
            <v>16409</v>
          </cell>
          <cell r="R1347">
            <v>28</v>
          </cell>
          <cell r="S1347" t="str">
            <v>E</v>
          </cell>
        </row>
        <row r="1348">
          <cell r="A1348">
            <v>50</v>
          </cell>
          <cell r="B1348" t="str">
            <v>RB04023=M-R</v>
          </cell>
          <cell r="C1348" t="str">
            <v>Manu Rheuma</v>
          </cell>
          <cell r="D1348">
            <v>299.8</v>
          </cell>
          <cell r="E1348">
            <v>26</v>
          </cell>
          <cell r="F1348">
            <v>7795.53</v>
          </cell>
          <cell r="Q1348">
            <v>16383</v>
          </cell>
          <cell r="R1348">
            <v>54</v>
          </cell>
          <cell r="S1348" t="str">
            <v>E</v>
          </cell>
        </row>
        <row r="1349">
          <cell r="A1349">
            <v>50</v>
          </cell>
          <cell r="B1349" t="str">
            <v>RB04023=S-R</v>
          </cell>
          <cell r="C1349" t="str">
            <v>Manu Rheuma</v>
          </cell>
          <cell r="D1349">
            <v>296.39999999999998</v>
          </cell>
          <cell r="E1349">
            <v>19</v>
          </cell>
          <cell r="F1349">
            <v>5631.69</v>
          </cell>
          <cell r="Q1349">
            <v>16425</v>
          </cell>
          <cell r="R1349">
            <v>12</v>
          </cell>
          <cell r="S1349" t="str">
            <v>E</v>
          </cell>
        </row>
        <row r="1350">
          <cell r="A1350">
            <v>50</v>
          </cell>
          <cell r="B1350" t="str">
            <v>RB04023=XL-L</v>
          </cell>
          <cell r="C1350" t="str">
            <v>Manu Rheuma</v>
          </cell>
          <cell r="D1350">
            <v>339.8</v>
          </cell>
          <cell r="E1350">
            <v>3</v>
          </cell>
          <cell r="F1350">
            <v>1019.55</v>
          </cell>
          <cell r="Q1350">
            <v>16404</v>
          </cell>
          <cell r="R1350">
            <v>33</v>
          </cell>
          <cell r="S1350" t="str">
            <v>E</v>
          </cell>
        </row>
        <row r="1351">
          <cell r="A1351">
            <v>50</v>
          </cell>
          <cell r="B1351" t="str">
            <v>RB04026=M-L</v>
          </cell>
          <cell r="C1351" t="str">
            <v>Diagonal Comfort</v>
          </cell>
          <cell r="D1351">
            <v>238.7</v>
          </cell>
          <cell r="E1351">
            <v>4</v>
          </cell>
          <cell r="F1351">
            <v>955.14</v>
          </cell>
          <cell r="Q1351">
            <v>16262</v>
          </cell>
          <cell r="R1351">
            <v>175</v>
          </cell>
          <cell r="S1351" t="str">
            <v>E</v>
          </cell>
        </row>
        <row r="1352">
          <cell r="A1352">
            <v>50</v>
          </cell>
          <cell r="B1352" t="str">
            <v>RB04026=M-R</v>
          </cell>
          <cell r="C1352" t="str">
            <v>Diagonal Comfort</v>
          </cell>
          <cell r="D1352">
            <v>249.7</v>
          </cell>
          <cell r="E1352">
            <v>6</v>
          </cell>
          <cell r="F1352">
            <v>1498.51</v>
          </cell>
          <cell r="Q1352">
            <v>16262</v>
          </cell>
          <cell r="R1352">
            <v>175</v>
          </cell>
          <cell r="S1352" t="str">
            <v>E</v>
          </cell>
        </row>
        <row r="1353">
          <cell r="A1353">
            <v>50</v>
          </cell>
          <cell r="B1353" t="str">
            <v>RB04045=M-L</v>
          </cell>
          <cell r="C1353" t="str">
            <v>Wrist Support</v>
          </cell>
          <cell r="D1353">
            <v>469.9</v>
          </cell>
          <cell r="E1353">
            <v>8</v>
          </cell>
          <cell r="F1353">
            <v>3759.89</v>
          </cell>
          <cell r="Q1353">
            <v>16279</v>
          </cell>
          <cell r="R1353">
            <v>158</v>
          </cell>
          <cell r="S1353" t="str">
            <v>E</v>
          </cell>
        </row>
        <row r="1354">
          <cell r="A1354">
            <v>50</v>
          </cell>
          <cell r="B1354" t="str">
            <v>RB04045=S-L</v>
          </cell>
          <cell r="C1354" t="str">
            <v>Wrist Support</v>
          </cell>
          <cell r="D1354">
            <v>422.8</v>
          </cell>
          <cell r="E1354">
            <v>7</v>
          </cell>
          <cell r="F1354">
            <v>2959.81</v>
          </cell>
          <cell r="Q1354">
            <v>16301</v>
          </cell>
          <cell r="R1354">
            <v>136</v>
          </cell>
          <cell r="S1354" t="str">
            <v>E</v>
          </cell>
        </row>
        <row r="1355">
          <cell r="A1355">
            <v>50</v>
          </cell>
          <cell r="B1355" t="str">
            <v>RB04046=L-L</v>
          </cell>
          <cell r="C1355" t="str">
            <v>Wrist Support</v>
          </cell>
          <cell r="D1355">
            <v>588.29999999999995</v>
          </cell>
          <cell r="E1355">
            <v>13</v>
          </cell>
          <cell r="F1355">
            <v>7648.11</v>
          </cell>
          <cell r="Q1355">
            <v>16413</v>
          </cell>
          <cell r="R1355">
            <v>24</v>
          </cell>
          <cell r="S1355" t="str">
            <v>E</v>
          </cell>
        </row>
        <row r="1356">
          <cell r="A1356">
            <v>50</v>
          </cell>
          <cell r="B1356" t="str">
            <v>RB04046=L-R</v>
          </cell>
          <cell r="C1356" t="str">
            <v>Wrist Support</v>
          </cell>
          <cell r="D1356">
            <v>589</v>
          </cell>
          <cell r="E1356">
            <v>10</v>
          </cell>
          <cell r="F1356">
            <v>5890.99</v>
          </cell>
          <cell r="Q1356">
            <v>16410</v>
          </cell>
          <cell r="R1356">
            <v>27</v>
          </cell>
          <cell r="S1356" t="str">
            <v>E</v>
          </cell>
        </row>
        <row r="1357">
          <cell r="A1357">
            <v>50</v>
          </cell>
          <cell r="B1357" t="str">
            <v>RB04046=M-L</v>
          </cell>
          <cell r="C1357" t="str">
            <v>Wrist Support</v>
          </cell>
          <cell r="D1357">
            <v>543</v>
          </cell>
          <cell r="E1357">
            <v>15</v>
          </cell>
          <cell r="F1357">
            <v>8145.09</v>
          </cell>
          <cell r="Q1357">
            <v>16410</v>
          </cell>
          <cell r="R1357">
            <v>27</v>
          </cell>
          <cell r="S1357" t="str">
            <v>E</v>
          </cell>
        </row>
        <row r="1358">
          <cell r="A1358">
            <v>50</v>
          </cell>
          <cell r="B1358" t="str">
            <v>RB04046=M-R</v>
          </cell>
          <cell r="C1358" t="str">
            <v>Wrist Support</v>
          </cell>
          <cell r="D1358">
            <v>551.79999999999995</v>
          </cell>
          <cell r="E1358">
            <v>14</v>
          </cell>
          <cell r="F1358">
            <v>7725.84</v>
          </cell>
          <cell r="Q1358">
            <v>16427</v>
          </cell>
          <cell r="R1358">
            <v>10</v>
          </cell>
          <cell r="S1358" t="str">
            <v>E</v>
          </cell>
        </row>
        <row r="1359">
          <cell r="A1359">
            <v>50</v>
          </cell>
          <cell r="B1359" t="str">
            <v>RB04046=S-L</v>
          </cell>
          <cell r="C1359" t="str">
            <v>Wrist Support</v>
          </cell>
          <cell r="D1359">
            <v>618.6</v>
          </cell>
          <cell r="E1359">
            <v>9</v>
          </cell>
          <cell r="F1359">
            <v>5568.02</v>
          </cell>
          <cell r="Q1359">
            <v>16404</v>
          </cell>
          <cell r="R1359">
            <v>33</v>
          </cell>
          <cell r="S1359" t="str">
            <v>E</v>
          </cell>
        </row>
        <row r="1360">
          <cell r="A1360">
            <v>50</v>
          </cell>
          <cell r="B1360" t="str">
            <v>RB04046=S-R</v>
          </cell>
          <cell r="C1360" t="str">
            <v>Wrist Support</v>
          </cell>
          <cell r="D1360">
            <v>573.9</v>
          </cell>
          <cell r="E1360">
            <v>12</v>
          </cell>
          <cell r="F1360">
            <v>6887.04</v>
          </cell>
          <cell r="Q1360">
            <v>16432</v>
          </cell>
          <cell r="R1360">
            <v>5</v>
          </cell>
          <cell r="S1360" t="str">
            <v>E</v>
          </cell>
        </row>
        <row r="1361">
          <cell r="A1361">
            <v>50</v>
          </cell>
          <cell r="B1361" t="str">
            <v>RB04046=XL-R</v>
          </cell>
          <cell r="C1361" t="str">
            <v>Wrist Support</v>
          </cell>
          <cell r="D1361">
            <v>569.20000000000005</v>
          </cell>
          <cell r="E1361">
            <v>12</v>
          </cell>
          <cell r="F1361">
            <v>6830.81</v>
          </cell>
          <cell r="Q1361">
            <v>16432</v>
          </cell>
          <cell r="R1361">
            <v>5</v>
          </cell>
          <cell r="S1361" t="str">
            <v>E</v>
          </cell>
        </row>
        <row r="1362">
          <cell r="A1362">
            <v>50</v>
          </cell>
          <cell r="B1362" t="str">
            <v>RB04061=L</v>
          </cell>
          <cell r="C1362" t="str">
            <v>Tennis Elbow</v>
          </cell>
          <cell r="D1362">
            <v>313.89999999999998</v>
          </cell>
          <cell r="E1362">
            <v>29</v>
          </cell>
          <cell r="F1362">
            <v>9103.52</v>
          </cell>
          <cell r="Q1362">
            <v>16427</v>
          </cell>
          <cell r="R1362">
            <v>10</v>
          </cell>
          <cell r="S1362" t="str">
            <v>E</v>
          </cell>
        </row>
        <row r="1363">
          <cell r="A1363">
            <v>50</v>
          </cell>
          <cell r="B1363" t="str">
            <v>RB04061=M</v>
          </cell>
          <cell r="C1363" t="str">
            <v>Tennis Elbow</v>
          </cell>
          <cell r="D1363">
            <v>352.5</v>
          </cell>
          <cell r="E1363">
            <v>11</v>
          </cell>
          <cell r="F1363">
            <v>3878.46</v>
          </cell>
          <cell r="Q1363">
            <v>16420</v>
          </cell>
          <cell r="R1363">
            <v>17</v>
          </cell>
          <cell r="S1363" t="str">
            <v>E</v>
          </cell>
        </row>
        <row r="1364">
          <cell r="A1364">
            <v>50</v>
          </cell>
          <cell r="B1364" t="str">
            <v>RB04061=S</v>
          </cell>
          <cell r="C1364" t="str">
            <v>Tennis Elbow</v>
          </cell>
          <cell r="D1364">
            <v>336.3</v>
          </cell>
          <cell r="E1364">
            <v>25</v>
          </cell>
          <cell r="F1364">
            <v>8407.58</v>
          </cell>
          <cell r="Q1364">
            <v>16384</v>
          </cell>
          <cell r="R1364">
            <v>53</v>
          </cell>
          <cell r="S1364" t="str">
            <v>E</v>
          </cell>
        </row>
        <row r="1365">
          <cell r="A1365">
            <v>50</v>
          </cell>
          <cell r="B1365" t="str">
            <v>RB04062=L-L</v>
          </cell>
          <cell r="C1365" t="str">
            <v>Wrist support splint left</v>
          </cell>
          <cell r="D1365">
            <v>395.63</v>
          </cell>
          <cell r="G1365">
            <v>8</v>
          </cell>
          <cell r="H1365">
            <v>3165.07</v>
          </cell>
          <cell r="Q1365">
            <v>16227</v>
          </cell>
          <cell r="R1365">
            <v>210</v>
          </cell>
          <cell r="S1365" t="str">
            <v>E</v>
          </cell>
        </row>
        <row r="1366">
          <cell r="A1366">
            <v>50</v>
          </cell>
          <cell r="B1366" t="str">
            <v>RB04062=L-M</v>
          </cell>
          <cell r="C1366" t="str">
            <v>Wrist support splint left</v>
          </cell>
          <cell r="D1366">
            <v>417.9</v>
          </cell>
          <cell r="G1366">
            <v>6</v>
          </cell>
          <cell r="H1366">
            <v>2507.4</v>
          </cell>
          <cell r="Q1366">
            <v>16227</v>
          </cell>
          <cell r="R1366">
            <v>210</v>
          </cell>
          <cell r="S1366" t="str">
            <v>E</v>
          </cell>
        </row>
        <row r="1367">
          <cell r="A1367">
            <v>50</v>
          </cell>
          <cell r="B1367" t="str">
            <v>RB04062=L-S</v>
          </cell>
          <cell r="C1367" t="str">
            <v>Wrist support splint left</v>
          </cell>
          <cell r="D1367">
            <v>417.9</v>
          </cell>
          <cell r="E1367">
            <v>4</v>
          </cell>
          <cell r="F1367">
            <v>1671.6</v>
          </cell>
          <cell r="Q1367">
            <v>16306</v>
          </cell>
          <cell r="R1367">
            <v>131</v>
          </cell>
          <cell r="S1367" t="str">
            <v>E</v>
          </cell>
        </row>
        <row r="1368">
          <cell r="A1368">
            <v>50</v>
          </cell>
          <cell r="B1368" t="str">
            <v>RB04062=R-L</v>
          </cell>
          <cell r="C1368" t="str">
            <v>Wrist support splint right</v>
          </cell>
          <cell r="D1368">
            <v>395.63</v>
          </cell>
          <cell r="G1368">
            <v>8</v>
          </cell>
          <cell r="H1368">
            <v>3165.07</v>
          </cell>
          <cell r="Q1368">
            <v>16227</v>
          </cell>
          <cell r="R1368">
            <v>210</v>
          </cell>
          <cell r="S1368" t="str">
            <v>E</v>
          </cell>
        </row>
        <row r="1369">
          <cell r="A1369">
            <v>50</v>
          </cell>
          <cell r="B1369" t="str">
            <v>RB04062=R-M</v>
          </cell>
          <cell r="C1369" t="str">
            <v>Wrist support splint right</v>
          </cell>
          <cell r="D1369">
            <v>395.64</v>
          </cell>
          <cell r="G1369">
            <v>8</v>
          </cell>
          <cell r="H1369">
            <v>3165.09</v>
          </cell>
          <cell r="Q1369">
            <v>16227</v>
          </cell>
          <cell r="R1369">
            <v>210</v>
          </cell>
          <cell r="S1369" t="str">
            <v>E</v>
          </cell>
        </row>
        <row r="1370">
          <cell r="A1370">
            <v>50</v>
          </cell>
          <cell r="B1370" t="str">
            <v>RB04062=R-S</v>
          </cell>
          <cell r="C1370" t="str">
            <v>Wrist support splint right</v>
          </cell>
          <cell r="D1370">
            <v>404.9</v>
          </cell>
          <cell r="E1370">
            <v>5</v>
          </cell>
          <cell r="F1370">
            <v>2024.56</v>
          </cell>
          <cell r="Q1370">
            <v>16293</v>
          </cell>
          <cell r="R1370">
            <v>144</v>
          </cell>
          <cell r="S1370" t="str">
            <v>E</v>
          </cell>
        </row>
        <row r="1371">
          <cell r="A1371">
            <v>50</v>
          </cell>
          <cell r="B1371" t="str">
            <v>RB04064=L-L</v>
          </cell>
          <cell r="C1371" t="str">
            <v>Diagonal Lycra</v>
          </cell>
          <cell r="D1371">
            <v>262</v>
          </cell>
          <cell r="E1371">
            <v>25</v>
          </cell>
          <cell r="F1371">
            <v>6551.14</v>
          </cell>
          <cell r="Q1371">
            <v>16430</v>
          </cell>
          <cell r="R1371">
            <v>7</v>
          </cell>
          <cell r="S1371" t="str">
            <v>E</v>
          </cell>
        </row>
        <row r="1372">
          <cell r="A1372">
            <v>50</v>
          </cell>
          <cell r="B1372" t="str">
            <v>RB04064=L-R</v>
          </cell>
          <cell r="C1372" t="str">
            <v>Diagonal Lycra</v>
          </cell>
          <cell r="D1372">
            <v>261.3</v>
          </cell>
          <cell r="E1372">
            <v>25</v>
          </cell>
          <cell r="F1372">
            <v>6532.72</v>
          </cell>
          <cell r="Q1372">
            <v>16430</v>
          </cell>
          <cell r="R1372">
            <v>7</v>
          </cell>
          <cell r="S1372" t="str">
            <v>E</v>
          </cell>
        </row>
        <row r="1373">
          <cell r="A1373">
            <v>50</v>
          </cell>
          <cell r="B1373" t="str">
            <v>RB04064=M-L</v>
          </cell>
          <cell r="C1373" t="str">
            <v>Diagonal Lycra</v>
          </cell>
          <cell r="D1373">
            <v>274.2</v>
          </cell>
          <cell r="E1373">
            <v>24</v>
          </cell>
          <cell r="F1373">
            <v>6583.04</v>
          </cell>
          <cell r="Q1373">
            <v>16433</v>
          </cell>
          <cell r="R1373">
            <v>4</v>
          </cell>
          <cell r="S1373" t="str">
            <v>E</v>
          </cell>
        </row>
        <row r="1374">
          <cell r="A1374">
            <v>50</v>
          </cell>
          <cell r="B1374" t="str">
            <v>RB04064=M-R</v>
          </cell>
          <cell r="C1374" t="str">
            <v>Diagonal Lycra</v>
          </cell>
          <cell r="D1374">
            <v>275.7</v>
          </cell>
          <cell r="E1374">
            <v>23</v>
          </cell>
          <cell r="F1374">
            <v>6342.27</v>
          </cell>
          <cell r="Q1374">
            <v>16402</v>
          </cell>
          <cell r="R1374">
            <v>35</v>
          </cell>
          <cell r="S1374" t="str">
            <v>E</v>
          </cell>
        </row>
        <row r="1375">
          <cell r="A1375">
            <v>50</v>
          </cell>
          <cell r="B1375" t="str">
            <v>RB04064=S-L</v>
          </cell>
          <cell r="C1375" t="str">
            <v>Diagonal Lycra</v>
          </cell>
          <cell r="D1375">
            <v>296.60000000000002</v>
          </cell>
          <cell r="E1375">
            <v>25</v>
          </cell>
          <cell r="F1375">
            <v>7416.44</v>
          </cell>
          <cell r="Q1375">
            <v>16409</v>
          </cell>
          <cell r="R1375">
            <v>28</v>
          </cell>
          <cell r="S1375" t="str">
            <v>E</v>
          </cell>
        </row>
        <row r="1376">
          <cell r="A1376">
            <v>50</v>
          </cell>
          <cell r="B1376" t="str">
            <v>RB04064=S-R</v>
          </cell>
          <cell r="C1376" t="str">
            <v>Diagonal Lycra</v>
          </cell>
          <cell r="D1376">
            <v>275.2</v>
          </cell>
          <cell r="E1376">
            <v>31</v>
          </cell>
          <cell r="F1376">
            <v>8531.6299999999992</v>
          </cell>
          <cell r="Q1376">
            <v>16413</v>
          </cell>
          <cell r="R1376">
            <v>24</v>
          </cell>
          <cell r="S1376" t="str">
            <v>E</v>
          </cell>
        </row>
        <row r="1377">
          <cell r="A1377">
            <v>50</v>
          </cell>
          <cell r="B1377" t="str">
            <v>RB04064=XL-L</v>
          </cell>
          <cell r="C1377" t="str">
            <v>Diagonal Lycra</v>
          </cell>
          <cell r="D1377">
            <v>254.7</v>
          </cell>
          <cell r="E1377">
            <v>10</v>
          </cell>
          <cell r="F1377">
            <v>2547.1799999999998</v>
          </cell>
          <cell r="Q1377">
            <v>16279</v>
          </cell>
          <cell r="R1377">
            <v>158</v>
          </cell>
          <cell r="S1377" t="str">
            <v>E</v>
          </cell>
        </row>
        <row r="1378">
          <cell r="A1378">
            <v>50</v>
          </cell>
          <cell r="B1378" t="str">
            <v>RB04064=XL-R</v>
          </cell>
          <cell r="C1378" t="str">
            <v>Diagonal Lycra</v>
          </cell>
          <cell r="D1378">
            <v>277.5</v>
          </cell>
          <cell r="E1378">
            <v>9</v>
          </cell>
          <cell r="F1378">
            <v>2497.73</v>
          </cell>
          <cell r="Q1378">
            <v>16328</v>
          </cell>
          <cell r="R1378">
            <v>109</v>
          </cell>
          <cell r="S1378" t="str">
            <v>E</v>
          </cell>
        </row>
        <row r="1379">
          <cell r="A1379">
            <v>50</v>
          </cell>
          <cell r="B1379" t="str">
            <v>RB04064=XS-L</v>
          </cell>
          <cell r="C1379" t="str">
            <v>Diagonal Lycra</v>
          </cell>
          <cell r="D1379">
            <v>297.39999999999998</v>
          </cell>
          <cell r="E1379">
            <v>4</v>
          </cell>
          <cell r="F1379">
            <v>1189.8</v>
          </cell>
          <cell r="Q1379">
            <v>16328</v>
          </cell>
          <cell r="R1379">
            <v>109</v>
          </cell>
          <cell r="S1379" t="str">
            <v>E</v>
          </cell>
        </row>
        <row r="1380">
          <cell r="A1380">
            <v>50</v>
          </cell>
          <cell r="B1380" t="str">
            <v>RB04064=XS-R</v>
          </cell>
          <cell r="C1380" t="str">
            <v>Diagonal Lycra</v>
          </cell>
          <cell r="D1380">
            <v>307.2</v>
          </cell>
          <cell r="E1380">
            <v>4</v>
          </cell>
          <cell r="F1380">
            <v>1229.04</v>
          </cell>
          <cell r="Q1380">
            <v>16328</v>
          </cell>
          <cell r="R1380">
            <v>109</v>
          </cell>
          <cell r="S1380" t="str">
            <v>E</v>
          </cell>
        </row>
        <row r="1381">
          <cell r="A1381">
            <v>50</v>
          </cell>
          <cell r="B1381" t="str">
            <v>RB04075=L-L</v>
          </cell>
          <cell r="C1381" t="str">
            <v>Diagonal long</v>
          </cell>
          <cell r="D1381">
            <v>271.8</v>
          </cell>
          <cell r="E1381">
            <v>11</v>
          </cell>
          <cell r="F1381">
            <v>2990.08</v>
          </cell>
          <cell r="Q1381">
            <v>16395</v>
          </cell>
          <cell r="R1381">
            <v>42</v>
          </cell>
          <cell r="S1381" t="str">
            <v>E</v>
          </cell>
        </row>
        <row r="1382">
          <cell r="A1382">
            <v>50</v>
          </cell>
          <cell r="B1382" t="str">
            <v>RB04075=L-R</v>
          </cell>
          <cell r="C1382" t="str">
            <v>Diagonal long</v>
          </cell>
          <cell r="D1382">
            <v>269.3</v>
          </cell>
          <cell r="E1382">
            <v>12</v>
          </cell>
          <cell r="F1382">
            <v>3232.73</v>
          </cell>
          <cell r="Q1382">
            <v>16395</v>
          </cell>
          <cell r="R1382">
            <v>42</v>
          </cell>
          <cell r="S1382" t="str">
            <v>E</v>
          </cell>
        </row>
        <row r="1383">
          <cell r="A1383">
            <v>50</v>
          </cell>
          <cell r="B1383" t="str">
            <v>RB04075=M-L</v>
          </cell>
          <cell r="C1383" t="str">
            <v>Diagonal long</v>
          </cell>
          <cell r="D1383">
            <v>288.10000000000002</v>
          </cell>
          <cell r="E1383">
            <v>15</v>
          </cell>
          <cell r="F1383">
            <v>4322.07</v>
          </cell>
          <cell r="Q1383">
            <v>16395</v>
          </cell>
          <cell r="R1383">
            <v>42</v>
          </cell>
          <cell r="S1383" t="str">
            <v>E</v>
          </cell>
        </row>
        <row r="1384">
          <cell r="A1384">
            <v>50</v>
          </cell>
          <cell r="B1384" t="str">
            <v>RB04075=M-R</v>
          </cell>
          <cell r="C1384" t="str">
            <v>Diagonal thumb splint long model</v>
          </cell>
          <cell r="D1384">
            <v>307.3</v>
          </cell>
          <cell r="E1384">
            <v>13</v>
          </cell>
          <cell r="F1384">
            <v>3995.1</v>
          </cell>
          <cell r="Q1384">
            <v>16427</v>
          </cell>
          <cell r="R1384">
            <v>10</v>
          </cell>
          <cell r="S1384" t="str">
            <v>E</v>
          </cell>
        </row>
        <row r="1385">
          <cell r="A1385">
            <v>50</v>
          </cell>
          <cell r="B1385" t="str">
            <v>RB04075=S-L</v>
          </cell>
          <cell r="C1385" t="str">
            <v>Diagonal long</v>
          </cell>
          <cell r="D1385">
            <v>288</v>
          </cell>
          <cell r="E1385">
            <v>7</v>
          </cell>
          <cell r="F1385">
            <v>2016.59</v>
          </cell>
          <cell r="Q1385">
            <v>16417</v>
          </cell>
          <cell r="R1385">
            <v>20</v>
          </cell>
          <cell r="S1385" t="str">
            <v>E</v>
          </cell>
        </row>
        <row r="1386">
          <cell r="A1386">
            <v>50</v>
          </cell>
          <cell r="B1386" t="str">
            <v>RB04075=S-R</v>
          </cell>
          <cell r="C1386" t="str">
            <v>Diagonal long</v>
          </cell>
          <cell r="D1386">
            <v>336.4</v>
          </cell>
          <cell r="E1386">
            <v>13</v>
          </cell>
          <cell r="F1386">
            <v>4373.92</v>
          </cell>
          <cell r="Q1386">
            <v>16427</v>
          </cell>
          <cell r="R1386">
            <v>10</v>
          </cell>
          <cell r="S1386" t="str">
            <v>E</v>
          </cell>
        </row>
        <row r="1387">
          <cell r="A1387">
            <v>50</v>
          </cell>
          <cell r="B1387" t="str">
            <v>RB04076=L-L</v>
          </cell>
          <cell r="C1387" t="str">
            <v>Thenarflex</v>
          </cell>
          <cell r="D1387">
            <v>262.06</v>
          </cell>
          <cell r="G1387">
            <v>20</v>
          </cell>
          <cell r="H1387">
            <v>5241.17</v>
          </cell>
          <cell r="Q1387">
            <v>16227</v>
          </cell>
          <cell r="R1387">
            <v>210</v>
          </cell>
          <cell r="S1387" t="str">
            <v>E</v>
          </cell>
        </row>
        <row r="1388">
          <cell r="A1388">
            <v>50</v>
          </cell>
          <cell r="B1388" t="str">
            <v>RB04076=L-R</v>
          </cell>
          <cell r="C1388" t="str">
            <v>Thenarflex</v>
          </cell>
          <cell r="D1388">
            <v>260.43</v>
          </cell>
          <cell r="G1388">
            <v>20</v>
          </cell>
          <cell r="H1388">
            <v>5208.63</v>
          </cell>
          <cell r="Q1388">
            <v>16227</v>
          </cell>
          <cell r="R1388">
            <v>210</v>
          </cell>
          <cell r="S1388" t="str">
            <v>E</v>
          </cell>
        </row>
        <row r="1389">
          <cell r="A1389">
            <v>50</v>
          </cell>
          <cell r="B1389" t="str">
            <v>RB04076=M-L</v>
          </cell>
          <cell r="C1389" t="str">
            <v>Thenarflex</v>
          </cell>
          <cell r="D1389">
            <v>242.62</v>
          </cell>
          <cell r="G1389">
            <v>20</v>
          </cell>
          <cell r="H1389">
            <v>4852.43</v>
          </cell>
          <cell r="Q1389">
            <v>16241</v>
          </cell>
          <cell r="R1389">
            <v>196</v>
          </cell>
          <cell r="S1389" t="str">
            <v>E</v>
          </cell>
        </row>
        <row r="1390">
          <cell r="A1390">
            <v>50</v>
          </cell>
          <cell r="B1390" t="str">
            <v>RB04076=M-R</v>
          </cell>
          <cell r="C1390" t="str">
            <v>Thenarflex</v>
          </cell>
          <cell r="D1390">
            <v>240.9</v>
          </cell>
          <cell r="E1390">
            <v>15</v>
          </cell>
          <cell r="F1390">
            <v>3614.31</v>
          </cell>
          <cell r="Q1390">
            <v>16420</v>
          </cell>
          <cell r="R1390">
            <v>17</v>
          </cell>
          <cell r="S1390" t="str">
            <v>E</v>
          </cell>
        </row>
        <row r="1391">
          <cell r="A1391">
            <v>50</v>
          </cell>
          <cell r="B1391" t="str">
            <v>RB04076=S-L</v>
          </cell>
          <cell r="C1391" t="str">
            <v>Thenarflex</v>
          </cell>
          <cell r="D1391">
            <v>245.5</v>
          </cell>
          <cell r="E1391">
            <v>10</v>
          </cell>
          <cell r="F1391">
            <v>2455.67</v>
          </cell>
          <cell r="Q1391">
            <v>16346</v>
          </cell>
          <cell r="R1391">
            <v>91</v>
          </cell>
          <cell r="S1391" t="str">
            <v>E</v>
          </cell>
        </row>
        <row r="1392">
          <cell r="A1392">
            <v>50</v>
          </cell>
          <cell r="B1392" t="str">
            <v>RB04076=S-R</v>
          </cell>
          <cell r="C1392" t="str">
            <v>Thenarflex</v>
          </cell>
          <cell r="D1392">
            <v>232.3</v>
          </cell>
          <cell r="E1392">
            <v>10</v>
          </cell>
          <cell r="F1392">
            <v>2323.5500000000002</v>
          </cell>
          <cell r="Q1392">
            <v>16362</v>
          </cell>
          <cell r="R1392">
            <v>75</v>
          </cell>
          <cell r="S1392" t="str">
            <v>E</v>
          </cell>
        </row>
        <row r="1393">
          <cell r="A1393">
            <v>50</v>
          </cell>
          <cell r="B1393" t="str">
            <v>RB07121=L</v>
          </cell>
          <cell r="C1393" t="str">
            <v>Elbow Support W.Reinforcement</v>
          </cell>
          <cell r="D1393">
            <v>699.9</v>
          </cell>
          <cell r="E1393">
            <v>2</v>
          </cell>
          <cell r="F1393">
            <v>1399.9</v>
          </cell>
          <cell r="Q1393">
            <v>16328</v>
          </cell>
          <cell r="R1393">
            <v>109</v>
          </cell>
          <cell r="S1393" t="str">
            <v>E</v>
          </cell>
        </row>
        <row r="1394">
          <cell r="A1394">
            <v>50</v>
          </cell>
          <cell r="B1394" t="str">
            <v>RB07121=M</v>
          </cell>
          <cell r="C1394" t="str">
            <v>Elbow Support W.Reinforcement อุปกรณ์พยุ</v>
          </cell>
          <cell r="D1394">
            <v>673.1</v>
          </cell>
          <cell r="E1394">
            <v>3</v>
          </cell>
          <cell r="F1394">
            <v>2019.49</v>
          </cell>
          <cell r="Q1394">
            <v>16328</v>
          </cell>
          <cell r="R1394">
            <v>109</v>
          </cell>
          <cell r="S1394" t="str">
            <v>E</v>
          </cell>
        </row>
        <row r="1395">
          <cell r="A1395">
            <v>50</v>
          </cell>
          <cell r="B1395" t="str">
            <v>RB07121=S</v>
          </cell>
          <cell r="C1395" t="str">
            <v>Elbow Support W.Reinforcement อุปกรณ์พยุ</v>
          </cell>
          <cell r="D1395">
            <v>659.7</v>
          </cell>
          <cell r="E1395">
            <v>2</v>
          </cell>
          <cell r="F1395">
            <v>1319.54</v>
          </cell>
          <cell r="Q1395">
            <v>16328</v>
          </cell>
          <cell r="R1395">
            <v>109</v>
          </cell>
          <cell r="S1395" t="str">
            <v>E</v>
          </cell>
        </row>
        <row r="1396">
          <cell r="A1396">
            <v>50</v>
          </cell>
          <cell r="B1396" t="str">
            <v>RB07121=XL</v>
          </cell>
          <cell r="C1396" t="str">
            <v>Elbow Support W.Reinforcement</v>
          </cell>
          <cell r="D1396">
            <v>699.9</v>
          </cell>
          <cell r="E1396">
            <v>2</v>
          </cell>
          <cell r="F1396">
            <v>1399.9</v>
          </cell>
          <cell r="Q1396">
            <v>16328</v>
          </cell>
          <cell r="R1396">
            <v>109</v>
          </cell>
          <cell r="S1396" t="str">
            <v>E</v>
          </cell>
        </row>
        <row r="1397">
          <cell r="A1397">
            <v>50</v>
          </cell>
          <cell r="B1397" t="str">
            <v>RB07122=XS</v>
          </cell>
          <cell r="C1397" t="str">
            <v>ELBOW SUPPORT EPICONDYLITISอุปกรณ์พยุงข้</v>
          </cell>
          <cell r="D1397">
            <v>419.31</v>
          </cell>
          <cell r="G1397">
            <v>1</v>
          </cell>
          <cell r="H1397">
            <v>419.31</v>
          </cell>
          <cell r="Q1397">
            <v>16173</v>
          </cell>
          <cell r="R1397">
            <v>264</v>
          </cell>
          <cell r="S1397" t="str">
            <v>E</v>
          </cell>
        </row>
        <row r="1398">
          <cell r="A1398">
            <v>50</v>
          </cell>
          <cell r="B1398" t="str">
            <v>RB07125=M</v>
          </cell>
          <cell r="C1398" t="str">
            <v>MEDICAL SHOULDER LUX</v>
          </cell>
          <cell r="D1398">
            <v>677.14</v>
          </cell>
          <cell r="G1398">
            <v>1</v>
          </cell>
          <cell r="H1398">
            <v>677.14</v>
          </cell>
          <cell r="Q1398">
            <v>16173</v>
          </cell>
          <cell r="R1398">
            <v>264</v>
          </cell>
          <cell r="S1398" t="str">
            <v>E</v>
          </cell>
        </row>
        <row r="1399">
          <cell r="A1399">
            <v>50</v>
          </cell>
          <cell r="B1399" t="str">
            <v>RB07126=L</v>
          </cell>
          <cell r="C1399" t="str">
            <v>Shoulder Support</v>
          </cell>
          <cell r="D1399">
            <v>714.7</v>
          </cell>
          <cell r="E1399">
            <v>13</v>
          </cell>
          <cell r="F1399">
            <v>9292.18</v>
          </cell>
          <cell r="Q1399">
            <v>16346</v>
          </cell>
          <cell r="R1399">
            <v>91</v>
          </cell>
          <cell r="S1399" t="str">
            <v>E</v>
          </cell>
        </row>
        <row r="1400">
          <cell r="A1400">
            <v>50</v>
          </cell>
          <cell r="B1400" t="str">
            <v>RB07126=L-L</v>
          </cell>
          <cell r="C1400" t="str">
            <v>Shoulder Support</v>
          </cell>
          <cell r="D1400">
            <v>0</v>
          </cell>
          <cell r="G1400">
            <v>2</v>
          </cell>
          <cell r="Q1400">
            <v>16128</v>
          </cell>
          <cell r="R1400">
            <v>308</v>
          </cell>
          <cell r="S1400" t="str">
            <v>E</v>
          </cell>
        </row>
        <row r="1401">
          <cell r="A1401">
            <v>50</v>
          </cell>
          <cell r="B1401" t="str">
            <v>RB07126=M</v>
          </cell>
          <cell r="C1401" t="str">
            <v>Shoulder Support</v>
          </cell>
          <cell r="D1401">
            <v>717.1</v>
          </cell>
          <cell r="E1401">
            <v>10</v>
          </cell>
          <cell r="F1401">
            <v>7171.69</v>
          </cell>
          <cell r="Q1401">
            <v>16383</v>
          </cell>
          <cell r="R1401">
            <v>54</v>
          </cell>
          <cell r="S1401" t="str">
            <v>E</v>
          </cell>
        </row>
        <row r="1402">
          <cell r="A1402">
            <v>50</v>
          </cell>
          <cell r="B1402" t="str">
            <v>RB07126=M-L</v>
          </cell>
          <cell r="C1402" t="str">
            <v>Shoulder Support</v>
          </cell>
          <cell r="D1402">
            <v>0</v>
          </cell>
          <cell r="G1402">
            <v>1</v>
          </cell>
          <cell r="Q1402">
            <v>16128</v>
          </cell>
          <cell r="R1402">
            <v>308</v>
          </cell>
          <cell r="S1402" t="str">
            <v>E</v>
          </cell>
        </row>
        <row r="1403">
          <cell r="A1403">
            <v>50</v>
          </cell>
          <cell r="B1403" t="str">
            <v>RB07126=M-R</v>
          </cell>
          <cell r="C1403" t="str">
            <v>Shoulder Support</v>
          </cell>
          <cell r="D1403">
            <v>0</v>
          </cell>
          <cell r="G1403">
            <v>1</v>
          </cell>
          <cell r="Q1403">
            <v>16128</v>
          </cell>
          <cell r="R1403">
            <v>308</v>
          </cell>
          <cell r="S1403" t="str">
            <v>E</v>
          </cell>
        </row>
        <row r="1404">
          <cell r="A1404">
            <v>50</v>
          </cell>
          <cell r="B1404" t="str">
            <v>RB07126=S</v>
          </cell>
          <cell r="C1404" t="str">
            <v>Shoulder Support</v>
          </cell>
          <cell r="D1404">
            <v>717.8</v>
          </cell>
          <cell r="E1404">
            <v>8</v>
          </cell>
          <cell r="F1404">
            <v>5742.6</v>
          </cell>
          <cell r="Q1404">
            <v>16430</v>
          </cell>
          <cell r="R1404">
            <v>7</v>
          </cell>
          <cell r="S1404" t="str">
            <v>E</v>
          </cell>
        </row>
        <row r="1405">
          <cell r="A1405">
            <v>50</v>
          </cell>
          <cell r="B1405" t="str">
            <v>RB07126=S-L</v>
          </cell>
          <cell r="C1405" t="str">
            <v>Shoulder Support</v>
          </cell>
          <cell r="D1405">
            <v>606.70000000000005</v>
          </cell>
          <cell r="E1405">
            <v>2</v>
          </cell>
          <cell r="F1405">
            <v>1213.54</v>
          </cell>
          <cell r="Q1405">
            <v>16349</v>
          </cell>
          <cell r="R1405">
            <v>88</v>
          </cell>
          <cell r="S1405" t="str">
            <v>E</v>
          </cell>
        </row>
        <row r="1406">
          <cell r="A1406">
            <v>50</v>
          </cell>
          <cell r="B1406" t="str">
            <v>RB07131=L</v>
          </cell>
          <cell r="C1406" t="str">
            <v>Medical SI-belt</v>
          </cell>
          <cell r="D1406">
            <v>330.5</v>
          </cell>
          <cell r="E1406">
            <v>4</v>
          </cell>
          <cell r="F1406">
            <v>1322.27</v>
          </cell>
          <cell r="Q1406">
            <v>16430</v>
          </cell>
          <cell r="R1406">
            <v>7</v>
          </cell>
          <cell r="S1406" t="str">
            <v>E</v>
          </cell>
        </row>
        <row r="1407">
          <cell r="A1407">
            <v>50</v>
          </cell>
          <cell r="B1407" t="str">
            <v>RB07131=M</v>
          </cell>
          <cell r="C1407" t="str">
            <v>Medical SI-belt</v>
          </cell>
          <cell r="D1407">
            <v>335.4</v>
          </cell>
          <cell r="E1407">
            <v>3</v>
          </cell>
          <cell r="F1407">
            <v>1006.38</v>
          </cell>
          <cell r="Q1407">
            <v>16383</v>
          </cell>
          <cell r="R1407">
            <v>54</v>
          </cell>
          <cell r="S1407" t="str">
            <v>E</v>
          </cell>
        </row>
        <row r="1408">
          <cell r="A1408">
            <v>50</v>
          </cell>
          <cell r="B1408" t="str">
            <v>RB07131=S</v>
          </cell>
          <cell r="C1408" t="str">
            <v>Medical SI-belt</v>
          </cell>
          <cell r="D1408">
            <v>338.5</v>
          </cell>
          <cell r="E1408">
            <v>6</v>
          </cell>
          <cell r="F1408">
            <v>2031.44</v>
          </cell>
          <cell r="Q1408">
            <v>16430</v>
          </cell>
          <cell r="R1408">
            <v>7</v>
          </cell>
          <cell r="S1408" t="str">
            <v>E</v>
          </cell>
        </row>
        <row r="1409">
          <cell r="A1409">
            <v>50</v>
          </cell>
          <cell r="B1409" t="str">
            <v>RB07131=XL</v>
          </cell>
          <cell r="C1409" t="str">
            <v>Medical SI-belt</v>
          </cell>
          <cell r="D1409">
            <v>330.5</v>
          </cell>
          <cell r="E1409">
            <v>5</v>
          </cell>
          <cell r="F1409">
            <v>1652.81</v>
          </cell>
          <cell r="Q1409">
            <v>16383</v>
          </cell>
          <cell r="R1409">
            <v>54</v>
          </cell>
          <cell r="S1409" t="str">
            <v>E</v>
          </cell>
        </row>
        <row r="1410">
          <cell r="A1410">
            <v>50</v>
          </cell>
          <cell r="B1410" t="str">
            <v>RB07155=L</v>
          </cell>
          <cell r="C1410" t="str">
            <v>Knee Orthosis Chondro</v>
          </cell>
          <cell r="D1410">
            <v>611.6</v>
          </cell>
          <cell r="E1410">
            <v>3</v>
          </cell>
          <cell r="F1410">
            <v>1835.02</v>
          </cell>
          <cell r="Q1410">
            <v>16328</v>
          </cell>
          <cell r="R1410">
            <v>109</v>
          </cell>
          <cell r="S1410" t="str">
            <v>E</v>
          </cell>
        </row>
        <row r="1411">
          <cell r="A1411">
            <v>50</v>
          </cell>
          <cell r="B1411" t="str">
            <v>RB07155=M</v>
          </cell>
          <cell r="C1411" t="str">
            <v>Knee Orthosis Chondro</v>
          </cell>
          <cell r="D1411">
            <v>611.6</v>
          </cell>
          <cell r="E1411">
            <v>3</v>
          </cell>
          <cell r="F1411">
            <v>1835.02</v>
          </cell>
          <cell r="Q1411">
            <v>16328</v>
          </cell>
          <cell r="R1411">
            <v>109</v>
          </cell>
          <cell r="S1411" t="str">
            <v>E</v>
          </cell>
        </row>
        <row r="1412">
          <cell r="A1412">
            <v>50</v>
          </cell>
          <cell r="B1412" t="str">
            <v>RB07155=S</v>
          </cell>
          <cell r="C1412" t="str">
            <v>Knee Orthosis Chondro</v>
          </cell>
          <cell r="D1412">
            <v>611.6</v>
          </cell>
          <cell r="E1412">
            <v>2</v>
          </cell>
          <cell r="F1412">
            <v>1223.3599999999999</v>
          </cell>
          <cell r="Q1412">
            <v>16328</v>
          </cell>
          <cell r="R1412">
            <v>109</v>
          </cell>
          <cell r="S1412" t="str">
            <v>E</v>
          </cell>
        </row>
        <row r="1413">
          <cell r="A1413">
            <v>50</v>
          </cell>
          <cell r="B1413" t="str">
            <v>RB07155=XL</v>
          </cell>
          <cell r="C1413" t="str">
            <v>Knee Orthosis Chondro</v>
          </cell>
          <cell r="D1413">
            <v>611.6</v>
          </cell>
          <cell r="E1413">
            <v>2</v>
          </cell>
          <cell r="F1413">
            <v>1223.3599999999999</v>
          </cell>
          <cell r="Q1413">
            <v>16328</v>
          </cell>
          <cell r="R1413">
            <v>109</v>
          </cell>
          <cell r="S1413" t="str">
            <v>E</v>
          </cell>
        </row>
        <row r="1414">
          <cell r="A1414">
            <v>50</v>
          </cell>
          <cell r="B1414" t="str">
            <v>RB08051=L</v>
          </cell>
          <cell r="C1414" t="str">
            <v>Ortho Flex</v>
          </cell>
          <cell r="D1414">
            <v>1236.3</v>
          </cell>
          <cell r="E1414">
            <v>5</v>
          </cell>
          <cell r="F1414">
            <v>6181.68</v>
          </cell>
          <cell r="Q1414">
            <v>16427</v>
          </cell>
          <cell r="R1414">
            <v>10</v>
          </cell>
          <cell r="S1414" t="str">
            <v>E</v>
          </cell>
        </row>
        <row r="1415">
          <cell r="A1415">
            <v>50</v>
          </cell>
          <cell r="B1415" t="str">
            <v>RB08051=M</v>
          </cell>
          <cell r="C1415" t="str">
            <v>Ortho Flex</v>
          </cell>
          <cell r="D1415">
            <v>1056</v>
          </cell>
          <cell r="E1415">
            <v>5</v>
          </cell>
          <cell r="F1415">
            <v>5280.32</v>
          </cell>
          <cell r="Q1415">
            <v>16396</v>
          </cell>
          <cell r="R1415">
            <v>41</v>
          </cell>
          <cell r="S1415" t="str">
            <v>E</v>
          </cell>
        </row>
        <row r="1416">
          <cell r="A1416">
            <v>50</v>
          </cell>
          <cell r="B1416" t="str">
            <v>RB08051=S</v>
          </cell>
          <cell r="C1416" t="str">
            <v>Ortho Flex</v>
          </cell>
          <cell r="D1416">
            <v>1159</v>
          </cell>
          <cell r="E1416">
            <v>1</v>
          </cell>
          <cell r="F1416">
            <v>1159.02</v>
          </cell>
          <cell r="Q1416">
            <v>16409</v>
          </cell>
          <cell r="R1416">
            <v>28</v>
          </cell>
          <cell r="S1416" t="str">
            <v>E</v>
          </cell>
        </row>
        <row r="1417">
          <cell r="A1417">
            <v>50</v>
          </cell>
          <cell r="B1417" t="str">
            <v>RB08051=XL</v>
          </cell>
          <cell r="C1417" t="str">
            <v>Ortho Flex</v>
          </cell>
          <cell r="D1417">
            <v>1138</v>
          </cell>
          <cell r="E1417">
            <v>1</v>
          </cell>
          <cell r="F1417">
            <v>1138.01</v>
          </cell>
          <cell r="Q1417">
            <v>16427</v>
          </cell>
          <cell r="R1417">
            <v>10</v>
          </cell>
          <cell r="S1417" t="str">
            <v>E</v>
          </cell>
        </row>
        <row r="1418">
          <cell r="A1418">
            <v>50</v>
          </cell>
          <cell r="B1418" t="str">
            <v>RB08052=L</v>
          </cell>
          <cell r="C1418" t="str">
            <v>Knee Support</v>
          </cell>
          <cell r="D1418">
            <v>1354.3</v>
          </cell>
          <cell r="E1418">
            <v>7</v>
          </cell>
          <cell r="F1418">
            <v>9480.6200000000008</v>
          </cell>
          <cell r="Q1418">
            <v>16427</v>
          </cell>
          <cell r="R1418">
            <v>10</v>
          </cell>
          <cell r="S1418" t="str">
            <v>E</v>
          </cell>
        </row>
        <row r="1419">
          <cell r="A1419">
            <v>50</v>
          </cell>
          <cell r="B1419" t="str">
            <v>RB08052=M</v>
          </cell>
          <cell r="C1419" t="str">
            <v>Knee Support</v>
          </cell>
          <cell r="D1419">
            <v>1563.9</v>
          </cell>
          <cell r="E1419">
            <v>5</v>
          </cell>
          <cell r="F1419">
            <v>7819.51</v>
          </cell>
          <cell r="Q1419">
            <v>16427</v>
          </cell>
          <cell r="R1419">
            <v>10</v>
          </cell>
          <cell r="S1419" t="str">
            <v>E</v>
          </cell>
        </row>
        <row r="1420">
          <cell r="A1420">
            <v>50</v>
          </cell>
          <cell r="B1420" t="str">
            <v>RB08052=S</v>
          </cell>
          <cell r="C1420" t="str">
            <v>Knee Support</v>
          </cell>
          <cell r="D1420">
            <v>1393.5</v>
          </cell>
          <cell r="E1420">
            <v>5</v>
          </cell>
          <cell r="F1420">
            <v>6967.58</v>
          </cell>
          <cell r="Q1420">
            <v>16427</v>
          </cell>
          <cell r="R1420">
            <v>10</v>
          </cell>
          <cell r="S1420" t="str">
            <v>E</v>
          </cell>
        </row>
        <row r="1421">
          <cell r="A1421">
            <v>50</v>
          </cell>
          <cell r="B1421" t="str">
            <v>RB08052=XL</v>
          </cell>
          <cell r="C1421" t="str">
            <v>Knee Support</v>
          </cell>
          <cell r="D1421">
            <v>1122.4000000000001</v>
          </cell>
          <cell r="E1421">
            <v>5</v>
          </cell>
          <cell r="F1421">
            <v>5612.13</v>
          </cell>
          <cell r="Q1421">
            <v>16417</v>
          </cell>
          <cell r="R1421">
            <v>20</v>
          </cell>
          <cell r="S1421" t="str">
            <v>E</v>
          </cell>
        </row>
        <row r="1422">
          <cell r="A1422">
            <v>50</v>
          </cell>
          <cell r="B1422" t="str">
            <v>RB08052=XXL</v>
          </cell>
          <cell r="C1422" t="str">
            <v>Knee Support</v>
          </cell>
          <cell r="D1422">
            <v>1272.0999999999999</v>
          </cell>
          <cell r="E1422">
            <v>3</v>
          </cell>
          <cell r="F1422">
            <v>3816.5</v>
          </cell>
          <cell r="Q1422">
            <v>16434</v>
          </cell>
          <cell r="R1422">
            <v>3</v>
          </cell>
          <cell r="S1422" t="str">
            <v>E</v>
          </cell>
        </row>
        <row r="1423">
          <cell r="A1423">
            <v>50</v>
          </cell>
          <cell r="B1423" t="str">
            <v>RB08056=L</v>
          </cell>
          <cell r="C1423" t="str">
            <v>Knee Support</v>
          </cell>
          <cell r="D1423">
            <v>1319.7</v>
          </cell>
          <cell r="E1423">
            <v>4</v>
          </cell>
          <cell r="F1423">
            <v>5278.91</v>
          </cell>
          <cell r="Q1423">
            <v>16301</v>
          </cell>
          <cell r="R1423">
            <v>136</v>
          </cell>
          <cell r="S1423" t="str">
            <v>E</v>
          </cell>
        </row>
        <row r="1424">
          <cell r="A1424">
            <v>50</v>
          </cell>
          <cell r="B1424" t="str">
            <v>RB08056=M</v>
          </cell>
          <cell r="C1424" t="str">
            <v>Knee Support</v>
          </cell>
          <cell r="D1424">
            <v>1395.2</v>
          </cell>
          <cell r="E1424">
            <v>3</v>
          </cell>
          <cell r="F1424">
            <v>4185.71</v>
          </cell>
          <cell r="Q1424">
            <v>16404</v>
          </cell>
          <cell r="R1424">
            <v>33</v>
          </cell>
          <cell r="S1424" t="str">
            <v>E</v>
          </cell>
        </row>
        <row r="1425">
          <cell r="A1425">
            <v>50</v>
          </cell>
          <cell r="B1425" t="str">
            <v>RB08056=S</v>
          </cell>
          <cell r="C1425" t="str">
            <v>Knee Support</v>
          </cell>
          <cell r="D1425">
            <v>1367.04</v>
          </cell>
          <cell r="G1425">
            <v>5</v>
          </cell>
          <cell r="H1425">
            <v>6835.21</v>
          </cell>
          <cell r="Q1425">
            <v>16227</v>
          </cell>
          <cell r="R1425">
            <v>210</v>
          </cell>
          <cell r="S1425" t="str">
            <v>E</v>
          </cell>
        </row>
        <row r="1426">
          <cell r="A1426">
            <v>50</v>
          </cell>
          <cell r="B1426" t="str">
            <v>RB08056=XL</v>
          </cell>
          <cell r="C1426" t="str">
            <v>Knee Support</v>
          </cell>
          <cell r="D1426">
            <v>1723.2</v>
          </cell>
          <cell r="E1426">
            <v>2</v>
          </cell>
          <cell r="F1426">
            <v>3446.44</v>
          </cell>
          <cell r="Q1426">
            <v>16301</v>
          </cell>
          <cell r="R1426">
            <v>136</v>
          </cell>
          <cell r="S1426" t="str">
            <v>E</v>
          </cell>
        </row>
        <row r="1427">
          <cell r="A1427">
            <v>50</v>
          </cell>
          <cell r="B1427" t="str">
            <v>RB08056=XXL</v>
          </cell>
          <cell r="C1427" t="str">
            <v>Knee Support</v>
          </cell>
          <cell r="D1427">
            <v>1220.4000000000001</v>
          </cell>
          <cell r="E1427">
            <v>6</v>
          </cell>
          <cell r="F1427">
            <v>7322.82</v>
          </cell>
          <cell r="Q1427">
            <v>16346</v>
          </cell>
          <cell r="R1427">
            <v>91</v>
          </cell>
          <cell r="S1427" t="str">
            <v>E</v>
          </cell>
        </row>
        <row r="1428">
          <cell r="A1428">
            <v>50</v>
          </cell>
          <cell r="B1428" t="str">
            <v>RB09010</v>
          </cell>
          <cell r="C1428" t="str">
            <v>Wrist support universal -one size</v>
          </cell>
          <cell r="D1428">
            <v>205.2</v>
          </cell>
          <cell r="E1428">
            <v>42</v>
          </cell>
          <cell r="F1428">
            <v>8621.44</v>
          </cell>
          <cell r="Q1428">
            <v>16430</v>
          </cell>
          <cell r="R1428">
            <v>7</v>
          </cell>
          <cell r="S1428" t="str">
            <v>E</v>
          </cell>
        </row>
        <row r="1429">
          <cell r="A1429">
            <v>50</v>
          </cell>
          <cell r="B1429" t="str">
            <v>RB09015</v>
          </cell>
          <cell r="C1429" t="str">
            <v>Tennis Elbow Support,Universal</v>
          </cell>
          <cell r="D1429">
            <v>231.4</v>
          </cell>
          <cell r="E1429">
            <v>69</v>
          </cell>
          <cell r="F1429">
            <v>15971.75</v>
          </cell>
          <cell r="Q1429">
            <v>16434</v>
          </cell>
          <cell r="R1429">
            <v>3</v>
          </cell>
          <cell r="S1429" t="str">
            <v>E</v>
          </cell>
        </row>
        <row r="1430">
          <cell r="A1430">
            <v>50</v>
          </cell>
          <cell r="B1430" t="str">
            <v>RB09030</v>
          </cell>
          <cell r="C1430" t="str">
            <v>Back support uni one size</v>
          </cell>
          <cell r="D1430">
            <v>614.4</v>
          </cell>
          <cell r="E1430">
            <v>62</v>
          </cell>
          <cell r="F1430">
            <v>38095.089999999997</v>
          </cell>
          <cell r="Q1430">
            <v>16430</v>
          </cell>
          <cell r="R1430">
            <v>7</v>
          </cell>
          <cell r="S1430" t="str">
            <v>E</v>
          </cell>
        </row>
        <row r="1431">
          <cell r="A1431">
            <v>50</v>
          </cell>
          <cell r="B1431" t="str">
            <v>RB09050=L</v>
          </cell>
          <cell r="C1431" t="str">
            <v>Knee Support</v>
          </cell>
          <cell r="D1431">
            <v>219.5</v>
          </cell>
          <cell r="E1431">
            <v>9</v>
          </cell>
          <cell r="F1431">
            <v>1976.16</v>
          </cell>
          <cell r="Q1431">
            <v>16430</v>
          </cell>
          <cell r="R1431">
            <v>7</v>
          </cell>
          <cell r="S1431" t="str">
            <v>E</v>
          </cell>
        </row>
        <row r="1432">
          <cell r="A1432">
            <v>50</v>
          </cell>
          <cell r="B1432" t="str">
            <v>RB09050=M</v>
          </cell>
          <cell r="C1432" t="str">
            <v>RAINBOW KNEE SUPPORT SIZE M</v>
          </cell>
          <cell r="D1432">
            <v>238.6</v>
          </cell>
          <cell r="E1432">
            <v>8</v>
          </cell>
          <cell r="F1432">
            <v>1908.92</v>
          </cell>
          <cell r="Q1432">
            <v>16418</v>
          </cell>
          <cell r="R1432">
            <v>19</v>
          </cell>
          <cell r="S1432" t="str">
            <v>E</v>
          </cell>
        </row>
        <row r="1433">
          <cell r="A1433">
            <v>50</v>
          </cell>
          <cell r="B1433" t="str">
            <v>RB09050=S</v>
          </cell>
          <cell r="C1433" t="str">
            <v>Kneesupport</v>
          </cell>
          <cell r="D1433">
            <v>201</v>
          </cell>
          <cell r="E1433">
            <v>19</v>
          </cell>
          <cell r="F1433">
            <v>3820.21</v>
          </cell>
          <cell r="Q1433">
            <v>16383</v>
          </cell>
          <cell r="R1433">
            <v>54</v>
          </cell>
          <cell r="S1433" t="str">
            <v>E</v>
          </cell>
        </row>
        <row r="1434">
          <cell r="A1434">
            <v>50</v>
          </cell>
          <cell r="B1434" t="str">
            <v>RB09050=XL</v>
          </cell>
          <cell r="C1434" t="str">
            <v>Knee Support</v>
          </cell>
          <cell r="D1434">
            <v>224.1</v>
          </cell>
          <cell r="E1434">
            <v>14</v>
          </cell>
          <cell r="F1434">
            <v>3137.99</v>
          </cell>
          <cell r="Q1434">
            <v>16383</v>
          </cell>
          <cell r="R1434">
            <v>54</v>
          </cell>
          <cell r="S1434" t="str">
            <v>E</v>
          </cell>
        </row>
        <row r="1435">
          <cell r="A1435">
            <v>50</v>
          </cell>
          <cell r="B1435" t="str">
            <v>RB09070=L</v>
          </cell>
          <cell r="C1435" t="str">
            <v>Ankelsupport</v>
          </cell>
          <cell r="D1435">
            <v>190.6</v>
          </cell>
          <cell r="E1435">
            <v>2</v>
          </cell>
          <cell r="F1435">
            <v>381.34</v>
          </cell>
          <cell r="Q1435">
            <v>16434</v>
          </cell>
          <cell r="R1435">
            <v>3</v>
          </cell>
          <cell r="S1435" t="str">
            <v>E</v>
          </cell>
        </row>
        <row r="1436">
          <cell r="A1436">
            <v>50</v>
          </cell>
          <cell r="B1436" t="str">
            <v>RB09070=M</v>
          </cell>
          <cell r="C1436" t="str">
            <v>RAINBOW ANKLE SUPPORT SIZE M</v>
          </cell>
          <cell r="D1436">
            <v>202.9</v>
          </cell>
          <cell r="E1436">
            <v>3</v>
          </cell>
          <cell r="F1436">
            <v>608.83000000000004</v>
          </cell>
          <cell r="Q1436">
            <v>16434</v>
          </cell>
          <cell r="R1436">
            <v>3</v>
          </cell>
          <cell r="S1436" t="str">
            <v>E</v>
          </cell>
        </row>
        <row r="1437">
          <cell r="A1437">
            <v>50</v>
          </cell>
          <cell r="B1437" t="str">
            <v>RB09070=S</v>
          </cell>
          <cell r="C1437" t="str">
            <v>Ankelsupport</v>
          </cell>
          <cell r="D1437">
            <v>201.7</v>
          </cell>
          <cell r="E1437">
            <v>2</v>
          </cell>
          <cell r="F1437">
            <v>403.48</v>
          </cell>
          <cell r="Q1437">
            <v>16434</v>
          </cell>
          <cell r="R1437">
            <v>3</v>
          </cell>
          <cell r="S1437" t="str">
            <v>E</v>
          </cell>
        </row>
        <row r="1438">
          <cell r="A1438">
            <v>50</v>
          </cell>
          <cell r="B1438" t="str">
            <v>RB92200=S</v>
          </cell>
          <cell r="C1438" t="str">
            <v>Heel Wedge (HW) Small</v>
          </cell>
          <cell r="D1438">
            <v>167.1</v>
          </cell>
          <cell r="E1438">
            <v>44</v>
          </cell>
          <cell r="F1438">
            <v>7353.47</v>
          </cell>
          <cell r="Q1438">
            <v>16425</v>
          </cell>
          <cell r="R1438">
            <v>12</v>
          </cell>
          <cell r="S1438" t="str">
            <v>E</v>
          </cell>
        </row>
        <row r="1439">
          <cell r="A1439">
            <v>50</v>
          </cell>
          <cell r="B1439" t="str">
            <v>RB92220=L</v>
          </cell>
          <cell r="C1439" t="str">
            <v>Bone Spur Pad</v>
          </cell>
          <cell r="D1439">
            <v>208.8</v>
          </cell>
          <cell r="E1439">
            <v>22</v>
          </cell>
          <cell r="F1439">
            <v>4594.17</v>
          </cell>
          <cell r="Q1439">
            <v>16433</v>
          </cell>
          <cell r="R1439">
            <v>4</v>
          </cell>
          <cell r="S1439" t="str">
            <v>E</v>
          </cell>
        </row>
        <row r="1440">
          <cell r="A1440">
            <v>50</v>
          </cell>
          <cell r="B1440" t="str">
            <v>RB92220=M</v>
          </cell>
          <cell r="C1440" t="str">
            <v>Bone Spur Pad</v>
          </cell>
          <cell r="D1440">
            <v>213</v>
          </cell>
          <cell r="E1440">
            <v>1</v>
          </cell>
          <cell r="F1440">
            <v>213.06</v>
          </cell>
          <cell r="Q1440">
            <v>16433</v>
          </cell>
          <cell r="R1440">
            <v>4</v>
          </cell>
          <cell r="S1440" t="str">
            <v>E</v>
          </cell>
        </row>
        <row r="1441">
          <cell r="A1441">
            <v>50</v>
          </cell>
          <cell r="B1441" t="str">
            <v>RB92220=S</v>
          </cell>
          <cell r="C1441" t="str">
            <v>Bone Spur Pad</v>
          </cell>
          <cell r="D1441">
            <v>205.5</v>
          </cell>
          <cell r="E1441">
            <v>26</v>
          </cell>
          <cell r="F1441">
            <v>5344.42</v>
          </cell>
          <cell r="Q1441">
            <v>16433</v>
          </cell>
          <cell r="R1441">
            <v>4</v>
          </cell>
          <cell r="S1441" t="str">
            <v>E</v>
          </cell>
        </row>
        <row r="1442">
          <cell r="A1442">
            <v>50</v>
          </cell>
          <cell r="B1442" t="str">
            <v>RB92225=M</v>
          </cell>
          <cell r="C1442" t="str">
            <v>SPUR PAD WITH PLUS M</v>
          </cell>
          <cell r="D1442">
            <v>291.10000000000002</v>
          </cell>
          <cell r="E1442">
            <v>6</v>
          </cell>
          <cell r="F1442">
            <v>1746.95</v>
          </cell>
          <cell r="Q1442">
            <v>16425</v>
          </cell>
          <cell r="R1442">
            <v>12</v>
          </cell>
          <cell r="S1442" t="str">
            <v>E</v>
          </cell>
        </row>
        <row r="1443">
          <cell r="A1443">
            <v>50</v>
          </cell>
          <cell r="B1443" t="str">
            <v>RB92230=L</v>
          </cell>
          <cell r="C1443" t="str">
            <v>Multi Pad Large</v>
          </cell>
          <cell r="D1443">
            <v>252.9</v>
          </cell>
          <cell r="E1443">
            <v>25</v>
          </cell>
          <cell r="F1443">
            <v>6323.74</v>
          </cell>
          <cell r="Q1443">
            <v>16399</v>
          </cell>
          <cell r="R1443">
            <v>38</v>
          </cell>
          <cell r="S1443" t="str">
            <v>E</v>
          </cell>
        </row>
        <row r="1444">
          <cell r="A1444">
            <v>50</v>
          </cell>
          <cell r="B1444" t="str">
            <v>RB92230=M</v>
          </cell>
          <cell r="C1444" t="str">
            <v>Multi Pad Medium</v>
          </cell>
          <cell r="D1444">
            <v>302.7</v>
          </cell>
          <cell r="E1444">
            <v>41</v>
          </cell>
          <cell r="F1444">
            <v>12413.23</v>
          </cell>
          <cell r="Q1444">
            <v>16404</v>
          </cell>
          <cell r="R1444">
            <v>33</v>
          </cell>
          <cell r="S1444" t="str">
            <v>E</v>
          </cell>
        </row>
        <row r="1445">
          <cell r="A1445">
            <v>50</v>
          </cell>
          <cell r="B1445" t="str">
            <v>RB92230=S</v>
          </cell>
          <cell r="C1445" t="str">
            <v>Multi Pad Small</v>
          </cell>
          <cell r="D1445">
            <v>260</v>
          </cell>
          <cell r="E1445">
            <v>29</v>
          </cell>
          <cell r="F1445">
            <v>7540.67</v>
          </cell>
          <cell r="Q1445">
            <v>16404</v>
          </cell>
          <cell r="R1445">
            <v>33</v>
          </cell>
          <cell r="S1445" t="str">
            <v>E</v>
          </cell>
        </row>
        <row r="1446">
          <cell r="A1446">
            <v>50</v>
          </cell>
          <cell r="B1446" t="str">
            <v>RB92240=M</v>
          </cell>
          <cell r="C1446" t="str">
            <v>Tender Foot Pad (TFP) medium</v>
          </cell>
          <cell r="D1446">
            <v>223</v>
          </cell>
          <cell r="E1446">
            <v>3</v>
          </cell>
          <cell r="F1446">
            <v>669.2</v>
          </cell>
          <cell r="Q1446">
            <v>16425</v>
          </cell>
          <cell r="R1446">
            <v>12</v>
          </cell>
          <cell r="S1446" t="str">
            <v>E</v>
          </cell>
        </row>
        <row r="1447">
          <cell r="A1447">
            <v>50</v>
          </cell>
          <cell r="B1447" t="str">
            <v>RB92250=A35-36</v>
          </cell>
          <cell r="C1447" t="str">
            <v>Insole</v>
          </cell>
          <cell r="D1447">
            <v>250.5</v>
          </cell>
          <cell r="E1447">
            <v>151</v>
          </cell>
          <cell r="F1447">
            <v>37829.64</v>
          </cell>
          <cell r="Q1447">
            <v>16434</v>
          </cell>
          <cell r="R1447">
            <v>3</v>
          </cell>
          <cell r="S1447" t="str">
            <v>E</v>
          </cell>
        </row>
        <row r="1448">
          <cell r="A1448">
            <v>50</v>
          </cell>
          <cell r="B1448" t="str">
            <v>RB92250=B37-38</v>
          </cell>
          <cell r="C1448" t="str">
            <v>Insole</v>
          </cell>
          <cell r="D1448">
            <v>250.3</v>
          </cell>
          <cell r="E1448">
            <v>94</v>
          </cell>
          <cell r="F1448">
            <v>23528.44</v>
          </cell>
          <cell r="Q1448">
            <v>16434</v>
          </cell>
          <cell r="R1448">
            <v>3</v>
          </cell>
          <cell r="S1448" t="str">
            <v>E</v>
          </cell>
        </row>
        <row r="1449">
          <cell r="A1449">
            <v>50</v>
          </cell>
          <cell r="B1449" t="str">
            <v>RB92250=C38.5-3</v>
          </cell>
          <cell r="C1449" t="str">
            <v>9.5 Insole</v>
          </cell>
          <cell r="D1449">
            <v>251.7</v>
          </cell>
          <cell r="E1449">
            <v>41</v>
          </cell>
          <cell r="F1449">
            <v>10321.84</v>
          </cell>
          <cell r="Q1449">
            <v>16434</v>
          </cell>
          <cell r="R1449">
            <v>3</v>
          </cell>
          <cell r="S1449" t="str">
            <v>E</v>
          </cell>
        </row>
        <row r="1450">
          <cell r="A1450">
            <v>50</v>
          </cell>
          <cell r="B1450" t="str">
            <v>RB92250=D40-41</v>
          </cell>
          <cell r="C1450" t="str">
            <v>Insole</v>
          </cell>
          <cell r="D1450">
            <v>251.4</v>
          </cell>
          <cell r="E1450">
            <v>198</v>
          </cell>
          <cell r="F1450">
            <v>49788.19</v>
          </cell>
          <cell r="Q1450">
            <v>16434</v>
          </cell>
          <cell r="R1450">
            <v>3</v>
          </cell>
          <cell r="S1450" t="str">
            <v>E</v>
          </cell>
        </row>
        <row r="1451">
          <cell r="A1451">
            <v>50</v>
          </cell>
          <cell r="B1451" t="str">
            <v>RB92250=E41.5-4</v>
          </cell>
          <cell r="C1451" t="str">
            <v>2.5 Insole</v>
          </cell>
          <cell r="D1451">
            <v>249.2</v>
          </cell>
          <cell r="E1451">
            <v>204</v>
          </cell>
          <cell r="F1451">
            <v>50840.42</v>
          </cell>
          <cell r="Q1451">
            <v>16434</v>
          </cell>
          <cell r="R1451">
            <v>3</v>
          </cell>
          <cell r="S1451" t="str">
            <v>E</v>
          </cell>
        </row>
        <row r="1452">
          <cell r="A1452">
            <v>50</v>
          </cell>
          <cell r="B1452" t="str">
            <v>RB92250=F43</v>
          </cell>
          <cell r="C1452" t="str">
            <v>Insole</v>
          </cell>
          <cell r="D1452">
            <v>300</v>
          </cell>
          <cell r="E1452">
            <v>3</v>
          </cell>
          <cell r="F1452">
            <v>900.09</v>
          </cell>
          <cell r="Q1452">
            <v>16402</v>
          </cell>
          <cell r="R1452">
            <v>35</v>
          </cell>
          <cell r="S1452" t="str">
            <v>E</v>
          </cell>
        </row>
        <row r="1453">
          <cell r="A1453">
            <v>50</v>
          </cell>
          <cell r="B1453" t="str">
            <v>RB92250=G43.5-4</v>
          </cell>
          <cell r="C1453" t="str">
            <v>4.5 Insole</v>
          </cell>
          <cell r="D1453">
            <v>235.34</v>
          </cell>
          <cell r="G1453">
            <v>3</v>
          </cell>
          <cell r="H1453">
            <v>706.02</v>
          </cell>
          <cell r="Q1453">
            <v>16128</v>
          </cell>
          <cell r="R1453">
            <v>308</v>
          </cell>
          <cell r="S1453" t="str">
            <v>E</v>
          </cell>
        </row>
        <row r="1454">
          <cell r="A1454">
            <v>50</v>
          </cell>
          <cell r="B1454" t="str">
            <v>RB92250=H45-46</v>
          </cell>
          <cell r="C1454" t="str">
            <v>Insole</v>
          </cell>
          <cell r="D1454">
            <v>288.52999999999997</v>
          </cell>
          <cell r="G1454">
            <v>3</v>
          </cell>
          <cell r="H1454">
            <v>865.59</v>
          </cell>
          <cell r="Q1454">
            <v>16128</v>
          </cell>
          <cell r="R1454">
            <v>308</v>
          </cell>
          <cell r="S1454" t="str">
            <v>E</v>
          </cell>
        </row>
        <row r="1455">
          <cell r="A1455">
            <v>50</v>
          </cell>
          <cell r="B1455" t="str">
            <v>RB92250=I46.5-4</v>
          </cell>
          <cell r="C1455" t="str">
            <v>7.5 Insole</v>
          </cell>
          <cell r="D1455">
            <v>288.52999999999997</v>
          </cell>
          <cell r="G1455">
            <v>3</v>
          </cell>
          <cell r="H1455">
            <v>865.59</v>
          </cell>
          <cell r="Q1455">
            <v>16128</v>
          </cell>
          <cell r="R1455">
            <v>308</v>
          </cell>
          <cell r="S1455" t="str">
            <v>E</v>
          </cell>
        </row>
        <row r="1456">
          <cell r="A1456">
            <v>50</v>
          </cell>
          <cell r="B1456" t="str">
            <v>RB92250=J48-49</v>
          </cell>
          <cell r="C1456" t="str">
            <v>Insole</v>
          </cell>
          <cell r="D1456">
            <v>288.52999999999997</v>
          </cell>
          <cell r="G1456">
            <v>3</v>
          </cell>
          <cell r="H1456">
            <v>865.59</v>
          </cell>
          <cell r="Q1456">
            <v>16128</v>
          </cell>
          <cell r="R1456">
            <v>308</v>
          </cell>
          <cell r="S1456" t="str">
            <v>E</v>
          </cell>
        </row>
        <row r="1457">
          <cell r="A1457">
            <v>50</v>
          </cell>
          <cell r="B1457" t="str">
            <v>RB92255=34-36</v>
          </cell>
          <cell r="C1457" t="str">
            <v>THIN INSOLE SIZE 34-36</v>
          </cell>
          <cell r="D1457">
            <v>254.4</v>
          </cell>
          <cell r="E1457">
            <v>35</v>
          </cell>
          <cell r="F1457">
            <v>8906.98</v>
          </cell>
          <cell r="Q1457">
            <v>16418</v>
          </cell>
          <cell r="R1457">
            <v>19</v>
          </cell>
          <cell r="S1457" t="str">
            <v>E</v>
          </cell>
        </row>
        <row r="1458">
          <cell r="A1458">
            <v>50</v>
          </cell>
          <cell r="B1458" t="str">
            <v>RB92255=37-40</v>
          </cell>
          <cell r="C1458" t="str">
            <v>Thin Insole Size 37-40</v>
          </cell>
          <cell r="D1458">
            <v>254.2</v>
          </cell>
          <cell r="E1458">
            <v>33</v>
          </cell>
          <cell r="F1458">
            <v>8391.2099999999991</v>
          </cell>
          <cell r="Q1458">
            <v>16418</v>
          </cell>
          <cell r="R1458">
            <v>19</v>
          </cell>
          <cell r="S1458" t="str">
            <v>E</v>
          </cell>
        </row>
        <row r="1459">
          <cell r="A1459">
            <v>50</v>
          </cell>
          <cell r="B1459" t="str">
            <v>RB92255=41-44</v>
          </cell>
          <cell r="C1459" t="str">
            <v>Thin Insole C 40-41</v>
          </cell>
          <cell r="D1459">
            <v>254.9</v>
          </cell>
          <cell r="E1459">
            <v>42</v>
          </cell>
          <cell r="F1459">
            <v>10706.81</v>
          </cell>
          <cell r="Q1459">
            <v>16383</v>
          </cell>
          <cell r="R1459">
            <v>54</v>
          </cell>
          <cell r="S1459" t="str">
            <v>E</v>
          </cell>
        </row>
        <row r="1460">
          <cell r="A1460">
            <v>50</v>
          </cell>
          <cell r="B1460" t="str">
            <v>RB92255=44,5-46</v>
          </cell>
          <cell r="C1460" t="str">
            <v>Thin Insole D 44.50-46</v>
          </cell>
          <cell r="D1460">
            <v>304.92</v>
          </cell>
          <cell r="I1460">
            <v>4</v>
          </cell>
          <cell r="J1460">
            <v>1219.67</v>
          </cell>
          <cell r="Q1460">
            <v>16074</v>
          </cell>
          <cell r="R1460">
            <v>362</v>
          </cell>
          <cell r="S1460" t="str">
            <v>E</v>
          </cell>
        </row>
        <row r="1461">
          <cell r="A1461">
            <v>50</v>
          </cell>
          <cell r="B1461" t="str">
            <v>RB92260=L</v>
          </cell>
          <cell r="C1461" t="str">
            <v>Longitudinal Arch Support</v>
          </cell>
          <cell r="D1461">
            <v>212.6</v>
          </cell>
          <cell r="E1461">
            <v>21</v>
          </cell>
          <cell r="F1461">
            <v>4464.6899999999996</v>
          </cell>
          <cell r="Q1461">
            <v>16427</v>
          </cell>
          <cell r="R1461">
            <v>10</v>
          </cell>
          <cell r="S1461" t="str">
            <v>E</v>
          </cell>
        </row>
        <row r="1462">
          <cell r="A1462">
            <v>50</v>
          </cell>
          <cell r="B1462" t="str">
            <v>RB92260=M</v>
          </cell>
          <cell r="C1462" t="str">
            <v>Longitudinal Arch Support</v>
          </cell>
          <cell r="D1462">
            <v>278.5</v>
          </cell>
          <cell r="E1462">
            <v>23</v>
          </cell>
          <cell r="F1462">
            <v>6405.72</v>
          </cell>
          <cell r="Q1462">
            <v>16433</v>
          </cell>
          <cell r="R1462">
            <v>4</v>
          </cell>
          <cell r="S1462" t="str">
            <v>E</v>
          </cell>
        </row>
        <row r="1463">
          <cell r="A1463">
            <v>50</v>
          </cell>
          <cell r="B1463" t="str">
            <v>RB92260=S</v>
          </cell>
          <cell r="C1463" t="str">
            <v>Longitudinal Arch Support</v>
          </cell>
          <cell r="D1463">
            <v>203.7</v>
          </cell>
          <cell r="E1463">
            <v>28</v>
          </cell>
          <cell r="F1463">
            <v>5705.8</v>
          </cell>
          <cell r="Q1463">
            <v>16434</v>
          </cell>
          <cell r="R1463">
            <v>3</v>
          </cell>
          <cell r="S1463" t="str">
            <v>E</v>
          </cell>
        </row>
        <row r="1464">
          <cell r="A1464">
            <v>50</v>
          </cell>
          <cell r="B1464" t="str">
            <v>RB92275=L</v>
          </cell>
          <cell r="C1464" t="str">
            <v>T-formad pelott kladd</v>
          </cell>
          <cell r="D1464">
            <v>263.60000000000002</v>
          </cell>
          <cell r="E1464">
            <v>27</v>
          </cell>
          <cell r="F1464">
            <v>7119.1</v>
          </cell>
          <cell r="Q1464">
            <v>16434</v>
          </cell>
          <cell r="R1464">
            <v>3</v>
          </cell>
          <cell r="S1464" t="str">
            <v>E</v>
          </cell>
        </row>
        <row r="1465">
          <cell r="A1465">
            <v>50</v>
          </cell>
          <cell r="B1465" t="str">
            <v>RB92275=M</v>
          </cell>
          <cell r="C1465" t="str">
            <v>T-formad pelott kladd</v>
          </cell>
          <cell r="D1465">
            <v>201</v>
          </cell>
          <cell r="E1465">
            <v>28</v>
          </cell>
          <cell r="F1465">
            <v>5630.65</v>
          </cell>
          <cell r="Q1465">
            <v>16434</v>
          </cell>
          <cell r="R1465">
            <v>3</v>
          </cell>
          <cell r="S1465" t="str">
            <v>E</v>
          </cell>
        </row>
        <row r="1466">
          <cell r="A1466">
            <v>50</v>
          </cell>
          <cell r="B1466" t="str">
            <v>RB92275=S</v>
          </cell>
          <cell r="C1466" t="str">
            <v>T-SHAPED METATARSAL PAD</v>
          </cell>
          <cell r="D1466">
            <v>199.8</v>
          </cell>
          <cell r="E1466">
            <v>41</v>
          </cell>
          <cell r="F1466">
            <v>8192.7999999999993</v>
          </cell>
          <cell r="Q1466">
            <v>16434</v>
          </cell>
          <cell r="R1466">
            <v>3</v>
          </cell>
          <cell r="S1466" t="str">
            <v>E</v>
          </cell>
        </row>
        <row r="1467">
          <cell r="A1467">
            <v>50</v>
          </cell>
          <cell r="B1467" t="str">
            <v>RBR6060</v>
          </cell>
          <cell r="C1467" t="str">
            <v>The Mirror Box</v>
          </cell>
          <cell r="D1467">
            <v>12582.12</v>
          </cell>
          <cell r="F1467">
            <v>0</v>
          </cell>
          <cell r="R1467">
            <v>4</v>
          </cell>
          <cell r="S1467" t="str">
            <v>E</v>
          </cell>
        </row>
        <row r="1468">
          <cell r="E1468">
            <v>3896</v>
          </cell>
          <cell r="F1468">
            <v>1597059.5599999996</v>
          </cell>
          <cell r="G1468">
            <v>256</v>
          </cell>
          <cell r="H1468">
            <v>115168.43000000001</v>
          </cell>
          <cell r="I1468">
            <v>4</v>
          </cell>
          <cell r="J1468">
            <v>1219.67</v>
          </cell>
          <cell r="K1468">
            <v>0</v>
          </cell>
          <cell r="L1468">
            <v>0</v>
          </cell>
          <cell r="M1468">
            <v>0</v>
          </cell>
          <cell r="N1468">
            <v>0</v>
          </cell>
          <cell r="O1468">
            <v>0</v>
          </cell>
          <cell r="P1468">
            <v>0</v>
          </cell>
          <cell r="S1468" t="str">
            <v>E Total</v>
          </cell>
        </row>
        <row r="1469">
          <cell r="A1469">
            <v>50</v>
          </cell>
          <cell r="B1469" t="str">
            <v>RB00100</v>
          </cell>
          <cell r="C1469" t="str">
            <v>Necky Straight Soft Collar 6 cm.high</v>
          </cell>
          <cell r="D1469">
            <v>144.01</v>
          </cell>
          <cell r="G1469">
            <v>4</v>
          </cell>
          <cell r="H1469">
            <v>576.03</v>
          </cell>
          <cell r="Q1469">
            <v>16118</v>
          </cell>
          <cell r="R1469">
            <v>318</v>
          </cell>
          <cell r="S1469" t="str">
            <v>M</v>
          </cell>
        </row>
        <row r="1470">
          <cell r="A1470">
            <v>50</v>
          </cell>
          <cell r="B1470" t="str">
            <v>RB00101</v>
          </cell>
          <cell r="C1470" t="str">
            <v>Necky Collar 8 cm.</v>
          </cell>
          <cell r="D1470">
            <v>159.6</v>
          </cell>
          <cell r="G1470">
            <v>4</v>
          </cell>
          <cell r="H1470">
            <v>638.38</v>
          </cell>
          <cell r="Q1470">
            <v>16138</v>
          </cell>
          <cell r="R1470">
            <v>299</v>
          </cell>
          <cell r="S1470" t="str">
            <v>M</v>
          </cell>
        </row>
        <row r="1471">
          <cell r="A1471">
            <v>50</v>
          </cell>
          <cell r="B1471" t="str">
            <v>RB00123=L</v>
          </cell>
          <cell r="C1471" t="str">
            <v>Herniaplast Ing.Meyer L</v>
          </cell>
          <cell r="D1471">
            <v>879.18</v>
          </cell>
          <cell r="G1471">
            <v>3</v>
          </cell>
          <cell r="H1471">
            <v>2637.55</v>
          </cell>
          <cell r="Q1471">
            <v>16231</v>
          </cell>
          <cell r="R1471">
            <v>206</v>
          </cell>
          <cell r="S1471" t="str">
            <v>M</v>
          </cell>
        </row>
        <row r="1472">
          <cell r="A1472">
            <v>50</v>
          </cell>
          <cell r="B1472" t="str">
            <v>RB00123=M</v>
          </cell>
          <cell r="C1472" t="str">
            <v>Hermiaplast Ing.Meyer M</v>
          </cell>
          <cell r="D1472">
            <v>879.18</v>
          </cell>
          <cell r="G1472">
            <v>2</v>
          </cell>
          <cell r="H1472">
            <v>1758.37</v>
          </cell>
          <cell r="Q1472">
            <v>16231</v>
          </cell>
          <cell r="R1472">
            <v>206</v>
          </cell>
          <cell r="S1472" t="str">
            <v>M</v>
          </cell>
        </row>
        <row r="1473">
          <cell r="A1473">
            <v>50</v>
          </cell>
          <cell r="B1473" t="str">
            <v>RB00123=S</v>
          </cell>
          <cell r="C1473" t="str">
            <v>HERNIA TRUSS ING. MEYER SMALL</v>
          </cell>
          <cell r="D1473">
            <v>2334.9299999999998</v>
          </cell>
          <cell r="G1473">
            <v>3</v>
          </cell>
          <cell r="H1473">
            <v>7004.78</v>
          </cell>
          <cell r="Q1473">
            <v>16231</v>
          </cell>
          <cell r="R1473">
            <v>206</v>
          </cell>
          <cell r="S1473" t="str">
            <v>M</v>
          </cell>
        </row>
        <row r="1474">
          <cell r="A1474">
            <v>50</v>
          </cell>
          <cell r="B1474" t="str">
            <v>RB00125=L</v>
          </cell>
          <cell r="C1474" t="str">
            <v>Hermiaplast EQ Scrotum</v>
          </cell>
          <cell r="D1474">
            <v>2101.17</v>
          </cell>
          <cell r="G1474">
            <v>3</v>
          </cell>
          <cell r="H1474">
            <v>6303.51</v>
          </cell>
          <cell r="Q1474">
            <v>16231</v>
          </cell>
          <cell r="R1474">
            <v>206</v>
          </cell>
          <cell r="S1474" t="str">
            <v>M</v>
          </cell>
        </row>
        <row r="1475">
          <cell r="A1475">
            <v>50</v>
          </cell>
          <cell r="B1475" t="str">
            <v>RB00125=M</v>
          </cell>
          <cell r="C1475" t="str">
            <v>Hermiaplast EQ Scrotum P4</v>
          </cell>
          <cell r="D1475">
            <v>2101.17</v>
          </cell>
          <cell r="G1475">
            <v>3</v>
          </cell>
          <cell r="H1475">
            <v>6303.51</v>
          </cell>
          <cell r="Q1475">
            <v>16231</v>
          </cell>
          <cell r="R1475">
            <v>206</v>
          </cell>
          <cell r="S1475" t="str">
            <v>M</v>
          </cell>
        </row>
        <row r="1476">
          <cell r="A1476">
            <v>50</v>
          </cell>
          <cell r="B1476" t="str">
            <v>RB00203</v>
          </cell>
          <cell r="C1476" t="str">
            <v>Relieving and stabilizing kneepelotte</v>
          </cell>
          <cell r="D1476">
            <v>224.81</v>
          </cell>
          <cell r="G1476">
            <v>1</v>
          </cell>
          <cell r="H1476">
            <v>224.81</v>
          </cell>
          <cell r="Q1476">
            <v>16231</v>
          </cell>
          <cell r="R1476">
            <v>206</v>
          </cell>
          <cell r="S1476" t="str">
            <v>M</v>
          </cell>
        </row>
        <row r="1477">
          <cell r="A1477">
            <v>50</v>
          </cell>
          <cell r="B1477" t="str">
            <v>RB00208=M-R</v>
          </cell>
          <cell r="C1477" t="str">
            <v>อุปกรณ์พยุงข้อเข่า Genu EQ Lux</v>
          </cell>
          <cell r="D1477">
            <v>1265.31</v>
          </cell>
          <cell r="G1477">
            <v>2</v>
          </cell>
          <cell r="H1477">
            <v>2530.62</v>
          </cell>
          <cell r="Q1477">
            <v>16128</v>
          </cell>
          <cell r="R1477">
            <v>308</v>
          </cell>
          <cell r="S1477" t="str">
            <v>M</v>
          </cell>
        </row>
        <row r="1478">
          <cell r="A1478">
            <v>50</v>
          </cell>
          <cell r="B1478" t="str">
            <v>RB00208=S-L</v>
          </cell>
          <cell r="C1478" t="str">
            <v>อุปกรณ์พยุงข้อเข่า Genu EQ Lux</v>
          </cell>
          <cell r="D1478">
            <v>1265.31</v>
          </cell>
          <cell r="G1478">
            <v>1</v>
          </cell>
          <cell r="H1478">
            <v>1265.31</v>
          </cell>
          <cell r="Q1478">
            <v>16138</v>
          </cell>
          <cell r="R1478">
            <v>299</v>
          </cell>
          <cell r="S1478" t="str">
            <v>M</v>
          </cell>
        </row>
        <row r="1479">
          <cell r="A1479">
            <v>50</v>
          </cell>
          <cell r="B1479" t="str">
            <v>RB00208=S-R</v>
          </cell>
          <cell r="C1479" t="str">
            <v>อุปกรณ์พยุงข้อเข่า Genu EQ Lux</v>
          </cell>
          <cell r="D1479">
            <v>1265.31</v>
          </cell>
          <cell r="G1479">
            <v>1</v>
          </cell>
          <cell r="H1479">
            <v>1265.31</v>
          </cell>
          <cell r="Q1479">
            <v>16138</v>
          </cell>
          <cell r="R1479">
            <v>299</v>
          </cell>
          <cell r="S1479" t="str">
            <v>M</v>
          </cell>
        </row>
        <row r="1480">
          <cell r="A1480">
            <v>50</v>
          </cell>
          <cell r="B1480" t="str">
            <v>RB00211=S</v>
          </cell>
          <cell r="C1480" t="str">
            <v>Parapatella w.silikon pad S</v>
          </cell>
          <cell r="D1480">
            <v>784.14</v>
          </cell>
          <cell r="G1480">
            <v>4</v>
          </cell>
          <cell r="H1480">
            <v>3136.54</v>
          </cell>
          <cell r="Q1480">
            <v>16243</v>
          </cell>
          <cell r="R1480">
            <v>194</v>
          </cell>
          <cell r="S1480" t="str">
            <v>M</v>
          </cell>
        </row>
        <row r="1481">
          <cell r="A1481">
            <v>50</v>
          </cell>
          <cell r="B1481" t="str">
            <v>RB00211=XL</v>
          </cell>
          <cell r="C1481" t="str">
            <v>Parapatella w.silikon pad S</v>
          </cell>
          <cell r="D1481">
            <v>793.22</v>
          </cell>
          <cell r="G1481">
            <v>7</v>
          </cell>
          <cell r="H1481">
            <v>5552.55</v>
          </cell>
          <cell r="Q1481">
            <v>16243</v>
          </cell>
          <cell r="R1481">
            <v>194</v>
          </cell>
          <cell r="S1481" t="str">
            <v>M</v>
          </cell>
        </row>
        <row r="1482">
          <cell r="A1482">
            <v>50</v>
          </cell>
          <cell r="B1482" t="str">
            <v>RB00403=L-L</v>
          </cell>
          <cell r="C1482" t="str">
            <v>Wrist Support</v>
          </cell>
          <cell r="D1482">
            <v>218.53</v>
          </cell>
          <cell r="G1482">
            <v>11</v>
          </cell>
          <cell r="H1482">
            <v>2403.86</v>
          </cell>
          <cell r="Q1482">
            <v>16243</v>
          </cell>
          <cell r="R1482">
            <v>194</v>
          </cell>
          <cell r="S1482" t="str">
            <v>M</v>
          </cell>
        </row>
        <row r="1483">
          <cell r="A1483">
            <v>50</v>
          </cell>
          <cell r="B1483" t="str">
            <v>RB00403=L-R</v>
          </cell>
          <cell r="C1483" t="str">
            <v>Wrist Support</v>
          </cell>
          <cell r="D1483">
            <v>218.53</v>
          </cell>
          <cell r="G1483">
            <v>11</v>
          </cell>
          <cell r="H1483">
            <v>2403.86</v>
          </cell>
          <cell r="Q1483">
            <v>16243</v>
          </cell>
          <cell r="R1483">
            <v>194</v>
          </cell>
          <cell r="S1483" t="str">
            <v>M</v>
          </cell>
        </row>
        <row r="1484">
          <cell r="A1484">
            <v>50</v>
          </cell>
          <cell r="B1484" t="str">
            <v>RB00403=M-L</v>
          </cell>
          <cell r="C1484" t="str">
            <v>Wrist Support</v>
          </cell>
          <cell r="D1484">
            <v>215.26</v>
          </cell>
          <cell r="G1484">
            <v>11</v>
          </cell>
          <cell r="H1484">
            <v>2367.84</v>
          </cell>
          <cell r="Q1484">
            <v>16243</v>
          </cell>
          <cell r="R1484">
            <v>194</v>
          </cell>
          <cell r="S1484" t="str">
            <v>M</v>
          </cell>
        </row>
        <row r="1485">
          <cell r="A1485">
            <v>50</v>
          </cell>
          <cell r="B1485" t="str">
            <v>RB00403=M-R</v>
          </cell>
          <cell r="C1485" t="str">
            <v>Wrist Support</v>
          </cell>
          <cell r="D1485">
            <v>215.26</v>
          </cell>
          <cell r="G1485">
            <v>11</v>
          </cell>
          <cell r="H1485">
            <v>2367.84</v>
          </cell>
          <cell r="Q1485">
            <v>16243</v>
          </cell>
          <cell r="R1485">
            <v>194</v>
          </cell>
          <cell r="S1485" t="str">
            <v>M</v>
          </cell>
        </row>
        <row r="1486">
          <cell r="A1486">
            <v>50</v>
          </cell>
          <cell r="B1486" t="str">
            <v>RB00403=S-L</v>
          </cell>
          <cell r="C1486" t="str">
            <v>Wrist Support</v>
          </cell>
          <cell r="D1486">
            <v>218.53</v>
          </cell>
          <cell r="G1486">
            <v>11</v>
          </cell>
          <cell r="H1486">
            <v>2403.86</v>
          </cell>
          <cell r="Q1486">
            <v>16243</v>
          </cell>
          <cell r="R1486">
            <v>194</v>
          </cell>
          <cell r="S1486" t="str">
            <v>M</v>
          </cell>
        </row>
        <row r="1487">
          <cell r="A1487">
            <v>50</v>
          </cell>
          <cell r="B1487" t="str">
            <v>RB00503=L</v>
          </cell>
          <cell r="C1487" t="str">
            <v>Para Malleoulus</v>
          </cell>
          <cell r="D1487">
            <v>1458.38</v>
          </cell>
          <cell r="G1487">
            <v>1</v>
          </cell>
          <cell r="H1487">
            <v>1458.38</v>
          </cell>
          <cell r="Q1487">
            <v>16079</v>
          </cell>
          <cell r="R1487">
            <v>357</v>
          </cell>
          <cell r="S1487" t="str">
            <v>M</v>
          </cell>
        </row>
        <row r="1488">
          <cell r="A1488">
            <v>50</v>
          </cell>
          <cell r="B1488" t="str">
            <v>RB00503=M</v>
          </cell>
          <cell r="C1488" t="str">
            <v>Para Malleoulus</v>
          </cell>
          <cell r="D1488">
            <v>1329.2</v>
          </cell>
          <cell r="G1488">
            <v>1</v>
          </cell>
          <cell r="H1488">
            <v>1329.2</v>
          </cell>
          <cell r="Q1488">
            <v>16079</v>
          </cell>
          <cell r="R1488">
            <v>357</v>
          </cell>
          <cell r="S1488" t="str">
            <v>M</v>
          </cell>
        </row>
        <row r="1489">
          <cell r="A1489">
            <v>50</v>
          </cell>
          <cell r="B1489" t="str">
            <v>RB01020</v>
          </cell>
          <cell r="C1489" t="str">
            <v>Necky Collar 10 cm.</v>
          </cell>
          <cell r="D1489">
            <v>107.54</v>
          </cell>
          <cell r="G1489">
            <v>29</v>
          </cell>
          <cell r="H1489">
            <v>3118.66</v>
          </cell>
          <cell r="Q1489">
            <v>16136</v>
          </cell>
          <cell r="R1489">
            <v>301</v>
          </cell>
          <cell r="S1489" t="str">
            <v>M</v>
          </cell>
        </row>
        <row r="1490">
          <cell r="A1490">
            <v>50</v>
          </cell>
          <cell r="B1490" t="str">
            <v>RB01025</v>
          </cell>
          <cell r="C1490" t="str">
            <v>Necky Anatomical w reinforcement 8 cm.</v>
          </cell>
          <cell r="D1490">
            <v>0</v>
          </cell>
          <cell r="E1490">
            <v>1</v>
          </cell>
          <cell r="Q1490">
            <v>16262</v>
          </cell>
          <cell r="R1490">
            <v>175</v>
          </cell>
          <cell r="S1490" t="str">
            <v>M</v>
          </cell>
        </row>
        <row r="1491">
          <cell r="A1491">
            <v>50</v>
          </cell>
          <cell r="B1491" t="str">
            <v>RB01026</v>
          </cell>
          <cell r="C1491" t="str">
            <v>Necky Anatomical w reinforcement 10 cm.</v>
          </cell>
          <cell r="D1491">
            <v>0</v>
          </cell>
          <cell r="E1491">
            <v>1</v>
          </cell>
          <cell r="Q1491">
            <v>16262</v>
          </cell>
          <cell r="R1491">
            <v>175</v>
          </cell>
          <cell r="S1491" t="str">
            <v>M</v>
          </cell>
        </row>
        <row r="1492">
          <cell r="A1492">
            <v>50</v>
          </cell>
          <cell r="B1492" t="str">
            <v>RB01041=XXL</v>
          </cell>
          <cell r="C1492" t="str">
            <v>Symphysiolysis</v>
          </cell>
          <cell r="D1492">
            <v>918.47</v>
          </cell>
          <cell r="G1492">
            <v>1</v>
          </cell>
          <cell r="H1492">
            <v>918.47</v>
          </cell>
          <cell r="Q1492">
            <v>16128</v>
          </cell>
          <cell r="R1492">
            <v>308</v>
          </cell>
          <cell r="S1492" t="str">
            <v>M</v>
          </cell>
        </row>
        <row r="1493">
          <cell r="A1493">
            <v>50</v>
          </cell>
          <cell r="B1493" t="str">
            <v>RB01043=M</v>
          </cell>
          <cell r="C1493" t="str">
            <v>Dosi Work Line Stable</v>
          </cell>
          <cell r="D1493">
            <v>2102.31</v>
          </cell>
          <cell r="G1493">
            <v>1</v>
          </cell>
          <cell r="H1493">
            <v>2102.31</v>
          </cell>
          <cell r="Q1493">
            <v>16128</v>
          </cell>
          <cell r="R1493">
            <v>308</v>
          </cell>
          <cell r="S1493" t="str">
            <v>M</v>
          </cell>
        </row>
        <row r="1494">
          <cell r="A1494">
            <v>50</v>
          </cell>
          <cell r="B1494" t="str">
            <v>RB01044=M</v>
          </cell>
          <cell r="C1494" t="str">
            <v>Back Belt in Thin Leather M</v>
          </cell>
          <cell r="D1494">
            <v>0</v>
          </cell>
          <cell r="G1494">
            <v>1</v>
          </cell>
          <cell r="Q1494">
            <v>16128</v>
          </cell>
          <cell r="R1494">
            <v>308</v>
          </cell>
          <cell r="S1494" t="str">
            <v>M</v>
          </cell>
        </row>
        <row r="1495">
          <cell r="A1495">
            <v>50</v>
          </cell>
          <cell r="B1495" t="str">
            <v>RB01048=M</v>
          </cell>
          <cell r="C1495" t="str">
            <v>Dosi-Stable,thick elastic Support</v>
          </cell>
          <cell r="D1495">
            <v>1254.7</v>
          </cell>
          <cell r="G1495">
            <v>1</v>
          </cell>
          <cell r="H1495">
            <v>1254.7</v>
          </cell>
          <cell r="Q1495">
            <v>16079</v>
          </cell>
          <cell r="R1495">
            <v>357</v>
          </cell>
          <cell r="S1495" t="str">
            <v>M</v>
          </cell>
        </row>
        <row r="1496">
          <cell r="A1496">
            <v>50</v>
          </cell>
          <cell r="B1496" t="str">
            <v>RB01048=XL</v>
          </cell>
          <cell r="C1496" t="str">
            <v>Dosi-Stable,thick elastic Support</v>
          </cell>
          <cell r="D1496">
            <v>1319.79</v>
          </cell>
          <cell r="G1496">
            <v>1</v>
          </cell>
          <cell r="H1496">
            <v>1319.79</v>
          </cell>
          <cell r="Q1496">
            <v>16079</v>
          </cell>
          <cell r="R1496">
            <v>357</v>
          </cell>
          <cell r="S1496" t="str">
            <v>M</v>
          </cell>
        </row>
        <row r="1497">
          <cell r="A1497">
            <v>50</v>
          </cell>
          <cell r="B1497" t="str">
            <v>RB01095</v>
          </cell>
          <cell r="C1497" t="str">
            <v>Hernia pelotte pocket</v>
          </cell>
          <cell r="D1497">
            <v>332.24</v>
          </cell>
          <cell r="G1497">
            <v>1</v>
          </cell>
          <cell r="H1497">
            <v>332.24</v>
          </cell>
          <cell r="Q1497">
            <v>16128</v>
          </cell>
          <cell r="R1497">
            <v>308</v>
          </cell>
          <cell r="S1497" t="str">
            <v>M</v>
          </cell>
        </row>
        <row r="1498">
          <cell r="A1498">
            <v>50</v>
          </cell>
          <cell r="B1498" t="str">
            <v>RB01132=2</v>
          </cell>
          <cell r="C1498" t="str">
            <v>Elastic Back Support</v>
          </cell>
          <cell r="D1498">
            <v>2698.16</v>
          </cell>
          <cell r="G1498">
            <v>1</v>
          </cell>
          <cell r="H1498">
            <v>2698.16</v>
          </cell>
          <cell r="Q1498">
            <v>16128</v>
          </cell>
          <cell r="R1498">
            <v>308</v>
          </cell>
          <cell r="S1498" t="str">
            <v>M</v>
          </cell>
        </row>
        <row r="1499">
          <cell r="A1499">
            <v>50</v>
          </cell>
          <cell r="B1499" t="str">
            <v>RB01143=L</v>
          </cell>
          <cell r="C1499" t="str">
            <v>Dosi Work Line, Work Belt of Leather, Bl</v>
          </cell>
          <cell r="D1499">
            <v>2323.41</v>
          </cell>
          <cell r="G1499">
            <v>1</v>
          </cell>
          <cell r="H1499">
            <v>2323.41</v>
          </cell>
          <cell r="Q1499">
            <v>16128</v>
          </cell>
          <cell r="R1499">
            <v>308</v>
          </cell>
          <cell r="S1499" t="str">
            <v>M</v>
          </cell>
        </row>
        <row r="1500">
          <cell r="A1500">
            <v>50</v>
          </cell>
          <cell r="B1500" t="str">
            <v>RB01143=M</v>
          </cell>
          <cell r="C1500" t="str">
            <v>Dosi Work Line, Work Belt of Leather, Bl</v>
          </cell>
          <cell r="D1500">
            <v>0</v>
          </cell>
          <cell r="G1500">
            <v>1</v>
          </cell>
          <cell r="Q1500">
            <v>16128</v>
          </cell>
          <cell r="R1500">
            <v>308</v>
          </cell>
          <cell r="S1500" t="str">
            <v>M</v>
          </cell>
        </row>
        <row r="1501">
          <cell r="A1501">
            <v>50</v>
          </cell>
          <cell r="B1501" t="str">
            <v>RB02033=S</v>
          </cell>
          <cell r="C1501" t="str">
            <v>Knee Orthosis</v>
          </cell>
          <cell r="D1501">
            <v>0</v>
          </cell>
          <cell r="G1501">
            <v>1</v>
          </cell>
          <cell r="Q1501">
            <v>16083</v>
          </cell>
          <cell r="R1501">
            <v>353</v>
          </cell>
          <cell r="S1501" t="str">
            <v>M</v>
          </cell>
        </row>
        <row r="1502">
          <cell r="A1502">
            <v>50</v>
          </cell>
          <cell r="B1502" t="str">
            <v>RB02052=L-L</v>
          </cell>
          <cell r="C1502" t="str">
            <v>Plastic dorsal Splint left L</v>
          </cell>
          <cell r="D1502">
            <v>992.09</v>
          </cell>
          <cell r="G1502">
            <v>5</v>
          </cell>
          <cell r="H1502">
            <v>4960.43</v>
          </cell>
          <cell r="Q1502">
            <v>16145</v>
          </cell>
          <cell r="R1502">
            <v>292</v>
          </cell>
          <cell r="S1502" t="str">
            <v>M</v>
          </cell>
        </row>
        <row r="1503">
          <cell r="A1503">
            <v>50</v>
          </cell>
          <cell r="B1503" t="str">
            <v>RB02262=L</v>
          </cell>
          <cell r="C1503" t="str">
            <v>GENU EQ COMBI STABLE</v>
          </cell>
          <cell r="D1503">
            <v>1328.89</v>
          </cell>
          <cell r="G1503">
            <v>8</v>
          </cell>
          <cell r="H1503">
            <v>10631.15</v>
          </cell>
          <cell r="Q1503">
            <v>16189</v>
          </cell>
          <cell r="R1503">
            <v>248</v>
          </cell>
          <cell r="S1503" t="str">
            <v>M</v>
          </cell>
        </row>
        <row r="1504">
          <cell r="A1504">
            <v>50</v>
          </cell>
          <cell r="B1504" t="str">
            <v>RB02262=M</v>
          </cell>
          <cell r="C1504" t="str">
            <v>GENU EQ COMBI STABLE</v>
          </cell>
          <cell r="D1504">
            <v>1328.89</v>
          </cell>
          <cell r="G1504">
            <v>8</v>
          </cell>
          <cell r="H1504">
            <v>10631.15</v>
          </cell>
          <cell r="Q1504">
            <v>16215</v>
          </cell>
          <cell r="R1504">
            <v>222</v>
          </cell>
          <cell r="S1504" t="str">
            <v>M</v>
          </cell>
        </row>
        <row r="1505">
          <cell r="A1505">
            <v>50</v>
          </cell>
          <cell r="B1505" t="str">
            <v>RB02262=S</v>
          </cell>
          <cell r="C1505" t="str">
            <v>GENU EQ COMBI STABLE</v>
          </cell>
          <cell r="D1505">
            <v>1328.9</v>
          </cell>
          <cell r="G1505">
            <v>4</v>
          </cell>
          <cell r="H1505">
            <v>5315.59</v>
          </cell>
          <cell r="Q1505">
            <v>16215</v>
          </cell>
          <cell r="R1505">
            <v>222</v>
          </cell>
          <cell r="S1505" t="str">
            <v>M</v>
          </cell>
        </row>
        <row r="1506">
          <cell r="A1506">
            <v>50</v>
          </cell>
          <cell r="B1506" t="str">
            <v>RB02262=XL</v>
          </cell>
          <cell r="C1506" t="str">
            <v>GENU EQ COMBI STABLE</v>
          </cell>
          <cell r="D1506">
            <v>1390.3</v>
          </cell>
          <cell r="E1506">
            <v>4</v>
          </cell>
          <cell r="F1506">
            <v>5561.53</v>
          </cell>
          <cell r="Q1506">
            <v>16425</v>
          </cell>
          <cell r="R1506">
            <v>12</v>
          </cell>
          <cell r="S1506" t="str">
            <v>M</v>
          </cell>
        </row>
        <row r="1507">
          <cell r="A1507">
            <v>50</v>
          </cell>
          <cell r="B1507" t="str">
            <v>RB02262=XXL</v>
          </cell>
          <cell r="C1507" t="str">
            <v>GENU EQ COMBI STABLE</v>
          </cell>
          <cell r="D1507">
            <v>1390.38</v>
          </cell>
          <cell r="G1507">
            <v>4</v>
          </cell>
          <cell r="H1507">
            <v>5561.53</v>
          </cell>
          <cell r="Q1507">
            <v>16186</v>
          </cell>
          <cell r="R1507">
            <v>251</v>
          </cell>
          <cell r="S1507" t="str">
            <v>M</v>
          </cell>
        </row>
        <row r="1508">
          <cell r="A1508">
            <v>50</v>
          </cell>
          <cell r="B1508" t="str">
            <v>RB04000</v>
          </cell>
          <cell r="C1508" t="str">
            <v>Supportive splint,color skin/10per pack</v>
          </cell>
          <cell r="D1508">
            <v>28.9</v>
          </cell>
          <cell r="G1508">
            <v>1</v>
          </cell>
          <cell r="H1508">
            <v>28.9</v>
          </cell>
          <cell r="Q1508">
            <v>16128</v>
          </cell>
          <cell r="R1508">
            <v>308</v>
          </cell>
          <cell r="S1508" t="str">
            <v>M</v>
          </cell>
        </row>
        <row r="1509">
          <cell r="A1509">
            <v>50</v>
          </cell>
          <cell r="B1509" t="str">
            <v>RB04001</v>
          </cell>
          <cell r="C1509" t="str">
            <v>Firm plastic splint,color blue/10per pac</v>
          </cell>
          <cell r="D1509">
            <v>28.9</v>
          </cell>
          <cell r="G1509">
            <v>1</v>
          </cell>
          <cell r="H1509">
            <v>28.9</v>
          </cell>
          <cell r="Q1509">
            <v>16128</v>
          </cell>
          <cell r="R1509">
            <v>308</v>
          </cell>
          <cell r="S1509" t="str">
            <v>M</v>
          </cell>
        </row>
        <row r="1510">
          <cell r="A1510">
            <v>50</v>
          </cell>
          <cell r="B1510" t="str">
            <v>RB04023=S-L</v>
          </cell>
          <cell r="C1510" t="str">
            <v>Manu Rheuma</v>
          </cell>
          <cell r="D1510">
            <v>298.37</v>
          </cell>
          <cell r="G1510">
            <v>23</v>
          </cell>
          <cell r="H1510">
            <v>6862.44</v>
          </cell>
          <cell r="Q1510">
            <v>16202</v>
          </cell>
          <cell r="R1510">
            <v>235</v>
          </cell>
          <cell r="S1510" t="str">
            <v>M</v>
          </cell>
        </row>
        <row r="1511">
          <cell r="A1511">
            <v>50</v>
          </cell>
          <cell r="B1511" t="str">
            <v>RB04023=XL-R</v>
          </cell>
          <cell r="C1511" t="str">
            <v>Manu Rheuma</v>
          </cell>
          <cell r="D1511">
            <v>309.86</v>
          </cell>
          <cell r="G1511">
            <v>5</v>
          </cell>
          <cell r="H1511">
            <v>1549.28</v>
          </cell>
          <cell r="Q1511">
            <v>16153</v>
          </cell>
          <cell r="R1511">
            <v>284</v>
          </cell>
          <cell r="S1511" t="str">
            <v>M</v>
          </cell>
        </row>
        <row r="1512">
          <cell r="A1512">
            <v>50</v>
          </cell>
          <cell r="B1512" t="str">
            <v>RB04026=S-L</v>
          </cell>
          <cell r="C1512" t="str">
            <v>Diagonal Comfort</v>
          </cell>
          <cell r="D1512">
            <v>244.88</v>
          </cell>
          <cell r="G1512">
            <v>5</v>
          </cell>
          <cell r="H1512">
            <v>1224.3900000000001</v>
          </cell>
          <cell r="Q1512">
            <v>16146</v>
          </cell>
          <cell r="R1512">
            <v>291</v>
          </cell>
          <cell r="S1512" t="str">
            <v>M</v>
          </cell>
        </row>
        <row r="1513">
          <cell r="A1513">
            <v>50</v>
          </cell>
          <cell r="B1513" t="str">
            <v>RB04026=S-R</v>
          </cell>
          <cell r="C1513" t="str">
            <v>Diagonal Comfort</v>
          </cell>
          <cell r="D1513">
            <v>241.48</v>
          </cell>
          <cell r="G1513">
            <v>4</v>
          </cell>
          <cell r="H1513">
            <v>965.93</v>
          </cell>
          <cell r="Q1513">
            <v>16146</v>
          </cell>
          <cell r="R1513">
            <v>291</v>
          </cell>
          <cell r="S1513" t="str">
            <v>M</v>
          </cell>
        </row>
        <row r="1514">
          <cell r="A1514">
            <v>50</v>
          </cell>
          <cell r="B1514" t="str">
            <v>RB04045=L-L</v>
          </cell>
          <cell r="C1514" t="str">
            <v>Wrist Support</v>
          </cell>
          <cell r="D1514">
            <v>405.18</v>
          </cell>
          <cell r="G1514">
            <v>4</v>
          </cell>
          <cell r="H1514">
            <v>1620.72</v>
          </cell>
          <cell r="Q1514">
            <v>16138</v>
          </cell>
          <cell r="R1514">
            <v>299</v>
          </cell>
          <cell r="S1514" t="str">
            <v>M</v>
          </cell>
        </row>
        <row r="1515">
          <cell r="A1515">
            <v>50</v>
          </cell>
          <cell r="B1515" t="str">
            <v>RB04045=L-R</v>
          </cell>
          <cell r="C1515" t="str">
            <v>Wrist Support</v>
          </cell>
          <cell r="D1515">
            <v>432.08</v>
          </cell>
          <cell r="G1515">
            <v>7</v>
          </cell>
          <cell r="H1515">
            <v>3024.58</v>
          </cell>
          <cell r="Q1515">
            <v>16138</v>
          </cell>
          <cell r="R1515">
            <v>299</v>
          </cell>
          <cell r="S1515" t="str">
            <v>M</v>
          </cell>
        </row>
        <row r="1516">
          <cell r="A1516">
            <v>50</v>
          </cell>
          <cell r="B1516" t="str">
            <v>RB04045=M-R</v>
          </cell>
          <cell r="C1516" t="str">
            <v>Wrist Support</v>
          </cell>
          <cell r="D1516">
            <v>444.1</v>
          </cell>
          <cell r="G1516">
            <v>5</v>
          </cell>
          <cell r="H1516">
            <v>2220.52</v>
          </cell>
          <cell r="Q1516">
            <v>16100</v>
          </cell>
          <cell r="R1516">
            <v>336</v>
          </cell>
          <cell r="S1516" t="str">
            <v>M</v>
          </cell>
        </row>
        <row r="1517">
          <cell r="A1517">
            <v>50</v>
          </cell>
          <cell r="B1517" t="str">
            <v>RB04045=S-R</v>
          </cell>
          <cell r="C1517" t="str">
            <v>Wrist Support</v>
          </cell>
          <cell r="D1517">
            <v>442.66</v>
          </cell>
          <cell r="G1517">
            <v>3</v>
          </cell>
          <cell r="H1517">
            <v>1327.97</v>
          </cell>
          <cell r="Q1517">
            <v>16100</v>
          </cell>
          <cell r="R1517">
            <v>336</v>
          </cell>
          <cell r="S1517" t="str">
            <v>M</v>
          </cell>
        </row>
        <row r="1518">
          <cell r="A1518">
            <v>50</v>
          </cell>
          <cell r="B1518" t="str">
            <v>RB04046=XL-L</v>
          </cell>
          <cell r="C1518" t="str">
            <v>Wrist Support</v>
          </cell>
          <cell r="D1518">
            <v>560.20000000000005</v>
          </cell>
          <cell r="G1518">
            <v>14</v>
          </cell>
          <cell r="H1518">
            <v>7842.82</v>
          </cell>
          <cell r="Q1518">
            <v>16173</v>
          </cell>
          <cell r="R1518">
            <v>264</v>
          </cell>
          <cell r="S1518" t="str">
            <v>M</v>
          </cell>
        </row>
        <row r="1519">
          <cell r="A1519">
            <v>50</v>
          </cell>
          <cell r="B1519" t="str">
            <v>RB04084=M</v>
          </cell>
          <cell r="C1519" t="str">
            <v>THUMBOFORM SHORT LEFT</v>
          </cell>
          <cell r="D1519">
            <v>235.07</v>
          </cell>
          <cell r="G1519">
            <v>1</v>
          </cell>
          <cell r="H1519">
            <v>235.07</v>
          </cell>
          <cell r="Q1519">
            <v>16128</v>
          </cell>
          <cell r="R1519">
            <v>308</v>
          </cell>
          <cell r="S1519" t="str">
            <v>M</v>
          </cell>
        </row>
        <row r="1520">
          <cell r="A1520">
            <v>50</v>
          </cell>
          <cell r="B1520" t="str">
            <v>RB04802=L-L</v>
          </cell>
          <cell r="C1520" t="str">
            <v>Polliflex</v>
          </cell>
          <cell r="D1520">
            <v>0</v>
          </cell>
          <cell r="G1520">
            <v>1</v>
          </cell>
          <cell r="Q1520">
            <v>16128</v>
          </cell>
          <cell r="R1520">
            <v>308</v>
          </cell>
          <cell r="S1520" t="str">
            <v>M</v>
          </cell>
        </row>
        <row r="1521">
          <cell r="A1521">
            <v>50</v>
          </cell>
          <cell r="B1521" t="str">
            <v>RB04802=L-R</v>
          </cell>
          <cell r="C1521" t="str">
            <v>Polliflen Right</v>
          </cell>
          <cell r="D1521">
            <v>0</v>
          </cell>
          <cell r="G1521">
            <v>1</v>
          </cell>
          <cell r="Q1521">
            <v>16128</v>
          </cell>
          <cell r="R1521">
            <v>308</v>
          </cell>
          <cell r="S1521" t="str">
            <v>M</v>
          </cell>
        </row>
        <row r="1522">
          <cell r="A1522">
            <v>50</v>
          </cell>
          <cell r="B1522" t="str">
            <v>RB04802=M-L</v>
          </cell>
          <cell r="C1522" t="str">
            <v>Polliflen Left</v>
          </cell>
          <cell r="D1522">
            <v>0</v>
          </cell>
          <cell r="G1522">
            <v>1</v>
          </cell>
          <cell r="Q1522">
            <v>16128</v>
          </cell>
          <cell r="R1522">
            <v>308</v>
          </cell>
          <cell r="S1522" t="str">
            <v>M</v>
          </cell>
        </row>
        <row r="1523">
          <cell r="A1523">
            <v>50</v>
          </cell>
          <cell r="B1523" t="str">
            <v>RB04802=M-R</v>
          </cell>
          <cell r="C1523" t="str">
            <v>Polliflen Right</v>
          </cell>
          <cell r="D1523">
            <v>0</v>
          </cell>
          <cell r="G1523">
            <v>1</v>
          </cell>
          <cell r="Q1523">
            <v>16128</v>
          </cell>
          <cell r="R1523">
            <v>308</v>
          </cell>
          <cell r="S1523" t="str">
            <v>M</v>
          </cell>
        </row>
        <row r="1524">
          <cell r="A1524">
            <v>50</v>
          </cell>
          <cell r="B1524" t="str">
            <v>RB04802=S-L</v>
          </cell>
          <cell r="C1524" t="str">
            <v>Polliflen Left</v>
          </cell>
          <cell r="D1524">
            <v>0</v>
          </cell>
          <cell r="G1524">
            <v>1</v>
          </cell>
          <cell r="Q1524">
            <v>16128</v>
          </cell>
          <cell r="R1524">
            <v>308</v>
          </cell>
          <cell r="S1524" t="str">
            <v>M</v>
          </cell>
        </row>
        <row r="1525">
          <cell r="A1525">
            <v>50</v>
          </cell>
          <cell r="B1525" t="str">
            <v>RB04802=S-R</v>
          </cell>
          <cell r="C1525" t="str">
            <v>Polliflen Right</v>
          </cell>
          <cell r="D1525">
            <v>0</v>
          </cell>
          <cell r="G1525">
            <v>1</v>
          </cell>
          <cell r="Q1525">
            <v>16128</v>
          </cell>
          <cell r="R1525">
            <v>308</v>
          </cell>
          <cell r="S1525" t="str">
            <v>M</v>
          </cell>
        </row>
        <row r="1526">
          <cell r="A1526">
            <v>50</v>
          </cell>
          <cell r="B1526" t="str">
            <v>RB05013</v>
          </cell>
          <cell r="C1526" t="str">
            <v>Cottontube per Kg</v>
          </cell>
          <cell r="D1526">
            <v>0</v>
          </cell>
          <cell r="G1526">
            <v>1</v>
          </cell>
          <cell r="Q1526">
            <v>16173</v>
          </cell>
          <cell r="R1526">
            <v>264</v>
          </cell>
          <cell r="S1526" t="str">
            <v>M</v>
          </cell>
        </row>
        <row r="1527">
          <cell r="A1527">
            <v>50</v>
          </cell>
          <cell r="B1527" t="str">
            <v>RB05015</v>
          </cell>
          <cell r="C1527" t="str">
            <v>Polystertube per Kg</v>
          </cell>
          <cell r="D1527">
            <v>0</v>
          </cell>
          <cell r="G1527">
            <v>2</v>
          </cell>
          <cell r="Q1527">
            <v>16173</v>
          </cell>
          <cell r="R1527">
            <v>264</v>
          </cell>
          <cell r="S1527" t="str">
            <v>M</v>
          </cell>
        </row>
        <row r="1528">
          <cell r="A1528">
            <v>50</v>
          </cell>
          <cell r="B1528" t="str">
            <v>RB07010=M-R</v>
          </cell>
          <cell r="C1528" t="str">
            <v>Wrist Support</v>
          </cell>
          <cell r="D1528">
            <v>291.69</v>
          </cell>
          <cell r="G1528">
            <v>4</v>
          </cell>
          <cell r="H1528">
            <v>1166.77</v>
          </cell>
          <cell r="Q1528">
            <v>16173</v>
          </cell>
          <cell r="R1528">
            <v>264</v>
          </cell>
          <cell r="S1528" t="str">
            <v>M</v>
          </cell>
        </row>
        <row r="1529">
          <cell r="A1529">
            <v>50</v>
          </cell>
          <cell r="B1529" t="str">
            <v>RB07124=M</v>
          </cell>
          <cell r="C1529" t="str">
            <v>ELBOW SUPPORT WITH SPLINTS M</v>
          </cell>
          <cell r="D1529">
            <v>993.8</v>
          </cell>
          <cell r="G1529">
            <v>1</v>
          </cell>
          <cell r="H1529">
            <v>993.8</v>
          </cell>
          <cell r="Q1529">
            <v>16173</v>
          </cell>
          <cell r="R1529">
            <v>264</v>
          </cell>
          <cell r="S1529" t="str">
            <v>M</v>
          </cell>
        </row>
        <row r="1530">
          <cell r="A1530">
            <v>50</v>
          </cell>
          <cell r="B1530" t="str">
            <v>RB07124=S</v>
          </cell>
          <cell r="C1530" t="str">
            <v>HYPER X ELBOWSUPPORT W.SPLINT</v>
          </cell>
          <cell r="D1530">
            <v>993.8</v>
          </cell>
          <cell r="G1530">
            <v>2</v>
          </cell>
          <cell r="H1530">
            <v>1987.6</v>
          </cell>
          <cell r="Q1530">
            <v>16173</v>
          </cell>
          <cell r="R1530">
            <v>264</v>
          </cell>
          <cell r="S1530" t="str">
            <v>M</v>
          </cell>
        </row>
        <row r="1531">
          <cell r="A1531">
            <v>50</v>
          </cell>
          <cell r="B1531" t="str">
            <v>RB07150=L</v>
          </cell>
          <cell r="C1531" t="str">
            <v>enliner Black</v>
          </cell>
          <cell r="D1531">
            <v>0</v>
          </cell>
          <cell r="G1531">
            <v>1</v>
          </cell>
          <cell r="Q1531">
            <v>16116</v>
          </cell>
          <cell r="R1531">
            <v>320</v>
          </cell>
          <cell r="S1531" t="str">
            <v>M</v>
          </cell>
        </row>
        <row r="1532">
          <cell r="A1532">
            <v>50</v>
          </cell>
          <cell r="B1532" t="str">
            <v>RB07151=M</v>
          </cell>
          <cell r="C1532" t="str">
            <v>Knee support</v>
          </cell>
          <cell r="D1532">
            <v>427.56</v>
          </cell>
          <cell r="G1532">
            <v>1</v>
          </cell>
          <cell r="H1532">
            <v>427.56</v>
          </cell>
          <cell r="Q1532">
            <v>16116</v>
          </cell>
          <cell r="R1532">
            <v>320</v>
          </cell>
          <cell r="S1532" t="str">
            <v>M</v>
          </cell>
        </row>
        <row r="1533">
          <cell r="A1533">
            <v>50</v>
          </cell>
          <cell r="B1533" t="str">
            <v>RB07151=XL</v>
          </cell>
          <cell r="C1533" t="str">
            <v>Knee support</v>
          </cell>
          <cell r="D1533">
            <v>501.93</v>
          </cell>
          <cell r="G1533">
            <v>2</v>
          </cell>
          <cell r="H1533">
            <v>1003.85</v>
          </cell>
          <cell r="Q1533">
            <v>16116</v>
          </cell>
          <cell r="R1533">
            <v>320</v>
          </cell>
          <cell r="S1533" t="str">
            <v>M</v>
          </cell>
        </row>
        <row r="1534">
          <cell r="A1534">
            <v>50</v>
          </cell>
          <cell r="B1534" t="str">
            <v>RB07154=M</v>
          </cell>
          <cell r="C1534" t="str">
            <v>Knee support w Patella Opening</v>
          </cell>
          <cell r="D1534">
            <v>451.43</v>
          </cell>
          <cell r="G1534">
            <v>1</v>
          </cell>
          <cell r="H1534">
            <v>451.43</v>
          </cell>
          <cell r="Q1534">
            <v>16117</v>
          </cell>
          <cell r="R1534">
            <v>319</v>
          </cell>
          <cell r="S1534" t="str">
            <v>M</v>
          </cell>
        </row>
        <row r="1535">
          <cell r="A1535">
            <v>50</v>
          </cell>
          <cell r="B1535" t="str">
            <v>RB07159=L</v>
          </cell>
          <cell r="C1535" t="str">
            <v>Genu Stable Size L</v>
          </cell>
          <cell r="D1535">
            <v>1758.95</v>
          </cell>
          <cell r="G1535">
            <v>1</v>
          </cell>
          <cell r="H1535">
            <v>1758.95</v>
          </cell>
          <cell r="Q1535">
            <v>16117</v>
          </cell>
          <cell r="R1535">
            <v>319</v>
          </cell>
          <cell r="S1535" t="str">
            <v>M</v>
          </cell>
        </row>
        <row r="1536">
          <cell r="A1536">
            <v>50</v>
          </cell>
          <cell r="B1536" t="str">
            <v>RB07175=M</v>
          </cell>
          <cell r="C1536" t="str">
            <v>Malleoform</v>
          </cell>
          <cell r="D1536">
            <v>0</v>
          </cell>
          <cell r="G1536">
            <v>1</v>
          </cell>
          <cell r="Q1536">
            <v>16117</v>
          </cell>
          <cell r="R1536">
            <v>319</v>
          </cell>
          <cell r="S1536" t="str">
            <v>M</v>
          </cell>
        </row>
        <row r="1537">
          <cell r="A1537">
            <v>50</v>
          </cell>
          <cell r="B1537" t="str">
            <v>RB07176=L</v>
          </cell>
          <cell r="C1537" t="str">
            <v>Malleoform Active</v>
          </cell>
          <cell r="D1537">
            <v>0</v>
          </cell>
          <cell r="G1537">
            <v>1</v>
          </cell>
          <cell r="Q1537">
            <v>16117</v>
          </cell>
          <cell r="R1537">
            <v>319</v>
          </cell>
          <cell r="S1537" t="str">
            <v>M</v>
          </cell>
        </row>
        <row r="1538">
          <cell r="A1538">
            <v>50</v>
          </cell>
          <cell r="B1538" t="str">
            <v>RB07370=L</v>
          </cell>
          <cell r="C1538" t="str">
            <v>Anklesupport R3 L</v>
          </cell>
          <cell r="D1538">
            <v>167.82</v>
          </cell>
          <cell r="G1538">
            <v>3</v>
          </cell>
          <cell r="H1538">
            <v>503.46</v>
          </cell>
          <cell r="Q1538">
            <v>16117</v>
          </cell>
          <cell r="R1538">
            <v>319</v>
          </cell>
          <cell r="S1538" t="str">
            <v>M</v>
          </cell>
        </row>
        <row r="1539">
          <cell r="A1539">
            <v>50</v>
          </cell>
          <cell r="B1539" t="str">
            <v>RB07370=M</v>
          </cell>
          <cell r="C1539" t="str">
            <v>Anklesupport R3 M</v>
          </cell>
          <cell r="D1539">
            <v>167.82</v>
          </cell>
          <cell r="G1539">
            <v>1</v>
          </cell>
          <cell r="H1539">
            <v>167.82</v>
          </cell>
          <cell r="Q1539">
            <v>16117</v>
          </cell>
          <cell r="R1539">
            <v>319</v>
          </cell>
          <cell r="S1539" t="str">
            <v>M</v>
          </cell>
        </row>
        <row r="1540">
          <cell r="A1540">
            <v>50</v>
          </cell>
          <cell r="B1540" t="str">
            <v>RB07370=S</v>
          </cell>
          <cell r="C1540" t="str">
            <v>Anklesupport R3 S</v>
          </cell>
          <cell r="D1540">
            <v>167.82</v>
          </cell>
          <cell r="G1540">
            <v>1</v>
          </cell>
          <cell r="H1540">
            <v>167.82</v>
          </cell>
          <cell r="Q1540">
            <v>16117</v>
          </cell>
          <cell r="R1540">
            <v>319</v>
          </cell>
          <cell r="S1540" t="str">
            <v>M</v>
          </cell>
        </row>
        <row r="1541">
          <cell r="A1541">
            <v>50</v>
          </cell>
          <cell r="B1541" t="str">
            <v>RB07454=L</v>
          </cell>
          <cell r="C1541" t="str">
            <v>Knee brace</v>
          </cell>
          <cell r="D1541">
            <v>0</v>
          </cell>
          <cell r="G1541">
            <v>1</v>
          </cell>
          <cell r="Q1541">
            <v>16117</v>
          </cell>
          <cell r="R1541">
            <v>319</v>
          </cell>
          <cell r="S1541" t="str">
            <v>M</v>
          </cell>
        </row>
        <row r="1542">
          <cell r="A1542">
            <v>50</v>
          </cell>
          <cell r="B1542" t="str">
            <v>RB07670=L</v>
          </cell>
          <cell r="C1542" t="str">
            <v>Ankle Support Stable</v>
          </cell>
          <cell r="D1542">
            <v>740.14</v>
          </cell>
          <cell r="G1542">
            <v>1</v>
          </cell>
          <cell r="H1542">
            <v>740.14</v>
          </cell>
          <cell r="Q1542">
            <v>16116</v>
          </cell>
          <cell r="R1542">
            <v>320</v>
          </cell>
          <cell r="S1542" t="str">
            <v>M</v>
          </cell>
        </row>
        <row r="1543">
          <cell r="A1543">
            <v>50</v>
          </cell>
          <cell r="B1543" t="str">
            <v>RB07885=M</v>
          </cell>
          <cell r="C1543" t="str">
            <v>Athletic Tights</v>
          </cell>
          <cell r="D1543">
            <v>1271.75</v>
          </cell>
          <cell r="G1543">
            <v>1</v>
          </cell>
          <cell r="H1543">
            <v>1271.75</v>
          </cell>
          <cell r="Q1543">
            <v>16116</v>
          </cell>
          <cell r="R1543">
            <v>320</v>
          </cell>
          <cell r="S1543" t="str">
            <v>M</v>
          </cell>
        </row>
        <row r="1544">
          <cell r="A1544">
            <v>50</v>
          </cell>
          <cell r="B1544" t="str">
            <v>RB08058=M</v>
          </cell>
          <cell r="C1544" t="str">
            <v>Ortho X Stabil Long</v>
          </cell>
          <cell r="D1544">
            <v>4393.93</v>
          </cell>
          <cell r="G1544">
            <v>1</v>
          </cell>
          <cell r="H1544">
            <v>4393.93</v>
          </cell>
          <cell r="Q1544">
            <v>16079</v>
          </cell>
          <cell r="R1544">
            <v>357</v>
          </cell>
          <cell r="S1544" t="str">
            <v>M</v>
          </cell>
        </row>
        <row r="1545">
          <cell r="A1545">
            <v>50</v>
          </cell>
          <cell r="B1545" t="str">
            <v>RB08154=M</v>
          </cell>
          <cell r="C1545" t="str">
            <v>Pateiia reliving Tendon</v>
          </cell>
          <cell r="D1545">
            <v>902.86</v>
          </cell>
          <cell r="G1545">
            <v>1</v>
          </cell>
          <cell r="H1545">
            <v>902.86</v>
          </cell>
          <cell r="Q1545">
            <v>16079</v>
          </cell>
          <cell r="R1545">
            <v>357</v>
          </cell>
          <cell r="S1545" t="str">
            <v>M</v>
          </cell>
        </row>
        <row r="1546">
          <cell r="A1546">
            <v>50</v>
          </cell>
          <cell r="B1546" t="str">
            <v>RB09102=L-R</v>
          </cell>
          <cell r="C1546" t="str">
            <v>AK Suspension Belt</v>
          </cell>
          <cell r="D1546">
            <v>0</v>
          </cell>
          <cell r="G1546">
            <v>1</v>
          </cell>
          <cell r="Q1546">
            <v>16108</v>
          </cell>
          <cell r="R1546">
            <v>328</v>
          </cell>
          <cell r="S1546" t="str">
            <v>M</v>
          </cell>
        </row>
        <row r="1547">
          <cell r="A1547">
            <v>50</v>
          </cell>
          <cell r="B1547" t="str">
            <v>RB09102=M-L</v>
          </cell>
          <cell r="C1547" t="str">
            <v>AK Suspension Belt</v>
          </cell>
          <cell r="D1547">
            <v>1560</v>
          </cell>
          <cell r="G1547">
            <v>1</v>
          </cell>
          <cell r="H1547">
            <v>1560</v>
          </cell>
          <cell r="Q1547">
            <v>16108</v>
          </cell>
          <cell r="R1547">
            <v>328</v>
          </cell>
          <cell r="S1547" t="str">
            <v>M</v>
          </cell>
        </row>
        <row r="1548">
          <cell r="A1548">
            <v>50</v>
          </cell>
          <cell r="B1548" t="str">
            <v>RB54001=L-L</v>
          </cell>
          <cell r="C1548" t="str">
            <v>Safety ankle support left L</v>
          </cell>
          <cell r="D1548">
            <v>562.02</v>
          </cell>
          <cell r="G1548">
            <v>5</v>
          </cell>
          <cell r="H1548">
            <v>2810.08</v>
          </cell>
          <cell r="Q1548">
            <v>16108</v>
          </cell>
          <cell r="R1548">
            <v>328</v>
          </cell>
          <cell r="S1548" t="str">
            <v>M</v>
          </cell>
        </row>
        <row r="1549">
          <cell r="A1549">
            <v>50</v>
          </cell>
          <cell r="B1549" t="str">
            <v>RB54001=L-R</v>
          </cell>
          <cell r="C1549" t="str">
            <v>Safety ankle support right L</v>
          </cell>
          <cell r="D1549">
            <v>536.16999999999996</v>
          </cell>
          <cell r="G1549">
            <v>3</v>
          </cell>
          <cell r="H1549">
            <v>1608.51</v>
          </cell>
          <cell r="Q1549">
            <v>16108</v>
          </cell>
          <cell r="R1549">
            <v>328</v>
          </cell>
          <cell r="S1549" t="str">
            <v>M</v>
          </cell>
        </row>
        <row r="1550">
          <cell r="A1550">
            <v>50</v>
          </cell>
          <cell r="B1550" t="str">
            <v>RB54001=M-L</v>
          </cell>
          <cell r="C1550" t="str">
            <v>Safety ankle support left M</v>
          </cell>
          <cell r="D1550">
            <v>553.16999999999996</v>
          </cell>
          <cell r="G1550">
            <v>3</v>
          </cell>
          <cell r="H1550">
            <v>1659.52</v>
          </cell>
          <cell r="Q1550">
            <v>16108</v>
          </cell>
          <cell r="R1550">
            <v>328</v>
          </cell>
          <cell r="S1550" t="str">
            <v>M</v>
          </cell>
        </row>
        <row r="1551">
          <cell r="A1551">
            <v>50</v>
          </cell>
          <cell r="B1551" t="str">
            <v>RB54001=M-R</v>
          </cell>
          <cell r="C1551" t="str">
            <v>Safety ankle support right M</v>
          </cell>
          <cell r="D1551">
            <v>580.80999999999995</v>
          </cell>
          <cell r="G1551">
            <v>8</v>
          </cell>
          <cell r="H1551">
            <v>4646.46</v>
          </cell>
          <cell r="Q1551">
            <v>16108</v>
          </cell>
          <cell r="R1551">
            <v>328</v>
          </cell>
          <cell r="S1551" t="str">
            <v>M</v>
          </cell>
        </row>
        <row r="1552">
          <cell r="A1552">
            <v>50</v>
          </cell>
          <cell r="B1552" t="str">
            <v>RB54001=S-L</v>
          </cell>
          <cell r="C1552" t="str">
            <v>Safety ankle support left S</v>
          </cell>
          <cell r="D1552">
            <v>595.91</v>
          </cell>
          <cell r="G1552">
            <v>7</v>
          </cell>
          <cell r="H1552">
            <v>4171.38</v>
          </cell>
          <cell r="Q1552">
            <v>16108</v>
          </cell>
          <cell r="R1552">
            <v>328</v>
          </cell>
          <cell r="S1552" t="str">
            <v>M</v>
          </cell>
        </row>
        <row r="1553">
          <cell r="A1553">
            <v>50</v>
          </cell>
          <cell r="B1553" t="str">
            <v>RB54001=S-R</v>
          </cell>
          <cell r="C1553" t="str">
            <v>Safety ankle support right S</v>
          </cell>
          <cell r="D1553">
            <v>637.94000000000005</v>
          </cell>
          <cell r="G1553">
            <v>4</v>
          </cell>
          <cell r="H1553">
            <v>2551.7600000000002</v>
          </cell>
          <cell r="Q1553">
            <v>16108</v>
          </cell>
          <cell r="R1553">
            <v>328</v>
          </cell>
          <cell r="S1553" t="str">
            <v>M</v>
          </cell>
        </row>
        <row r="1554">
          <cell r="A1554">
            <v>50</v>
          </cell>
          <cell r="B1554" t="str">
            <v>RB71025</v>
          </cell>
          <cell r="C1554" t="str">
            <v>Addition to increase the difficulty of 7</v>
          </cell>
          <cell r="D1554">
            <v>826.4</v>
          </cell>
          <cell r="E1554">
            <v>2</v>
          </cell>
          <cell r="F1554">
            <v>1652.94</v>
          </cell>
          <cell r="Q1554">
            <v>16342</v>
          </cell>
          <cell r="R1554">
            <v>95</v>
          </cell>
          <cell r="S1554" t="str">
            <v>M</v>
          </cell>
        </row>
        <row r="1555">
          <cell r="A1555">
            <v>50</v>
          </cell>
          <cell r="B1555" t="str">
            <v>RB91030=M</v>
          </cell>
          <cell r="C1555" t="str">
            <v>Primary prosthesis-drop formed</v>
          </cell>
          <cell r="D1555">
            <v>199.67</v>
          </cell>
          <cell r="G1555">
            <v>1</v>
          </cell>
          <cell r="H1555">
            <v>199.67</v>
          </cell>
          <cell r="Q1555">
            <v>16081</v>
          </cell>
          <cell r="R1555">
            <v>355</v>
          </cell>
          <cell r="S1555" t="str">
            <v>M</v>
          </cell>
        </row>
        <row r="1556">
          <cell r="A1556">
            <v>50</v>
          </cell>
          <cell r="B1556" t="str">
            <v>RB92225=L</v>
          </cell>
          <cell r="C1556" t="str">
            <v>SPUR PAD WITH PLUS L</v>
          </cell>
          <cell r="D1556">
            <v>187.21</v>
          </cell>
          <cell r="G1556">
            <v>8</v>
          </cell>
          <cell r="H1556">
            <v>1497.64</v>
          </cell>
          <cell r="Q1556">
            <v>16080</v>
          </cell>
          <cell r="R1556">
            <v>356</v>
          </cell>
          <cell r="S1556" t="str">
            <v>M</v>
          </cell>
        </row>
        <row r="1557">
          <cell r="A1557">
            <v>50</v>
          </cell>
          <cell r="B1557" t="str">
            <v>RB92225=S</v>
          </cell>
          <cell r="C1557" t="str">
            <v>Muliti Pad (SA) Large</v>
          </cell>
          <cell r="D1557">
            <v>233.3</v>
          </cell>
          <cell r="G1557">
            <v>3</v>
          </cell>
          <cell r="H1557">
            <v>699.91</v>
          </cell>
          <cell r="Q1557">
            <v>16080</v>
          </cell>
          <cell r="R1557">
            <v>356</v>
          </cell>
          <cell r="S1557" t="str">
            <v>M</v>
          </cell>
        </row>
        <row r="1558">
          <cell r="A1558">
            <v>50</v>
          </cell>
          <cell r="B1558" t="str">
            <v>RB92240=S</v>
          </cell>
          <cell r="C1558" t="str">
            <v>Tender Foot Pad (TFP) Small</v>
          </cell>
          <cell r="D1558">
            <v>266.99</v>
          </cell>
          <cell r="G1558">
            <v>4</v>
          </cell>
          <cell r="H1558">
            <v>1067.95</v>
          </cell>
          <cell r="Q1558">
            <v>16079</v>
          </cell>
          <cell r="R1558">
            <v>357</v>
          </cell>
          <cell r="S1558" t="str">
            <v>M</v>
          </cell>
        </row>
        <row r="1559">
          <cell r="A1559">
            <v>50</v>
          </cell>
          <cell r="B1559" t="str">
            <v>RB92420=36</v>
          </cell>
          <cell r="C1559" t="str">
            <v>Sport Insole</v>
          </cell>
          <cell r="D1559">
            <v>15</v>
          </cell>
          <cell r="G1559">
            <v>1</v>
          </cell>
          <cell r="H1559">
            <v>15</v>
          </cell>
          <cell r="Q1559">
            <v>16173</v>
          </cell>
          <cell r="R1559">
            <v>264</v>
          </cell>
          <cell r="S1559" t="str">
            <v>M</v>
          </cell>
        </row>
        <row r="1560">
          <cell r="A1560">
            <v>50</v>
          </cell>
          <cell r="B1560" t="str">
            <v>RB92422=36</v>
          </cell>
          <cell r="C1560" t="str">
            <v>Feltsole</v>
          </cell>
          <cell r="D1560">
            <v>15</v>
          </cell>
          <cell r="G1560">
            <v>1</v>
          </cell>
          <cell r="H1560">
            <v>15</v>
          </cell>
          <cell r="Q1560">
            <v>16173</v>
          </cell>
          <cell r="R1560">
            <v>264</v>
          </cell>
          <cell r="S1560" t="str">
            <v>M</v>
          </cell>
        </row>
        <row r="1561">
          <cell r="A1561">
            <v>50</v>
          </cell>
          <cell r="B1561" t="str">
            <v>RB92423=36</v>
          </cell>
          <cell r="C1561" t="str">
            <v>Leather Insole</v>
          </cell>
          <cell r="D1561">
            <v>15</v>
          </cell>
          <cell r="G1561">
            <v>1</v>
          </cell>
          <cell r="H1561">
            <v>15</v>
          </cell>
          <cell r="Q1561">
            <v>16173</v>
          </cell>
          <cell r="R1561">
            <v>264</v>
          </cell>
          <cell r="S1561" t="str">
            <v>M</v>
          </cell>
        </row>
        <row r="1562">
          <cell r="A1562">
            <v>50</v>
          </cell>
          <cell r="B1562" t="str">
            <v>RB92660=1</v>
          </cell>
          <cell r="C1562" t="str">
            <v>Blakefors Comfort Size1 (34-39)</v>
          </cell>
          <cell r="D1562">
            <v>0</v>
          </cell>
          <cell r="G1562">
            <v>1</v>
          </cell>
          <cell r="Q1562">
            <v>16083</v>
          </cell>
          <cell r="R1562">
            <v>353</v>
          </cell>
          <cell r="S1562" t="str">
            <v>M</v>
          </cell>
        </row>
        <row r="1563">
          <cell r="A1563">
            <v>50</v>
          </cell>
          <cell r="B1563" t="str">
            <v>RB92680</v>
          </cell>
          <cell r="C1563" t="str">
            <v>Special cushion</v>
          </cell>
          <cell r="D1563">
            <v>1200.45</v>
          </cell>
          <cell r="G1563">
            <v>1</v>
          </cell>
          <cell r="H1563">
            <v>1200.45</v>
          </cell>
          <cell r="Q1563">
            <v>16173</v>
          </cell>
          <cell r="R1563">
            <v>264</v>
          </cell>
          <cell r="S1563" t="str">
            <v>M</v>
          </cell>
        </row>
        <row r="1564">
          <cell r="E1564">
            <v>8</v>
          </cell>
          <cell r="F1564">
            <v>7214.4699999999993</v>
          </cell>
          <cell r="G1564">
            <v>323</v>
          </cell>
          <cell r="H1564">
            <v>171687.29</v>
          </cell>
          <cell r="I1564">
            <v>0</v>
          </cell>
          <cell r="J1564">
            <v>0</v>
          </cell>
          <cell r="K1564">
            <v>0</v>
          </cell>
          <cell r="L1564">
            <v>0</v>
          </cell>
          <cell r="M1564">
            <v>0</v>
          </cell>
          <cell r="N1564">
            <v>0</v>
          </cell>
          <cell r="O1564">
            <v>0</v>
          </cell>
          <cell r="P1564">
            <v>0</v>
          </cell>
          <cell r="S1564" t="str">
            <v>M Total</v>
          </cell>
        </row>
        <row r="1565">
          <cell r="A1565" t="str">
            <v>50 Total</v>
          </cell>
          <cell r="E1565">
            <v>3904</v>
          </cell>
          <cell r="F1565">
            <v>1604274.0299999996</v>
          </cell>
          <cell r="G1565">
            <v>579</v>
          </cell>
          <cell r="H1565">
            <v>286855.72000000003</v>
          </cell>
          <cell r="I1565">
            <v>4</v>
          </cell>
          <cell r="J1565">
            <v>1219.67</v>
          </cell>
          <cell r="K1565">
            <v>0</v>
          </cell>
          <cell r="L1565">
            <v>0</v>
          </cell>
          <cell r="M1565">
            <v>0</v>
          </cell>
          <cell r="N1565">
            <v>0</v>
          </cell>
          <cell r="O1565">
            <v>0</v>
          </cell>
          <cell r="P1565">
            <v>0</v>
          </cell>
        </row>
        <row r="1566">
          <cell r="A1566">
            <v>52</v>
          </cell>
          <cell r="B1566" t="str">
            <v>RB97114P=M</v>
          </cell>
          <cell r="C1566" t="str">
            <v>Parte, Oval, part prosthesis in paperbox</v>
          </cell>
          <cell r="D1566">
            <v>1997.6</v>
          </cell>
          <cell r="G1566">
            <v>2</v>
          </cell>
          <cell r="H1566">
            <v>3995.2</v>
          </cell>
          <cell r="Q1566">
            <v>16083</v>
          </cell>
          <cell r="R1566">
            <v>353</v>
          </cell>
          <cell r="S1566" t="str">
            <v>M</v>
          </cell>
        </row>
        <row r="1567">
          <cell r="E1567">
            <v>0</v>
          </cell>
          <cell r="F1567">
            <v>0</v>
          </cell>
          <cell r="G1567">
            <v>2</v>
          </cell>
          <cell r="H1567">
            <v>3995.2</v>
          </cell>
          <cell r="I1567">
            <v>0</v>
          </cell>
          <cell r="J1567">
            <v>0</v>
          </cell>
          <cell r="K1567">
            <v>0</v>
          </cell>
          <cell r="L1567">
            <v>0</v>
          </cell>
          <cell r="M1567">
            <v>0</v>
          </cell>
          <cell r="N1567">
            <v>0</v>
          </cell>
          <cell r="O1567">
            <v>0</v>
          </cell>
          <cell r="P1567">
            <v>0</v>
          </cell>
          <cell r="S1567" t="str">
            <v>M Total</v>
          </cell>
        </row>
        <row r="1568">
          <cell r="A1568" t="str">
            <v>52 Total</v>
          </cell>
          <cell r="E1568">
            <v>0</v>
          </cell>
          <cell r="F1568">
            <v>0</v>
          </cell>
          <cell r="G1568">
            <v>2</v>
          </cell>
          <cell r="H1568">
            <v>3995.2</v>
          </cell>
          <cell r="I1568">
            <v>0</v>
          </cell>
          <cell r="J1568">
            <v>0</v>
          </cell>
          <cell r="K1568">
            <v>0</v>
          </cell>
          <cell r="L1568">
            <v>0</v>
          </cell>
          <cell r="M1568">
            <v>0</v>
          </cell>
          <cell r="N1568">
            <v>0</v>
          </cell>
          <cell r="O1568">
            <v>0</v>
          </cell>
          <cell r="P1568">
            <v>0</v>
          </cell>
        </row>
        <row r="1569">
          <cell r="A1569">
            <v>54</v>
          </cell>
          <cell r="B1569" t="str">
            <v>K6021020110</v>
          </cell>
          <cell r="C1569" t="str">
            <v>Comp Stocking,A-G,Vienna,(S),Without non</v>
          </cell>
          <cell r="D1569">
            <v>701.6</v>
          </cell>
          <cell r="E1569">
            <v>4</v>
          </cell>
          <cell r="F1569">
            <v>2806.54</v>
          </cell>
          <cell r="Q1569">
            <v>16383</v>
          </cell>
          <cell r="R1569">
            <v>54</v>
          </cell>
          <cell r="S1569" t="str">
            <v>E</v>
          </cell>
        </row>
        <row r="1570">
          <cell r="A1570">
            <v>54</v>
          </cell>
          <cell r="B1570" t="str">
            <v>K6021020610</v>
          </cell>
          <cell r="C1570" t="str">
            <v>Comp Stocking,A-G,Black,(S),Without non-</v>
          </cell>
          <cell r="D1570">
            <v>748.6</v>
          </cell>
          <cell r="E1570">
            <v>3</v>
          </cell>
          <cell r="F1570">
            <v>2246.06</v>
          </cell>
          <cell r="Q1570">
            <v>16383</v>
          </cell>
          <cell r="R1570">
            <v>54</v>
          </cell>
          <cell r="S1570" t="str">
            <v>E</v>
          </cell>
        </row>
        <row r="1571">
          <cell r="A1571">
            <v>54</v>
          </cell>
          <cell r="B1571" t="str">
            <v>K6021023310</v>
          </cell>
          <cell r="C1571" t="str">
            <v>Comp Stocking,A-G,Scala,(S),Without non-</v>
          </cell>
          <cell r="D1571">
            <v>537.79999999999995</v>
          </cell>
          <cell r="E1571">
            <v>18</v>
          </cell>
          <cell r="F1571">
            <v>9680.4699999999993</v>
          </cell>
          <cell r="Q1571">
            <v>16390</v>
          </cell>
          <cell r="R1571">
            <v>47</v>
          </cell>
          <cell r="S1571" t="str">
            <v>E</v>
          </cell>
        </row>
        <row r="1572">
          <cell r="A1572">
            <v>54</v>
          </cell>
          <cell r="B1572" t="str">
            <v>K6021024410</v>
          </cell>
          <cell r="C1572" t="str">
            <v>Comp Stocking,A-G,Diamond(S)Without non-</v>
          </cell>
          <cell r="D1572">
            <v>597.1</v>
          </cell>
          <cell r="E1572">
            <v>11</v>
          </cell>
          <cell r="F1572">
            <v>6568.4</v>
          </cell>
          <cell r="Q1572">
            <v>16390</v>
          </cell>
          <cell r="R1572">
            <v>47</v>
          </cell>
          <cell r="S1572" t="str">
            <v>E</v>
          </cell>
        </row>
        <row r="1573">
          <cell r="A1573">
            <v>54</v>
          </cell>
          <cell r="B1573" t="str">
            <v>K6021040110</v>
          </cell>
          <cell r="C1573" t="str">
            <v>Comp Stocking,A-G,Vienna,(M),Without non</v>
          </cell>
          <cell r="D1573">
            <v>701.6</v>
          </cell>
          <cell r="E1573">
            <v>5</v>
          </cell>
          <cell r="F1573">
            <v>3508.18</v>
          </cell>
          <cell r="Q1573">
            <v>16383</v>
          </cell>
          <cell r="R1573">
            <v>54</v>
          </cell>
          <cell r="S1573" t="str">
            <v>E</v>
          </cell>
        </row>
        <row r="1574">
          <cell r="A1574">
            <v>54</v>
          </cell>
          <cell r="B1574" t="str">
            <v>K6021040410</v>
          </cell>
          <cell r="C1574" t="str">
            <v>Comp Stckng,A-G,Anthracite(M)Without non</v>
          </cell>
          <cell r="D1574">
            <v>780.7</v>
          </cell>
          <cell r="E1574">
            <v>6</v>
          </cell>
          <cell r="F1574">
            <v>4684.76</v>
          </cell>
          <cell r="Q1574">
            <v>16425</v>
          </cell>
          <cell r="R1574">
            <v>12</v>
          </cell>
          <cell r="S1574" t="str">
            <v>E</v>
          </cell>
        </row>
        <row r="1575">
          <cell r="A1575">
            <v>54</v>
          </cell>
          <cell r="B1575" t="str">
            <v>K6021043310</v>
          </cell>
          <cell r="C1575" t="str">
            <v>Comp Stocking,A-G,Scala,(M),Without non-</v>
          </cell>
          <cell r="D1575">
            <v>536.6</v>
          </cell>
          <cell r="E1575">
            <v>24</v>
          </cell>
          <cell r="F1575">
            <v>12880</v>
          </cell>
          <cell r="Q1575">
            <v>16418</v>
          </cell>
          <cell r="R1575">
            <v>19</v>
          </cell>
          <cell r="S1575" t="str">
            <v>E</v>
          </cell>
        </row>
        <row r="1576">
          <cell r="A1576">
            <v>54</v>
          </cell>
          <cell r="B1576" t="str">
            <v>K6021044410</v>
          </cell>
          <cell r="C1576" t="str">
            <v>Comp Stocking,A-G,Diamond(M)Without non-</v>
          </cell>
          <cell r="D1576">
            <v>551.29999999999995</v>
          </cell>
          <cell r="E1576">
            <v>15</v>
          </cell>
          <cell r="F1576">
            <v>8270.35</v>
          </cell>
          <cell r="Q1576">
            <v>16425</v>
          </cell>
          <cell r="R1576">
            <v>12</v>
          </cell>
          <cell r="S1576" t="str">
            <v>E</v>
          </cell>
        </row>
        <row r="1577">
          <cell r="A1577">
            <v>54</v>
          </cell>
          <cell r="B1577" t="str">
            <v>K6021050110</v>
          </cell>
          <cell r="C1577" t="str">
            <v>Comp Stocking,A-G,Vienna,(L),Without non</v>
          </cell>
          <cell r="D1577">
            <v>679.7</v>
          </cell>
          <cell r="E1577">
            <v>4</v>
          </cell>
          <cell r="F1577">
            <v>2719.02</v>
          </cell>
          <cell r="Q1577">
            <v>16384</v>
          </cell>
          <cell r="R1577">
            <v>53</v>
          </cell>
          <cell r="S1577" t="str">
            <v>E</v>
          </cell>
        </row>
        <row r="1578">
          <cell r="A1578">
            <v>54</v>
          </cell>
          <cell r="B1578" t="str">
            <v>K6021053310</v>
          </cell>
          <cell r="C1578" t="str">
            <v>Comp Stocking,A-G,Scala,(L),Without non-</v>
          </cell>
          <cell r="D1578">
            <v>541.20000000000005</v>
          </cell>
          <cell r="E1578">
            <v>12</v>
          </cell>
          <cell r="F1578">
            <v>6494.73</v>
          </cell>
          <cell r="Q1578">
            <v>16396</v>
          </cell>
          <cell r="R1578">
            <v>41</v>
          </cell>
          <cell r="S1578" t="str">
            <v>E</v>
          </cell>
        </row>
        <row r="1579">
          <cell r="A1579">
            <v>54</v>
          </cell>
          <cell r="B1579" t="str">
            <v>K6021054410</v>
          </cell>
          <cell r="C1579" t="str">
            <v>Comp Stocking,A-G,Diamond(L)Without non-</v>
          </cell>
          <cell r="D1579">
            <v>579.29999999999995</v>
          </cell>
          <cell r="E1579">
            <v>9</v>
          </cell>
          <cell r="F1579">
            <v>5213.74</v>
          </cell>
          <cell r="Q1579">
            <v>16390</v>
          </cell>
          <cell r="R1579">
            <v>47</v>
          </cell>
          <cell r="S1579" t="str">
            <v>E</v>
          </cell>
        </row>
        <row r="1580">
          <cell r="A1580">
            <v>54</v>
          </cell>
          <cell r="B1580" t="str">
            <v>K6122020110</v>
          </cell>
          <cell r="C1580" t="str">
            <v>Comp Stocking,(A-M),(S),Vienna(Suntan)</v>
          </cell>
          <cell r="D1580">
            <v>858.9</v>
          </cell>
          <cell r="E1580">
            <v>7</v>
          </cell>
          <cell r="F1580">
            <v>6012.79</v>
          </cell>
          <cell r="Q1580">
            <v>16433</v>
          </cell>
          <cell r="R1580">
            <v>4</v>
          </cell>
          <cell r="S1580" t="str">
            <v>E</v>
          </cell>
        </row>
        <row r="1581">
          <cell r="A1581">
            <v>54</v>
          </cell>
          <cell r="B1581" t="str">
            <v>K6122023310</v>
          </cell>
          <cell r="C1581" t="str">
            <v>Comp Stocking,(A-M),(S),Scala (Fair)</v>
          </cell>
          <cell r="D1581">
            <v>838.6</v>
          </cell>
          <cell r="E1581">
            <v>28</v>
          </cell>
          <cell r="F1581">
            <v>23483.29</v>
          </cell>
          <cell r="Q1581">
            <v>16390</v>
          </cell>
          <cell r="R1581">
            <v>47</v>
          </cell>
          <cell r="S1581" t="str">
            <v>E</v>
          </cell>
        </row>
        <row r="1582">
          <cell r="A1582">
            <v>54</v>
          </cell>
          <cell r="B1582" t="str">
            <v>K6122024410</v>
          </cell>
          <cell r="C1582" t="str">
            <v>Comp Stocking,(A-M),(S),Diamond(Cocoa)</v>
          </cell>
          <cell r="D1582">
            <v>840.3</v>
          </cell>
          <cell r="E1582">
            <v>21</v>
          </cell>
          <cell r="F1582">
            <v>17646.57</v>
          </cell>
          <cell r="Q1582">
            <v>16425</v>
          </cell>
          <cell r="R1582">
            <v>12</v>
          </cell>
          <cell r="S1582" t="str">
            <v>E</v>
          </cell>
        </row>
        <row r="1583">
          <cell r="A1583">
            <v>54</v>
          </cell>
          <cell r="B1583" t="str">
            <v>K6122040110</v>
          </cell>
          <cell r="C1583" t="str">
            <v>Comp Stocking,(A-M),(M),Vienna(Suntan)</v>
          </cell>
          <cell r="D1583">
            <v>827.7</v>
          </cell>
          <cell r="E1583">
            <v>4</v>
          </cell>
          <cell r="F1583">
            <v>3311.16</v>
          </cell>
          <cell r="Q1583">
            <v>16418</v>
          </cell>
          <cell r="R1583">
            <v>19</v>
          </cell>
          <cell r="S1583" t="str">
            <v>E</v>
          </cell>
        </row>
        <row r="1584">
          <cell r="A1584">
            <v>54</v>
          </cell>
          <cell r="B1584" t="str">
            <v>K6122043310</v>
          </cell>
          <cell r="C1584" t="str">
            <v>Comp Stocking,(A-M),(M),Scala(Fair)</v>
          </cell>
          <cell r="D1584">
            <v>830</v>
          </cell>
          <cell r="E1584">
            <v>32</v>
          </cell>
          <cell r="F1584">
            <v>26562.19</v>
          </cell>
          <cell r="Q1584">
            <v>16425</v>
          </cell>
          <cell r="R1584">
            <v>12</v>
          </cell>
          <cell r="S1584" t="str">
            <v>E</v>
          </cell>
        </row>
        <row r="1585">
          <cell r="A1585">
            <v>54</v>
          </cell>
          <cell r="B1585" t="str">
            <v>K6122044410</v>
          </cell>
          <cell r="C1585" t="str">
            <v>Comp Stocking,(A-M),(M),Diamond(CoCoa)</v>
          </cell>
          <cell r="D1585">
            <v>1427</v>
          </cell>
          <cell r="E1585">
            <v>23</v>
          </cell>
          <cell r="F1585">
            <v>32821.879999999997</v>
          </cell>
          <cell r="Q1585">
            <v>16390</v>
          </cell>
          <cell r="R1585">
            <v>47</v>
          </cell>
          <cell r="S1585" t="str">
            <v>E</v>
          </cell>
        </row>
        <row r="1586">
          <cell r="A1586">
            <v>54</v>
          </cell>
          <cell r="B1586" t="str">
            <v>K6122050110</v>
          </cell>
          <cell r="C1586" t="str">
            <v>Comp Stocking,(A-M),(L),Vienna(Suntan)</v>
          </cell>
          <cell r="D1586">
            <v>877.4</v>
          </cell>
          <cell r="E1586">
            <v>6</v>
          </cell>
          <cell r="F1586">
            <v>5264.42</v>
          </cell>
          <cell r="Q1586">
            <v>16383</v>
          </cell>
          <cell r="R1586">
            <v>54</v>
          </cell>
          <cell r="S1586" t="str">
            <v>E</v>
          </cell>
        </row>
        <row r="1587">
          <cell r="A1587">
            <v>54</v>
          </cell>
          <cell r="B1587" t="str">
            <v>K6122053310</v>
          </cell>
          <cell r="C1587" t="str">
            <v>Comp Stocking,(A-M),(L),Scala(Fair)</v>
          </cell>
          <cell r="D1587">
            <v>833.9</v>
          </cell>
          <cell r="E1587">
            <v>19</v>
          </cell>
          <cell r="F1587">
            <v>15845.02</v>
          </cell>
          <cell r="Q1587">
            <v>16433</v>
          </cell>
          <cell r="R1587">
            <v>4</v>
          </cell>
          <cell r="S1587" t="str">
            <v>E</v>
          </cell>
        </row>
        <row r="1588">
          <cell r="A1588">
            <v>54</v>
          </cell>
          <cell r="B1588" t="str">
            <v>K6122054410</v>
          </cell>
          <cell r="C1588" t="str">
            <v>Comp Stocking,(A-M),(L),Diamond(CoCoa)</v>
          </cell>
          <cell r="D1588">
            <v>1276</v>
          </cell>
          <cell r="E1588">
            <v>11</v>
          </cell>
          <cell r="F1588">
            <v>14036.86</v>
          </cell>
          <cell r="Q1588">
            <v>16433</v>
          </cell>
          <cell r="R1588">
            <v>4</v>
          </cell>
          <cell r="S1588" t="str">
            <v>E</v>
          </cell>
        </row>
        <row r="1589">
          <cell r="A1589">
            <v>54</v>
          </cell>
          <cell r="B1589" t="str">
            <v>K6521020110</v>
          </cell>
          <cell r="C1589" t="str">
            <v>Comp Stocking,CLL II,A-D,Size S,Vienna</v>
          </cell>
          <cell r="D1589">
            <v>563.4</v>
          </cell>
          <cell r="E1589">
            <v>3</v>
          </cell>
          <cell r="F1589">
            <v>1690.4</v>
          </cell>
          <cell r="Q1589">
            <v>16383</v>
          </cell>
          <cell r="R1589">
            <v>54</v>
          </cell>
          <cell r="S1589" t="str">
            <v>E</v>
          </cell>
        </row>
        <row r="1590">
          <cell r="A1590">
            <v>54</v>
          </cell>
          <cell r="B1590" t="str">
            <v>K6521023310</v>
          </cell>
          <cell r="C1590" t="str">
            <v>Comp Stocking,CLL II,A-D,Size S,Scala</v>
          </cell>
          <cell r="D1590">
            <v>502.3</v>
          </cell>
          <cell r="E1590">
            <v>16</v>
          </cell>
          <cell r="F1590">
            <v>8037.27</v>
          </cell>
          <cell r="Q1590">
            <v>16390</v>
          </cell>
          <cell r="R1590">
            <v>47</v>
          </cell>
          <cell r="S1590" t="str">
            <v>E</v>
          </cell>
        </row>
        <row r="1591">
          <cell r="A1591">
            <v>54</v>
          </cell>
          <cell r="B1591" t="str">
            <v>K6521024410</v>
          </cell>
          <cell r="C1591" t="str">
            <v>Comp Stocking,CLL II,A-D,Size S,Diamond</v>
          </cell>
          <cell r="D1591">
            <v>518.9</v>
          </cell>
          <cell r="E1591">
            <v>13</v>
          </cell>
          <cell r="F1591">
            <v>6746.34</v>
          </cell>
          <cell r="Q1591">
            <v>16390</v>
          </cell>
          <cell r="R1591">
            <v>47</v>
          </cell>
          <cell r="S1591" t="str">
            <v>E</v>
          </cell>
        </row>
        <row r="1592">
          <cell r="A1592">
            <v>54</v>
          </cell>
          <cell r="B1592" t="str">
            <v>K6521040110</v>
          </cell>
          <cell r="C1592" t="str">
            <v>Comp Stocking,CLL II,A-D,Size M,Vienna</v>
          </cell>
          <cell r="D1592">
            <v>533.4</v>
          </cell>
          <cell r="E1592">
            <v>2</v>
          </cell>
          <cell r="F1592">
            <v>1066.8499999999999</v>
          </cell>
          <cell r="Q1592">
            <v>16396</v>
          </cell>
          <cell r="R1592">
            <v>41</v>
          </cell>
          <cell r="S1592" t="str">
            <v>E</v>
          </cell>
        </row>
        <row r="1593">
          <cell r="A1593">
            <v>54</v>
          </cell>
          <cell r="B1593" t="str">
            <v>K6521043310</v>
          </cell>
          <cell r="C1593" t="str">
            <v>Comp Stocking,CLL II,A-D,Size M,Scala</v>
          </cell>
          <cell r="D1593">
            <v>490.6</v>
          </cell>
          <cell r="E1593">
            <v>22</v>
          </cell>
          <cell r="F1593">
            <v>10794.89</v>
          </cell>
          <cell r="Q1593">
            <v>16399</v>
          </cell>
          <cell r="R1593">
            <v>38</v>
          </cell>
          <cell r="S1593" t="str">
            <v>E</v>
          </cell>
        </row>
        <row r="1594">
          <cell r="A1594">
            <v>54</v>
          </cell>
          <cell r="B1594" t="str">
            <v>K6521044410</v>
          </cell>
          <cell r="C1594" t="str">
            <v>Comp Stocking,CLL II,A-D,Size M,Diamond</v>
          </cell>
          <cell r="D1594">
            <v>502.6</v>
          </cell>
          <cell r="E1594">
            <v>15</v>
          </cell>
          <cell r="F1594">
            <v>7539.85</v>
          </cell>
          <cell r="Q1594">
            <v>16390</v>
          </cell>
          <cell r="R1594">
            <v>47</v>
          </cell>
          <cell r="S1594" t="str">
            <v>E</v>
          </cell>
        </row>
        <row r="1595">
          <cell r="A1595">
            <v>54</v>
          </cell>
          <cell r="B1595" t="str">
            <v>K6521050110</v>
          </cell>
          <cell r="C1595" t="str">
            <v>Comp Stocking,CLL II,A-D,Size L,Vienna</v>
          </cell>
          <cell r="D1595">
            <v>562.70000000000005</v>
          </cell>
          <cell r="E1595">
            <v>2</v>
          </cell>
          <cell r="F1595">
            <v>1125.4100000000001</v>
          </cell>
          <cell r="Q1595">
            <v>16383</v>
          </cell>
          <cell r="R1595">
            <v>54</v>
          </cell>
          <cell r="S1595" t="str">
            <v>E</v>
          </cell>
        </row>
        <row r="1596">
          <cell r="A1596">
            <v>54</v>
          </cell>
          <cell r="B1596" t="str">
            <v>K6521053310</v>
          </cell>
          <cell r="C1596" t="str">
            <v>Comp Stocking,CLL II,A-D,Size L,Scala</v>
          </cell>
          <cell r="D1596">
            <v>507.4</v>
          </cell>
          <cell r="E1596">
            <v>13</v>
          </cell>
          <cell r="F1596">
            <v>6596.47</v>
          </cell>
          <cell r="Q1596">
            <v>16425</v>
          </cell>
          <cell r="R1596">
            <v>12</v>
          </cell>
          <cell r="S1596" t="str">
            <v>E</v>
          </cell>
        </row>
        <row r="1597">
          <cell r="A1597">
            <v>54</v>
          </cell>
          <cell r="B1597" t="str">
            <v>K6521054410</v>
          </cell>
          <cell r="C1597" t="str">
            <v>Comp Stocking,CLL II,A-D,Size L,Diamond</v>
          </cell>
          <cell r="D1597">
            <v>523.5</v>
          </cell>
          <cell r="E1597">
            <v>11</v>
          </cell>
          <cell r="F1597">
            <v>5758.54</v>
          </cell>
          <cell r="Q1597">
            <v>16425</v>
          </cell>
          <cell r="R1597">
            <v>12</v>
          </cell>
          <cell r="S1597" t="str">
            <v>E</v>
          </cell>
        </row>
        <row r="1598">
          <cell r="E1598">
            <v>359</v>
          </cell>
          <cell r="F1598">
            <v>259412.45</v>
          </cell>
          <cell r="G1598">
            <v>0</v>
          </cell>
          <cell r="H1598">
            <v>0</v>
          </cell>
          <cell r="I1598">
            <v>0</v>
          </cell>
          <cell r="J1598">
            <v>0</v>
          </cell>
          <cell r="K1598">
            <v>0</v>
          </cell>
          <cell r="L1598">
            <v>0</v>
          </cell>
          <cell r="M1598">
            <v>0</v>
          </cell>
          <cell r="N1598">
            <v>0</v>
          </cell>
          <cell r="O1598">
            <v>0</v>
          </cell>
          <cell r="P1598">
            <v>0</v>
          </cell>
          <cell r="S1598" t="str">
            <v>E Total</v>
          </cell>
        </row>
        <row r="1599">
          <cell r="A1599">
            <v>54</v>
          </cell>
          <cell r="B1599" t="str">
            <v>K6021020410</v>
          </cell>
          <cell r="C1599" t="str">
            <v>Comp Stckng,A-G,Anthracite(S)Without non</v>
          </cell>
          <cell r="D1599">
            <v>780.79</v>
          </cell>
          <cell r="G1599">
            <v>6</v>
          </cell>
          <cell r="H1599">
            <v>4684.76</v>
          </cell>
          <cell r="Q1599">
            <v>16128</v>
          </cell>
          <cell r="R1599">
            <v>308</v>
          </cell>
          <cell r="S1599" t="str">
            <v>M</v>
          </cell>
        </row>
        <row r="1600">
          <cell r="A1600">
            <v>54</v>
          </cell>
          <cell r="B1600" t="str">
            <v>K6021040610</v>
          </cell>
          <cell r="C1600" t="str">
            <v>Comp Stocking,A-G,Black,(M),Without non-</v>
          </cell>
          <cell r="D1600">
            <v>780.79</v>
          </cell>
          <cell r="I1600">
            <v>6</v>
          </cell>
          <cell r="J1600">
            <v>4684.76</v>
          </cell>
          <cell r="Q1600">
            <v>16075</v>
          </cell>
          <cell r="R1600">
            <v>361</v>
          </cell>
          <cell r="S1600" t="str">
            <v>M</v>
          </cell>
        </row>
        <row r="1601">
          <cell r="A1601">
            <v>54</v>
          </cell>
          <cell r="B1601" t="str">
            <v>K6021050410</v>
          </cell>
          <cell r="C1601" t="str">
            <v>Comp Stckng,A-G,Anthracite(L)Without non</v>
          </cell>
          <cell r="D1601">
            <v>715.86</v>
          </cell>
          <cell r="I1601">
            <v>6</v>
          </cell>
          <cell r="J1601">
            <v>4295.16</v>
          </cell>
          <cell r="Q1601">
            <v>16074</v>
          </cell>
          <cell r="R1601">
            <v>362</v>
          </cell>
          <cell r="S1601" t="str">
            <v>M</v>
          </cell>
        </row>
        <row r="1602">
          <cell r="A1602">
            <v>54</v>
          </cell>
          <cell r="B1602" t="str">
            <v>K6021050610</v>
          </cell>
          <cell r="C1602" t="str">
            <v>Comp Stocking,A-G,Black,(L),Without non-</v>
          </cell>
          <cell r="D1602">
            <v>780.79</v>
          </cell>
          <cell r="I1602">
            <v>6</v>
          </cell>
          <cell r="J1602">
            <v>4684.76</v>
          </cell>
          <cell r="Q1602">
            <v>16074</v>
          </cell>
          <cell r="R1602">
            <v>362</v>
          </cell>
          <cell r="S1602" t="str">
            <v>M</v>
          </cell>
        </row>
        <row r="1603">
          <cell r="E1603">
            <v>0</v>
          </cell>
          <cell r="F1603">
            <v>0</v>
          </cell>
          <cell r="G1603">
            <v>6</v>
          </cell>
          <cell r="H1603">
            <v>4684.76</v>
          </cell>
          <cell r="I1603">
            <v>18</v>
          </cell>
          <cell r="J1603">
            <v>13664.68</v>
          </cell>
          <cell r="K1603">
            <v>0</v>
          </cell>
          <cell r="L1603">
            <v>0</v>
          </cell>
          <cell r="M1603">
            <v>0</v>
          </cell>
          <cell r="N1603">
            <v>0</v>
          </cell>
          <cell r="O1603">
            <v>0</v>
          </cell>
          <cell r="P1603">
            <v>0</v>
          </cell>
          <cell r="S1603" t="str">
            <v>M Total</v>
          </cell>
        </row>
        <row r="1604">
          <cell r="A1604" t="str">
            <v>54 Total</v>
          </cell>
          <cell r="E1604">
            <v>359</v>
          </cell>
          <cell r="F1604">
            <v>259412.45</v>
          </cell>
          <cell r="G1604">
            <v>6</v>
          </cell>
          <cell r="H1604">
            <v>4684.76</v>
          </cell>
          <cell r="I1604">
            <v>18</v>
          </cell>
          <cell r="J1604">
            <v>13664.68</v>
          </cell>
          <cell r="K1604">
            <v>0</v>
          </cell>
          <cell r="L1604">
            <v>0</v>
          </cell>
          <cell r="M1604">
            <v>0</v>
          </cell>
          <cell r="N1604">
            <v>0</v>
          </cell>
          <cell r="O1604">
            <v>0</v>
          </cell>
          <cell r="P1604">
            <v>0</v>
          </cell>
        </row>
        <row r="1605">
          <cell r="A1605">
            <v>59</v>
          </cell>
          <cell r="B1605" t="str">
            <v>RB92200=L</v>
          </cell>
          <cell r="C1605" t="str">
            <v>Heel Wedge (HW) Large</v>
          </cell>
          <cell r="D1605">
            <v>199</v>
          </cell>
          <cell r="E1605">
            <v>18</v>
          </cell>
          <cell r="F1605">
            <v>3582.29</v>
          </cell>
          <cell r="Q1605">
            <v>16427</v>
          </cell>
          <cell r="R1605">
            <v>10</v>
          </cell>
          <cell r="S1605" t="str">
            <v>E</v>
          </cell>
        </row>
        <row r="1606">
          <cell r="A1606">
            <v>59</v>
          </cell>
          <cell r="B1606" t="str">
            <v>RB92200=M</v>
          </cell>
          <cell r="C1606" t="str">
            <v>Heel Wedge (HW) Medium</v>
          </cell>
          <cell r="D1606">
            <v>200.7</v>
          </cell>
          <cell r="E1606">
            <v>16</v>
          </cell>
          <cell r="F1606">
            <v>3211.72</v>
          </cell>
          <cell r="Q1606">
            <v>16399</v>
          </cell>
          <cell r="R1606">
            <v>38</v>
          </cell>
          <cell r="S1606" t="str">
            <v>E</v>
          </cell>
        </row>
      </sheetData>
      <sheetData sheetId="2" refreshError="1"/>
      <sheetData sheetId="3" refreshError="1"/>
      <sheetData sheetId="4" refreshError="1"/>
      <sheetData sheetId="5" refreshError="1"/>
      <sheetData sheetId="6" refreshError="1"/>
      <sheetData sheetId="7" refreshError="1"/>
      <sheetData sheetId="8" refreshError="1"/>
    </sheetDataSet>
  </externalBook>
</externalLink>
</file>

<file path=xl/externalLinks/externalLink17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VENUE"/>
      <sheetName val="x04"/>
      <sheetName val="x06"/>
    </sheetNames>
    <sheetDataSet>
      <sheetData sheetId="0" refreshError="1"/>
      <sheetData sheetId="1" refreshError="1"/>
      <sheetData sheetId="2" refreshError="1"/>
    </sheetDataSet>
  </externalBook>
</externalLink>
</file>

<file path=xl/externalLinks/externalLink17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onthly Operating Report"/>
      <sheetName val="Monthly Operating Report (2)"/>
      <sheetName val="Day Data "/>
      <sheetName val="Gas"/>
      <sheetName val="SAP migo CUP2"/>
      <sheetName val="PR"/>
      <sheetName val="SAP Interface AR"/>
      <sheetName val="SAP Interface EGAT"/>
      <sheetName val="Chemical"/>
      <sheetName val="Input data sell"/>
      <sheetName val="GTG His"/>
      <sheetName val="STG His "/>
      <sheetName val="Start"/>
      <sheetName val="End"/>
      <sheetName val="Marketing1 Report"/>
      <sheetName val="Marketing2 Report"/>
      <sheetName val="Marketing3 Report"/>
      <sheetName val="Aux6.9kV His"/>
      <sheetName val="Power Customer His"/>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Set>
  </externalBook>
</externalLink>
</file>

<file path=xl/externalLinks/externalLink17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33"/>
      <sheetName val="S33 (3 months)"/>
      <sheetName val="S33 (3 months)-note"/>
      <sheetName val="S33 (6 months)"/>
      <sheetName val="S33 (6 months)-note"/>
      <sheetName val="34-note-mar"/>
      <sheetName val="ลูกหนี้(เก่า)"/>
      <sheetName val="10-1 Media"/>
      <sheetName val="10-cut"/>
    </sheetNames>
    <sheetDataSet>
      <sheetData sheetId="0"/>
      <sheetData sheetId="1"/>
      <sheetData sheetId="2"/>
      <sheetData sheetId="3"/>
      <sheetData sheetId="4"/>
      <sheetData sheetId="5"/>
      <sheetData sheetId="6" refreshError="1"/>
      <sheetData sheetId="7" refreshError="1"/>
      <sheetData sheetId="8" refreshError="1"/>
    </sheetDataSet>
  </externalBook>
</externalLink>
</file>

<file path=xl/externalLinks/externalLink17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tart"/>
      <sheetName val="cover"/>
      <sheetName val="p&amp;l sum"/>
      <sheetName val="mth Comment"/>
      <sheetName val="ytd comment"/>
      <sheetName val="p&amp;l"/>
      <sheetName val="summary"/>
      <sheetName val="ElecPerf"/>
      <sheetName val="ElecMargin"/>
      <sheetName val="elecperf GRAPH DATA"/>
      <sheetName val="sumdata"/>
      <sheetName val="BUDREV"/>
      <sheetName val="budvols"/>
      <sheetName val="BUDEXPD"/>
      <sheetName val="BUDEXPI"/>
      <sheetName val="BUDFIN"/>
      <sheetName val="BUDTAX"/>
      <sheetName val="ACTREV"/>
      <sheetName val="ACTVOL"/>
      <sheetName val="ACTEXPD"/>
      <sheetName val="ACTEXPI"/>
      <sheetName val="alloc adj"/>
      <sheetName val="shw adj"/>
      <sheetName val="ACTFIN"/>
      <sheetName val="ACTTAX"/>
      <sheetName val="vap"/>
      <sheetName val="ELE YTD"/>
      <sheetName val="ELE MTD"/>
      <sheetName val="NG REP ytd"/>
      <sheetName val="NG REP mth"/>
      <sheetName val="LPG REP MTH"/>
      <sheetName val="lpg"/>
      <sheetName val="p&amp;lREF"/>
      <sheetName val="EXPREF"/>
      <sheetName val="Blank Sheet"/>
      <sheetName val="GasPerf_Data"/>
      <sheetName val="Manual"/>
      <sheetName val="Assumption"/>
      <sheetName val="p&amp;l_sum"/>
      <sheetName val="mth_Comment"/>
      <sheetName val="ytd_comment"/>
      <sheetName val="elecperf_GRAPH_DATA"/>
      <sheetName val="alloc_adj"/>
      <sheetName val="shw_adj"/>
      <sheetName val="ELE_YTD"/>
      <sheetName val="ELE_MTD"/>
      <sheetName val="NG_REP_ytd"/>
      <sheetName val="NG_REP_mth"/>
      <sheetName val="LPG_REP_MTH"/>
      <sheetName val="Blank_Sheet"/>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row r="1">
          <cell r="R1" t="str">
            <v>Jul</v>
          </cell>
          <cell r="S1">
            <v>1</v>
          </cell>
        </row>
        <row r="2">
          <cell r="R2" t="str">
            <v>Aug</v>
          </cell>
          <cell r="S2">
            <v>2</v>
          </cell>
        </row>
        <row r="3">
          <cell r="R3" t="str">
            <v>Sep</v>
          </cell>
          <cell r="S3">
            <v>3</v>
          </cell>
        </row>
        <row r="4">
          <cell r="R4" t="str">
            <v>Oct</v>
          </cell>
          <cell r="S4">
            <v>4</v>
          </cell>
        </row>
        <row r="5">
          <cell r="R5" t="str">
            <v>Nov</v>
          </cell>
          <cell r="S5">
            <v>5</v>
          </cell>
        </row>
        <row r="6">
          <cell r="R6" t="str">
            <v>Dec</v>
          </cell>
          <cell r="S6">
            <v>6</v>
          </cell>
        </row>
        <row r="7">
          <cell r="R7" t="str">
            <v>Jan</v>
          </cell>
          <cell r="S7">
            <v>7</v>
          </cell>
        </row>
        <row r="8">
          <cell r="R8" t="str">
            <v>Feb</v>
          </cell>
          <cell r="S8">
            <v>8</v>
          </cell>
        </row>
        <row r="9">
          <cell r="R9" t="str">
            <v>Mar</v>
          </cell>
          <cell r="S9">
            <v>9</v>
          </cell>
        </row>
        <row r="10">
          <cell r="R10" t="str">
            <v>Apr</v>
          </cell>
          <cell r="S10">
            <v>10</v>
          </cell>
        </row>
        <row r="11">
          <cell r="R11" t="str">
            <v>May</v>
          </cell>
          <cell r="S11">
            <v>11</v>
          </cell>
        </row>
        <row r="12">
          <cell r="R12" t="str">
            <v>Jun</v>
          </cell>
          <cell r="S12">
            <v>12</v>
          </cell>
        </row>
      </sheetData>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sheetData sheetId="39"/>
      <sheetData sheetId="40"/>
      <sheetData sheetId="41"/>
      <sheetData sheetId="42"/>
      <sheetData sheetId="43"/>
      <sheetData sheetId="44"/>
      <sheetData sheetId="45"/>
      <sheetData sheetId="46"/>
      <sheetData sheetId="47"/>
      <sheetData sheetId="48"/>
      <sheetData sheetId="49"/>
    </sheetDataSet>
  </externalBook>
</externalLink>
</file>

<file path=xl/externalLinks/externalLink17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3800"/>
      <sheetName val="J1"/>
      <sheetName val="J2"/>
      <sheetName val="J3 - Nong Pra Lai"/>
      <sheetName val="J4 - Cha Cheng Sao"/>
      <sheetName val="S33"/>
      <sheetName val="J3_-_Nong_Pra_Lai"/>
      <sheetName val="J4_-_Cha_Cheng_Sao"/>
      <sheetName val="EW-FA-0900"/>
      <sheetName val="AR_TERM"/>
      <sheetName val="Monthly Sales Report"/>
      <sheetName val="Links"/>
      <sheetName val="Lead"/>
      <sheetName val="Master"/>
      <sheetName val="Sheet1"/>
      <sheetName val="Variance"/>
      <sheetName val="DEP12"/>
      <sheetName val="10-1 Media"/>
      <sheetName val="10-cut"/>
      <sheetName val="อาคาร"/>
      <sheetName val="เครื่องตกแต่ง"/>
      <sheetName val="CST1198"/>
      <sheetName val="F_OH"/>
      <sheetName val="CJEs"/>
      <sheetName val="PGM_2LEVYTD"/>
      <sheetName val="code"/>
      <sheetName val="เครื่องมือ"/>
      <sheetName val="MIVb"/>
      <sheetName val="Daily"/>
      <sheetName val="CASA-PLAN"/>
      <sheetName val="BASIC"/>
      <sheetName val="Monthly_Sales_Report"/>
      <sheetName val="10-1_Media"/>
      <sheetName val="Selection"/>
      <sheetName val="Main"/>
      <sheetName val="Related"/>
      <sheetName val="Nominal Accounts"/>
      <sheetName val="PL _ ผลงานใหม่รวม"/>
      <sheetName val="Domestic Sales"/>
      <sheetName val="menu"/>
      <sheetName val="TRAIL_MAR2000"/>
      <sheetName val="เงินกู้ MGC"/>
      <sheetName val="ต้นฉบับ"/>
      <sheetName val="STart"/>
      <sheetName val="Retire SRO Sale"/>
      <sheetName val="Retire SRO Scrapping"/>
      <sheetName val="N280998"/>
      <sheetName val="Trial Balance"/>
      <sheetName val="MV-Master"/>
      <sheetName val="Index Sheet"/>
      <sheetName val="BUDGET"/>
      <sheetName val="COSUB"/>
      <sheetName val="PRODUCT"/>
      <sheetName val="Actual-Monthly"/>
      <sheetName val="Actual-ＹＴＤ"/>
      <sheetName val="Budget-Monthly"/>
      <sheetName val="Budget-YTD"/>
      <sheetName val="Lookups"/>
      <sheetName val="LEASEHOLD"/>
      <sheetName val="ใบส่งมอบ RD_BFI"/>
      <sheetName val="งบสินค้า BMS"/>
      <sheetName val="Indicator"/>
      <sheetName val="FG-ISSUED"/>
      <sheetName val="Gia vat tu"/>
      <sheetName val="A"/>
      <sheetName val="H-110"/>
      <sheetName val="H-120"/>
      <sheetName val="Macro5"/>
      <sheetName val="List Plant"/>
      <sheetName val="CHITIET VL-NC-TT1p"/>
      <sheetName val="TONGKE3p"/>
      <sheetName val="MNR30"/>
      <sheetName val="Data2003"/>
      <sheetName val="Data2004"/>
      <sheetName val="Data2005"/>
      <sheetName val="Data2002"/>
      <sheetName val="Data2000"/>
      <sheetName val="Data2001"/>
      <sheetName val="AccpacTB"/>
      <sheetName val="MTO REV.2(ARMOR)"/>
      <sheetName val="CHITIET VL-NCHT1 (2)"/>
      <sheetName val="製番予定表"/>
      <sheetName val="Prft&amp;Loss"/>
      <sheetName val="FIN TB_SI"/>
      <sheetName val="Tesco0307"/>
      <sheetName val="J3_-_Nong_Pra_Lai1"/>
      <sheetName val="J4_-_Cha_Cheng_Sao1"/>
      <sheetName val="Monthly_Sales_Report1"/>
      <sheetName val="10-1_Media1"/>
      <sheetName val="Nominal_Accounts"/>
      <sheetName val="Retire_SRO_Sale"/>
      <sheetName val="Retire_SRO_Scrapping"/>
      <sheetName val="เงินกู้_MGC"/>
      <sheetName val="Domestic_Sales"/>
      <sheetName val="Trial_Balance"/>
      <sheetName val="PL___ผลงานใหม่รวม"/>
      <sheetName val="ใบส่งมอบ_RD_BFI"/>
      <sheetName val="Index_Sheet"/>
      <sheetName val="งบสินค้า_BMS"/>
      <sheetName val="List_Plant"/>
      <sheetName val="CHITIET_VL-NC-TT1p"/>
      <sheetName val="MTO_REV_2(ARMOR)"/>
      <sheetName val="Gia_vat_tu"/>
      <sheetName val="rev.4"/>
      <sheetName val="Group"/>
      <sheetName val="@RISK Correlations"/>
      <sheetName val="Köpfe"/>
      <sheetName val="AGING LOCAL"/>
      <sheetName val="Age311299TAS"/>
      <sheetName val="TASintDec00"/>
      <sheetName val="P4DDBFTAS"/>
      <sheetName val="Title"/>
      <sheetName val="ACFC"/>
      <sheetName val="Test cost oversea"/>
      <sheetName val="May-Apr 2009"/>
      <sheetName val="K-CUR"/>
      <sheetName val="kai_Tprofile_Report"/>
      <sheetName val="SEA"/>
      <sheetName val="DATA"/>
      <sheetName val="Master List (ม.ค.-มี.ค)"/>
      <sheetName val="ทรัพย์ประจำระหว่างทำ"/>
      <sheetName val="Purchase"/>
      <sheetName val="ลูกหนี้(เก่า)"/>
      <sheetName val="M_Maincomp"/>
      <sheetName val="L to 20"/>
      <sheetName val="Bk2Form8(iii)"/>
      <sheetName val="index"/>
      <sheetName val="DataInput1"/>
      <sheetName val="B1"/>
      <sheetName val="Test_cost_oversea"/>
      <sheetName val="เงินกู้ธนชาติ"/>
      <sheetName val="Coding"/>
      <sheetName val="EQ4NTV"/>
      <sheetName val="List valid date"/>
      <sheetName val="Wkgs_BS Lead"/>
      <sheetName val="14.9月分"/>
      <sheetName val="CIPA"/>
      <sheetName val="df_รหัส"/>
      <sheetName val="MASTER SCRAP"/>
      <sheetName val="May-Apr_2009"/>
      <sheetName val="Test_cost_oversea1"/>
      <sheetName val="Master_List_(ม_ค_-มี_ค)"/>
      <sheetName val="L_to_20"/>
      <sheetName val="aa piping"/>
      <sheetName val="px civil"/>
      <sheetName val="CIVIL UP"/>
      <sheetName val="Exchange Rate"/>
      <sheetName val="OfficeMC-Master"/>
      <sheetName val="OfficeMC-Adj"/>
      <sheetName val="BSLA"/>
      <sheetName val="ALL-CPW"/>
      <sheetName val="INFO"/>
      <sheetName val="ยานพาหนะ"/>
      <sheetName val="Case 2001 VS 2002"/>
      <sheetName val="Used_Acc"/>
      <sheetName val="Header"/>
      <sheetName val="Sum"/>
      <sheetName val=" IB-PL-YTD"/>
      <sheetName val="Sheet2"/>
      <sheetName val="com"/>
      <sheetName val="10"/>
      <sheetName val="CF Worksheet "/>
      <sheetName val="SAP COMPANY CODES"/>
      <sheetName val="REPORT"/>
      <sheetName val="Age311299TESP"/>
      <sheetName val="P4DDBFTESP"/>
      <sheetName val="OthCode"/>
      <sheetName val="Wkgs_BS_Lead"/>
      <sheetName val="14_9月分"/>
      <sheetName val="99 FM - NFM"/>
      <sheetName val="MA"/>
      <sheetName val="TMS2000"/>
      <sheetName val="group-expense"/>
      <sheetName val="JV"/>
      <sheetName val="STMspry"/>
      <sheetName val="PsychroData"/>
      <sheetName val="Date"/>
      <sheetName val="PL-D1"/>
      <sheetName val="P&amp;L-A2001DCCN"/>
      <sheetName val="EST_OPERATING_ASSET"/>
      <sheetName val="total"/>
      <sheetName val="DataSheet"/>
      <sheetName val="AGING"/>
      <sheetName val="Furniture_Master"/>
      <sheetName val=" IB-PL-00-01 SUMMARY"/>
      <sheetName val="A&amp;L workings 300600"/>
      <sheetName val=" IBPL0001"/>
      <sheetName val="Data Page - Investment Base"/>
      <sheetName val="Data Page - P &amp; L"/>
      <sheetName val="content"/>
      <sheetName val="K2"/>
      <sheetName val="Customer"/>
      <sheetName val="TB Worksheet"/>
      <sheetName val="M_CT_OUT"/>
      <sheetName val="fxrates"/>
      <sheetName val="Jung step down (60)"/>
      <sheetName val="PL"/>
      <sheetName val="CRJE"/>
      <sheetName val="Rayong"/>
      <sheetName val="SH-G"/>
      <sheetName val="ST"/>
      <sheetName val="SOPSG"/>
      <sheetName val="Std.Yield"/>
      <sheetName val="科目（FS-311）"/>
      <sheetName val="Accure"/>
      <sheetName val="OP Sum"/>
      <sheetName val="Newspaper"/>
      <sheetName val="gl"/>
      <sheetName val="R302.2"/>
      <sheetName val="Sheet21"/>
      <sheetName val="OT Hours"/>
      <sheetName val="Month"/>
      <sheetName val="fqc_ผลรวม"/>
      <sheetName val="v_cut_ผลรวม"/>
      <sheetName val="v_cut_รหัส"/>
      <sheetName val="v_cut_วัน"/>
      <sheetName val="FX"/>
      <sheetName val="J3_-_Nong_Pra_Lai3"/>
      <sheetName val="J4_-_Cha_Cheng_Sao3"/>
      <sheetName val="10-1_Media3"/>
      <sheetName val="Test_cost_oversea3"/>
      <sheetName val="Master_List_(ม_ค_-มี_ค)2"/>
      <sheetName val="List_valid_date1"/>
      <sheetName val="Wkgs_BS_Lead1"/>
      <sheetName val="14_9月分1"/>
      <sheetName val="Nominal_Accounts1"/>
      <sheetName val="May-Apr_20092"/>
      <sheetName val="Trial_Balance2"/>
      <sheetName val="L_to_202"/>
      <sheetName val="เงินกู้_MGC2"/>
      <sheetName val="MASTER_SCRAP1"/>
      <sheetName val="AGING_LOCAL1"/>
      <sheetName val="SAP_COMPANY_CODES1"/>
      <sheetName val="Gia_vat_tu1"/>
      <sheetName val="J3_-_Nong_Pra_Lai2"/>
      <sheetName val="J4_-_Cha_Cheng_Sao2"/>
      <sheetName val="10-1_Media2"/>
      <sheetName val="Test_cost_oversea2"/>
      <sheetName val="Master_List_(ม_ค_-มี_ค)1"/>
      <sheetName val="List_valid_date"/>
      <sheetName val="May-Apr_20091"/>
      <sheetName val="Trial_Balance1"/>
      <sheetName val="L_to_201"/>
      <sheetName val="เงินกู้_MGC1"/>
      <sheetName val="MASTER_SCRAP"/>
      <sheetName val="AGING_LOCAL"/>
      <sheetName val="SAP_COMPANY_CODES"/>
      <sheetName val="Acc"/>
      <sheetName val="17. Non consolidated stock"/>
      <sheetName val="General Data"/>
      <sheetName val="Assets"/>
      <sheetName val="Liabilities"/>
      <sheetName val="P-L"/>
      <sheetName val="14. Fixed assets"/>
      <sheetName val="13. Intangible assets"/>
      <sheetName val="K-100"/>
      <sheetName val="#REF"/>
      <sheetName val="TB"/>
      <sheetName val="AR"/>
      <sheetName val="Discontinue_Item"/>
      <sheetName val="วันเกิด +TEL"/>
      <sheetName val="sampling plan"/>
      <sheetName val="ws"/>
      <sheetName val="AJE 4th qtr"/>
      <sheetName val="J3_-_Nong_Pra_Lai4"/>
      <sheetName val="J4_-_Cha_Cheng_Sao4"/>
      <sheetName val="10-1_Media4"/>
      <sheetName val="Test_cost_oversea4"/>
      <sheetName val="Master_List_(ม_ค_-มี_ค)3"/>
      <sheetName val="Monthly_Sales_Report2"/>
      <sheetName val="List_valid_date2"/>
      <sheetName val="Wkgs_BS_Lead2"/>
      <sheetName val="14_9月分2"/>
      <sheetName val="Nominal_Accounts2"/>
      <sheetName val="May-Apr_20093"/>
      <sheetName val="Trial_Balance3"/>
      <sheetName val="L_to_203"/>
      <sheetName val="เงินกู้_MGC3"/>
      <sheetName val="MASTER_SCRAP2"/>
      <sheetName val="AGING_LOCAL2"/>
      <sheetName val="SAP_COMPANY_CODES2"/>
      <sheetName val="Gia_vat_tu2"/>
      <sheetName val="ＴＤＫ"/>
      <sheetName val="Expense Summary"/>
      <sheetName val="ADJ - RATE"/>
      <sheetName val="cost4-47"/>
      <sheetName val="#Lookup"/>
      <sheetName val="IFS"/>
      <sheetName val="UF"/>
      <sheetName val="Cash Flow"/>
      <sheetName val="Financial Summary"/>
      <sheetName val="addl cost"/>
      <sheetName val="accumdeprn"/>
      <sheetName val="List"/>
      <sheetName val="U"/>
      <sheetName val="1046"/>
      <sheetName val="MACRO2"/>
      <sheetName val="P&amp;L"/>
      <sheetName val="เวลา"/>
      <sheetName val="CHITIET_VL-NCHT1_(2)"/>
      <sheetName val="rev_4"/>
      <sheetName val="@RISK_Correlations"/>
      <sheetName val="aa_piping"/>
      <sheetName val="px_civil"/>
      <sheetName val="CIVIL_UP"/>
      <sheetName val="Exchange_Rate"/>
      <sheetName val="Case_2001_VS_2002"/>
      <sheetName val="_IB-PL-YTD"/>
      <sheetName val="CF_Worksheet_"/>
      <sheetName val="99_FM_-_NFM"/>
      <sheetName val="_IB-PL-00-01_SUMMARY"/>
      <sheetName val="A&amp;L_workings_300600"/>
      <sheetName val="_IBPL0001"/>
      <sheetName val="Data_Page_-_Investment_Base"/>
      <sheetName val="Data_Page_-_P_&amp;_L"/>
      <sheetName val="TB_Worksheet"/>
      <sheetName val="Jung_step_down_(60)"/>
      <sheetName val="Std_Yield"/>
      <sheetName val="R302_2"/>
      <sheetName val="OT_Hours"/>
      <sheetName val="N"/>
      <sheetName val="OP_Sum"/>
      <sheetName val="BIA-F"/>
      <sheetName val="MasterList"/>
      <sheetName val="Timing"/>
      <sheetName val="Input1"/>
      <sheetName val="EQUSCS"/>
      <sheetName val="Shine Best con BS"/>
      <sheetName val="Contract-TL"/>
      <sheetName val="Keydrv_health_nrm2"/>
      <sheetName val="Keydrv_health_pyl2"/>
      <sheetName val="Control"/>
      <sheetName val="J3_-_Nong_Pra_Lai5"/>
      <sheetName val="J4_-_Cha_Cheng_Sao5"/>
      <sheetName val="Monthly_Sales_Report3"/>
      <sheetName val="10-1_Media5"/>
      <sheetName val="Nominal_Accounts3"/>
      <sheetName val="PL___ผลงานใหม่รวม1"/>
      <sheetName val="Domestic_Sales1"/>
      <sheetName val="เงินกู้_MGC4"/>
      <sheetName val="Retire_SRO_Sale1"/>
      <sheetName val="Retire_SRO_Scrapping1"/>
      <sheetName val="Trial_Balance4"/>
      <sheetName val="Index_Sheet1"/>
      <sheetName val="ใบส่งมอบ_RD_BFI1"/>
      <sheetName val="งบสินค้า_BMS1"/>
      <sheetName val="Gia_vat_tu3"/>
      <sheetName val="List_Plant1"/>
      <sheetName val="CHITIET_VL-NC-TT1p1"/>
      <sheetName val="MTO_REV_2(ARMOR)1"/>
      <sheetName val="AGING_LOCAL3"/>
      <sheetName val="Test_cost_oversea5"/>
      <sheetName val="May-Apr_20094"/>
      <sheetName val="Master_List_(ม_ค_-มี_ค)4"/>
      <sheetName val="L_to_204"/>
      <sheetName val="List_valid_date3"/>
      <sheetName val="Wkgs_BS_Lead3"/>
      <sheetName val="14_9月分3"/>
      <sheetName val="MASTER_SCRAP3"/>
      <sheetName val="SAP_COMPANY_CODES3"/>
      <sheetName val="FIN_TB_SI"/>
      <sheetName val="17__Non_consolidated_stock"/>
      <sheetName val="General_Data"/>
      <sheetName val="14__Fixed_assets"/>
      <sheetName val="13__Intangible_assets"/>
      <sheetName val="วันเกิด_+TEL"/>
      <sheetName val="sampling_plan"/>
      <sheetName val="AJE_4th_qtr"/>
      <sheetName val="Expense_Summary"/>
      <sheetName val="ADJ_-_RATE"/>
      <sheetName val="Cash_Flow"/>
      <sheetName val="Financial_Summary"/>
      <sheetName val="addl_cost"/>
      <sheetName val="SCB 1 - Current"/>
      <sheetName val="SCB 2 - Current"/>
      <sheetName val="Trial_Balance5"/>
      <sheetName val="Retire_SRO_Sale2"/>
      <sheetName val="Retire_SRO_Scrapping2"/>
      <sheetName val="Domestic_Sales2"/>
      <sheetName val="PL___ผลงานใหม่รวม2"/>
      <sheetName val="ใบส่งมอบ_RD_BFI2"/>
      <sheetName val="SCB_1_-_Current"/>
      <sheetName val="SCB_2_-_Current"/>
      <sheetName val="GM R2-02"/>
      <sheetName val="J3_-_Nong_Pra_Lai6"/>
      <sheetName val="J4_-_Cha_Cheng_Sao6"/>
      <sheetName val="Trial_Balance6"/>
      <sheetName val="Monthly_Sales_Report4"/>
      <sheetName val="Retire_SRO_Sale3"/>
      <sheetName val="Retire_SRO_Scrapping3"/>
      <sheetName val="Domestic_Sales3"/>
      <sheetName val="PL___ผลงานใหม่รวม3"/>
      <sheetName val="ใบส่งมอบ_RD_BFI3"/>
      <sheetName val="SCB_1_-_Current1"/>
      <sheetName val="SCB_2_-_Current1"/>
      <sheetName val="Total Trial Balance"/>
      <sheetName val="Total_Trial_Balance"/>
      <sheetName val="Total_Trial_Balance1"/>
      <sheetName val="Total_Trial_Balance2"/>
      <sheetName val="DETAIL "/>
      <sheetName val="CodeA"/>
      <sheetName val="Total_Trial_Balance3"/>
      <sheetName val="Total_Trial_Balance4"/>
      <sheetName val="DETAIL_"/>
      <sheetName val="Total_Trial_Balance5"/>
      <sheetName val="DETAIL_1"/>
      <sheetName val="Total_Trial_Balance6"/>
      <sheetName val="DETAIL_2"/>
      <sheetName val="Total_Trial_Balance7"/>
      <sheetName val="DETAIL_3"/>
      <sheetName val="gvl"/>
      <sheetName val="Exchange_Rate1"/>
      <sheetName val="Exchange_Rate2"/>
      <sheetName val="วิเคราะห์"/>
      <sheetName val="B"/>
      <sheetName val="D2"/>
      <sheetName val="D"/>
      <sheetName val="Threshold"/>
      <sheetName val="dr_วัน"/>
      <sheetName val="รับล่วงหน้า"/>
      <sheetName val="GENERAL"/>
      <sheetName val="PRMT-00"/>
      <sheetName val="ROC-2003"/>
      <sheetName val="Itemรวม"/>
      <sheetName val="ตัดขายใหม่ ก.พ.57"/>
      <sheetName val="Corp. sheet"/>
      <sheetName val="99_FM_-_NFM1"/>
      <sheetName val="aa_piping1"/>
      <sheetName val="px_civil1"/>
      <sheetName val="CIVIL_UP1"/>
      <sheetName val="99_FM_-_NFM2"/>
      <sheetName val="aa_piping2"/>
      <sheetName val="px_civil2"/>
      <sheetName val="CIVIL_UP2"/>
      <sheetName val="HISTORICO"/>
      <sheetName val="@Master9612"/>
      <sheetName val="FF_2"/>
      <sheetName val="FF_3"/>
      <sheetName val="Screen 5-6"/>
      <sheetName val="区分"/>
      <sheetName val="SRP FH"/>
      <sheetName val="Profit"/>
      <sheetName val="Data 2"/>
      <sheetName val="New Item"/>
      <sheetName val="PRMT-07"/>
      <sheetName val="Base Rental"/>
      <sheetName val="基本情報"/>
      <sheetName val="DEPSYS47"/>
      <sheetName val=" "/>
      <sheetName val="EDS"/>
      <sheetName val="R094121_PZ001_4868662_PDF"/>
      <sheetName val="PRM"/>
      <sheetName val="TrialBalance Q3-2002"/>
      <sheetName val="生産計画データ"/>
      <sheetName val="CODE,NAME"/>
      <sheetName val="7251-02000-02252"/>
      <sheetName val="7251-01xxxx"/>
      <sheetName val="ACTUAL_CurYear"/>
      <sheetName val="månres jfrt få"/>
      <sheetName val="Setting"/>
      <sheetName val="Budget-Bal"/>
      <sheetName val="CAPA製造"/>
      <sheetName val="RIST(MCR前）"/>
      <sheetName val="HTE LIST"/>
      <sheetName val="Amount"/>
      <sheetName val="Quantity"/>
      <sheetName val="BASEDATA"/>
      <sheetName val="PIVOT2"/>
      <sheetName val="PIVOT3"/>
      <sheetName val="PIVOT1"/>
      <sheetName val="PIVOT4"/>
      <sheetName val="ExRate"/>
      <sheetName val="Mat"/>
      <sheetName val="Reconcile (3)"/>
      <sheetName val="ปัญหา"/>
      <sheetName val="Reconcile (Check)"/>
      <sheetName val="Reconcile"/>
      <sheetName val="FA "/>
      <sheetName val="FA Data"/>
      <sheetName val="FA&amp;GL Dec-11 "/>
      <sheetName val="Sheet A"/>
      <sheetName val="Sheet B"/>
      <sheetName val="Sheet G"/>
      <sheetName val="Ulti5_0307"/>
      <sheetName val="Wkgs_BS_Lead4"/>
      <sheetName val="14_9月分4"/>
      <sheetName val="aa_piping3"/>
      <sheetName val="px_civil3"/>
      <sheetName val="CIVIL_UP3"/>
      <sheetName val="Exchange_Rate3"/>
      <sheetName val="99_FM_-_NFM3"/>
      <sheetName val="Mapping table"/>
      <sheetName val="X303"/>
      <sheetName val="Detail"/>
      <sheetName val="PTC"/>
      <sheetName val="V310"/>
      <sheetName val="EAS"/>
      <sheetName val="BS"/>
      <sheetName val="งานเหมา"/>
      <sheetName val="Tax coupon"/>
      <sheetName val="PL FR"/>
      <sheetName val="Soi 08"/>
      <sheetName val="ซื้อขาย"/>
      <sheetName val="設定"/>
      <sheetName val="mapping"/>
      <sheetName val="Final"/>
      <sheetName val="CF RECONCILE - 1"/>
      <sheetName val="data  Jun-11"/>
      <sheetName val="Adj. Depre Sale -Aug-11"/>
      <sheetName val="Adj. Depre Write off -Aug-11"/>
      <sheetName val="DEC-11"/>
      <sheetName val="Corp__sheet"/>
      <sheetName val="CHITIET_VL-NCHT1_(2)1"/>
      <sheetName val="Case_2001_VS_20021"/>
      <sheetName val="_IB-PL-YTD1"/>
      <sheetName val="CF_Worksheet_1"/>
      <sheetName val="_IB-PL-00-01_SUMMARY1"/>
      <sheetName val="A&amp;L_workings_3006001"/>
      <sheetName val="_IBPL00011"/>
      <sheetName val="Data_Page_-_Investment_Base1"/>
      <sheetName val="Data_Page_-_P_&amp;_L1"/>
      <sheetName val="TB_Worksheet1"/>
      <sheetName val="Jung_step_down_(60)1"/>
      <sheetName val="Std_Yield1"/>
      <sheetName val="R302_21"/>
      <sheetName val="OT_Hours1"/>
      <sheetName val="OP_Sum1"/>
      <sheetName val="rev_41"/>
      <sheetName val="@RISK_Correlations1"/>
      <sheetName val="Shine_Best_con_BS"/>
      <sheetName val="AP aging"/>
      <sheetName val="COVER"/>
      <sheetName val="AC"/>
      <sheetName val="FY96"/>
      <sheetName val="D10012"/>
      <sheetName val="시산표"/>
      <sheetName val="Stock Oishi หน่วย"/>
      <sheetName val="Big-C"/>
      <sheetName val="Basic_Information"/>
      <sheetName val="JOB"/>
      <sheetName val="BPI-LOP"/>
      <sheetName val="Use"/>
      <sheetName val="Qty Produce(Case)"/>
      <sheetName val="PRICE(Link)"/>
      <sheetName val="Values"/>
      <sheetName val="Storage locations"/>
      <sheetName val="milestone-รวม"/>
      <sheetName val="Region Staff"/>
      <sheetName val="6_25"/>
      <sheetName val="AC FOR EXPS."/>
      <sheetName val="Packing cost"/>
      <sheetName val="DL1"/>
      <sheetName val="MHSCT"/>
      <sheetName val="DL2"/>
      <sheetName val="2-Jacy-Thai_Cost"/>
      <sheetName val="worksheet-investment"/>
      <sheetName val="AC_FOR_EXPS_"/>
      <sheetName val="Packing_cost"/>
      <sheetName val="Data2006"/>
      <sheetName val="ตัดขายใหม่_ก_พ_57"/>
      <sheetName val="SRP_FH"/>
      <sheetName val="Data_2"/>
      <sheetName val="New_Item"/>
      <sheetName val="Base_Rental"/>
      <sheetName val="_"/>
      <sheetName val="TrialBalance_Q3-2002"/>
      <sheetName val="งบการเงิน"/>
      <sheetName val="cash flow 2"/>
      <sheetName val="Cn"/>
      <sheetName val="ตั๋วเงินรับ"/>
      <sheetName val="feature"/>
      <sheetName val="FF_2 _1_"/>
      <sheetName val="FSA"/>
      <sheetName val="อัตราค่าบรรทุก"/>
      <sheetName val="U4-Recruitment"/>
      <sheetName val="AFA"/>
      <sheetName val="Val_Ind"/>
      <sheetName val="Tornado 4.7 Component List"/>
      <sheetName val="Tornado 2.2 Component List"/>
      <sheetName val="Standing Data"/>
      <sheetName val="3 P&amp;L "/>
      <sheetName val="FORMC94"/>
      <sheetName val="Loan Calculator"/>
      <sheetName val="Cost centre expenditure"/>
      <sheetName val="dBase"/>
      <sheetName val="GL CB"/>
      <sheetName val="GL M"/>
      <sheetName val="RATE"/>
      <sheetName val="Sale0402"/>
      <sheetName val="Sale 0401"/>
      <sheetName val="Sale 0502"/>
      <sheetName val="C2"/>
      <sheetName val="CA Sheet"/>
      <sheetName val="ผ้าสำเร็จ"/>
      <sheetName val="Stock Aging"/>
      <sheetName val="計画値"/>
      <sheetName val="Adj&amp;Rje(Z820) "/>
      <sheetName val="Job List1"/>
      <sheetName val="FF-2"/>
      <sheetName val="GIVTR00P"/>
      <sheetName val="PC3100"/>
      <sheetName val="Sale 0408"/>
      <sheetName val="tax-ss"/>
      <sheetName val="ปัจจุบัน "/>
      <sheetName val="5 Analysis"/>
      <sheetName val="M-2"/>
      <sheetName val="CBO0497"/>
      <sheetName val="Home"/>
      <sheetName val="Sale 0404"/>
      <sheetName val="Sale0403"/>
      <sheetName val="part-import"/>
      <sheetName val="part-local"/>
      <sheetName val="FF-1"/>
      <sheetName val="InventTableModule_1-1"/>
      <sheetName val="Non-Statistical Sampling Master"/>
      <sheetName val="Two Step Revenue Testing Master"/>
      <sheetName val="Global Data"/>
      <sheetName val="PAYROLL"/>
      <sheetName val="Thai Summit PKK-HW"/>
      <sheetName val="BPR"/>
      <sheetName val="ภาคการขายวิศวกรรม"/>
      <sheetName val="STATEMENT"/>
      <sheetName val="HP"/>
      <sheetName val="BGT97STAFF"/>
      <sheetName val="HH"/>
      <sheetName val="FF-4"/>
      <sheetName val="Sale 0501"/>
      <sheetName val="Sale 0411"/>
      <sheetName val="Vat7% ภายในเดือน_Junต้นฉบับ"/>
      <sheetName val="mcot_upc"/>
      <sheetName val="description"/>
      <sheetName val="Sampling"/>
      <sheetName val="แจกแจง _งบดุล_"/>
      <sheetName val="SSW_loan_OD"/>
      <sheetName val="SAME"/>
      <sheetName val="Gain Loss Calculation"/>
      <sheetName val="PL_A05 APA Input"/>
      <sheetName val="K4. F&amp;F"/>
      <sheetName val="Company Info"/>
      <sheetName val="CA Comp"/>
      <sheetName val="calculat"/>
      <sheetName val="cal (2)"/>
      <sheetName val="CA"/>
      <sheetName val="K-5"/>
      <sheetName val="BAL42"/>
      <sheetName val="Raw Material"/>
      <sheetName val="เกณฑ์การประเมินความเสี่ยง"/>
      <sheetName val="1120"/>
      <sheetName val="FF_6"/>
      <sheetName val="Entity Data"/>
      <sheetName val="Sale0309"/>
      <sheetName val="Write off"/>
      <sheetName val="SPARES"/>
      <sheetName val="INTEREST"/>
      <sheetName val="FF_4"/>
      <sheetName val="คชจ.ดำเนินงาน6-43"/>
      <sheetName val="Deferred Charge"/>
      <sheetName val="HP Leasing"/>
      <sheetName val="Sale0311"/>
      <sheetName val="0100"/>
      <sheetName val="StandingData"/>
      <sheetName val="_Lookup"/>
      <sheetName val="งบทดลอง - ต.ค.2547"/>
      <sheetName val="Follow up daily"/>
      <sheetName val="PRICE TOOL"/>
      <sheetName val="KT (3)"/>
      <sheetName val="มือถือ57กรอกข้อมูล"/>
      <sheetName val=" Code -สิทธิรักษาพยาบาล1-9-53"/>
      <sheetName val="Salary  StructureBK. 20-12- (2)"/>
      <sheetName val="Permanent"/>
      <sheetName val="Manpower"/>
      <sheetName val="ZQ_F0911_002BSCR"/>
      <sheetName val="グラフデータ"/>
      <sheetName val="投資ﾌｫﾛｰ"/>
      <sheetName val="797T輸入部品リスト"/>
      <sheetName val="Ref"/>
      <sheetName val="Variables"/>
      <sheetName val="Expense Claim"/>
      <sheetName val="BUILD95"/>
      <sheetName val="60aging ส่งคุณอดิสรทุกเดือนใช้"/>
      <sheetName val="10-1_Media6"/>
      <sheetName val="Nominal_Accounts4"/>
      <sheetName val="เงินกู้_MGC5"/>
      <sheetName val="Retire_SRO_Sale4"/>
      <sheetName val="Retire_SRO_Scrapping4"/>
      <sheetName val="Gia_vat_tu4"/>
      <sheetName val="AGING_LOCAL4"/>
      <sheetName val="Test_cost_oversea6"/>
      <sheetName val="May-Apr_20095"/>
      <sheetName val="Master_List_(ม_ค_-มี_ค)5"/>
      <sheetName val="L_to_205"/>
      <sheetName val="List_valid_date4"/>
      <sheetName val="Wkgs_BS_Lead5"/>
      <sheetName val="14_9月分5"/>
      <sheetName val="MASTER_SCRAP4"/>
      <sheetName val="aa_piping4"/>
      <sheetName val="px_civil4"/>
      <sheetName val="CIVIL_UP4"/>
      <sheetName val="Exchange_Rate4"/>
      <sheetName val="SAP_COMPANY_CODES4"/>
      <sheetName val="99_FM_-_NFM4"/>
      <sheetName val="17__Non_consolidated_stock1"/>
      <sheetName val="General_Data1"/>
      <sheetName val="14__Fixed_assets1"/>
      <sheetName val="13__Intangible_assets1"/>
      <sheetName val="sampling_plan1"/>
      <sheetName val="Corp__sheet1"/>
      <sheetName val="Screen_5-6"/>
      <sheetName val="månres_jfrt_få"/>
      <sheetName val="HTE_LIST"/>
      <sheetName val="Reconcile_(3)"/>
      <sheetName val="Reconcile_(Check)"/>
      <sheetName val="FA_"/>
      <sheetName val="FA_Data"/>
      <sheetName val="FA&amp;GL_Dec-11_"/>
      <sheetName val="Sheet_A"/>
      <sheetName val="Sheet_B"/>
      <sheetName val="Sheet_G"/>
      <sheetName val="Mapping_table"/>
      <sheetName val="Tax_coupon"/>
      <sheetName val="PL_FR"/>
      <sheetName val="Soi_08"/>
      <sheetName val="CF_RECONCILE_-_1"/>
      <sheetName val="data__Jun-11"/>
      <sheetName val="Adj__Depre_Sale_-Aug-11"/>
      <sheetName val="Adj__Depre_Write_off_-Aug-11"/>
      <sheetName val="TienLuong"/>
      <sheetName val="qmct"/>
      <sheetName val="macroExp"/>
      <sheetName val="TP REV"/>
      <sheetName val="Inputs"/>
      <sheetName val="ke5z-cost ที่ยกเว้น"/>
      <sheetName val="query_netloss"/>
      <sheetName val="Definitions"/>
    </sheetNames>
    <sheetDataSet>
      <sheetData sheetId="0" refreshError="1"/>
      <sheetData sheetId="1" refreshError="1">
        <row r="10">
          <cell r="L10">
            <v>86676260.299999997</v>
          </cell>
        </row>
      </sheetData>
      <sheetData sheetId="2">
        <row r="10">
          <cell r="L10">
            <v>86676260.299999997</v>
          </cell>
        </row>
      </sheetData>
      <sheetData sheetId="3" refreshError="1"/>
      <sheetData sheetId="4"/>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sheetData sheetId="88" refreshError="1"/>
      <sheetData sheetId="89"/>
      <sheetData sheetId="90"/>
      <sheetData sheetId="91"/>
      <sheetData sheetId="92" refreshError="1"/>
      <sheetData sheetId="93"/>
      <sheetData sheetId="94" refreshError="1"/>
      <sheetData sheetId="95"/>
      <sheetData sheetId="96">
        <row r="10">
          <cell r="L10">
            <v>0</v>
          </cell>
        </row>
      </sheetData>
      <sheetData sheetId="97"/>
      <sheetData sheetId="98"/>
      <sheetData sheetId="99"/>
      <sheetData sheetId="100"/>
      <sheetData sheetId="101"/>
      <sheetData sheetId="102"/>
      <sheetData sheetId="103"/>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sheetData sheetId="218"/>
      <sheetData sheetId="219"/>
      <sheetData sheetId="220"/>
      <sheetData sheetId="221"/>
      <sheetData sheetId="222"/>
      <sheetData sheetId="223"/>
      <sheetData sheetId="224"/>
      <sheetData sheetId="225"/>
      <sheetData sheetId="226"/>
      <sheetData sheetId="227"/>
      <sheetData sheetId="228"/>
      <sheetData sheetId="229"/>
      <sheetData sheetId="230"/>
      <sheetData sheetId="231"/>
      <sheetData sheetId="232"/>
      <sheetData sheetId="233"/>
      <sheetData sheetId="234"/>
      <sheetData sheetId="235"/>
      <sheetData sheetId="236"/>
      <sheetData sheetId="237"/>
      <sheetData sheetId="238"/>
      <sheetData sheetId="239"/>
      <sheetData sheetId="240"/>
      <sheetData sheetId="241"/>
      <sheetData sheetId="242"/>
      <sheetData sheetId="243"/>
      <sheetData sheetId="244"/>
      <sheetData sheetId="245"/>
      <sheetData sheetId="246"/>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sheetData sheetId="265"/>
      <sheetData sheetId="266"/>
      <sheetData sheetId="267"/>
      <sheetData sheetId="268"/>
      <sheetData sheetId="269"/>
      <sheetData sheetId="270"/>
      <sheetData sheetId="271"/>
      <sheetData sheetId="272"/>
      <sheetData sheetId="273"/>
      <sheetData sheetId="274"/>
      <sheetData sheetId="275"/>
      <sheetData sheetId="276"/>
      <sheetData sheetId="277"/>
      <sheetData sheetId="278"/>
      <sheetData sheetId="279"/>
      <sheetData sheetId="280"/>
      <sheetData sheetId="28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sheetData sheetId="299"/>
      <sheetData sheetId="300"/>
      <sheetData sheetId="301"/>
      <sheetData sheetId="302"/>
      <sheetData sheetId="303"/>
      <sheetData sheetId="304"/>
      <sheetData sheetId="305">
        <row r="10">
          <cell r="L10">
            <v>0</v>
          </cell>
        </row>
      </sheetData>
      <sheetData sheetId="306">
        <row r="10">
          <cell r="L10">
            <v>0</v>
          </cell>
        </row>
      </sheetData>
      <sheetData sheetId="307">
        <row r="10">
          <cell r="L10">
            <v>0</v>
          </cell>
        </row>
      </sheetData>
      <sheetData sheetId="308">
        <row r="10">
          <cell r="L10">
            <v>0</v>
          </cell>
        </row>
      </sheetData>
      <sheetData sheetId="309">
        <row r="10">
          <cell r="L10">
            <v>0</v>
          </cell>
        </row>
      </sheetData>
      <sheetData sheetId="310">
        <row r="10">
          <cell r="L10">
            <v>0</v>
          </cell>
        </row>
      </sheetData>
      <sheetData sheetId="311">
        <row r="10">
          <cell r="L10">
            <v>0</v>
          </cell>
        </row>
      </sheetData>
      <sheetData sheetId="312"/>
      <sheetData sheetId="313"/>
      <sheetData sheetId="314"/>
      <sheetData sheetId="315"/>
      <sheetData sheetId="316"/>
      <sheetData sheetId="317"/>
      <sheetData sheetId="318"/>
      <sheetData sheetId="319"/>
      <sheetData sheetId="320" refreshError="1"/>
      <sheetData sheetId="32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ow r="10">
          <cell r="L10">
            <v>0</v>
          </cell>
        </row>
      </sheetData>
      <sheetData sheetId="333">
        <row r="10">
          <cell r="L10">
            <v>0</v>
          </cell>
        </row>
      </sheetData>
      <sheetData sheetId="334">
        <row r="10">
          <cell r="L10">
            <v>0</v>
          </cell>
        </row>
      </sheetData>
      <sheetData sheetId="335">
        <row r="10">
          <cell r="L10">
            <v>0</v>
          </cell>
        </row>
      </sheetData>
      <sheetData sheetId="336">
        <row r="10">
          <cell r="L10">
            <v>0</v>
          </cell>
        </row>
      </sheetData>
      <sheetData sheetId="337"/>
      <sheetData sheetId="338"/>
      <sheetData sheetId="339">
        <row r="10">
          <cell r="L10">
            <v>0</v>
          </cell>
        </row>
      </sheetData>
      <sheetData sheetId="340">
        <row r="10">
          <cell r="L10">
            <v>0</v>
          </cell>
        </row>
      </sheetData>
      <sheetData sheetId="341">
        <row r="10">
          <cell r="L10">
            <v>0</v>
          </cell>
        </row>
      </sheetData>
      <sheetData sheetId="342"/>
      <sheetData sheetId="343"/>
      <sheetData sheetId="344"/>
      <sheetData sheetId="345"/>
      <sheetData sheetId="346">
        <row r="10">
          <cell r="L10">
            <v>0</v>
          </cell>
        </row>
      </sheetData>
      <sheetData sheetId="347"/>
      <sheetData sheetId="348"/>
      <sheetData sheetId="349"/>
      <sheetData sheetId="350">
        <row r="10">
          <cell r="L10">
            <v>0</v>
          </cell>
        </row>
      </sheetData>
      <sheetData sheetId="351">
        <row r="10">
          <cell r="L10">
            <v>0</v>
          </cell>
        </row>
      </sheetData>
      <sheetData sheetId="352">
        <row r="10">
          <cell r="L10">
            <v>0</v>
          </cell>
        </row>
      </sheetData>
      <sheetData sheetId="353">
        <row r="10">
          <cell r="L10">
            <v>0</v>
          </cell>
        </row>
      </sheetData>
      <sheetData sheetId="354">
        <row r="10">
          <cell r="L10">
            <v>0</v>
          </cell>
        </row>
      </sheetData>
      <sheetData sheetId="355">
        <row r="10">
          <cell r="L10">
            <v>0</v>
          </cell>
        </row>
      </sheetData>
      <sheetData sheetId="356">
        <row r="10">
          <cell r="L10">
            <v>0</v>
          </cell>
        </row>
      </sheetData>
      <sheetData sheetId="357">
        <row r="10">
          <cell r="L10">
            <v>0</v>
          </cell>
        </row>
      </sheetData>
      <sheetData sheetId="358">
        <row r="10">
          <cell r="L10">
            <v>0</v>
          </cell>
        </row>
      </sheetData>
      <sheetData sheetId="359">
        <row r="10">
          <cell r="L10">
            <v>0</v>
          </cell>
        </row>
      </sheetData>
      <sheetData sheetId="360"/>
      <sheetData sheetId="361"/>
      <sheetData sheetId="362"/>
      <sheetData sheetId="363"/>
      <sheetData sheetId="364"/>
      <sheetData sheetId="365"/>
      <sheetData sheetId="366"/>
      <sheetData sheetId="367"/>
      <sheetData sheetId="368"/>
      <sheetData sheetId="369"/>
      <sheetData sheetId="370"/>
      <sheetData sheetId="371"/>
      <sheetData sheetId="372"/>
      <sheetData sheetId="373" refreshError="1"/>
      <sheetData sheetId="374" refreshError="1"/>
      <sheetData sheetId="375"/>
      <sheetData sheetId="376">
        <row r="10">
          <cell r="L10">
            <v>0</v>
          </cell>
        </row>
      </sheetData>
      <sheetData sheetId="377"/>
      <sheetData sheetId="378"/>
      <sheetData sheetId="379"/>
      <sheetData sheetId="380"/>
      <sheetData sheetId="381"/>
      <sheetData sheetId="382"/>
      <sheetData sheetId="383" refreshError="1"/>
      <sheetData sheetId="384"/>
      <sheetData sheetId="385"/>
      <sheetData sheetId="386"/>
      <sheetData sheetId="387"/>
      <sheetData sheetId="388"/>
      <sheetData sheetId="389"/>
      <sheetData sheetId="390"/>
      <sheetData sheetId="391"/>
      <sheetData sheetId="392"/>
      <sheetData sheetId="393"/>
      <sheetData sheetId="394"/>
      <sheetData sheetId="395"/>
      <sheetData sheetId="396" refreshError="1"/>
      <sheetData sheetId="397"/>
      <sheetData sheetId="398"/>
      <sheetData sheetId="399" refreshError="1"/>
      <sheetData sheetId="400" refreshError="1"/>
      <sheetData sheetId="401"/>
      <sheetData sheetId="402"/>
      <sheetData sheetId="403"/>
      <sheetData sheetId="404"/>
      <sheetData sheetId="405"/>
      <sheetData sheetId="406"/>
      <sheetData sheetId="407"/>
      <sheetData sheetId="408"/>
      <sheetData sheetId="409"/>
      <sheetData sheetId="410" refreshError="1"/>
      <sheetData sheetId="411">
        <row r="10">
          <cell r="L10">
            <v>0</v>
          </cell>
        </row>
      </sheetData>
      <sheetData sheetId="412">
        <row r="10">
          <cell r="L10">
            <v>0</v>
          </cell>
        </row>
      </sheetData>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ow r="10">
          <cell r="L10">
            <v>0</v>
          </cell>
        </row>
      </sheetData>
      <sheetData sheetId="427">
        <row r="10">
          <cell r="L10">
            <v>0</v>
          </cell>
        </row>
      </sheetData>
      <sheetData sheetId="428">
        <row r="10">
          <cell r="L10">
            <v>0</v>
          </cell>
        </row>
      </sheetData>
      <sheetData sheetId="429">
        <row r="10">
          <cell r="L10">
            <v>0</v>
          </cell>
        </row>
      </sheetData>
      <sheetData sheetId="430">
        <row r="10">
          <cell r="L10">
            <v>0</v>
          </cell>
        </row>
      </sheetData>
      <sheetData sheetId="431"/>
      <sheetData sheetId="432"/>
      <sheetData sheetId="433">
        <row r="10">
          <cell r="L10">
            <v>0</v>
          </cell>
        </row>
      </sheetData>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sheetData sheetId="485"/>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sheetData sheetId="529"/>
      <sheetData sheetId="530" refreshError="1"/>
      <sheetData sheetId="531" refreshError="1"/>
      <sheetData sheetId="532" refreshError="1"/>
      <sheetData sheetId="533" refreshError="1"/>
      <sheetData sheetId="534" refreshError="1"/>
      <sheetData sheetId="535" refreshError="1"/>
      <sheetData sheetId="536" refreshError="1"/>
      <sheetData sheetId="537">
        <row r="10">
          <cell r="L10">
            <v>0</v>
          </cell>
        </row>
      </sheetData>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sheetData sheetId="557"/>
      <sheetData sheetId="558" refreshError="1"/>
      <sheetData sheetId="559"/>
      <sheetData sheetId="560"/>
      <sheetData sheetId="561"/>
      <sheetData sheetId="562"/>
      <sheetData sheetId="563">
        <row r="10">
          <cell r="L10">
            <v>0</v>
          </cell>
        </row>
      </sheetData>
      <sheetData sheetId="564"/>
      <sheetData sheetId="565"/>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ow r="10">
          <cell r="L10">
            <v>1200</v>
          </cell>
        </row>
      </sheetData>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sheetData sheetId="681"/>
      <sheetData sheetId="682"/>
      <sheetData sheetId="683"/>
      <sheetData sheetId="684"/>
      <sheetData sheetId="685"/>
      <sheetData sheetId="686"/>
      <sheetData sheetId="687"/>
      <sheetData sheetId="688"/>
      <sheetData sheetId="689"/>
      <sheetData sheetId="690"/>
      <sheetData sheetId="691"/>
      <sheetData sheetId="692"/>
      <sheetData sheetId="693"/>
      <sheetData sheetId="694"/>
      <sheetData sheetId="695"/>
      <sheetData sheetId="696"/>
      <sheetData sheetId="697"/>
      <sheetData sheetId="698"/>
      <sheetData sheetId="699"/>
      <sheetData sheetId="700"/>
      <sheetData sheetId="701"/>
      <sheetData sheetId="702"/>
      <sheetData sheetId="703"/>
      <sheetData sheetId="704"/>
      <sheetData sheetId="705"/>
      <sheetData sheetId="706"/>
      <sheetData sheetId="707"/>
      <sheetData sheetId="708"/>
      <sheetData sheetId="709"/>
      <sheetData sheetId="710"/>
      <sheetData sheetId="711"/>
      <sheetData sheetId="712"/>
      <sheetData sheetId="713"/>
      <sheetData sheetId="714"/>
      <sheetData sheetId="715"/>
      <sheetData sheetId="716"/>
      <sheetData sheetId="717"/>
      <sheetData sheetId="718"/>
      <sheetData sheetId="719"/>
      <sheetData sheetId="720"/>
      <sheetData sheetId="721"/>
      <sheetData sheetId="722"/>
      <sheetData sheetId="723"/>
      <sheetData sheetId="724"/>
      <sheetData sheetId="725"/>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Set>
  </externalBook>
</externalLink>
</file>

<file path=xl/externalLinks/externalLink18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00"/>
      <sheetName val="2004"/>
      <sheetName val="2003"/>
      <sheetName val="2002"/>
      <sheetName val="2001"/>
      <sheetName val="10130104 (2)"/>
      <sheetName val="10130104"/>
      <sheetName val="1602-97"/>
      <sheetName val="1602-98"/>
      <sheetName val="BS-Q1'04"/>
      <sheetName val="TB-2001-Apr'01"/>
      <sheetName val="10130104 2004"/>
      <sheetName val="เงินกู้ MGC"/>
      <sheetName val="CLT2"/>
    </sheetNames>
    <sheetDataSet>
      <sheetData sheetId="0" refreshError="1"/>
      <sheetData sheetId="1" refreshError="1"/>
      <sheetData sheetId="2"/>
      <sheetData sheetId="3" refreshError="1"/>
      <sheetData sheetId="4" refreshError="1"/>
      <sheetData sheetId="5" refreshError="1"/>
      <sheetData sheetId="6"/>
      <sheetData sheetId="7"/>
      <sheetData sheetId="8" refreshError="1"/>
      <sheetData sheetId="9" refreshError="1"/>
      <sheetData sheetId="10" refreshError="1"/>
      <sheetData sheetId="11" refreshError="1"/>
      <sheetData sheetId="12" refreshError="1"/>
      <sheetData sheetId="13" refreshError="1"/>
    </sheetDataSet>
  </externalBook>
</externalLink>
</file>

<file path=xl/externalLinks/externalLink18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S-Q1'04"/>
      <sheetName val="Selection"/>
    </sheetNames>
    <sheetDataSet>
      <sheetData sheetId="0" refreshError="1"/>
      <sheetData sheetId="1" refreshError="1"/>
    </sheetDataSet>
  </externalBook>
</externalLink>
</file>

<file path=xl/externalLinks/externalLink18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S"/>
      <sheetName val="PL"/>
      <sheetName val="CJEs"/>
      <sheetName val="Tickmarks"/>
      <sheetName val="CRJE"/>
      <sheetName val="Summary of Adj"/>
      <sheetName val="FAMsia BS"/>
      <sheetName val="Msia PL"/>
      <sheetName val="FAWuxi BS"/>
      <sheetName val="FAMW PL"/>
      <sheetName val="FAMW BS"/>
      <sheetName val="Forex"/>
      <sheetName val="CONSOL MPL"/>
      <sheetName val="FAS MPL"/>
      <sheetName val="FAM MPL"/>
      <sheetName val="FAMW MPL"/>
      <sheetName val="S33"/>
    </sheetNames>
    <sheetDataSet>
      <sheetData sheetId="0"/>
      <sheetData sheetId="1"/>
      <sheetData sheetId="2">
        <row r="29">
          <cell r="E29">
            <v>2600292</v>
          </cell>
        </row>
      </sheetData>
      <sheetData sheetId="3"/>
      <sheetData sheetId="4"/>
      <sheetData sheetId="5"/>
      <sheetData sheetId="6"/>
      <sheetData sheetId="7"/>
      <sheetData sheetId="8"/>
      <sheetData sheetId="9"/>
      <sheetData sheetId="10"/>
      <sheetData sheetId="11"/>
      <sheetData sheetId="12"/>
      <sheetData sheetId="13"/>
      <sheetData sheetId="14"/>
      <sheetData sheetId="15"/>
      <sheetData sheetId="16" refreshError="1"/>
    </sheetDataSet>
  </externalBook>
</externalLink>
</file>

<file path=xl/externalLinks/externalLink18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S"/>
      <sheetName val="PL"/>
      <sheetName val="CJEs"/>
    </sheetNames>
    <sheetDataSet>
      <sheetData sheetId="0">
        <row r="2">
          <cell r="A2" t="str">
            <v/>
          </cell>
          <cell r="B2" t="str">
            <v>Assets</v>
          </cell>
        </row>
        <row r="3">
          <cell r="A3" t="str">
            <v/>
          </cell>
          <cell r="B3" t="str">
            <v>Current Assets</v>
          </cell>
        </row>
        <row r="4">
          <cell r="A4" t="str">
            <v>101488</v>
          </cell>
          <cell r="B4" t="str">
            <v>101488 Bank Balance-SCB Tarua</v>
          </cell>
        </row>
        <row r="5">
          <cell r="A5" t="str">
            <v>102488</v>
          </cell>
          <cell r="B5" t="str">
            <v>102488 Bank Deposit-SCB Tarua</v>
          </cell>
        </row>
        <row r="6">
          <cell r="A6" t="str">
            <v>103488</v>
          </cell>
          <cell r="B6" t="str">
            <v>103488 Uncleared Payment-SCB Tarua</v>
          </cell>
        </row>
        <row r="7">
          <cell r="A7" t="str">
            <v>101567</v>
          </cell>
          <cell r="B7" t="str">
            <v>101567 Bank Balance-SCB Head Office</v>
          </cell>
        </row>
        <row r="8">
          <cell r="A8" t="str">
            <v/>
          </cell>
          <cell r="B8" t="str">
            <v/>
          </cell>
        </row>
        <row r="9">
          <cell r="A9" t="str">
            <v>101689</v>
          </cell>
          <cell r="B9" t="str">
            <v>101689 Bank Balance-TFB Bangsue</v>
          </cell>
        </row>
        <row r="10">
          <cell r="A10" t="str">
            <v>103689</v>
          </cell>
          <cell r="B10" t="str">
            <v>103689 Uncleared Payment-TFB Bangsue</v>
          </cell>
        </row>
        <row r="11">
          <cell r="A11" t="str">
            <v>101713</v>
          </cell>
          <cell r="B11" t="str">
            <v>101713 Bank Balance-TFB SB</v>
          </cell>
        </row>
        <row r="12">
          <cell r="A12" t="str">
            <v>103713</v>
          </cell>
          <cell r="B12" t="str">
            <v>103713 Uncleared Payment-TFB SB</v>
          </cell>
        </row>
        <row r="13">
          <cell r="A13" t="str">
            <v>101774</v>
          </cell>
          <cell r="B13" t="str">
            <v>101774 Bank Balance-TFB PPB</v>
          </cell>
        </row>
        <row r="14">
          <cell r="A14" t="str">
            <v>103774</v>
          </cell>
          <cell r="B14" t="str">
            <v>103774 Uncleared Payment-TFB PPB</v>
          </cell>
        </row>
        <row r="15">
          <cell r="A15" t="str">
            <v>101788</v>
          </cell>
          <cell r="B15" t="str">
            <v>101788 Bank Balance-TFB Phaholyothin</v>
          </cell>
        </row>
        <row r="16">
          <cell r="A16" t="str">
            <v/>
          </cell>
          <cell r="B16" t="str">
            <v>Cash in Banks</v>
          </cell>
        </row>
        <row r="17">
          <cell r="A17" t="str">
            <v>100110</v>
          </cell>
          <cell r="B17" t="str">
            <v>100110 Petty Cash</v>
          </cell>
        </row>
        <row r="18">
          <cell r="A18" t="str">
            <v>100210</v>
          </cell>
          <cell r="B18" t="str">
            <v>100210 Cash on Hand</v>
          </cell>
        </row>
        <row r="19">
          <cell r="A19" t="str">
            <v/>
          </cell>
          <cell r="B19" t="str">
            <v>Cash On Hand</v>
          </cell>
        </row>
        <row r="20">
          <cell r="A20" t="str">
            <v/>
          </cell>
          <cell r="B20" t="str">
            <v>Cash On Hand and in Bank</v>
          </cell>
        </row>
        <row r="21">
          <cell r="A21" t="str">
            <v/>
          </cell>
          <cell r="B21" t="str">
            <v>Account and Notes Receivable-Trade-Net</v>
          </cell>
        </row>
        <row r="22">
          <cell r="A22" t="str">
            <v>117110</v>
          </cell>
          <cell r="B22" t="str">
            <v>117110 Due from Afflilated Co. - Sales A/C</v>
          </cell>
        </row>
        <row r="23">
          <cell r="A23" t="str">
            <v/>
          </cell>
          <cell r="B23" t="str">
            <v>Affiliated companies</v>
          </cell>
        </row>
        <row r="24">
          <cell r="A24" t="str">
            <v>112110</v>
          </cell>
          <cell r="B24" t="str">
            <v>112110 A/R Trade-Interface from Outside SAP</v>
          </cell>
        </row>
        <row r="25">
          <cell r="A25" t="str">
            <v/>
          </cell>
          <cell r="B25" t="str">
            <v>Other Company</v>
          </cell>
        </row>
        <row r="26">
          <cell r="A26" t="str">
            <v/>
          </cell>
          <cell r="B26" t="str">
            <v>Other Companies</v>
          </cell>
        </row>
        <row r="27">
          <cell r="A27" t="str">
            <v>117120</v>
          </cell>
          <cell r="B27" t="str">
            <v>117120 Current Account - Affiliated Companies</v>
          </cell>
        </row>
        <row r="28">
          <cell r="A28" t="str">
            <v>117140</v>
          </cell>
          <cell r="B28" t="str">
            <v>117140 A/R Intercompany-Material Sales</v>
          </cell>
        </row>
        <row r="29">
          <cell r="A29" t="str">
            <v>117220</v>
          </cell>
          <cell r="B29" t="str">
            <v>117220 A/R Intercompany-Promissory Notes</v>
          </cell>
        </row>
        <row r="30">
          <cell r="A30" t="str">
            <v/>
          </cell>
          <cell r="B30" t="str">
            <v>Rec.from &amp; Loans to Sub,Aff&amp;Other Com</v>
          </cell>
        </row>
        <row r="31">
          <cell r="A31" t="str">
            <v/>
          </cell>
          <cell r="B31" t="str">
            <v>Rec. from &amp; Loans to Sub,Aff&amp; Other Comp</v>
          </cell>
        </row>
        <row r="32">
          <cell r="A32" t="str">
            <v>121110</v>
          </cell>
          <cell r="B32" t="str">
            <v>121110 Finished Goods Inventory</v>
          </cell>
        </row>
        <row r="33">
          <cell r="A33" t="str">
            <v>121111</v>
          </cell>
          <cell r="B33" t="str">
            <v>121111 Finished Goods Inventory for SD</v>
          </cell>
        </row>
        <row r="34">
          <cell r="A34" t="str">
            <v>121119</v>
          </cell>
          <cell r="B34" t="str">
            <v>121119 Finished Goods Inventory-Adjustment</v>
          </cell>
        </row>
        <row r="35">
          <cell r="A35" t="str">
            <v/>
          </cell>
          <cell r="B35" t="str">
            <v>Finished Goods</v>
          </cell>
        </row>
        <row r="36">
          <cell r="A36" t="str">
            <v>121210</v>
          </cell>
          <cell r="B36" t="str">
            <v>121210 Goods in Process Inventory</v>
          </cell>
        </row>
        <row r="37">
          <cell r="A37" t="str">
            <v>121219</v>
          </cell>
          <cell r="B37" t="str">
            <v>121219 Goods in Process-Adjustment</v>
          </cell>
        </row>
        <row r="38">
          <cell r="A38" t="str">
            <v/>
          </cell>
          <cell r="B38" t="str">
            <v>Goods in Process</v>
          </cell>
        </row>
        <row r="39">
          <cell r="A39" t="str">
            <v>121310</v>
          </cell>
          <cell r="B39" t="str">
            <v>121310 Raw Materials Inventory</v>
          </cell>
        </row>
        <row r="40">
          <cell r="A40" t="str">
            <v/>
          </cell>
          <cell r="B40" t="str">
            <v>Raw Materials</v>
          </cell>
        </row>
        <row r="41">
          <cell r="A41" t="str">
            <v>121430</v>
          </cell>
          <cell r="B41" t="str">
            <v>121430 Spare Parts Inventory</v>
          </cell>
        </row>
        <row r="42">
          <cell r="A42" t="str">
            <v/>
          </cell>
          <cell r="B42" t="str">
            <v>Spare Parts</v>
          </cell>
        </row>
        <row r="43">
          <cell r="A43" t="str">
            <v>121410</v>
          </cell>
          <cell r="B43" t="str">
            <v>121410 Store Supplies and Others</v>
          </cell>
        </row>
        <row r="44">
          <cell r="A44" t="str">
            <v/>
          </cell>
          <cell r="B44" t="str">
            <v>Stores, Supplies and Others</v>
          </cell>
        </row>
        <row r="45">
          <cell r="A45" t="str">
            <v/>
          </cell>
          <cell r="B45" t="str">
            <v>Inventories</v>
          </cell>
        </row>
        <row r="46">
          <cell r="A46" t="str">
            <v>124120</v>
          </cell>
          <cell r="B46" t="str">
            <v>124120 Insurance Premium</v>
          </cell>
        </row>
        <row r="47">
          <cell r="A47" t="str">
            <v>124140</v>
          </cell>
          <cell r="B47" t="str">
            <v>124140 Rent</v>
          </cell>
        </row>
        <row r="48">
          <cell r="A48" t="str">
            <v>124170</v>
          </cell>
          <cell r="B48" t="str">
            <v>124170 Prepaid Taxes</v>
          </cell>
        </row>
        <row r="49">
          <cell r="A49" t="str">
            <v>124900</v>
          </cell>
          <cell r="B49" t="str">
            <v>124900 Suspense Account for deferred VAT</v>
          </cell>
        </row>
        <row r="50">
          <cell r="A50" t="str">
            <v>124990</v>
          </cell>
          <cell r="B50" t="str">
            <v>124990 Other Prepaid Expenses</v>
          </cell>
        </row>
        <row r="51">
          <cell r="A51" t="str">
            <v/>
          </cell>
          <cell r="B51" t="str">
            <v>Prepaid Expenses</v>
          </cell>
        </row>
        <row r="52">
          <cell r="A52" t="str">
            <v>113110</v>
          </cell>
          <cell r="B52" t="str">
            <v>113110 Employees' Individual Account</v>
          </cell>
        </row>
        <row r="53">
          <cell r="A53" t="str">
            <v>113120</v>
          </cell>
          <cell r="B53" t="str">
            <v>113120 Employees' Advances</v>
          </cell>
        </row>
        <row r="54">
          <cell r="A54" t="str">
            <v>113210</v>
          </cell>
          <cell r="B54" t="str">
            <v>113210 Account Receivable-Sundry Employees' Advances</v>
          </cell>
        </row>
        <row r="55">
          <cell r="A55" t="str">
            <v>113100</v>
          </cell>
          <cell r="B55" t="str">
            <v>113100 Advance for Shares</v>
          </cell>
        </row>
        <row r="56">
          <cell r="A56" t="str">
            <v>113150</v>
          </cell>
          <cell r="B56" t="str">
            <v>113150 Account Receivables-Employees' loan</v>
          </cell>
        </row>
        <row r="57">
          <cell r="A57" t="str">
            <v>113990</v>
          </cell>
          <cell r="B57" t="str">
            <v>113990 Other Miscellaneous Receivables</v>
          </cell>
        </row>
        <row r="58">
          <cell r="A58" t="str">
            <v>123300</v>
          </cell>
          <cell r="B58" t="str">
            <v>123300 Advances for Deferred Charge</v>
          </cell>
        </row>
        <row r="59">
          <cell r="A59" t="str">
            <v>127120</v>
          </cell>
          <cell r="B59" t="str">
            <v>127120 VAT-Input Tax-Deferred (Recoverable)</v>
          </cell>
        </row>
        <row r="60">
          <cell r="A60" t="str">
            <v/>
          </cell>
          <cell r="B60" t="str">
            <v>Other Receivables</v>
          </cell>
        </row>
        <row r="61">
          <cell r="A61" t="str">
            <v/>
          </cell>
          <cell r="B61" t="str">
            <v>Other Current Assets</v>
          </cell>
        </row>
        <row r="62">
          <cell r="A62" t="str">
            <v/>
          </cell>
          <cell r="B62" t="str">
            <v>Total Current Assets</v>
          </cell>
        </row>
        <row r="63">
          <cell r="A63" t="str">
            <v>130550</v>
          </cell>
          <cell r="B63" t="str">
            <v>130550 Investment Par Value-Siam Refractory Industry</v>
          </cell>
        </row>
        <row r="64">
          <cell r="A64" t="str">
            <v>130551</v>
          </cell>
          <cell r="B64" t="str">
            <v>130551 Investment Parmium Value-Siam Refractory Industry</v>
          </cell>
        </row>
        <row r="65">
          <cell r="A65" t="str">
            <v>130552</v>
          </cell>
          <cell r="B65" t="str">
            <v>130552 Investment Discount Value-Siam Refractory Industry</v>
          </cell>
        </row>
        <row r="66">
          <cell r="A66" t="str">
            <v>139991</v>
          </cell>
          <cell r="B66" t="str">
            <v>139991 Equity Method</v>
          </cell>
        </row>
        <row r="67">
          <cell r="A67" t="str">
            <v/>
          </cell>
          <cell r="B67" t="str">
            <v>Investment In &amp; Loans To Sub.,Ass,&amp;Oth.Com</v>
          </cell>
        </row>
        <row r="68">
          <cell r="A68" t="str">
            <v>141110</v>
          </cell>
          <cell r="B68" t="str">
            <v>141110 Land Control Account</v>
          </cell>
        </row>
        <row r="69">
          <cell r="A69" t="str">
            <v>141160</v>
          </cell>
          <cell r="B69" t="str">
            <v>141160 Land Improvement</v>
          </cell>
        </row>
        <row r="70">
          <cell r="A70" t="str">
            <v/>
          </cell>
          <cell r="B70" t="str">
            <v>Land and Land Improvments</v>
          </cell>
        </row>
        <row r="71">
          <cell r="A71" t="str">
            <v>143110</v>
          </cell>
          <cell r="B71" t="str">
            <v>143110 Buildings</v>
          </cell>
        </row>
        <row r="72">
          <cell r="A72" t="str">
            <v>143120</v>
          </cell>
          <cell r="B72" t="str">
            <v>143120 Structures</v>
          </cell>
        </row>
        <row r="73">
          <cell r="A73" t="str">
            <v/>
          </cell>
          <cell r="B73" t="str">
            <v>Buildings and Structures</v>
          </cell>
        </row>
        <row r="74">
          <cell r="A74" t="str">
            <v>144110</v>
          </cell>
          <cell r="B74" t="str">
            <v>144110 Plant Machine &amp; Equipment</v>
          </cell>
        </row>
        <row r="75">
          <cell r="A75" t="str">
            <v/>
          </cell>
          <cell r="B75" t="str">
            <v>Plant Machineries and Equipments</v>
          </cell>
        </row>
        <row r="76">
          <cell r="A76" t="str">
            <v>145110</v>
          </cell>
          <cell r="B76" t="str">
            <v>145110 Transportation &amp; Miscellenous Equipment</v>
          </cell>
        </row>
        <row r="77">
          <cell r="A77" t="str">
            <v/>
          </cell>
          <cell r="B77" t="str">
            <v>Transportation Equipments</v>
          </cell>
        </row>
        <row r="78">
          <cell r="A78" t="str">
            <v>147110</v>
          </cell>
          <cell r="B78" t="str">
            <v>147110 Office Furniture &amp; Equipment</v>
          </cell>
        </row>
        <row r="79">
          <cell r="A79" t="str">
            <v/>
          </cell>
          <cell r="B79" t="str">
            <v>Office Furnitures and Equipments</v>
          </cell>
        </row>
        <row r="80">
          <cell r="A80" t="str">
            <v>146110</v>
          </cell>
          <cell r="B80" t="str">
            <v>146110 Construction in Progress</v>
          </cell>
        </row>
        <row r="81">
          <cell r="A81" t="str">
            <v/>
          </cell>
          <cell r="B81" t="str">
            <v>Construction in Progress</v>
          </cell>
        </row>
        <row r="82">
          <cell r="A82" t="str">
            <v>149500</v>
          </cell>
          <cell r="B82" t="str">
            <v>149500 Salvage Assets</v>
          </cell>
        </row>
        <row r="83">
          <cell r="A83" t="str">
            <v>149510</v>
          </cell>
          <cell r="B83" t="str">
            <v>149510 Suspense Account for Salvage Assets</v>
          </cell>
        </row>
        <row r="84">
          <cell r="A84" t="str">
            <v/>
          </cell>
          <cell r="B84" t="str">
            <v>Unspecified Assets</v>
          </cell>
        </row>
        <row r="85">
          <cell r="A85" t="str">
            <v>151110</v>
          </cell>
          <cell r="B85" t="str">
            <v>151110 Accumulated Depreciation-Land Improvements</v>
          </cell>
        </row>
        <row r="86">
          <cell r="A86" t="str">
            <v>153110</v>
          </cell>
          <cell r="B86" t="str">
            <v>153110 Accumulated Depreciation-Buildings &amp; Structures</v>
          </cell>
        </row>
        <row r="87">
          <cell r="A87" t="str">
            <v>154110</v>
          </cell>
          <cell r="B87" t="str">
            <v>154110 Accumulated Depreciation-Machinery &amp; Equipment</v>
          </cell>
        </row>
        <row r="88">
          <cell r="A88" t="str">
            <v>155110</v>
          </cell>
          <cell r="B88" t="str">
            <v>155110 Accumulated Depre Transportation &amp; Misc Equipment</v>
          </cell>
        </row>
        <row r="89">
          <cell r="A89" t="str">
            <v>157110</v>
          </cell>
          <cell r="B89" t="str">
            <v>157110 Accumulated Depre-Office Furniture &amp; Equipment</v>
          </cell>
        </row>
        <row r="90">
          <cell r="A90" t="str">
            <v>159500</v>
          </cell>
          <cell r="B90" t="str">
            <v>159500 Accumulated Depreciation-Salvage Assets</v>
          </cell>
        </row>
        <row r="91">
          <cell r="A91" t="str">
            <v>159510</v>
          </cell>
          <cell r="B91" t="str">
            <v>159510 Accumulate Depreciation-Suspense AC Salvage Assets</v>
          </cell>
        </row>
        <row r="92">
          <cell r="A92" t="str">
            <v/>
          </cell>
          <cell r="B92" t="str">
            <v>Property, Plant and Equipment-Net</v>
          </cell>
        </row>
        <row r="93">
          <cell r="A93" t="str">
            <v>171110</v>
          </cell>
          <cell r="B93" t="str">
            <v>171110 Land &amp; Land Improvements Not Used in Operations</v>
          </cell>
        </row>
        <row r="94">
          <cell r="A94" t="str">
            <v>172210</v>
          </cell>
          <cell r="B94" t="str">
            <v>172210 Intengible Assets-Software License</v>
          </cell>
        </row>
        <row r="95">
          <cell r="A95" t="str">
            <v>174110</v>
          </cell>
          <cell r="B95" t="str">
            <v>174110 Import Duty - Deposits</v>
          </cell>
        </row>
        <row r="96">
          <cell r="A96" t="str">
            <v>175190</v>
          </cell>
          <cell r="B96" t="str">
            <v>175190 Other Taxes</v>
          </cell>
        </row>
        <row r="97">
          <cell r="A97" t="str">
            <v>176110</v>
          </cell>
          <cell r="B97" t="str">
            <v>176110 Deferred Income Tax</v>
          </cell>
        </row>
        <row r="98">
          <cell r="A98" t="str">
            <v/>
          </cell>
          <cell r="B98" t="str">
            <v>Deferred Income Taxes</v>
          </cell>
        </row>
        <row r="99">
          <cell r="A99" t="str">
            <v>175140</v>
          </cell>
          <cell r="B99" t="str">
            <v>175140 Income Tax Deducted at Source</v>
          </cell>
        </row>
        <row r="100">
          <cell r="A100" t="str">
            <v/>
          </cell>
          <cell r="B100" t="str">
            <v>Income Tax Deducted at Source</v>
          </cell>
        </row>
        <row r="101">
          <cell r="A101" t="str">
            <v>177110</v>
          </cell>
          <cell r="B101" t="str">
            <v>177110 Project</v>
          </cell>
        </row>
        <row r="102">
          <cell r="A102" t="str">
            <v>174150</v>
          </cell>
          <cell r="B102" t="str">
            <v>174150 Cross Currency Forward Variance</v>
          </cell>
        </row>
        <row r="103">
          <cell r="A103" t="str">
            <v>174410</v>
          </cell>
          <cell r="B103" t="str">
            <v>174410 Survey Expenses - Raw Materials</v>
          </cell>
        </row>
        <row r="104">
          <cell r="A104" t="str">
            <v>174510</v>
          </cell>
          <cell r="B104" t="str">
            <v>174510 Miscellaneous Security Deposits</v>
          </cell>
        </row>
        <row r="105">
          <cell r="A105" t="str">
            <v>174530</v>
          </cell>
          <cell r="B105" t="str">
            <v>174530 Factory Expenses</v>
          </cell>
        </row>
        <row r="106">
          <cell r="A106" t="str">
            <v>174990</v>
          </cell>
          <cell r="B106" t="str">
            <v>174990 Sundry Deferred Charges</v>
          </cell>
        </row>
        <row r="107">
          <cell r="A107" t="str">
            <v/>
          </cell>
          <cell r="B107" t="str">
            <v>Other Assets</v>
          </cell>
        </row>
        <row r="108">
          <cell r="A108" t="str">
            <v/>
          </cell>
          <cell r="B108" t="str">
            <v/>
          </cell>
        </row>
        <row r="109">
          <cell r="A109" t="str">
            <v/>
          </cell>
          <cell r="B109" t="str">
            <v>Total Assets</v>
          </cell>
        </row>
        <row r="110">
          <cell r="A110" t="str">
            <v/>
          </cell>
          <cell r="B110" t="str">
            <v>Liabilities And Shareholders'Equity</v>
          </cell>
        </row>
        <row r="111">
          <cell r="A111" t="str">
            <v/>
          </cell>
          <cell r="B111" t="str">
            <v>Liabilities</v>
          </cell>
        </row>
        <row r="112">
          <cell r="A112" t="str">
            <v/>
          </cell>
          <cell r="B112" t="str">
            <v>Current Liabilities</v>
          </cell>
        </row>
        <row r="113">
          <cell r="A113" t="str">
            <v>101463</v>
          </cell>
          <cell r="B113" t="str">
            <v>101463 Bank Balance-SCB Bang Po</v>
          </cell>
        </row>
        <row r="114">
          <cell r="A114" t="str">
            <v>103463</v>
          </cell>
          <cell r="B114" t="str">
            <v>103463 Uncleared Payment-SCB Bang Po</v>
          </cell>
        </row>
        <row r="115">
          <cell r="A115" t="str">
            <v>101689</v>
          </cell>
          <cell r="B115" t="str">
            <v>101689 Bank Balance-TFB Bangsue</v>
          </cell>
        </row>
        <row r="116">
          <cell r="A116" t="str">
            <v>101713</v>
          </cell>
          <cell r="B116" t="str">
            <v>101713 Bank Balance-TFB SB</v>
          </cell>
        </row>
        <row r="117">
          <cell r="A117" t="str">
            <v>103713</v>
          </cell>
          <cell r="B117" t="str">
            <v>103713 Uncleared Payment-TFB SB</v>
          </cell>
        </row>
        <row r="118">
          <cell r="A118" t="str">
            <v>101774</v>
          </cell>
          <cell r="B118" t="str">
            <v>101774 Bank Balance-TFB PPB</v>
          </cell>
        </row>
        <row r="119">
          <cell r="A119" t="str">
            <v>103774</v>
          </cell>
          <cell r="B119" t="str">
            <v>103774 Uncleared Payment-TFB PPB</v>
          </cell>
        </row>
        <row r="120">
          <cell r="A120" t="str">
            <v>101788</v>
          </cell>
          <cell r="B120" t="str">
            <v>101788 Bank Balance-TFB Phaholyothin</v>
          </cell>
        </row>
        <row r="121">
          <cell r="A121" t="str">
            <v/>
          </cell>
          <cell r="B121" t="str">
            <v>Bank Overdrafts</v>
          </cell>
        </row>
        <row r="122">
          <cell r="A122" t="str">
            <v/>
          </cell>
          <cell r="B122" t="str">
            <v>Bank Overdraft and Loans from Banks</v>
          </cell>
        </row>
        <row r="123">
          <cell r="A123" t="str">
            <v/>
          </cell>
          <cell r="B123" t="str">
            <v>Accounts Payable-Trade</v>
          </cell>
        </row>
        <row r="124">
          <cell r="A124" t="str">
            <v>217110</v>
          </cell>
          <cell r="B124" t="str">
            <v>217110 Bought Ledger A/C-Sub.,Ass.&amp;Other Comp</v>
          </cell>
        </row>
        <row r="125">
          <cell r="A125" t="str">
            <v/>
          </cell>
          <cell r="B125" t="str">
            <v>Affiliated Companies</v>
          </cell>
        </row>
        <row r="126">
          <cell r="A126" t="str">
            <v>213100</v>
          </cell>
          <cell r="B126" t="str">
            <v>213100 Goods Receipt/Invoice Receipt</v>
          </cell>
        </row>
        <row r="127">
          <cell r="A127" t="str">
            <v>213110</v>
          </cell>
          <cell r="B127" t="str">
            <v>213110 Provision for Freight Expense GR/IR</v>
          </cell>
        </row>
        <row r="128">
          <cell r="A128" t="str">
            <v>213120</v>
          </cell>
          <cell r="B128" t="str">
            <v>213120 Provision for Import Duty GR/IR</v>
          </cell>
        </row>
        <row r="129">
          <cell r="A129" t="str">
            <v>213130</v>
          </cell>
          <cell r="B129" t="str">
            <v>213130 Provision for Insurance Expense GR/IR</v>
          </cell>
        </row>
        <row r="130">
          <cell r="A130" t="str">
            <v>213140</v>
          </cell>
          <cell r="B130" t="str">
            <v>213140 Provision for Customs Clearance GR/IR</v>
          </cell>
        </row>
        <row r="131">
          <cell r="A131" t="str">
            <v>213142</v>
          </cell>
          <cell r="B131" t="str">
            <v>213142 Provision for in Land Transportation</v>
          </cell>
        </row>
        <row r="132">
          <cell r="A132" t="str">
            <v>213150</v>
          </cell>
          <cell r="B132" t="str">
            <v>213150 Provision for SCT Charge</v>
          </cell>
        </row>
        <row r="133">
          <cell r="A133" t="str">
            <v>213160</v>
          </cell>
          <cell r="B133" t="str">
            <v>213160 Provision for Others Charge</v>
          </cell>
        </row>
        <row r="134">
          <cell r="A134" t="str">
            <v>213190</v>
          </cell>
          <cell r="B134" t="str">
            <v>213190 Un-Applied Account Payable</v>
          </cell>
        </row>
        <row r="135">
          <cell r="A135" t="str">
            <v>213200</v>
          </cell>
          <cell r="B135" t="str">
            <v>213200 Suppliers-Local</v>
          </cell>
        </row>
        <row r="136">
          <cell r="A136" t="str">
            <v>213300</v>
          </cell>
          <cell r="B136" t="str">
            <v>213300 Supplies Foreign</v>
          </cell>
        </row>
        <row r="137">
          <cell r="A137" t="str">
            <v>213309</v>
          </cell>
          <cell r="B137" t="str">
            <v>213309 Foreign Vendors Offsetting Account</v>
          </cell>
        </row>
        <row r="138">
          <cell r="A138" t="str">
            <v/>
          </cell>
          <cell r="B138" t="str">
            <v>Accounts Payable Trade</v>
          </cell>
        </row>
        <row r="139">
          <cell r="A139" t="str">
            <v/>
          </cell>
          <cell r="B139" t="str">
            <v>Other companies</v>
          </cell>
        </row>
        <row r="140">
          <cell r="A140" t="str">
            <v>217120</v>
          </cell>
          <cell r="B140" t="str">
            <v>217120 Current A/C - Sub, Ass., &amp; Other Company</v>
          </cell>
        </row>
        <row r="141">
          <cell r="A141" t="str">
            <v>217140</v>
          </cell>
          <cell r="B141" t="str">
            <v>217140 Current Account-Material Sales</v>
          </cell>
        </row>
        <row r="142">
          <cell r="A142" t="str">
            <v>217220</v>
          </cell>
          <cell r="B142" t="str">
            <v>217220 Promissory Notes -Affiliated Company</v>
          </cell>
        </row>
        <row r="143">
          <cell r="A143" t="str">
            <v/>
          </cell>
          <cell r="B143" t="str">
            <v>Paybls to &amp; Loans fr. Sub.,Aff.&amp;Oth.Com</v>
          </cell>
        </row>
        <row r="144">
          <cell r="A144" t="str">
            <v>220020</v>
          </cell>
          <cell r="B144" t="str">
            <v>220020 Accrued Wages-Salary Regular Day</v>
          </cell>
        </row>
        <row r="145">
          <cell r="A145" t="str">
            <v>220035</v>
          </cell>
          <cell r="B145" t="str">
            <v>220035 Bonus</v>
          </cell>
        </row>
        <row r="146">
          <cell r="A146" t="str">
            <v>220059</v>
          </cell>
          <cell r="B146" t="str">
            <v>220059 Upcountry Bonus</v>
          </cell>
        </row>
        <row r="147">
          <cell r="A147" t="str">
            <v>220065</v>
          </cell>
          <cell r="B147" t="str">
            <v>220065 Bonus</v>
          </cell>
        </row>
        <row r="148">
          <cell r="A148" t="str">
            <v>220098</v>
          </cell>
          <cell r="B148" t="str">
            <v>220098 Mutual Separation Plan Expense</v>
          </cell>
        </row>
        <row r="149">
          <cell r="A149" t="str">
            <v>220099</v>
          </cell>
          <cell r="B149" t="str">
            <v>220099 Net of Wages &amp; Salary</v>
          </cell>
        </row>
        <row r="150">
          <cell r="A150" t="str">
            <v>221100</v>
          </cell>
          <cell r="B150" t="str">
            <v>221100 Accrued Rebate/Bonus</v>
          </cell>
        </row>
        <row r="151">
          <cell r="A151" t="str">
            <v>221120</v>
          </cell>
          <cell r="B151" t="str">
            <v>221120 Accrued Commision</v>
          </cell>
        </row>
        <row r="152">
          <cell r="A152" t="str">
            <v>221200</v>
          </cell>
          <cell r="B152" t="str">
            <v>221200 Accrued Delivery Expenses</v>
          </cell>
        </row>
        <row r="153">
          <cell r="A153" t="str">
            <v>221270</v>
          </cell>
          <cell r="B153" t="str">
            <v>221270 Accrued Export Expenses</v>
          </cell>
        </row>
        <row r="154">
          <cell r="A154" t="str">
            <v>221290</v>
          </cell>
          <cell r="B154" t="str">
            <v>221290 Accrued Sales Promotion Expenses</v>
          </cell>
        </row>
        <row r="155">
          <cell r="A155" t="str">
            <v>221401</v>
          </cell>
          <cell r="B155" t="str">
            <v>221401 Accrued Auditors'Fee</v>
          </cell>
        </row>
        <row r="156">
          <cell r="A156" t="str">
            <v>221412</v>
          </cell>
          <cell r="B156" t="str">
            <v>221412 Accrued Sign Board Tax</v>
          </cell>
        </row>
        <row r="157">
          <cell r="A157" t="str">
            <v>221416</v>
          </cell>
          <cell r="B157" t="str">
            <v>221416 Accrued Rehabilitation Fund</v>
          </cell>
        </row>
        <row r="158">
          <cell r="A158" t="str">
            <v>221440</v>
          </cell>
          <cell r="B158" t="str">
            <v>221440 Accrued Rent Expenses</v>
          </cell>
        </row>
        <row r="159">
          <cell r="A159" t="str">
            <v>221451</v>
          </cell>
          <cell r="B159" t="str">
            <v>221451 Accrued Tap Water Expenses</v>
          </cell>
        </row>
        <row r="160">
          <cell r="A160" t="str">
            <v>221452</v>
          </cell>
          <cell r="B160" t="str">
            <v>221452 Accrued Electricity Expenses</v>
          </cell>
        </row>
        <row r="161">
          <cell r="A161" t="str">
            <v>221460</v>
          </cell>
          <cell r="B161" t="str">
            <v>221460 Accrued Communication &amp; Mailing Expenses</v>
          </cell>
        </row>
        <row r="162">
          <cell r="A162" t="str">
            <v>221461</v>
          </cell>
          <cell r="B162" t="str">
            <v>221461 Accrued Telephone Expenses</v>
          </cell>
        </row>
        <row r="163">
          <cell r="A163" t="str">
            <v>221500</v>
          </cell>
          <cell r="B163" t="str">
            <v>221500 Accrued Repairs, Decoration and Maintenance Exp.</v>
          </cell>
        </row>
        <row r="164">
          <cell r="A164" t="str">
            <v>221520</v>
          </cell>
          <cell r="B164" t="str">
            <v>221520 Accrued Contract Labour and Wages from Outside</v>
          </cell>
        </row>
        <row r="165">
          <cell r="A165" t="str">
            <v>221630</v>
          </cell>
          <cell r="B165" t="str">
            <v>221630 Accrued Freight and Handling Expenses</v>
          </cell>
        </row>
        <row r="166">
          <cell r="A166" t="str">
            <v>221900</v>
          </cell>
          <cell r="B166" t="str">
            <v>221900 Accrued Sundry Expenses</v>
          </cell>
        </row>
        <row r="167">
          <cell r="A167" t="str">
            <v/>
          </cell>
          <cell r="B167" t="str">
            <v>Accrued Expenses</v>
          </cell>
        </row>
        <row r="168">
          <cell r="A168" t="str">
            <v>225120</v>
          </cell>
          <cell r="B168" t="str">
            <v>225120 Deferred Gross Profit</v>
          </cell>
        </row>
        <row r="169">
          <cell r="A169" t="str">
            <v/>
          </cell>
          <cell r="B169" t="str">
            <v>Deferred Income</v>
          </cell>
        </row>
        <row r="170">
          <cell r="A170" t="str">
            <v>226130</v>
          </cell>
          <cell r="B170" t="str">
            <v>226130 Security Deposits from Tenants</v>
          </cell>
        </row>
        <row r="171">
          <cell r="A171" t="str">
            <v>226140</v>
          </cell>
          <cell r="B171" t="str">
            <v>226140 Retention Account</v>
          </cell>
        </row>
        <row r="172">
          <cell r="A172" t="str">
            <v/>
          </cell>
          <cell r="B172" t="str">
            <v>Deposits And Credit Balances</v>
          </cell>
        </row>
        <row r="173">
          <cell r="A173" t="str">
            <v>127110</v>
          </cell>
          <cell r="B173" t="str">
            <v>127110 VAT-Input Tax (Recoverable)</v>
          </cell>
        </row>
        <row r="174">
          <cell r="A174" t="str">
            <v>227110</v>
          </cell>
          <cell r="B174" t="str">
            <v>227110 VAT Output Tax (Payable)</v>
          </cell>
        </row>
        <row r="175">
          <cell r="A175" t="str">
            <v/>
          </cell>
          <cell r="B175" t="str">
            <v>VAT-Output Tax</v>
          </cell>
        </row>
        <row r="176">
          <cell r="A176" t="str">
            <v>220300</v>
          </cell>
          <cell r="B176" t="str">
            <v>220300 Social Security Fund-Company Contribution</v>
          </cell>
        </row>
        <row r="177">
          <cell r="A177" t="str">
            <v>220310</v>
          </cell>
          <cell r="B177" t="str">
            <v>220310 Social Security Fund-Deducted at Source</v>
          </cell>
        </row>
        <row r="178">
          <cell r="A178" t="str">
            <v>222110</v>
          </cell>
          <cell r="B178" t="str">
            <v>222110 Employees Individual Account</v>
          </cell>
        </row>
        <row r="179">
          <cell r="A179" t="str">
            <v>222120</v>
          </cell>
          <cell r="B179" t="str">
            <v>222120 Employees'Provident Fund-Received</v>
          </cell>
        </row>
        <row r="180">
          <cell r="A180" t="str">
            <v>222220</v>
          </cell>
          <cell r="B180" t="str">
            <v>222220 Out of Date Cheque</v>
          </cell>
        </row>
        <row r="181">
          <cell r="A181" t="str">
            <v>222290</v>
          </cell>
          <cell r="B181" t="str">
            <v>222290 Petty Cash Reimbursement Account</v>
          </cell>
        </row>
        <row r="182">
          <cell r="A182" t="str">
            <v>222990</v>
          </cell>
          <cell r="B182" t="str">
            <v>222990 Sundry Account - Payables</v>
          </cell>
        </row>
        <row r="183">
          <cell r="A183" t="str">
            <v>227120</v>
          </cell>
          <cell r="B183" t="str">
            <v>227120 VAT Output Tax-Deferred(Payable)</v>
          </cell>
        </row>
        <row r="184">
          <cell r="A184" t="str">
            <v>265140</v>
          </cell>
          <cell r="B184" t="str">
            <v>265140 Income Tax Ded at Source by Company</v>
          </cell>
        </row>
        <row r="185">
          <cell r="A185" t="str">
            <v/>
          </cell>
          <cell r="B185" t="str">
            <v>Other Payables</v>
          </cell>
        </row>
        <row r="186">
          <cell r="A186" t="str">
            <v/>
          </cell>
          <cell r="B186" t="str">
            <v>Other Current Liabilities</v>
          </cell>
        </row>
        <row r="187">
          <cell r="A187" t="str">
            <v/>
          </cell>
          <cell r="B187" t="str">
            <v>Total Current Liabilities</v>
          </cell>
        </row>
        <row r="188">
          <cell r="A188" t="str">
            <v>250037</v>
          </cell>
          <cell r="B188" t="str">
            <v>250037 Employee Provident Fund-Company Contribution</v>
          </cell>
        </row>
        <row r="189">
          <cell r="A189" t="str">
            <v>250038</v>
          </cell>
          <cell r="B189" t="str">
            <v>250038 Special Employee Provident Fund</v>
          </cell>
        </row>
        <row r="190">
          <cell r="A190" t="str">
            <v>250067</v>
          </cell>
          <cell r="B190" t="str">
            <v>250067 Employee Provident Fund-Company Contribution</v>
          </cell>
        </row>
        <row r="191">
          <cell r="A191" t="str">
            <v>250068</v>
          </cell>
          <cell r="B191" t="str">
            <v>250068 Special Employee Provident Fund</v>
          </cell>
        </row>
        <row r="192">
          <cell r="A192" t="str">
            <v>250110</v>
          </cell>
          <cell r="B192" t="str">
            <v>250110 Emp. Provident Fund Group B-Curr.Year-Monthly Emp.</v>
          </cell>
        </row>
        <row r="193">
          <cell r="A193" t="str">
            <v>250120</v>
          </cell>
          <cell r="B193" t="str">
            <v>250120 Emp. Provident Fund B-Curr.Year-Senior&amp;Admin. Emp.</v>
          </cell>
        </row>
        <row r="194">
          <cell r="A194" t="str">
            <v/>
          </cell>
          <cell r="B194" t="str">
            <v>Provident Funds</v>
          </cell>
        </row>
        <row r="195">
          <cell r="A195" t="str">
            <v>261110</v>
          </cell>
          <cell r="B195" t="str">
            <v>261110 Loss Over Investment</v>
          </cell>
        </row>
        <row r="196">
          <cell r="A196" t="str">
            <v/>
          </cell>
          <cell r="B196" t="str">
            <v>Net Loss Over Investment-Sub.,Asso.</v>
          </cell>
        </row>
        <row r="197">
          <cell r="A197" t="str">
            <v>250200</v>
          </cell>
          <cell r="B197" t="str">
            <v>250200 Special Provident Fund</v>
          </cell>
        </row>
        <row r="198">
          <cell r="A198" t="str">
            <v>250210</v>
          </cell>
          <cell r="B198" t="str">
            <v>250210 Additional Special Provident Fund</v>
          </cell>
        </row>
        <row r="199">
          <cell r="A199" t="str">
            <v>250230</v>
          </cell>
          <cell r="B199" t="str">
            <v>250230 Accrued Special Provident Fund-Current Year</v>
          </cell>
        </row>
        <row r="200">
          <cell r="A200" t="str">
            <v/>
          </cell>
          <cell r="B200" t="str">
            <v>Other Liabilities</v>
          </cell>
        </row>
        <row r="201">
          <cell r="A201" t="str">
            <v/>
          </cell>
          <cell r="B201" t="str">
            <v>Total Liabilities</v>
          </cell>
        </row>
        <row r="202">
          <cell r="A202" t="str">
            <v/>
          </cell>
          <cell r="B202" t="str">
            <v>Shareholders' Equity</v>
          </cell>
        </row>
        <row r="203">
          <cell r="A203" t="str">
            <v>311110</v>
          </cell>
          <cell r="B203" t="str">
            <v>311110 Fully Paid Shares</v>
          </cell>
        </row>
        <row r="204">
          <cell r="A204" t="str">
            <v/>
          </cell>
          <cell r="B204" t="str">
            <v>Share Capital</v>
          </cell>
        </row>
        <row r="205">
          <cell r="A205" t="str">
            <v>321120</v>
          </cell>
          <cell r="B205" t="str">
            <v>321120 Share Premium</v>
          </cell>
        </row>
        <row r="206">
          <cell r="A206" t="str">
            <v/>
          </cell>
          <cell r="B206" t="str">
            <v>Premium on Share Capital</v>
          </cell>
        </row>
        <row r="207">
          <cell r="A207" t="str">
            <v/>
          </cell>
          <cell r="B207" t="str">
            <v>Revaluation Surplus of Property</v>
          </cell>
        </row>
        <row r="208">
          <cell r="A208" t="str">
            <v>341130</v>
          </cell>
          <cell r="B208" t="str">
            <v>341130 Equity Method in Foreign Currency Translation Adj.</v>
          </cell>
        </row>
        <row r="209">
          <cell r="A209" t="str">
            <v/>
          </cell>
          <cell r="B209" t="str">
            <v/>
          </cell>
        </row>
        <row r="210">
          <cell r="A210" t="str">
            <v/>
          </cell>
          <cell r="B210" t="str">
            <v>Retained Earnings</v>
          </cell>
        </row>
        <row r="211">
          <cell r="A211" t="str">
            <v>328120</v>
          </cell>
          <cell r="B211" t="str">
            <v>328120 Brought Forward from Previous Year</v>
          </cell>
        </row>
        <row r="212">
          <cell r="A212" t="str">
            <v>328210</v>
          </cell>
          <cell r="B212" t="str">
            <v>328210 Provision for Inc Tax - Net Profit</v>
          </cell>
        </row>
        <row r="213">
          <cell r="A213" t="str">
            <v/>
          </cell>
          <cell r="B213" t="str">
            <v>Unappropriated</v>
          </cell>
        </row>
        <row r="214">
          <cell r="A214" t="str">
            <v/>
          </cell>
          <cell r="B214" t="str">
            <v>Net operating of Current Period</v>
          </cell>
        </row>
        <row r="215">
          <cell r="A215" t="str">
            <v/>
          </cell>
          <cell r="B215" t="str">
            <v>Total Shareholders' Equity</v>
          </cell>
        </row>
        <row r="216">
          <cell r="A216" t="str">
            <v/>
          </cell>
          <cell r="B216" t="str">
            <v>Total Liabilities &amp; Shareholders'Equity</v>
          </cell>
        </row>
        <row r="217">
          <cell r="A217" t="str">
            <v/>
          </cell>
          <cell r="B217" t="str">
            <v>Statement of Income</v>
          </cell>
        </row>
        <row r="218">
          <cell r="A218" t="str">
            <v/>
          </cell>
          <cell r="B218" t="str">
            <v>Revenues</v>
          </cell>
        </row>
        <row r="219">
          <cell r="A219" t="str">
            <v>401100</v>
          </cell>
          <cell r="B219" t="str">
            <v>401100 Gross Sales</v>
          </cell>
        </row>
        <row r="220">
          <cell r="A220" t="str">
            <v>401200</v>
          </cell>
          <cell r="B220" t="str">
            <v>401200 Sales Discount(Excl.Cash Discount)</v>
          </cell>
        </row>
        <row r="221">
          <cell r="A221" t="str">
            <v>401220</v>
          </cell>
          <cell r="B221" t="str">
            <v>401220 Special Discount-Through SCC.</v>
          </cell>
        </row>
        <row r="222">
          <cell r="A222" t="str">
            <v>401223</v>
          </cell>
          <cell r="B222" t="str">
            <v>401223 Special Discount Adjustment</v>
          </cell>
        </row>
        <row r="223">
          <cell r="A223" t="str">
            <v>401240</v>
          </cell>
          <cell r="B223" t="str">
            <v>401240 Cash Discount</v>
          </cell>
        </row>
        <row r="224">
          <cell r="A224" t="str">
            <v>412100</v>
          </cell>
          <cell r="B224" t="str">
            <v>412100 Export Gross Sales</v>
          </cell>
        </row>
        <row r="225">
          <cell r="A225" t="str">
            <v>412221</v>
          </cell>
          <cell r="B225" t="str">
            <v>412221 Special Sales Discount (Premium)</v>
          </cell>
        </row>
        <row r="226">
          <cell r="A226" t="str">
            <v/>
          </cell>
          <cell r="B226" t="str">
            <v>Net Sales</v>
          </cell>
        </row>
        <row r="227">
          <cell r="A227" t="str">
            <v>455110</v>
          </cell>
          <cell r="B227" t="str">
            <v>455110 Electricity Sold</v>
          </cell>
        </row>
        <row r="228">
          <cell r="A228" t="str">
            <v>461050</v>
          </cell>
          <cell r="B228" t="str">
            <v>461050 Interest Income From Bank / Finance</v>
          </cell>
        </row>
        <row r="229">
          <cell r="A229" t="str">
            <v>463010</v>
          </cell>
          <cell r="B229" t="str">
            <v>463010 Interest Income-Promissory Notes</v>
          </cell>
        </row>
        <row r="230">
          <cell r="A230" t="str">
            <v>472040</v>
          </cell>
          <cell r="B230" t="str">
            <v>472040 Equity in Gain/Loss of Subsidiaries and Associates</v>
          </cell>
        </row>
        <row r="231">
          <cell r="A231" t="str">
            <v>655110</v>
          </cell>
          <cell r="B231" t="str">
            <v>655110 Cost Of Electricity Sold</v>
          </cell>
        </row>
        <row r="232">
          <cell r="A232" t="str">
            <v/>
          </cell>
          <cell r="B232" t="str">
            <v>Other Income</v>
          </cell>
        </row>
        <row r="233">
          <cell r="A233" t="str">
            <v>452220</v>
          </cell>
          <cell r="B233" t="str">
            <v>452220 Income from Hire of Manufacturing</v>
          </cell>
        </row>
        <row r="234">
          <cell r="A234" t="str">
            <v>452510</v>
          </cell>
          <cell r="B234" t="str">
            <v>452510 Analysis/Product Testing Income</v>
          </cell>
        </row>
        <row r="235">
          <cell r="A235" t="str">
            <v>652220</v>
          </cell>
          <cell r="B235" t="str">
            <v>652220 Cost of Hire of Manufacturing</v>
          </cell>
        </row>
        <row r="236">
          <cell r="A236" t="str">
            <v/>
          </cell>
          <cell r="B236" t="str">
            <v>Gain on Mineral Sales</v>
          </cell>
        </row>
        <row r="237">
          <cell r="A237" t="str">
            <v>452990</v>
          </cell>
          <cell r="B237" t="str">
            <v>452990 Other Service Income</v>
          </cell>
        </row>
        <row r="238">
          <cell r="A238" t="str">
            <v>455120</v>
          </cell>
          <cell r="B238" t="str">
            <v>455120 Water Sold</v>
          </cell>
        </row>
        <row r="239">
          <cell r="A239" t="str">
            <v>455600</v>
          </cell>
          <cell r="B239" t="str">
            <v>455600 Material Sales</v>
          </cell>
        </row>
        <row r="240">
          <cell r="A240" t="str">
            <v>652990</v>
          </cell>
          <cell r="B240" t="str">
            <v>652990 Cost Of Service Income</v>
          </cell>
        </row>
        <row r="241">
          <cell r="A241" t="str">
            <v>655120</v>
          </cell>
          <cell r="B241" t="str">
            <v>655120 Cost Of Water Sold</v>
          </cell>
        </row>
        <row r="242">
          <cell r="A242" t="str">
            <v>655600</v>
          </cell>
          <cell r="B242" t="str">
            <v>655600 Cost Of Material Sales</v>
          </cell>
        </row>
        <row r="243">
          <cell r="A243" t="str">
            <v/>
          </cell>
          <cell r="B243" t="str">
            <v>Gain on Incindental Sales</v>
          </cell>
        </row>
        <row r="244">
          <cell r="A244" t="str">
            <v>456000</v>
          </cell>
          <cell r="B244" t="str">
            <v>456000 Revenue Of Fixed Assets Sold</v>
          </cell>
        </row>
        <row r="245">
          <cell r="A245" t="str">
            <v>656000</v>
          </cell>
          <cell r="B245" t="str">
            <v>656000 Cost of Fixed Asset Sold or Fixed Asste Demolished</v>
          </cell>
        </row>
        <row r="246">
          <cell r="A246" t="str">
            <v/>
          </cell>
          <cell r="B246" t="str">
            <v>Gain on Disposal of Fix Assets</v>
          </cell>
        </row>
        <row r="247">
          <cell r="A247" t="str">
            <v>457000</v>
          </cell>
          <cell r="B247" t="str">
            <v>457000 Investmest Sold</v>
          </cell>
        </row>
        <row r="248">
          <cell r="A248" t="str">
            <v/>
          </cell>
          <cell r="B248" t="str">
            <v>Gain on Securities Sales</v>
          </cell>
        </row>
        <row r="249">
          <cell r="A249" t="str">
            <v>471010</v>
          </cell>
          <cell r="B249" t="str">
            <v>471010 Charges For Prior Year</v>
          </cell>
        </row>
        <row r="250">
          <cell r="A250" t="str">
            <v>471020</v>
          </cell>
          <cell r="B250" t="str">
            <v>471020 Sales Adjustment for Prior Year</v>
          </cell>
        </row>
        <row r="251">
          <cell r="A251" t="str">
            <v/>
          </cell>
          <cell r="B251" t="str">
            <v>Gain on Prior year adjustments</v>
          </cell>
        </row>
        <row r="252">
          <cell r="A252" t="str">
            <v/>
          </cell>
          <cell r="B252" t="str">
            <v>Other Income</v>
          </cell>
        </row>
        <row r="253">
          <cell r="A253" t="str">
            <v/>
          </cell>
          <cell r="B253" t="str">
            <v>Total Revenues</v>
          </cell>
        </row>
        <row r="254">
          <cell r="A254" t="str">
            <v/>
          </cell>
          <cell r="B254" t="str">
            <v>Costs and Expenses :</v>
          </cell>
        </row>
        <row r="255">
          <cell r="A255" t="str">
            <v/>
          </cell>
          <cell r="B255" t="str">
            <v>Cost of Goods Manufacturing</v>
          </cell>
        </row>
        <row r="256">
          <cell r="A256" t="str">
            <v>701300</v>
          </cell>
          <cell r="B256" t="str">
            <v>701300 Mining Cost</v>
          </cell>
        </row>
        <row r="257">
          <cell r="A257" t="str">
            <v>701311</v>
          </cell>
          <cell r="B257" t="str">
            <v>701311 Fly Ash</v>
          </cell>
        </row>
        <row r="258">
          <cell r="A258" t="str">
            <v>701315</v>
          </cell>
          <cell r="B258" t="str">
            <v>701315 Gypsum</v>
          </cell>
        </row>
        <row r="259">
          <cell r="A259" t="str">
            <v>701320</v>
          </cell>
          <cell r="B259" t="str">
            <v>701320 Iron Ore</v>
          </cell>
        </row>
        <row r="260">
          <cell r="A260" t="str">
            <v>701325</v>
          </cell>
          <cell r="B260" t="str">
            <v>701325 Leterite</v>
          </cell>
        </row>
        <row r="261">
          <cell r="A261" t="str">
            <v>701326</v>
          </cell>
          <cell r="B261" t="str">
            <v>701326 Limestone-Flake</v>
          </cell>
        </row>
        <row r="262">
          <cell r="A262" t="str">
            <v>701336</v>
          </cell>
          <cell r="B262" t="str">
            <v>701336 Portland Clinker-Saraburi</v>
          </cell>
        </row>
        <row r="263">
          <cell r="A263" t="str">
            <v>701340</v>
          </cell>
          <cell r="B263" t="str">
            <v>701340 Sand</v>
          </cell>
        </row>
        <row r="264">
          <cell r="A264" t="str">
            <v>701346</v>
          </cell>
          <cell r="B264" t="str">
            <v>701346 Shale</v>
          </cell>
        </row>
        <row r="265">
          <cell r="A265" t="str">
            <v>701363</v>
          </cell>
          <cell r="B265" t="str">
            <v>701363 Paper Bag Purchase (25Kg.)</v>
          </cell>
        </row>
        <row r="266">
          <cell r="A266" t="str">
            <v>701364</v>
          </cell>
          <cell r="B266" t="str">
            <v>701364 Paper Bag 2 Ply-Purchased</v>
          </cell>
        </row>
        <row r="267">
          <cell r="A267" t="str">
            <v>701365</v>
          </cell>
          <cell r="B267" t="str">
            <v>701365 Paper Bag 3 Ply-Purchased</v>
          </cell>
        </row>
        <row r="268">
          <cell r="A268" t="str">
            <v>701368</v>
          </cell>
          <cell r="B268" t="str">
            <v>701368 Jumbo Bag</v>
          </cell>
        </row>
        <row r="269">
          <cell r="A269" t="str">
            <v>701399</v>
          </cell>
          <cell r="B269" t="str">
            <v>701399 Sundries</v>
          </cell>
        </row>
        <row r="270">
          <cell r="A270" t="str">
            <v/>
          </cell>
          <cell r="B270" t="str">
            <v>Total Raw Material Used</v>
          </cell>
        </row>
        <row r="271">
          <cell r="A271" t="str">
            <v>540000</v>
          </cell>
          <cell r="B271" t="str">
            <v>540000 Labour</v>
          </cell>
        </row>
        <row r="272">
          <cell r="A272" t="str">
            <v>540001</v>
          </cell>
          <cell r="B272" t="str">
            <v>540001 Shift Premium</v>
          </cell>
        </row>
        <row r="273">
          <cell r="A273" t="str">
            <v>540002</v>
          </cell>
          <cell r="B273" t="str">
            <v>540002 Bonus</v>
          </cell>
        </row>
        <row r="274">
          <cell r="A274" t="str">
            <v>540003</v>
          </cell>
          <cell r="B274" t="str">
            <v>540003 Yearly Holiday Allowance</v>
          </cell>
        </row>
        <row r="275">
          <cell r="A275" t="str">
            <v>540009</v>
          </cell>
          <cell r="B275" t="str">
            <v>540009 Others Direct Labour</v>
          </cell>
        </row>
        <row r="276">
          <cell r="A276" t="str">
            <v>540010</v>
          </cell>
          <cell r="B276" t="str">
            <v>540010 Employee Tax</v>
          </cell>
        </row>
        <row r="277">
          <cell r="A277" t="str">
            <v>540100</v>
          </cell>
          <cell r="B277" t="str">
            <v>540100 Overtime</v>
          </cell>
        </row>
        <row r="278">
          <cell r="A278" t="str">
            <v>540200</v>
          </cell>
          <cell r="B278" t="str">
            <v>540200 Contractor-OP.Regular Workday</v>
          </cell>
        </row>
        <row r="279">
          <cell r="A279" t="str">
            <v>540201</v>
          </cell>
          <cell r="B279" t="str">
            <v>540201 Contractor Price Work - Production</v>
          </cell>
        </row>
        <row r="280">
          <cell r="A280" t="str">
            <v>540202</v>
          </cell>
          <cell r="B280" t="str">
            <v>540202 Contractor Price Work - Other</v>
          </cell>
        </row>
        <row r="281">
          <cell r="A281" t="str">
            <v>540203</v>
          </cell>
          <cell r="B281" t="str">
            <v>540203 Cleaning Expense</v>
          </cell>
        </row>
        <row r="282">
          <cell r="A282" t="str">
            <v>540204</v>
          </cell>
          <cell r="B282" t="str">
            <v>540204 Waste Disposal</v>
          </cell>
        </row>
        <row r="283">
          <cell r="A283" t="str">
            <v/>
          </cell>
          <cell r="B283" t="str">
            <v>Total Direct Labour</v>
          </cell>
        </row>
        <row r="284">
          <cell r="A284" t="str">
            <v/>
          </cell>
          <cell r="B284" t="str">
            <v>Manufacturing Overhead</v>
          </cell>
        </row>
        <row r="285">
          <cell r="A285" t="str">
            <v>551000</v>
          </cell>
          <cell r="B285" t="str">
            <v>551000 Diesel Oil</v>
          </cell>
        </row>
        <row r="286">
          <cell r="A286" t="str">
            <v>551001</v>
          </cell>
          <cell r="B286" t="str">
            <v>551001 Gasoline</v>
          </cell>
        </row>
        <row r="287">
          <cell r="A287" t="str">
            <v>551002</v>
          </cell>
          <cell r="B287" t="str">
            <v>551002 Fuel Oil - HFO</v>
          </cell>
        </row>
        <row r="288">
          <cell r="A288" t="str">
            <v>551003</v>
          </cell>
          <cell r="B288" t="str">
            <v>551003 LPG</v>
          </cell>
        </row>
        <row r="289">
          <cell r="A289" t="str">
            <v>551004</v>
          </cell>
          <cell r="B289" t="str">
            <v>551004 Lignite</v>
          </cell>
        </row>
        <row r="290">
          <cell r="A290" t="str">
            <v>551005</v>
          </cell>
          <cell r="B290" t="str">
            <v>551005 Fuel Oil - MFO</v>
          </cell>
        </row>
        <row r="291">
          <cell r="A291" t="str">
            <v>551007</v>
          </cell>
          <cell r="B291" t="str">
            <v>551007 Rice Husk</v>
          </cell>
        </row>
        <row r="292">
          <cell r="A292" t="str">
            <v>551008</v>
          </cell>
          <cell r="B292" t="str">
            <v>551008 Coal</v>
          </cell>
        </row>
        <row r="293">
          <cell r="A293" t="str">
            <v>551013</v>
          </cell>
          <cell r="B293" t="str">
            <v>551013 Petroleum Coke</v>
          </cell>
        </row>
        <row r="294">
          <cell r="A294" t="str">
            <v>551014</v>
          </cell>
          <cell r="B294" t="str">
            <v>551014 Secondary Fuel</v>
          </cell>
        </row>
        <row r="295">
          <cell r="A295" t="str">
            <v>551024</v>
          </cell>
          <cell r="B295" t="str">
            <v>551024 Anthracite</v>
          </cell>
        </row>
        <row r="296">
          <cell r="A296" t="str">
            <v>551025</v>
          </cell>
          <cell r="B296" t="str">
            <v>551025 Cassava Root</v>
          </cell>
        </row>
        <row r="297">
          <cell r="A297" t="str">
            <v>551099</v>
          </cell>
          <cell r="B297" t="str">
            <v>551099 Others Fuel Cost</v>
          </cell>
        </row>
        <row r="298">
          <cell r="A298" t="str">
            <v/>
          </cell>
          <cell r="B298" t="str">
            <v>Fuel Oil</v>
          </cell>
        </row>
        <row r="299">
          <cell r="A299" t="str">
            <v>552001</v>
          </cell>
          <cell r="B299" t="str">
            <v>552001 Power-Purchased from PEA</v>
          </cell>
        </row>
        <row r="300">
          <cell r="A300" t="str">
            <v>552003</v>
          </cell>
          <cell r="B300" t="str">
            <v>552003 Power-Purchased from EGAT</v>
          </cell>
        </row>
        <row r="301">
          <cell r="A301" t="str">
            <v/>
          </cell>
          <cell r="B301" t="str">
            <v>Power</v>
          </cell>
        </row>
        <row r="302">
          <cell r="A302" t="str">
            <v>553001</v>
          </cell>
          <cell r="B302" t="str">
            <v>553001 Cleaning Tools and Equipment</v>
          </cell>
        </row>
        <row r="303">
          <cell r="A303" t="str">
            <v>553002</v>
          </cell>
          <cell r="B303" t="str">
            <v>553002 Electrical Tools and Equipment</v>
          </cell>
        </row>
        <row r="304">
          <cell r="A304" t="str">
            <v>553003</v>
          </cell>
          <cell r="B304" t="str">
            <v>553003 Hand Tools</v>
          </cell>
        </row>
        <row r="305">
          <cell r="A305" t="str">
            <v>553004</v>
          </cell>
          <cell r="B305" t="str">
            <v>553004 Laboratory and Testing Tools and Equipment</v>
          </cell>
        </row>
        <row r="306">
          <cell r="A306" t="str">
            <v>553005</v>
          </cell>
          <cell r="B306" t="str">
            <v>553005 Loading and Unloading Tools and Equipment</v>
          </cell>
        </row>
        <row r="307">
          <cell r="A307" t="str">
            <v>553006</v>
          </cell>
          <cell r="B307" t="str">
            <v>553006 Measuring Tools and Equipment</v>
          </cell>
        </row>
        <row r="308">
          <cell r="A308" t="str">
            <v>553007</v>
          </cell>
          <cell r="B308" t="str">
            <v>553007 Mechanical Tools and Equipment</v>
          </cell>
        </row>
        <row r="309">
          <cell r="A309" t="str">
            <v>553008</v>
          </cell>
          <cell r="B309" t="str">
            <v>553008 Motors</v>
          </cell>
        </row>
        <row r="310">
          <cell r="A310" t="str">
            <v>553009</v>
          </cell>
          <cell r="B310" t="str">
            <v>553009 Tools and Equipment Rent</v>
          </cell>
        </row>
        <row r="311">
          <cell r="A311" t="str">
            <v>553010</v>
          </cell>
          <cell r="B311" t="str">
            <v>553010 Safety Tools and Equipment</v>
          </cell>
        </row>
        <row r="312">
          <cell r="A312" t="str">
            <v>553011</v>
          </cell>
          <cell r="B312" t="str">
            <v>553011 Storage Tools and Equipment / Pallet</v>
          </cell>
        </row>
        <row r="313">
          <cell r="A313" t="str">
            <v>553013</v>
          </cell>
          <cell r="B313" t="str">
            <v>553013 Transportation Equipment</v>
          </cell>
        </row>
        <row r="314">
          <cell r="A314" t="str">
            <v>553014</v>
          </cell>
          <cell r="B314" t="str">
            <v>553014 Office Furniture and Equipment</v>
          </cell>
        </row>
        <row r="315">
          <cell r="A315" t="str">
            <v>553015</v>
          </cell>
          <cell r="B315" t="str">
            <v>553015 Canvas/Awning</v>
          </cell>
        </row>
        <row r="316">
          <cell r="A316" t="str">
            <v>553099</v>
          </cell>
          <cell r="B316" t="str">
            <v>553099 Other Tools and Equipment</v>
          </cell>
        </row>
        <row r="317">
          <cell r="A317" t="str">
            <v/>
          </cell>
          <cell r="B317" t="str">
            <v>Tools and Equipments</v>
          </cell>
        </row>
        <row r="318">
          <cell r="A318" t="str">
            <v>554000</v>
          </cell>
          <cell r="B318" t="str">
            <v>554000 Grinding Media, Grinding Ball, Polishing Supplies</v>
          </cell>
        </row>
        <row r="319">
          <cell r="A319" t="str">
            <v>554001</v>
          </cell>
          <cell r="B319" t="str">
            <v>554001 Lining Plate</v>
          </cell>
        </row>
        <row r="320">
          <cell r="A320" t="str">
            <v>554003</v>
          </cell>
          <cell r="B320" t="str">
            <v>554003 Refractory Brick</v>
          </cell>
        </row>
        <row r="321">
          <cell r="A321" t="str">
            <v>554005</v>
          </cell>
          <cell r="B321" t="str">
            <v>554005 Chemical Supplies</v>
          </cell>
        </row>
        <row r="322">
          <cell r="A322" t="str">
            <v>554026</v>
          </cell>
          <cell r="B322" t="str">
            <v>554026 Refractory Bricks-Burning Zone</v>
          </cell>
        </row>
        <row r="323">
          <cell r="A323" t="str">
            <v>554027</v>
          </cell>
          <cell r="B323" t="str">
            <v>554027 Castable</v>
          </cell>
        </row>
        <row r="324">
          <cell r="A324" t="str">
            <v>554099</v>
          </cell>
          <cell r="B324" t="str">
            <v>554099 Other Production Supplies</v>
          </cell>
        </row>
        <row r="325">
          <cell r="A325" t="str">
            <v/>
          </cell>
          <cell r="B325" t="str">
            <v>Stores and Supplies</v>
          </cell>
        </row>
        <row r="326">
          <cell r="A326" t="str">
            <v>556000</v>
          </cell>
          <cell r="B326" t="str">
            <v>556000 Raw Materials Relocation Expense Mix</v>
          </cell>
        </row>
        <row r="327">
          <cell r="A327" t="str">
            <v>556001</v>
          </cell>
          <cell r="B327" t="str">
            <v>556001 Finished goods Transfer Expenses</v>
          </cell>
        </row>
        <row r="328">
          <cell r="A328" t="str">
            <v>556003</v>
          </cell>
          <cell r="B328" t="str">
            <v>556003 Fork Lift Rent</v>
          </cell>
        </row>
        <row r="329">
          <cell r="A329" t="str">
            <v>556005</v>
          </cell>
          <cell r="B329" t="str">
            <v>556005 Depot Administration Expenses</v>
          </cell>
        </row>
        <row r="330">
          <cell r="A330" t="str">
            <v>556008</v>
          </cell>
          <cell r="B330" t="str">
            <v>556008 Work in Process Transfer Expense</v>
          </cell>
        </row>
        <row r="331">
          <cell r="A331" t="str">
            <v>556009</v>
          </cell>
          <cell r="B331" t="str">
            <v>556009 Spare Part &amp; Suppliers Transfer Expense</v>
          </cell>
        </row>
        <row r="332">
          <cell r="A332" t="str">
            <v>556011</v>
          </cell>
          <cell r="B332" t="str">
            <v>556011 Freight &amp; Handling - Gypsum</v>
          </cell>
        </row>
        <row r="333">
          <cell r="A333" t="str">
            <v>556012</v>
          </cell>
          <cell r="B333" t="str">
            <v>556012 Freight &amp; Handling - Laterite</v>
          </cell>
        </row>
        <row r="334">
          <cell r="A334" t="str">
            <v>556013</v>
          </cell>
          <cell r="B334" t="str">
            <v>556013 Freight &amp; Handling - Limestone</v>
          </cell>
        </row>
        <row r="335">
          <cell r="A335" t="str">
            <v>556016</v>
          </cell>
          <cell r="B335" t="str">
            <v>556016 Freight &amp; Handling - Shale</v>
          </cell>
        </row>
        <row r="336">
          <cell r="A336" t="str">
            <v>556017</v>
          </cell>
          <cell r="B336" t="str">
            <v>556017 Freight &amp; Handling - White Sand</v>
          </cell>
        </row>
        <row r="337">
          <cell r="A337" t="str">
            <v>556099</v>
          </cell>
          <cell r="B337" t="str">
            <v>556099 Other Freight and Handling</v>
          </cell>
        </row>
        <row r="338">
          <cell r="A338" t="str">
            <v/>
          </cell>
          <cell r="B338" t="str">
            <v>Freight and Handling</v>
          </cell>
        </row>
        <row r="339">
          <cell r="A339" t="str">
            <v>557010</v>
          </cell>
          <cell r="B339" t="str">
            <v>557010 Mechanical Spare Parts</v>
          </cell>
        </row>
        <row r="340">
          <cell r="A340" t="str">
            <v>557020</v>
          </cell>
          <cell r="B340" t="str">
            <v>557020 Electrical Spare Parts</v>
          </cell>
        </row>
        <row r="341">
          <cell r="A341" t="str">
            <v>557030</v>
          </cell>
          <cell r="B341" t="str">
            <v>557030 Instrumental/Calibration Spare Parts</v>
          </cell>
        </row>
        <row r="342">
          <cell r="A342" t="str">
            <v>557040</v>
          </cell>
          <cell r="B342" t="str">
            <v>557040 Quary Spare Parts</v>
          </cell>
        </row>
        <row r="343">
          <cell r="A343" t="str">
            <v>557050</v>
          </cell>
          <cell r="B343" t="str">
            <v>557050 Spare Parts of Forklift, Truck and Vehicle</v>
          </cell>
        </row>
        <row r="344">
          <cell r="A344" t="str">
            <v>557060</v>
          </cell>
          <cell r="B344" t="str">
            <v>557060 Repair &amp; Maint-Furniture and Equipment</v>
          </cell>
        </row>
        <row r="345">
          <cell r="A345" t="str">
            <v>557070</v>
          </cell>
          <cell r="B345" t="str">
            <v>557070 Equipment</v>
          </cell>
        </row>
        <row r="346">
          <cell r="A346" t="str">
            <v>557080</v>
          </cell>
          <cell r="B346" t="str">
            <v>557080 Repair &amp; Maint - Building &amp; Structure</v>
          </cell>
        </row>
        <row r="347">
          <cell r="A347" t="str">
            <v>557090</v>
          </cell>
          <cell r="B347" t="str">
            <v>557090 Repair &amp; Maint - Machinery &amp; Equipment</v>
          </cell>
        </row>
        <row r="348">
          <cell r="A348" t="str">
            <v>557100</v>
          </cell>
          <cell r="B348" t="str">
            <v>557100 Repair and Maintenance-Infrastructure</v>
          </cell>
        </row>
        <row r="349">
          <cell r="A349" t="str">
            <v>557110</v>
          </cell>
          <cell r="B349" t="str">
            <v>557110 Mechanical Consumable</v>
          </cell>
        </row>
        <row r="350">
          <cell r="A350" t="str">
            <v>557120</v>
          </cell>
          <cell r="B350" t="str">
            <v>557120 Electrical Consumable</v>
          </cell>
        </row>
        <row r="351">
          <cell r="A351" t="str">
            <v>557130</v>
          </cell>
          <cell r="B351" t="str">
            <v>557130 Instrument Consumable</v>
          </cell>
        </row>
        <row r="352">
          <cell r="A352" t="str">
            <v>557990</v>
          </cell>
          <cell r="B352" t="str">
            <v>557990 Other Repair &amp; Maintenance</v>
          </cell>
        </row>
        <row r="353">
          <cell r="A353" t="str">
            <v/>
          </cell>
          <cell r="B353" t="str">
            <v>Repairs and Maintenance</v>
          </cell>
        </row>
        <row r="354">
          <cell r="A354" t="str">
            <v>558000</v>
          </cell>
          <cell r="B354" t="str">
            <v>558000 Bearing</v>
          </cell>
        </row>
        <row r="355">
          <cell r="A355" t="str">
            <v>558001</v>
          </cell>
          <cell r="B355" t="str">
            <v>558001 Belt - Conveyor Belt, V-Belt,Timing Belt</v>
          </cell>
        </row>
        <row r="356">
          <cell r="A356" t="str">
            <v>558002</v>
          </cell>
          <cell r="B356" t="str">
            <v>558002 Cables,Wire,Switch,Brealer,Conduit &amp; oth.elec supp</v>
          </cell>
        </row>
        <row r="357">
          <cell r="A357" t="str">
            <v>558003</v>
          </cell>
          <cell r="B357" t="str">
            <v>558003 Chemical,Laboratory and Testing Supplies</v>
          </cell>
        </row>
        <row r="358">
          <cell r="A358" t="str">
            <v>558004</v>
          </cell>
          <cell r="B358" t="str">
            <v>558004 Cleaning &amp; Janitoring Supplies</v>
          </cell>
        </row>
        <row r="359">
          <cell r="A359" t="str">
            <v>558005</v>
          </cell>
          <cell r="B359" t="str">
            <v>558005 Disc,Gear</v>
          </cell>
        </row>
        <row r="360">
          <cell r="A360" t="str">
            <v>558006</v>
          </cell>
          <cell r="B360" t="str">
            <v>558006 Diskette,Magnetic Tape,PC Supplies</v>
          </cell>
        </row>
        <row r="361">
          <cell r="A361" t="str">
            <v>558007</v>
          </cell>
          <cell r="B361" t="str">
            <v>558007 Filter,Sieve</v>
          </cell>
        </row>
        <row r="362">
          <cell r="A362" t="str">
            <v>558008</v>
          </cell>
          <cell r="B362" t="str">
            <v>558008 Finished Goods/Materials for Testing</v>
          </cell>
        </row>
        <row r="363">
          <cell r="A363" t="str">
            <v>558009</v>
          </cell>
          <cell r="B363" t="str">
            <v>558009 Fork Lift,Truck and Vehicle Supplies</v>
          </cell>
        </row>
        <row r="364">
          <cell r="A364" t="str">
            <v>558010</v>
          </cell>
          <cell r="B364" t="str">
            <v>558010 Gauge,Value,Switch,Meter</v>
          </cell>
        </row>
        <row r="365">
          <cell r="A365" t="str">
            <v>558011</v>
          </cell>
          <cell r="B365" t="str">
            <v>558011 Hose,Joint,Flange,Coupling, &amp; Accessories</v>
          </cell>
        </row>
        <row r="366">
          <cell r="A366" t="str">
            <v>558013</v>
          </cell>
          <cell r="B366" t="str">
            <v>558013 Key,Lock,Chain,Shackle,Rope,Wire,Twine</v>
          </cell>
        </row>
        <row r="367">
          <cell r="A367" t="str">
            <v>558014</v>
          </cell>
          <cell r="B367" t="str">
            <v>558014 Lighting and Fixtures</v>
          </cell>
        </row>
        <row r="368">
          <cell r="A368" t="str">
            <v>558015</v>
          </cell>
          <cell r="B368" t="str">
            <v>558015 Lubrication Oil,Motor Oil,Gear Oil,Grease</v>
          </cell>
        </row>
        <row r="369">
          <cell r="A369" t="str">
            <v>558016</v>
          </cell>
          <cell r="B369" t="str">
            <v>558016 Motor,Rotor,Shaft</v>
          </cell>
        </row>
        <row r="370">
          <cell r="A370" t="str">
            <v>558017</v>
          </cell>
          <cell r="B370" t="str">
            <v>558017 Nitrogen</v>
          </cell>
        </row>
        <row r="371">
          <cell r="A371" t="str">
            <v>558018</v>
          </cell>
          <cell r="B371" t="str">
            <v>558018 Nut, Nail &amp; Bolt,Screw,Socket,Spring,Pin/Cotter</v>
          </cell>
        </row>
        <row r="372">
          <cell r="A372" t="str">
            <v>558019</v>
          </cell>
          <cell r="B372" t="str">
            <v>558019 O-Ring, Gasket, Seal, Shim</v>
          </cell>
        </row>
        <row r="373">
          <cell r="A373" t="str">
            <v>558020</v>
          </cell>
          <cell r="B373" t="str">
            <v>558020 Oxygen, Acetylene and Other Gas</v>
          </cell>
        </row>
        <row r="374">
          <cell r="A374" t="str">
            <v>558021</v>
          </cell>
          <cell r="B374" t="str">
            <v>558021 Paint and Painting Supplies</v>
          </cell>
        </row>
        <row r="375">
          <cell r="A375" t="str">
            <v>558022</v>
          </cell>
          <cell r="B375" t="str">
            <v>558022 Palletizing, Packaging Supplies</v>
          </cell>
        </row>
        <row r="376">
          <cell r="A376" t="str">
            <v>558023</v>
          </cell>
          <cell r="B376" t="str">
            <v>558023 Paper, Forms and Continuous Form</v>
          </cell>
        </row>
        <row r="377">
          <cell r="A377" t="str">
            <v>558024</v>
          </cell>
          <cell r="B377" t="str">
            <v>558024 Pipe,Pipe Fitting,Nipple,Socket,Sleeve &amp; Oth.Acces</v>
          </cell>
        </row>
        <row r="378">
          <cell r="A378" t="str">
            <v>558028</v>
          </cell>
          <cell r="B378" t="str">
            <v>558028 Safety Supplies</v>
          </cell>
        </row>
        <row r="379">
          <cell r="A379" t="str">
            <v>558030</v>
          </cell>
          <cell r="B379" t="str">
            <v>558030 Stationary, Office Supplies</v>
          </cell>
        </row>
        <row r="380">
          <cell r="A380" t="str">
            <v>558031</v>
          </cell>
          <cell r="B380" t="str">
            <v>558031 Steel,Stainless,Brass Wire,Bar/Shaft,Channel&amp;Tube</v>
          </cell>
        </row>
        <row r="381">
          <cell r="A381" t="str">
            <v>558032</v>
          </cell>
          <cell r="B381" t="str">
            <v>558032 Stell,Stainless,Aluminium,Plastic Plate/Sheet</v>
          </cell>
        </row>
        <row r="382">
          <cell r="A382" t="str">
            <v>558033</v>
          </cell>
          <cell r="B382" t="str">
            <v>558033 Thermocouple, Thermometer</v>
          </cell>
        </row>
        <row r="383">
          <cell r="A383" t="str">
            <v>558034</v>
          </cell>
          <cell r="B383" t="str">
            <v>558034 Valve, Gauge, Switch</v>
          </cell>
        </row>
        <row r="384">
          <cell r="A384" t="str">
            <v>558035</v>
          </cell>
          <cell r="B384" t="str">
            <v>558035 Water - Portable</v>
          </cell>
        </row>
        <row r="385">
          <cell r="A385" t="str">
            <v>558036</v>
          </cell>
          <cell r="B385" t="str">
            <v>558036 Water / Water Treatement Service / Supplies</v>
          </cell>
        </row>
        <row r="386">
          <cell r="A386" t="str">
            <v>558037</v>
          </cell>
          <cell r="B386" t="str">
            <v>558037 Welding Rod, Electrode</v>
          </cell>
        </row>
        <row r="387">
          <cell r="A387" t="str">
            <v>558039</v>
          </cell>
          <cell r="B387" t="str">
            <v>558039 Diesel Oil</v>
          </cell>
        </row>
        <row r="388">
          <cell r="A388" t="str">
            <v>558040</v>
          </cell>
          <cell r="B388" t="str">
            <v>558040 Water-Demineralized</v>
          </cell>
        </row>
        <row r="389">
          <cell r="A389" t="str">
            <v>558041</v>
          </cell>
          <cell r="B389" t="str">
            <v>558041 Bag</v>
          </cell>
        </row>
        <row r="390">
          <cell r="A390" t="str">
            <v>558042</v>
          </cell>
          <cell r="B390" t="str">
            <v>558042 Carbondioxide(CO2)</v>
          </cell>
        </row>
        <row r="391">
          <cell r="A391" t="str">
            <v>558043</v>
          </cell>
          <cell r="B391" t="str">
            <v>558043 Liner Board</v>
          </cell>
        </row>
        <row r="392">
          <cell r="A392" t="str">
            <v>558044</v>
          </cell>
          <cell r="B392" t="str">
            <v>558044 Wood-All Kinds</v>
          </cell>
        </row>
        <row r="393">
          <cell r="A393" t="str">
            <v>558199</v>
          </cell>
          <cell r="B393" t="str">
            <v>558199 Other Stores and Supplies</v>
          </cell>
        </row>
        <row r="394">
          <cell r="A394" t="str">
            <v/>
          </cell>
          <cell r="B394" t="str">
            <v>Other Materials And Supplies</v>
          </cell>
        </row>
        <row r="395">
          <cell r="A395" t="str">
            <v>561000</v>
          </cell>
          <cell r="B395" t="str">
            <v>561000 Regular Work Day</v>
          </cell>
        </row>
        <row r="396">
          <cell r="A396" t="str">
            <v>561001</v>
          </cell>
          <cell r="B396" t="str">
            <v>561001 Shift Premium</v>
          </cell>
        </row>
        <row r="397">
          <cell r="A397" t="str">
            <v>561002</v>
          </cell>
          <cell r="B397" t="str">
            <v>561002 Bonus</v>
          </cell>
        </row>
        <row r="398">
          <cell r="A398" t="str">
            <v>561003</v>
          </cell>
          <cell r="B398" t="str">
            <v>561003 Yearly Holiday Allowance</v>
          </cell>
        </row>
        <row r="399">
          <cell r="A399" t="str">
            <v>561005</v>
          </cell>
          <cell r="B399" t="str">
            <v>561005 Up Country</v>
          </cell>
        </row>
        <row r="400">
          <cell r="A400" t="str">
            <v>561006</v>
          </cell>
          <cell r="B400" t="str">
            <v>561006 Regular Work Day-Supervisor and Service</v>
          </cell>
        </row>
        <row r="401">
          <cell r="A401" t="str">
            <v>561007</v>
          </cell>
          <cell r="B401" t="str">
            <v>561007 Shift Premium-Supervisor and Service</v>
          </cell>
        </row>
        <row r="402">
          <cell r="A402" t="str">
            <v>561009</v>
          </cell>
          <cell r="B402" t="str">
            <v>561009 Other Indirect Labour</v>
          </cell>
        </row>
        <row r="403">
          <cell r="A403" t="str">
            <v>561010</v>
          </cell>
          <cell r="B403" t="str">
            <v>561010 Employee Tax</v>
          </cell>
        </row>
        <row r="404">
          <cell r="A404" t="str">
            <v>561100</v>
          </cell>
          <cell r="B404" t="str">
            <v>561100 Overtime</v>
          </cell>
        </row>
        <row r="405">
          <cell r="A405" t="str">
            <v>561200</v>
          </cell>
          <cell r="B405" t="str">
            <v>561200 Contractor Indirect Labour</v>
          </cell>
        </row>
        <row r="406">
          <cell r="A406" t="str">
            <v>561201</v>
          </cell>
          <cell r="B406" t="str">
            <v>561201 Security Guards</v>
          </cell>
        </row>
        <row r="407">
          <cell r="A407" t="str">
            <v>561202</v>
          </cell>
          <cell r="B407" t="str">
            <v>561202 Gardener Expense</v>
          </cell>
        </row>
        <row r="408">
          <cell r="A408" t="str">
            <v>561203</v>
          </cell>
          <cell r="B408" t="str">
            <v>561203 Cleaning Expense</v>
          </cell>
        </row>
        <row r="409">
          <cell r="A409" t="str">
            <v>561204</v>
          </cell>
          <cell r="B409" t="str">
            <v>561204 Waste Disposal</v>
          </cell>
        </row>
        <row r="410">
          <cell r="A410" t="str">
            <v>561205</v>
          </cell>
          <cell r="B410" t="str">
            <v>561205 Contractor Piecework - Service</v>
          </cell>
        </row>
        <row r="411">
          <cell r="A411" t="str">
            <v>561206</v>
          </cell>
          <cell r="B411" t="str">
            <v>561206 Contractor Piecework - Other</v>
          </cell>
        </row>
        <row r="412">
          <cell r="A412" t="str">
            <v>561207</v>
          </cell>
          <cell r="B412" t="str">
            <v>561207 Contractor-SPM Work</v>
          </cell>
        </row>
        <row r="413">
          <cell r="A413" t="str">
            <v>561208</v>
          </cell>
          <cell r="B413" t="str">
            <v>561208 Contractor-CIVIL Work</v>
          </cell>
        </row>
        <row r="414">
          <cell r="A414" t="str">
            <v>561209</v>
          </cell>
          <cell r="B414" t="str">
            <v>561209 Contractor - Electrical Work</v>
          </cell>
        </row>
        <row r="415">
          <cell r="A415" t="str">
            <v>561210</v>
          </cell>
          <cell r="B415" t="str">
            <v>561210 Contractor - Mechanical Work</v>
          </cell>
        </row>
        <row r="416">
          <cell r="A416" t="str">
            <v>561211</v>
          </cell>
          <cell r="B416" t="str">
            <v>561211 Contractor-Office Work</v>
          </cell>
        </row>
        <row r="417">
          <cell r="A417" t="str">
            <v>561300</v>
          </cell>
          <cell r="B417" t="str">
            <v>561300 Supervision Fee</v>
          </cell>
        </row>
        <row r="418">
          <cell r="A418" t="str">
            <v/>
          </cell>
          <cell r="B418" t="str">
            <v>Indirect Labour</v>
          </cell>
        </row>
        <row r="419">
          <cell r="A419" t="str">
            <v>562000</v>
          </cell>
          <cell r="B419" t="str">
            <v>562000 Training &amp; Instruction Fee-Inhouse &amp; by SCG TC</v>
          </cell>
        </row>
        <row r="420">
          <cell r="A420" t="str">
            <v>562010</v>
          </cell>
          <cell r="B420" t="str">
            <v>562010 Traveling &amp; Lodging Exps.-Inhouse &amp; by SCG TC</v>
          </cell>
        </row>
        <row r="421">
          <cell r="A421" t="str">
            <v>562020</v>
          </cell>
          <cell r="B421" t="str">
            <v>562020 Food/Beverage for Training</v>
          </cell>
        </row>
        <row r="422">
          <cell r="A422" t="str">
            <v>562030</v>
          </cell>
          <cell r="B422" t="str">
            <v>562030 Train Fee By Other Institute-Local-Non 50% Plus</v>
          </cell>
        </row>
        <row r="423">
          <cell r="A423" t="str">
            <v>562040</v>
          </cell>
          <cell r="B423" t="str">
            <v>562040 Per Diem Travel Exps.Lodge by Other-Local</v>
          </cell>
        </row>
        <row r="424">
          <cell r="A424" t="str">
            <v>562041</v>
          </cell>
          <cell r="B424" t="str">
            <v>562041 Travelling Expense-Local for Training</v>
          </cell>
        </row>
        <row r="425">
          <cell r="A425" t="str">
            <v>562050</v>
          </cell>
          <cell r="B425" t="str">
            <v>562050 Training Fee &amp; Other Expenses-Abroad</v>
          </cell>
        </row>
        <row r="426">
          <cell r="A426" t="str">
            <v>562060</v>
          </cell>
          <cell r="B426" t="str">
            <v>562060 Per Diem Travel Exps.Lodg Training-Abroad</v>
          </cell>
        </row>
        <row r="427">
          <cell r="A427" t="str">
            <v>562061</v>
          </cell>
          <cell r="B427" t="str">
            <v>562061 Travelling Expense-Abroad for Training</v>
          </cell>
        </row>
        <row r="428">
          <cell r="A428" t="str">
            <v>562070</v>
          </cell>
          <cell r="B428" t="str">
            <v>562070 Training Expenses-Lodg Development Approved by Lab</v>
          </cell>
        </row>
        <row r="429">
          <cell r="A429" t="str">
            <v>562080</v>
          </cell>
          <cell r="B429" t="str">
            <v>562080 Meeting Expense</v>
          </cell>
        </row>
        <row r="430">
          <cell r="A430" t="str">
            <v>562090</v>
          </cell>
          <cell r="B430" t="str">
            <v>562090 Productivity Improvement-Award</v>
          </cell>
        </row>
        <row r="431">
          <cell r="A431" t="str">
            <v>562099</v>
          </cell>
          <cell r="B431" t="str">
            <v>562099 Other Training and Development Exps.</v>
          </cell>
        </row>
        <row r="432">
          <cell r="A432" t="str">
            <v/>
          </cell>
          <cell r="B432" t="str">
            <v>Employees' Development</v>
          </cell>
        </row>
        <row r="433">
          <cell r="A433" t="str">
            <v>563000</v>
          </cell>
          <cell r="B433" t="str">
            <v>563000 Allowances</v>
          </cell>
        </row>
        <row r="434">
          <cell r="A434" t="str">
            <v>563001</v>
          </cell>
          <cell r="B434" t="str">
            <v>563001 Uniform Expense</v>
          </cell>
        </row>
        <row r="435">
          <cell r="A435" t="str">
            <v>563002</v>
          </cell>
          <cell r="B435" t="str">
            <v>563002 Bus Expense</v>
          </cell>
        </row>
        <row r="436">
          <cell r="A436" t="str">
            <v>563003</v>
          </cell>
          <cell r="B436" t="str">
            <v>563003 Central Service &amp; Residential Expense</v>
          </cell>
        </row>
        <row r="437">
          <cell r="A437" t="str">
            <v>563010</v>
          </cell>
          <cell r="B437" t="str">
            <v>563010 Group Accident Insurance Premium</v>
          </cell>
        </row>
        <row r="438">
          <cell r="A438" t="str">
            <v>563020</v>
          </cell>
          <cell r="B438" t="str">
            <v>563020 Workmen's Compensation Fund Paid to Labor Dept.</v>
          </cell>
        </row>
        <row r="439">
          <cell r="A439" t="str">
            <v>563030</v>
          </cell>
          <cell r="B439" t="str">
            <v>563030 Sport and Recreation Expenses</v>
          </cell>
        </row>
        <row r="440">
          <cell r="A440" t="str">
            <v>563040</v>
          </cell>
          <cell r="B440" t="str">
            <v>563040 Medicine &amp; Medical Supplies</v>
          </cell>
        </row>
        <row r="441">
          <cell r="A441" t="str">
            <v>563050</v>
          </cell>
          <cell r="B441" t="str">
            <v>563050 Sharing Clinic Expenses</v>
          </cell>
        </row>
        <row r="442">
          <cell r="A442" t="str">
            <v>563060</v>
          </cell>
          <cell r="B442" t="str">
            <v>563060 Hospital Charge-Employees</v>
          </cell>
        </row>
        <row r="443">
          <cell r="A443" t="str">
            <v>563061</v>
          </cell>
          <cell r="B443" t="str">
            <v>563061 Dental Charge-Employees</v>
          </cell>
        </row>
        <row r="444">
          <cell r="A444" t="str">
            <v>563062</v>
          </cell>
          <cell r="B444" t="str">
            <v>563062 Doctor/Nurse-Expenses</v>
          </cell>
        </row>
        <row r="445">
          <cell r="A445" t="str">
            <v>563070</v>
          </cell>
          <cell r="B445" t="str">
            <v>563070 Hospital Charge-Family</v>
          </cell>
        </row>
        <row r="446">
          <cell r="A446" t="str">
            <v>563071</v>
          </cell>
          <cell r="B446" t="str">
            <v>563071 Dental Charge-Family</v>
          </cell>
        </row>
        <row r="447">
          <cell r="A447" t="str">
            <v>563072</v>
          </cell>
          <cell r="B447" t="str">
            <v>563072 Welfare Expense-Family</v>
          </cell>
        </row>
        <row r="448">
          <cell r="A448" t="str">
            <v>563080</v>
          </cell>
          <cell r="B448" t="str">
            <v>563080 Social Security Fund-Comp.Contribution</v>
          </cell>
        </row>
        <row r="449">
          <cell r="A449" t="str">
            <v>563081</v>
          </cell>
          <cell r="B449" t="str">
            <v>563081 Provident Fund (New)</v>
          </cell>
        </row>
        <row r="450">
          <cell r="A450" t="str">
            <v>563082</v>
          </cell>
          <cell r="B450" t="str">
            <v>563082 Provident Fund (Old)</v>
          </cell>
        </row>
        <row r="451">
          <cell r="A451" t="str">
            <v>563090</v>
          </cell>
          <cell r="B451" t="str">
            <v>563090 Employee Award</v>
          </cell>
        </row>
        <row r="452">
          <cell r="A452" t="str">
            <v>563091</v>
          </cell>
          <cell r="B452" t="str">
            <v>563091 Severance Pay</v>
          </cell>
        </row>
        <row r="453">
          <cell r="A453" t="str">
            <v>563099</v>
          </cell>
          <cell r="B453" t="str">
            <v>563099 Other Employees' Welfare</v>
          </cell>
        </row>
        <row r="454">
          <cell r="A454" t="str">
            <v/>
          </cell>
          <cell r="B454" t="str">
            <v>Employees' Welfare</v>
          </cell>
        </row>
        <row r="455">
          <cell r="A455" t="str">
            <v>564000</v>
          </cell>
          <cell r="B455" t="str">
            <v>564000 Traveling Expense-Local</v>
          </cell>
        </row>
        <row r="456">
          <cell r="A456" t="str">
            <v>564010</v>
          </cell>
          <cell r="B456" t="str">
            <v>564010 Traveling &amp; Other Expense-Abroad</v>
          </cell>
        </row>
        <row r="457">
          <cell r="A457" t="str">
            <v>564020</v>
          </cell>
          <cell r="B457" t="str">
            <v>564020 Per Diem &amp; Lodging - Local</v>
          </cell>
        </row>
        <row r="458">
          <cell r="A458" t="str">
            <v>564040</v>
          </cell>
          <cell r="B458" t="str">
            <v>564040 Gasoline</v>
          </cell>
        </row>
        <row r="459">
          <cell r="A459" t="str">
            <v>564050</v>
          </cell>
          <cell r="B459" t="str">
            <v>564050 Moving/Relocating Expenses</v>
          </cell>
        </row>
        <row r="460">
          <cell r="A460" t="str">
            <v>564060</v>
          </cell>
          <cell r="B460" t="str">
            <v>564060 Clothes-Travelling Abroad</v>
          </cell>
        </row>
        <row r="461">
          <cell r="A461" t="str">
            <v>564080</v>
          </cell>
          <cell r="B461" t="str">
            <v>564080 Express / Toll Way Coupon Expenses</v>
          </cell>
        </row>
        <row r="462">
          <cell r="A462" t="str">
            <v>564099</v>
          </cell>
          <cell r="B462" t="str">
            <v>564099 Other Travelling Expenses</v>
          </cell>
        </row>
        <row r="463">
          <cell r="A463" t="str">
            <v/>
          </cell>
          <cell r="B463" t="str">
            <v>transportation and travelling Expenses</v>
          </cell>
        </row>
        <row r="464">
          <cell r="A464" t="str">
            <v>565000</v>
          </cell>
          <cell r="B464" t="str">
            <v>565000 Postage &amp; Mail</v>
          </cell>
        </row>
        <row r="465">
          <cell r="A465" t="str">
            <v>565020</v>
          </cell>
          <cell r="B465" t="str">
            <v>565020 Telephone - Local</v>
          </cell>
        </row>
        <row r="466">
          <cell r="A466" t="str">
            <v>565030</v>
          </cell>
          <cell r="B466" t="str">
            <v>565030 Telecom./Satelite/Lease Line</v>
          </cell>
        </row>
        <row r="467">
          <cell r="A467" t="str">
            <v>565040</v>
          </cell>
          <cell r="B467" t="str">
            <v>565040 Long Distance Call</v>
          </cell>
        </row>
        <row r="468">
          <cell r="A468" t="str">
            <v>565060</v>
          </cell>
          <cell r="B468" t="str">
            <v>565060 Mobile Phone Expenses</v>
          </cell>
        </row>
        <row r="469">
          <cell r="A469" t="str">
            <v>565070</v>
          </cell>
          <cell r="B469" t="str">
            <v>565070 Radio Communication</v>
          </cell>
        </row>
        <row r="470">
          <cell r="A470" t="str">
            <v>565080</v>
          </cell>
          <cell r="B470" t="str">
            <v>565080 Intercompany Mailing Service - Expenses</v>
          </cell>
        </row>
        <row r="471">
          <cell r="A471" t="str">
            <v>565090</v>
          </cell>
          <cell r="B471" t="str">
            <v>565090 Other Communication Expenses</v>
          </cell>
        </row>
        <row r="472">
          <cell r="A472" t="str">
            <v/>
          </cell>
          <cell r="B472" t="str">
            <v>Communication and mailing expenses</v>
          </cell>
        </row>
        <row r="473">
          <cell r="A473" t="str">
            <v>566000</v>
          </cell>
          <cell r="B473" t="str">
            <v>566000 Revenue Stamp</v>
          </cell>
        </row>
        <row r="474">
          <cell r="A474" t="str">
            <v>566010</v>
          </cell>
          <cell r="B474" t="str">
            <v>566010 Premise Tax</v>
          </cell>
        </row>
        <row r="475">
          <cell r="A475" t="str">
            <v>566020</v>
          </cell>
          <cell r="B475" t="str">
            <v>566020 Royalty &amp; Concession Fee</v>
          </cell>
        </row>
        <row r="476">
          <cell r="A476" t="str">
            <v>566030</v>
          </cell>
          <cell r="B476" t="str">
            <v>566030 Signboard Tax</v>
          </cell>
        </row>
        <row r="477">
          <cell r="A477" t="str">
            <v>566040</v>
          </cell>
          <cell r="B477" t="str">
            <v>566040 Licnses</v>
          </cell>
        </row>
        <row r="478">
          <cell r="A478" t="str">
            <v>566060</v>
          </cell>
          <cell r="B478" t="str">
            <v>566060 Registration Fee - Vehicle</v>
          </cell>
        </row>
        <row r="479">
          <cell r="A479" t="str">
            <v>566071</v>
          </cell>
          <cell r="B479" t="str">
            <v>566071 Rehabilitation Fund of Mining-Environment</v>
          </cell>
        </row>
        <row r="480">
          <cell r="A480" t="str">
            <v>566080</v>
          </cell>
          <cell r="B480" t="str">
            <v>566080 Mill Water Fee</v>
          </cell>
        </row>
        <row r="481">
          <cell r="A481" t="str">
            <v>566099</v>
          </cell>
          <cell r="B481" t="str">
            <v>566099 Other Tax And License Fee</v>
          </cell>
        </row>
        <row r="482">
          <cell r="A482" t="str">
            <v/>
          </cell>
          <cell r="B482" t="str">
            <v>Taxes, Licenses and Fees</v>
          </cell>
        </row>
        <row r="483">
          <cell r="A483" t="str">
            <v>567101</v>
          </cell>
          <cell r="B483" t="str">
            <v>567101 Land Rent</v>
          </cell>
        </row>
        <row r="484">
          <cell r="A484" t="str">
            <v>567102</v>
          </cell>
          <cell r="B484" t="str">
            <v>567102 Vehicle Rent</v>
          </cell>
        </row>
        <row r="485">
          <cell r="A485" t="str">
            <v>567103</v>
          </cell>
          <cell r="B485" t="str">
            <v>567103 Computer and Accessories Rent</v>
          </cell>
        </row>
        <row r="486">
          <cell r="A486" t="str">
            <v>567104</v>
          </cell>
          <cell r="B486" t="str">
            <v>567104 Photo-Copy Machine Rent and Other Expenses</v>
          </cell>
        </row>
        <row r="487">
          <cell r="A487" t="str">
            <v>567105</v>
          </cell>
          <cell r="B487" t="str">
            <v>567105 Car Pool Rent</v>
          </cell>
        </row>
        <row r="488">
          <cell r="A488" t="str">
            <v>567199</v>
          </cell>
          <cell r="B488" t="str">
            <v>567199 Other Rent</v>
          </cell>
        </row>
        <row r="489">
          <cell r="A489" t="str">
            <v>567200</v>
          </cell>
          <cell r="B489" t="str">
            <v>567200 Fire Insurance Premium</v>
          </cell>
        </row>
        <row r="490">
          <cell r="A490" t="str">
            <v>567201</v>
          </cell>
          <cell r="B490" t="str">
            <v>567201 Vehicle Insurance Premium</v>
          </cell>
        </row>
        <row r="491">
          <cell r="A491" t="str">
            <v>567300</v>
          </cell>
          <cell r="B491" t="str">
            <v>567300 Calendar</v>
          </cell>
        </row>
        <row r="492">
          <cell r="A492" t="str">
            <v>567301</v>
          </cell>
          <cell r="B492" t="str">
            <v>567301 Give Away</v>
          </cell>
        </row>
        <row r="493">
          <cell r="A493" t="str">
            <v>567309</v>
          </cell>
          <cell r="B493" t="str">
            <v>567309 Other Public Relation</v>
          </cell>
        </row>
        <row r="494">
          <cell r="A494" t="str">
            <v>567400</v>
          </cell>
          <cell r="B494" t="str">
            <v>567400 Calibration Charges</v>
          </cell>
        </row>
        <row r="495">
          <cell r="A495" t="str">
            <v>567401</v>
          </cell>
          <cell r="B495" t="str">
            <v>567401 Testing and Analysis Expenses</v>
          </cell>
        </row>
        <row r="496">
          <cell r="A496" t="str">
            <v>567800</v>
          </cell>
          <cell r="B496" t="str">
            <v>567800 Cost of Change in Finished Goods</v>
          </cell>
        </row>
        <row r="497">
          <cell r="A497" t="str">
            <v>567801</v>
          </cell>
          <cell r="B497" t="str">
            <v>567801 Breakage and Spoilage</v>
          </cell>
        </row>
        <row r="498">
          <cell r="A498" t="str">
            <v>567902</v>
          </cell>
          <cell r="B498" t="str">
            <v>567902 Magazine and Subscriptions</v>
          </cell>
        </row>
        <row r="499">
          <cell r="A499" t="str">
            <v>567904</v>
          </cell>
          <cell r="B499" t="str">
            <v>567904 Representative and Entertainment</v>
          </cell>
        </row>
        <row r="500">
          <cell r="A500" t="str">
            <v>567905</v>
          </cell>
          <cell r="B500" t="str">
            <v>567905 Drinking Water</v>
          </cell>
        </row>
        <row r="501">
          <cell r="A501" t="str">
            <v>567906</v>
          </cell>
          <cell r="B501" t="str">
            <v>567906 Student Apprenticship</v>
          </cell>
        </row>
        <row r="502">
          <cell r="A502" t="str">
            <v>567907</v>
          </cell>
          <cell r="B502" t="str">
            <v>567907 Photo &amp; Film Expense</v>
          </cell>
        </row>
        <row r="503">
          <cell r="A503" t="str">
            <v>567999</v>
          </cell>
          <cell r="B503" t="str">
            <v>567999 Other Miscellaneous Expenses</v>
          </cell>
        </row>
        <row r="504">
          <cell r="A504" t="str">
            <v/>
          </cell>
          <cell r="B504" t="str">
            <v>Miscellaneous Expenses</v>
          </cell>
        </row>
        <row r="505">
          <cell r="A505" t="str">
            <v>568000</v>
          </cell>
          <cell r="B505" t="str">
            <v>568000 Depreciation For Cost of Goods Manufactured</v>
          </cell>
        </row>
        <row r="506">
          <cell r="A506" t="str">
            <v>568100</v>
          </cell>
          <cell r="B506" t="str">
            <v>568100 Amortization For Cost of Goods Manufactured</v>
          </cell>
        </row>
        <row r="507">
          <cell r="A507" t="str">
            <v>568200</v>
          </cell>
          <cell r="B507" t="str">
            <v>568200 Depletion For Cost of Goods Manufactured</v>
          </cell>
        </row>
        <row r="508">
          <cell r="A508" t="str">
            <v/>
          </cell>
          <cell r="B508" t="str">
            <v>Depreciation &amp; Amortization</v>
          </cell>
        </row>
        <row r="509">
          <cell r="A509" t="str">
            <v/>
          </cell>
          <cell r="B509" t="str">
            <v>Total Manufacturing Overhead</v>
          </cell>
        </row>
        <row r="510">
          <cell r="A510" t="str">
            <v>571000</v>
          </cell>
          <cell r="B510" t="str">
            <v>571000 Change In Inventory Production</v>
          </cell>
        </row>
        <row r="511">
          <cell r="A511" t="str">
            <v>572000</v>
          </cell>
          <cell r="B511" t="str">
            <v>572000 Change In Inventory Consumption</v>
          </cell>
        </row>
        <row r="512">
          <cell r="A512" t="str">
            <v/>
          </cell>
          <cell r="B512" t="str">
            <v>Total Work in Process</v>
          </cell>
        </row>
        <row r="513">
          <cell r="A513" t="str">
            <v>581000</v>
          </cell>
          <cell r="B513" t="str">
            <v>581000 Direct Cost Of Goods Manufactured</v>
          </cell>
        </row>
        <row r="514">
          <cell r="A514" t="str">
            <v>582000</v>
          </cell>
          <cell r="B514" t="str">
            <v>582000 Applied Cost Of Goods Manufactured</v>
          </cell>
        </row>
        <row r="515">
          <cell r="A515" t="str">
            <v>591000</v>
          </cell>
          <cell r="B515" t="str">
            <v>591000 Standard Cost Variance-Production</v>
          </cell>
        </row>
        <row r="516">
          <cell r="A516" t="str">
            <v/>
          </cell>
          <cell r="B516" t="str">
            <v>Total Finished Goods</v>
          </cell>
        </row>
        <row r="517">
          <cell r="A517" t="str">
            <v/>
          </cell>
          <cell r="B517" t="str">
            <v>Total Cost of Goods Manufacturing</v>
          </cell>
        </row>
        <row r="518">
          <cell r="A518" t="str">
            <v>601100</v>
          </cell>
          <cell r="B518" t="str">
            <v>601100 Gross Purchases From Affiliated Company</v>
          </cell>
        </row>
        <row r="519">
          <cell r="A519" t="str">
            <v>601800</v>
          </cell>
          <cell r="B519" t="str">
            <v>601800 Direct Cost of Goods sold</v>
          </cell>
        </row>
        <row r="520">
          <cell r="A520" t="str">
            <v>601820</v>
          </cell>
          <cell r="B520" t="str">
            <v>601820 Goods Purchase From Outside For Sales</v>
          </cell>
        </row>
        <row r="521">
          <cell r="A521" t="str">
            <v>601850</v>
          </cell>
          <cell r="B521" t="str">
            <v>601850 Applied Overhead Cost Of Goods Sold</v>
          </cell>
        </row>
        <row r="522">
          <cell r="A522" t="str">
            <v>612800</v>
          </cell>
          <cell r="B522" t="str">
            <v>612800 Direct Cost Of Goods Sold</v>
          </cell>
        </row>
        <row r="523">
          <cell r="A523" t="str">
            <v>612850</v>
          </cell>
          <cell r="B523" t="str">
            <v>612850 Applied Overhead Cost Of Goods Sold</v>
          </cell>
        </row>
        <row r="524">
          <cell r="A524" t="str">
            <v/>
          </cell>
          <cell r="B524" t="str">
            <v>Cost of Goods Sold</v>
          </cell>
        </row>
        <row r="525">
          <cell r="A525" t="str">
            <v/>
          </cell>
          <cell r="B525" t="str">
            <v>Cost of Sales</v>
          </cell>
        </row>
        <row r="526">
          <cell r="A526" t="str">
            <v>601610</v>
          </cell>
          <cell r="B526" t="str">
            <v>601610 Breakage &amp; Spoilage In Depot-Domestic Sales</v>
          </cell>
        </row>
        <row r="527">
          <cell r="A527" t="str">
            <v>601630</v>
          </cell>
          <cell r="B527" t="str">
            <v>601630 Goods Compensation To Customers-Domestic Sales</v>
          </cell>
        </row>
        <row r="528">
          <cell r="A528" t="str">
            <v>601640</v>
          </cell>
          <cell r="B528" t="str">
            <v>601640 Extra Free Of Charges-Domestic Sales</v>
          </cell>
        </row>
        <row r="529">
          <cell r="A529" t="str">
            <v>601670</v>
          </cell>
          <cell r="B529" t="str">
            <v>601670 Penalty Charges-Domestic Sales</v>
          </cell>
        </row>
        <row r="530">
          <cell r="A530" t="str">
            <v>601680</v>
          </cell>
          <cell r="B530" t="str">
            <v>601680 Royalty Fee-Domestic Sales</v>
          </cell>
        </row>
        <row r="531">
          <cell r="A531" t="str">
            <v>612600</v>
          </cell>
          <cell r="B531" t="str">
            <v>612600 Commission-Export Sales</v>
          </cell>
        </row>
        <row r="532">
          <cell r="A532" t="str">
            <v>612610</v>
          </cell>
          <cell r="B532" t="str">
            <v>612610 Breakage And Spoilage In Depot-Export Sales</v>
          </cell>
        </row>
        <row r="533">
          <cell r="A533" t="str">
            <v>612690</v>
          </cell>
          <cell r="B533" t="str">
            <v>612690 Others Direct Selling Expenses-Export Sales</v>
          </cell>
        </row>
        <row r="534">
          <cell r="A534" t="str">
            <v/>
          </cell>
          <cell r="B534" t="str">
            <v>Direct Selling Expenses</v>
          </cell>
        </row>
        <row r="535">
          <cell r="A535" t="str">
            <v>401585</v>
          </cell>
          <cell r="B535" t="str">
            <v>401585 Freight Income</v>
          </cell>
        </row>
        <row r="536">
          <cell r="A536" t="str">
            <v>601550</v>
          </cell>
          <cell r="B536" t="str">
            <v>601550 Freight To Customers</v>
          </cell>
        </row>
        <row r="537">
          <cell r="A537" t="str">
            <v>601585</v>
          </cell>
          <cell r="B537" t="str">
            <v>601585 Cost of Freight</v>
          </cell>
        </row>
        <row r="538">
          <cell r="A538" t="str">
            <v>612550</v>
          </cell>
          <cell r="B538" t="str">
            <v>612550 Freight to Customers</v>
          </cell>
        </row>
        <row r="539">
          <cell r="A539" t="str">
            <v>612551</v>
          </cell>
          <cell r="B539" t="str">
            <v>612551 Ocean Freight</v>
          </cell>
        </row>
        <row r="540">
          <cell r="A540" t="str">
            <v>612560</v>
          </cell>
          <cell r="B540" t="str">
            <v>612560 Inland Freight</v>
          </cell>
        </row>
        <row r="541">
          <cell r="A541" t="str">
            <v/>
          </cell>
          <cell r="B541" t="str">
            <v>Delivery Expenses</v>
          </cell>
        </row>
        <row r="542">
          <cell r="A542" t="str">
            <v>642100</v>
          </cell>
          <cell r="B542" t="str">
            <v>642100 Promotional Material</v>
          </cell>
        </row>
        <row r="543">
          <cell r="A543" t="str">
            <v>642140</v>
          </cell>
          <cell r="B543" t="str">
            <v>642140 Exhibition And Demonstration</v>
          </cell>
        </row>
        <row r="544">
          <cell r="A544" t="str">
            <v>642190</v>
          </cell>
          <cell r="B544" t="str">
            <v>642190 Other Sales Promotion Exp.</v>
          </cell>
        </row>
        <row r="545">
          <cell r="A545" t="str">
            <v/>
          </cell>
          <cell r="B545" t="str">
            <v>Sales Promotion</v>
          </cell>
        </row>
        <row r="546">
          <cell r="A546" t="str">
            <v>642200</v>
          </cell>
          <cell r="B546" t="str">
            <v>642200 Press</v>
          </cell>
        </row>
        <row r="547">
          <cell r="A547" t="str">
            <v>642210</v>
          </cell>
          <cell r="B547" t="str">
            <v>642210 Television</v>
          </cell>
        </row>
        <row r="548">
          <cell r="A548" t="str">
            <v>642230</v>
          </cell>
          <cell r="B548" t="str">
            <v>642230 Radio</v>
          </cell>
        </row>
        <row r="549">
          <cell r="A549" t="str">
            <v>642240</v>
          </cell>
          <cell r="B549" t="str">
            <v>642240 Other Media</v>
          </cell>
        </row>
        <row r="550">
          <cell r="A550" t="str">
            <v/>
          </cell>
          <cell r="B550" t="str">
            <v>Advertising</v>
          </cell>
        </row>
        <row r="551">
          <cell r="A551" t="str">
            <v>642340</v>
          </cell>
          <cell r="B551" t="str">
            <v>642340 Business Publicity</v>
          </cell>
        </row>
        <row r="552">
          <cell r="A552" t="str">
            <v>642390</v>
          </cell>
          <cell r="B552" t="str">
            <v>642390 Other Public Relations</v>
          </cell>
        </row>
        <row r="553">
          <cell r="A553" t="str">
            <v/>
          </cell>
          <cell r="B553" t="str">
            <v>Public Relation</v>
          </cell>
        </row>
        <row r="554">
          <cell r="A554" t="str">
            <v>642910</v>
          </cell>
          <cell r="B554" t="str">
            <v>642910 Indirect Marketing Expenses</v>
          </cell>
        </row>
        <row r="555">
          <cell r="A555" t="str">
            <v/>
          </cell>
          <cell r="B555" t="str">
            <v>Indirect Expenses</v>
          </cell>
        </row>
        <row r="556">
          <cell r="A556" t="str">
            <v/>
          </cell>
          <cell r="B556" t="str">
            <v>Total Selling Expenses</v>
          </cell>
        </row>
        <row r="557">
          <cell r="A557" t="str">
            <v>640100</v>
          </cell>
          <cell r="B557" t="str">
            <v>640100 Salary &amp; wages</v>
          </cell>
        </row>
        <row r="558">
          <cell r="A558" t="str">
            <v>640110</v>
          </cell>
          <cell r="B558" t="str">
            <v>640110 Overtime</v>
          </cell>
        </row>
        <row r="559">
          <cell r="A559" t="str">
            <v>640120</v>
          </cell>
          <cell r="B559" t="str">
            <v>640120 Bonus</v>
          </cell>
        </row>
        <row r="560">
          <cell r="A560" t="str">
            <v>640130</v>
          </cell>
          <cell r="B560" t="str">
            <v>640130 Yearly Holiday Allowance</v>
          </cell>
        </row>
        <row r="561">
          <cell r="A561" t="str">
            <v>640140</v>
          </cell>
          <cell r="B561" t="str">
            <v>640140 Provident Fund - Company Contribution</v>
          </cell>
        </row>
        <row r="562">
          <cell r="A562" t="str">
            <v>640160</v>
          </cell>
          <cell r="B562" t="str">
            <v>640160 Extra Expenses-Mutual Seperation Plan</v>
          </cell>
        </row>
        <row r="563">
          <cell r="A563" t="str">
            <v>640180</v>
          </cell>
          <cell r="B563" t="str">
            <v>640180 Other Salary &amp; Wages</v>
          </cell>
        </row>
        <row r="564">
          <cell r="A564" t="str">
            <v>640190</v>
          </cell>
          <cell r="B564" t="str">
            <v>640190 Employees' Income Taxes</v>
          </cell>
        </row>
        <row r="565">
          <cell r="A565" t="str">
            <v/>
          </cell>
          <cell r="B565" t="str">
            <v>Salaries and Wages</v>
          </cell>
        </row>
        <row r="566">
          <cell r="A566" t="str">
            <v>640200</v>
          </cell>
          <cell r="B566" t="str">
            <v>640200 Allowances</v>
          </cell>
        </row>
        <row r="567">
          <cell r="A567" t="str">
            <v>640230</v>
          </cell>
          <cell r="B567" t="str">
            <v>640230 Sport And Recreation Expenses</v>
          </cell>
        </row>
        <row r="568">
          <cell r="A568" t="str">
            <v>640280</v>
          </cell>
          <cell r="B568" t="str">
            <v>640280 Social Security Fund-Comp. Contribution</v>
          </cell>
        </row>
        <row r="569">
          <cell r="A569" t="str">
            <v/>
          </cell>
          <cell r="B569" t="str">
            <v>Employees' Welfare and Fringe Benefit</v>
          </cell>
        </row>
        <row r="570">
          <cell r="A570" t="str">
            <v>640300</v>
          </cell>
          <cell r="B570" t="str">
            <v>640300 Travelling Expense-Local</v>
          </cell>
        </row>
        <row r="571">
          <cell r="A571" t="str">
            <v>640310</v>
          </cell>
          <cell r="B571" t="str">
            <v>640310 Travelling Expense-Abroad</v>
          </cell>
        </row>
        <row r="572">
          <cell r="A572" t="str">
            <v>640320</v>
          </cell>
          <cell r="B572" t="str">
            <v>640320 Per Diem &amp; Lodging-Local</v>
          </cell>
        </row>
        <row r="573">
          <cell r="A573" t="str">
            <v>640330</v>
          </cell>
          <cell r="B573" t="str">
            <v>640330 Per Diem &amp; Lodging-Abroad</v>
          </cell>
        </row>
        <row r="574">
          <cell r="A574" t="str">
            <v>640340</v>
          </cell>
          <cell r="B574" t="str">
            <v>640340 Gasoline</v>
          </cell>
        </row>
        <row r="575">
          <cell r="A575" t="str">
            <v>640350</v>
          </cell>
          <cell r="B575" t="str">
            <v>640350 Moving/Relocating Expenses</v>
          </cell>
        </row>
        <row r="576">
          <cell r="A576" t="str">
            <v>640360</v>
          </cell>
          <cell r="B576" t="str">
            <v>640360 Clothes-Travelling Abroad</v>
          </cell>
        </row>
        <row r="577">
          <cell r="A577" t="str">
            <v>640370</v>
          </cell>
          <cell r="B577" t="str">
            <v>640370 Milage Allowance For Employees'vehicle</v>
          </cell>
        </row>
        <row r="578">
          <cell r="A578" t="str">
            <v>640380</v>
          </cell>
          <cell r="B578" t="str">
            <v>640380 Express/Toll Way Coupon Expenses</v>
          </cell>
        </row>
        <row r="579">
          <cell r="A579" t="str">
            <v>640390</v>
          </cell>
          <cell r="B579" t="str">
            <v>640390 Other Travelling Expenses</v>
          </cell>
        </row>
        <row r="580">
          <cell r="A580" t="str">
            <v/>
          </cell>
          <cell r="B580" t="str">
            <v>Per Diem and Travelling Express</v>
          </cell>
        </row>
        <row r="581">
          <cell r="A581" t="str">
            <v>640400</v>
          </cell>
          <cell r="B581" t="str">
            <v>640400 Representation &amp; Entertainment</v>
          </cell>
        </row>
        <row r="582">
          <cell r="A582" t="str">
            <v/>
          </cell>
          <cell r="B582" t="str">
            <v>Representation and Entertainment</v>
          </cell>
        </row>
        <row r="583">
          <cell r="A583" t="str">
            <v>640520</v>
          </cell>
          <cell r="B583" t="str">
            <v>640520 Food and Other Expense-Inhouse by SCG</v>
          </cell>
        </row>
        <row r="584">
          <cell r="A584" t="str">
            <v/>
          </cell>
          <cell r="B584" t="str">
            <v>Employees' Development</v>
          </cell>
        </row>
        <row r="585">
          <cell r="A585" t="str">
            <v>640600</v>
          </cell>
          <cell r="B585" t="str">
            <v>640600 Management/Assistance Agreement Fee</v>
          </cell>
        </row>
        <row r="586">
          <cell r="A586" t="str">
            <v>640610</v>
          </cell>
          <cell r="B586" t="str">
            <v>640610 Audit Fee</v>
          </cell>
        </row>
        <row r="587">
          <cell r="A587" t="str">
            <v>640620</v>
          </cell>
          <cell r="B587" t="str">
            <v>640620 Lawyers'fee</v>
          </cell>
        </row>
        <row r="588">
          <cell r="A588" t="str">
            <v>640650</v>
          </cell>
          <cell r="B588" t="str">
            <v>640650 Accounting Fees</v>
          </cell>
        </row>
        <row r="589">
          <cell r="A589" t="str">
            <v>640690</v>
          </cell>
          <cell r="B589" t="str">
            <v>640690 Other Professional Fee</v>
          </cell>
        </row>
        <row r="590">
          <cell r="A590" t="str">
            <v/>
          </cell>
          <cell r="B590" t="str">
            <v>Professional Fees</v>
          </cell>
        </row>
        <row r="591">
          <cell r="A591" t="str">
            <v>640820</v>
          </cell>
          <cell r="B591" t="str">
            <v>640820 Collection Fee-Dealer Compensation</v>
          </cell>
        </row>
        <row r="592">
          <cell r="A592" t="str">
            <v>640840</v>
          </cell>
          <cell r="B592" t="str">
            <v>640840 Domestic Bank Charges-Dealer Compensation</v>
          </cell>
        </row>
        <row r="593">
          <cell r="A593" t="str">
            <v/>
          </cell>
          <cell r="B593" t="str">
            <v>Bank Charges</v>
          </cell>
        </row>
        <row r="594">
          <cell r="A594" t="str">
            <v>641020</v>
          </cell>
          <cell r="B594" t="str">
            <v>641020 Vehicle Rent</v>
          </cell>
        </row>
        <row r="595">
          <cell r="A595" t="str">
            <v>641030</v>
          </cell>
          <cell r="B595" t="str">
            <v>641030 Tools And Equipment Rent</v>
          </cell>
        </row>
        <row r="596">
          <cell r="A596" t="str">
            <v>641040</v>
          </cell>
          <cell r="B596" t="str">
            <v>641040 Computer &amp; Accessories Rent</v>
          </cell>
        </row>
        <row r="597">
          <cell r="A597" t="str">
            <v>641050</v>
          </cell>
          <cell r="B597" t="str">
            <v>641050 Photo-Copy Machine Rent &amp; Other Expenses</v>
          </cell>
        </row>
        <row r="598">
          <cell r="A598" t="str">
            <v>641070</v>
          </cell>
          <cell r="B598" t="str">
            <v>641070 Car Pool Rent</v>
          </cell>
        </row>
        <row r="599">
          <cell r="A599" t="str">
            <v>641080</v>
          </cell>
          <cell r="B599" t="str">
            <v>641080 Vehicle Rent-Non Deductable Expense</v>
          </cell>
        </row>
        <row r="600">
          <cell r="A600" t="str">
            <v>641090</v>
          </cell>
          <cell r="B600" t="str">
            <v>641090 Other Rent</v>
          </cell>
        </row>
        <row r="601">
          <cell r="A601" t="str">
            <v/>
          </cell>
          <cell r="B601" t="str">
            <v>Rent</v>
          </cell>
        </row>
        <row r="602">
          <cell r="A602" t="str">
            <v>641110</v>
          </cell>
          <cell r="B602" t="str">
            <v>641110 Electricity</v>
          </cell>
        </row>
        <row r="603">
          <cell r="A603" t="str">
            <v/>
          </cell>
          <cell r="B603" t="str">
            <v>Water and Electricity</v>
          </cell>
        </row>
        <row r="604">
          <cell r="A604" t="str">
            <v>641200</v>
          </cell>
          <cell r="B604" t="str">
            <v>641200 Postage &amp; Mail</v>
          </cell>
        </row>
        <row r="605">
          <cell r="A605" t="str">
            <v>641220</v>
          </cell>
          <cell r="B605" t="str">
            <v>641220 Telephone</v>
          </cell>
        </row>
        <row r="606">
          <cell r="A606" t="str">
            <v>641230</v>
          </cell>
          <cell r="B606" t="str">
            <v>641230 Telecommunication/Satelite/Lease Line</v>
          </cell>
        </row>
        <row r="607">
          <cell r="A607" t="str">
            <v>641240</v>
          </cell>
          <cell r="B607" t="str">
            <v>641240 Long Distance Call</v>
          </cell>
        </row>
        <row r="608">
          <cell r="A608" t="str">
            <v>641260</v>
          </cell>
          <cell r="B608" t="str">
            <v>641260 Mobile Phone Expenses</v>
          </cell>
        </row>
        <row r="609">
          <cell r="A609" t="str">
            <v>641270</v>
          </cell>
          <cell r="B609" t="str">
            <v>641270 Communication Equipment Expenses</v>
          </cell>
        </row>
        <row r="610">
          <cell r="A610" t="str">
            <v>641290</v>
          </cell>
          <cell r="B610" t="str">
            <v>641290 Other Communication Expenses</v>
          </cell>
        </row>
        <row r="611">
          <cell r="A611" t="str">
            <v/>
          </cell>
          <cell r="B611" t="str">
            <v>Communication and Mailing Expenses</v>
          </cell>
        </row>
        <row r="612">
          <cell r="A612" t="str">
            <v>641400</v>
          </cell>
          <cell r="B612" t="str">
            <v>641400 Office Equipment &amp; Furniture</v>
          </cell>
        </row>
        <row r="613">
          <cell r="A613" t="str">
            <v>641410</v>
          </cell>
          <cell r="B613" t="str">
            <v>641410 Office Suppliers</v>
          </cell>
        </row>
        <row r="614">
          <cell r="A614" t="str">
            <v>641420</v>
          </cell>
          <cell r="B614" t="str">
            <v>641420 Supplies for Repairs</v>
          </cell>
        </row>
        <row r="615">
          <cell r="A615" t="str">
            <v>641430</v>
          </cell>
          <cell r="B615" t="str">
            <v>641430 Pallets</v>
          </cell>
        </row>
        <row r="616">
          <cell r="A616" t="str">
            <v>641440</v>
          </cell>
          <cell r="B616" t="str">
            <v>641440 Computer Software</v>
          </cell>
        </row>
        <row r="617">
          <cell r="A617" t="str">
            <v>641450</v>
          </cell>
          <cell r="B617" t="str">
            <v>641450 Material For Experimentation &amp; Test</v>
          </cell>
        </row>
        <row r="618">
          <cell r="A618" t="str">
            <v/>
          </cell>
          <cell r="B618" t="str">
            <v>Office Equipment and Supplies</v>
          </cell>
        </row>
        <row r="619">
          <cell r="A619" t="str">
            <v>641500</v>
          </cell>
          <cell r="B619" t="str">
            <v>641500 Paper,Forms,Continuous Forms</v>
          </cell>
        </row>
        <row r="620">
          <cell r="A620" t="str">
            <v>641520</v>
          </cell>
          <cell r="B620" t="str">
            <v>641520 Diskette &amp; Magnetic Tape &amp; PC Supplies</v>
          </cell>
        </row>
        <row r="621">
          <cell r="A621" t="str">
            <v>641530</v>
          </cell>
          <cell r="B621" t="str">
            <v>641530 Stationaries</v>
          </cell>
        </row>
        <row r="622">
          <cell r="A622" t="str">
            <v>641550</v>
          </cell>
          <cell r="B622" t="str">
            <v>641550 Photo Copy Expenses (Outside)</v>
          </cell>
        </row>
        <row r="623">
          <cell r="A623" t="str">
            <v/>
          </cell>
          <cell r="B623" t="str">
            <v>Stationaries and Forms</v>
          </cell>
        </row>
        <row r="624">
          <cell r="A624" t="str">
            <v>641600</v>
          </cell>
          <cell r="B624" t="str">
            <v>641600 Building &amp; Construction</v>
          </cell>
        </row>
        <row r="625">
          <cell r="A625" t="str">
            <v>641610</v>
          </cell>
          <cell r="B625" t="str">
            <v>641610 Office Areas</v>
          </cell>
        </row>
        <row r="626">
          <cell r="A626" t="str">
            <v>641620</v>
          </cell>
          <cell r="B626" t="str">
            <v>641620 Vehicle Repairs</v>
          </cell>
        </row>
        <row r="627">
          <cell r="A627" t="str">
            <v>641650</v>
          </cell>
          <cell r="B627" t="str">
            <v>641650 Office Equipment &amp; Appliances</v>
          </cell>
        </row>
        <row r="628">
          <cell r="A628" t="str">
            <v>641660</v>
          </cell>
          <cell r="B628" t="str">
            <v>641660 Cleaning&amp;Decoration for Building&amp;Compound</v>
          </cell>
        </row>
        <row r="629">
          <cell r="A629" t="str">
            <v>641690</v>
          </cell>
          <cell r="B629" t="str">
            <v>641690 Other Repairs &amp; Maintenance</v>
          </cell>
        </row>
        <row r="630">
          <cell r="A630" t="str">
            <v/>
          </cell>
          <cell r="B630" t="str">
            <v>Repair and Decoration Maintenances</v>
          </cell>
        </row>
        <row r="631">
          <cell r="A631" t="str">
            <v>641900</v>
          </cell>
          <cell r="B631" t="str">
            <v>641900 Depreciation Fixed Assets</v>
          </cell>
        </row>
        <row r="632">
          <cell r="A632" t="str">
            <v>641960</v>
          </cell>
          <cell r="B632" t="str">
            <v>641960 Depletion Expenses (Consession,Mining Deposit)</v>
          </cell>
        </row>
        <row r="633">
          <cell r="A633" t="str">
            <v>641970</v>
          </cell>
          <cell r="B633" t="str">
            <v>641970 Amortization Expenses (Copyright/Patent)</v>
          </cell>
        </row>
        <row r="634">
          <cell r="A634" t="str">
            <v/>
          </cell>
          <cell r="B634" t="str">
            <v>Depreciation &amp; Amortization</v>
          </cell>
        </row>
        <row r="635">
          <cell r="A635" t="str">
            <v>642020</v>
          </cell>
          <cell r="B635" t="str">
            <v>642020 Student Undergraduates And Other</v>
          </cell>
        </row>
        <row r="636">
          <cell r="A636" t="str">
            <v/>
          </cell>
          <cell r="B636" t="str">
            <v>Labour and Wages from Outside</v>
          </cell>
        </row>
        <row r="637">
          <cell r="A637" t="str">
            <v>642820</v>
          </cell>
          <cell r="B637" t="str">
            <v>642820 Magazine &amp; Subscriptions</v>
          </cell>
        </row>
        <row r="638">
          <cell r="A638" t="str">
            <v>642840</v>
          </cell>
          <cell r="B638" t="str">
            <v>642840 Association Membership Fee</v>
          </cell>
        </row>
        <row r="639">
          <cell r="A639" t="str">
            <v>642890</v>
          </cell>
          <cell r="B639" t="str">
            <v>642890 Other Miscellaneous Expenses</v>
          </cell>
        </row>
        <row r="640">
          <cell r="A640" t="str">
            <v/>
          </cell>
          <cell r="B640" t="str">
            <v>Miscellaneous Expenses</v>
          </cell>
        </row>
        <row r="641">
          <cell r="A641" t="str">
            <v>642900</v>
          </cell>
          <cell r="B641" t="str">
            <v>642900 Indirect General Administrative Expenses</v>
          </cell>
        </row>
        <row r="642">
          <cell r="A642" t="str">
            <v/>
          </cell>
          <cell r="B642" t="str">
            <v>Indirect Expenses</v>
          </cell>
        </row>
        <row r="643">
          <cell r="A643" t="str">
            <v/>
          </cell>
          <cell r="B643" t="str">
            <v>Total Administrative Expenses</v>
          </cell>
        </row>
        <row r="644">
          <cell r="A644" t="str">
            <v>442030</v>
          </cell>
          <cell r="B644" t="str">
            <v>442030 Telephone Income</v>
          </cell>
        </row>
        <row r="645">
          <cell r="A645" t="str">
            <v>442040</v>
          </cell>
          <cell r="B645" t="str">
            <v>442040 Penalty Income</v>
          </cell>
        </row>
        <row r="646">
          <cell r="A646" t="str">
            <v/>
          </cell>
          <cell r="B646" t="str">
            <v>General Service Income</v>
          </cell>
        </row>
        <row r="647">
          <cell r="A647" t="str">
            <v/>
          </cell>
          <cell r="B647" t="str">
            <v>Total Administrative Income</v>
          </cell>
        </row>
        <row r="648">
          <cell r="A648" t="str">
            <v>810010</v>
          </cell>
          <cell r="B648" t="str">
            <v>810010 Finished Goods</v>
          </cell>
        </row>
        <row r="649">
          <cell r="A649" t="str">
            <v>810020</v>
          </cell>
          <cell r="B649" t="str">
            <v>810020 Land Control Account</v>
          </cell>
        </row>
        <row r="650">
          <cell r="A650" t="str">
            <v>810030</v>
          </cell>
          <cell r="B650" t="str">
            <v>810030 Building and Structure</v>
          </cell>
        </row>
        <row r="651">
          <cell r="A651" t="str">
            <v>810040</v>
          </cell>
          <cell r="B651" t="str">
            <v>810040 Office Furniture and Equipment</v>
          </cell>
        </row>
        <row r="652">
          <cell r="A652" t="str">
            <v>810050</v>
          </cell>
          <cell r="B652" t="str">
            <v>810050 Fence</v>
          </cell>
        </row>
        <row r="653">
          <cell r="A653" t="str">
            <v>810060</v>
          </cell>
          <cell r="B653" t="str">
            <v>810060 Parking Area &amp; Road</v>
          </cell>
        </row>
        <row r="654">
          <cell r="A654" t="str">
            <v>810070</v>
          </cell>
          <cell r="B654" t="str">
            <v>810070 Water Supply Systems</v>
          </cell>
        </row>
        <row r="655">
          <cell r="A655" t="str">
            <v>810080</v>
          </cell>
          <cell r="B655" t="str">
            <v>810080 Electricity Supply Systems &amp; Equipment</v>
          </cell>
        </row>
        <row r="656">
          <cell r="A656" t="str">
            <v>810090</v>
          </cell>
          <cell r="B656" t="str">
            <v>810090 Communication Systems</v>
          </cell>
        </row>
        <row r="657">
          <cell r="A657" t="str">
            <v>810100</v>
          </cell>
          <cell r="B657" t="str">
            <v>810100 Plant Machinery and Equipment</v>
          </cell>
        </row>
        <row r="658">
          <cell r="A658" t="str">
            <v>810110</v>
          </cell>
          <cell r="B658" t="str">
            <v>810110 Tower Crane</v>
          </cell>
        </row>
        <row r="659">
          <cell r="A659" t="str">
            <v>820020</v>
          </cell>
          <cell r="B659" t="str">
            <v>820020 Employee Training and Development</v>
          </cell>
        </row>
        <row r="660">
          <cell r="A660" t="str">
            <v>820030</v>
          </cell>
          <cell r="B660" t="str">
            <v>820030 Professional Fees</v>
          </cell>
        </row>
        <row r="661">
          <cell r="A661" t="str">
            <v>820031</v>
          </cell>
          <cell r="B661" t="str">
            <v>820031 Professional Expense</v>
          </cell>
        </row>
        <row r="662">
          <cell r="A662" t="str">
            <v>820040</v>
          </cell>
          <cell r="B662" t="str">
            <v>820040 General Supplies</v>
          </cell>
        </row>
        <row r="663">
          <cell r="A663" t="str">
            <v>820050</v>
          </cell>
          <cell r="B663" t="str">
            <v>820050 Installation and Testing Expenses</v>
          </cell>
        </row>
        <row r="664">
          <cell r="A664" t="str">
            <v>820060</v>
          </cell>
          <cell r="B664" t="str">
            <v>820060 Labours and Wages from Outside</v>
          </cell>
        </row>
        <row r="665">
          <cell r="A665" t="str">
            <v>820081</v>
          </cell>
          <cell r="B665" t="str">
            <v>820081 Capitalized Interest Allocation</v>
          </cell>
        </row>
        <row r="666">
          <cell r="A666" t="str">
            <v>820090</v>
          </cell>
          <cell r="B666" t="str">
            <v>820090 Land Development</v>
          </cell>
        </row>
        <row r="667">
          <cell r="A667" t="str">
            <v>820110</v>
          </cell>
          <cell r="B667" t="str">
            <v>820110 Material for Local Fabrication</v>
          </cell>
        </row>
        <row r="668">
          <cell r="A668" t="str">
            <v>820990</v>
          </cell>
          <cell r="B668" t="str">
            <v>820990 Miscellaneous Expenses</v>
          </cell>
        </row>
        <row r="669">
          <cell r="A669" t="str">
            <v>830110</v>
          </cell>
          <cell r="B669" t="str">
            <v>830110 Preventive Maintenance Material Cost</v>
          </cell>
        </row>
        <row r="670">
          <cell r="A670" t="str">
            <v>830120</v>
          </cell>
          <cell r="B670" t="str">
            <v>830120 Mechanical Materials Cost</v>
          </cell>
        </row>
        <row r="671">
          <cell r="A671" t="str">
            <v>830130</v>
          </cell>
          <cell r="B671" t="str">
            <v>830130 Electrical Materials Cost</v>
          </cell>
        </row>
        <row r="672">
          <cell r="A672" t="str">
            <v>830210</v>
          </cell>
          <cell r="B672" t="str">
            <v>830210 Hire of PM Work</v>
          </cell>
        </row>
        <row r="673">
          <cell r="A673" t="str">
            <v>830220</v>
          </cell>
          <cell r="B673" t="str">
            <v>830220 Hire of Mechanic Work</v>
          </cell>
        </row>
        <row r="674">
          <cell r="A674" t="str">
            <v>830230</v>
          </cell>
          <cell r="B674" t="str">
            <v>830230 Hire of Electric Work</v>
          </cell>
        </row>
        <row r="675">
          <cell r="A675" t="str">
            <v>830240</v>
          </cell>
          <cell r="B675" t="str">
            <v>830240 Hire of Instrument Work</v>
          </cell>
        </row>
        <row r="676">
          <cell r="A676" t="str">
            <v>830310</v>
          </cell>
          <cell r="B676" t="str">
            <v>830310 Utilities</v>
          </cell>
        </row>
        <row r="677">
          <cell r="A677" t="str">
            <v>830990</v>
          </cell>
          <cell r="B677" t="str">
            <v>830990 Miscellaneous Expenses</v>
          </cell>
        </row>
        <row r="678">
          <cell r="A678" t="str">
            <v>888888</v>
          </cell>
          <cell r="B678" t="str">
            <v>888888 Settlement Cost Element for Internal Orders</v>
          </cell>
        </row>
        <row r="679">
          <cell r="A679" t="str">
            <v/>
          </cell>
          <cell r="B679" t="str">
            <v>Total Unsettled Capital Spending</v>
          </cell>
        </row>
        <row r="680">
          <cell r="A680" t="str">
            <v/>
          </cell>
          <cell r="B680" t="str">
            <v>Selling and Administrative Expenses</v>
          </cell>
        </row>
        <row r="681">
          <cell r="A681" t="str">
            <v>661800</v>
          </cell>
          <cell r="B681" t="str">
            <v>661800 Bank Guarantee Fee</v>
          </cell>
        </row>
        <row r="682">
          <cell r="A682" t="str">
            <v>661840</v>
          </cell>
          <cell r="B682" t="str">
            <v>661840 Domestic Bank Charges</v>
          </cell>
        </row>
        <row r="683">
          <cell r="A683" t="str">
            <v>661890</v>
          </cell>
          <cell r="B683" t="str">
            <v>661890 Other Domestic Bank Charges</v>
          </cell>
        </row>
        <row r="684">
          <cell r="A684" t="str">
            <v>662000</v>
          </cell>
          <cell r="B684" t="str">
            <v>662000 Interest Expense-Bank Overdrafts</v>
          </cell>
        </row>
        <row r="685">
          <cell r="A685" t="str">
            <v>662070</v>
          </cell>
          <cell r="B685" t="str">
            <v>662070 Interest Expense-Employees' Provident Fund</v>
          </cell>
        </row>
        <row r="686">
          <cell r="A686" t="str">
            <v>663010</v>
          </cell>
          <cell r="B686" t="str">
            <v>663010 Interest Expense-Promissory Notes</v>
          </cell>
        </row>
        <row r="687">
          <cell r="A687" t="str">
            <v>664000</v>
          </cell>
          <cell r="B687" t="str">
            <v>664000 Gain/Loss on Foreign Exchange Fluctuation</v>
          </cell>
        </row>
        <row r="688">
          <cell r="A688" t="str">
            <v>664100</v>
          </cell>
          <cell r="B688" t="str">
            <v>664100 Unrealized Gain/Loss on Foreign Exchange</v>
          </cell>
        </row>
        <row r="689">
          <cell r="A689" t="str">
            <v>665010</v>
          </cell>
          <cell r="B689" t="str">
            <v>665010 Cash Shortage/Excess</v>
          </cell>
        </row>
        <row r="690">
          <cell r="A690" t="str">
            <v/>
          </cell>
          <cell r="B690" t="str">
            <v>Interest Expenses and Financial Charges</v>
          </cell>
        </row>
        <row r="691">
          <cell r="A691" t="str">
            <v>673000</v>
          </cell>
          <cell r="B691" t="str">
            <v>673000 Extraordinary Expenses</v>
          </cell>
        </row>
        <row r="692">
          <cell r="A692" t="str">
            <v>673040</v>
          </cell>
          <cell r="B692" t="str">
            <v>673040 Non Deductable Penalties/Surcharges Expenses</v>
          </cell>
        </row>
        <row r="693">
          <cell r="A693" t="str">
            <v>673070</v>
          </cell>
          <cell r="B693" t="str">
            <v>673070 Incorrect VAT</v>
          </cell>
        </row>
        <row r="694">
          <cell r="A694" t="str">
            <v>673080</v>
          </cell>
          <cell r="B694" t="str">
            <v>673080 Uncollect Output VAT</v>
          </cell>
        </row>
        <row r="695">
          <cell r="A695" t="str">
            <v/>
          </cell>
          <cell r="B695" t="str">
            <v>Other Expenses</v>
          </cell>
        </row>
        <row r="696">
          <cell r="A696" t="str">
            <v>452220</v>
          </cell>
          <cell r="B696" t="str">
            <v>452220 Income from Hire of Manufacturing</v>
          </cell>
        </row>
        <row r="697">
          <cell r="A697" t="str">
            <v>652220</v>
          </cell>
          <cell r="B697" t="str">
            <v>652220 Cost of Hire of Manufacturing</v>
          </cell>
        </row>
        <row r="698">
          <cell r="A698" t="str">
            <v/>
          </cell>
          <cell r="B698" t="str">
            <v>Loss on Mineral Sales</v>
          </cell>
        </row>
        <row r="699">
          <cell r="A699" t="str">
            <v>456000</v>
          </cell>
          <cell r="B699" t="str">
            <v>456000 Revenue Of Fixed Assets Sold</v>
          </cell>
        </row>
        <row r="700">
          <cell r="A700" t="str">
            <v>656000</v>
          </cell>
          <cell r="B700" t="str">
            <v>656000 Cost of Fixed Asset Sold or Fixed Asste Demolished</v>
          </cell>
        </row>
        <row r="701">
          <cell r="A701" t="str">
            <v/>
          </cell>
          <cell r="B701" t="str">
            <v>Loss on Disposition of F/A</v>
          </cell>
        </row>
        <row r="702">
          <cell r="A702" t="str">
            <v/>
          </cell>
          <cell r="B702" t="str">
            <v>Other Expenses</v>
          </cell>
        </row>
        <row r="703">
          <cell r="A703" t="str">
            <v/>
          </cell>
          <cell r="B703" t="str">
            <v>Total Costs and Expenses</v>
          </cell>
        </row>
        <row r="704">
          <cell r="A704" t="str">
            <v>673120</v>
          </cell>
          <cell r="B704" t="str">
            <v>673120 Income Tax-Net Profit</v>
          </cell>
        </row>
        <row r="705">
          <cell r="A705" t="str">
            <v/>
          </cell>
          <cell r="B705" t="str">
            <v>Provision for Income Tax</v>
          </cell>
        </row>
        <row r="706">
          <cell r="A706" t="str">
            <v/>
          </cell>
          <cell r="B706" t="str">
            <v>Total Profit / Loss</v>
          </cell>
        </row>
      </sheetData>
      <sheetData sheetId="1"/>
      <sheetData sheetId="2" refreshError="1"/>
    </sheetDataSet>
  </externalBook>
</externalLink>
</file>

<file path=xl/externalLinks/externalLink18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S AB"/>
      <sheetName val="BS AA"/>
      <sheetName val="Act @ Plan PL"/>
      <sheetName val="Act @ Act PL"/>
      <sheetName val="Sheet2"/>
      <sheetName val="Sheet3"/>
      <sheetName val="TB-2001-Apr'01"/>
    </sheetNames>
    <sheetDataSet>
      <sheetData sheetId="0" refreshError="1"/>
      <sheetData sheetId="1" refreshError="1"/>
      <sheetData sheetId="2" refreshError="1"/>
      <sheetData sheetId="3"/>
      <sheetData sheetId="4"/>
      <sheetData sheetId="5" refreshError="1"/>
      <sheetData sheetId="6" refreshError="1"/>
    </sheetDataSet>
  </externalBook>
</externalLink>
</file>

<file path=xl/externalLinks/externalLink18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INTING"/>
      <sheetName val="Citrix Q2RF"/>
      <sheetName val="Profit and Loss"/>
      <sheetName val="Balance Sheet"/>
      <sheetName val="Cash Flow"/>
      <sheetName val="Interco"/>
      <sheetName val="Overheads"/>
      <sheetName val="PRINT MACROS"/>
      <sheetName val="Citrix_Q2RF"/>
      <sheetName val="Profit_and_Loss"/>
      <sheetName val="Balance_Sheet"/>
      <sheetName val="Cash_Flow"/>
      <sheetName val="PRINT_MACROS"/>
      <sheetName val="Citrix_Q2RF1"/>
      <sheetName val="Profit_and_Loss1"/>
      <sheetName val="Balance_Sheet1"/>
      <sheetName val="Cash_Flow1"/>
      <sheetName val="PRINT_MACROS1"/>
      <sheetName val="BS"/>
    </sheetNames>
    <sheetDataSet>
      <sheetData sheetId="0" refreshError="1"/>
      <sheetData sheetId="1" refreshError="1"/>
      <sheetData sheetId="2">
        <row r="2">
          <cell r="B2" t="str">
            <v>COMPANY</v>
          </cell>
          <cell r="C2" t="str">
            <v>Pathum Thani Operations</v>
          </cell>
          <cell r="H2" t="str">
            <v>FORECAST PROFIT AND LOSS ACCOUNT</v>
          </cell>
          <cell r="S2">
            <v>38163.426233449078</v>
          </cell>
          <cell r="T2">
            <v>38163.426233449078</v>
          </cell>
        </row>
        <row r="3">
          <cell r="B3" t="str">
            <v>YEAR END</v>
          </cell>
          <cell r="C3">
            <v>38352</v>
          </cell>
        </row>
        <row r="4">
          <cell r="B4" t="str">
            <v>CURRENCY</v>
          </cell>
          <cell r="C4" t="str">
            <v>THAI BAHT</v>
          </cell>
          <cell r="S4" t="str">
            <v xml:space="preserve"> </v>
          </cell>
        </row>
        <row r="5">
          <cell r="B5" t="str">
            <v>UNITS</v>
          </cell>
          <cell r="C5" t="str">
            <v>THOUSANDS</v>
          </cell>
        </row>
        <row r="7">
          <cell r="D7">
            <v>2003</v>
          </cell>
          <cell r="E7">
            <v>2004</v>
          </cell>
          <cell r="F7">
            <v>2004</v>
          </cell>
          <cell r="G7">
            <v>2004</v>
          </cell>
          <cell r="I7" t="str">
            <v>Actual</v>
          </cell>
          <cell r="J7" t="str">
            <v>Actual</v>
          </cell>
          <cell r="K7" t="str">
            <v>Actual</v>
          </cell>
          <cell r="L7" t="str">
            <v>Actual</v>
          </cell>
        </row>
        <row r="8">
          <cell r="D8" t="str">
            <v>Actual</v>
          </cell>
          <cell r="E8" t="str">
            <v>Plan</v>
          </cell>
          <cell r="F8" t="str">
            <v>Q1RF</v>
          </cell>
          <cell r="G8" t="str">
            <v>Q2RF</v>
          </cell>
          <cell r="I8" t="str">
            <v>JAN</v>
          </cell>
          <cell r="J8" t="str">
            <v>FEB</v>
          </cell>
          <cell r="K8" t="str">
            <v>MAR</v>
          </cell>
          <cell r="L8" t="str">
            <v>APR</v>
          </cell>
          <cell r="M8" t="str">
            <v>MAY</v>
          </cell>
          <cell r="N8" t="str">
            <v>JUN</v>
          </cell>
          <cell r="O8" t="str">
            <v>JUL</v>
          </cell>
          <cell r="P8" t="str">
            <v>AUG</v>
          </cell>
          <cell r="Q8" t="str">
            <v>SEP</v>
          </cell>
          <cell r="R8" t="str">
            <v>OCT</v>
          </cell>
          <cell r="S8" t="str">
            <v>NOV</v>
          </cell>
          <cell r="T8" t="str">
            <v>DEC</v>
          </cell>
        </row>
        <row r="11">
          <cell r="B11" t="str">
            <v>Turnover</v>
          </cell>
          <cell r="D11">
            <v>189447</v>
          </cell>
          <cell r="E11">
            <v>200081</v>
          </cell>
          <cell r="F11">
            <v>200269</v>
          </cell>
          <cell r="G11">
            <v>218037.11499999996</v>
          </cell>
          <cell r="I11">
            <v>16682</v>
          </cell>
          <cell r="J11">
            <v>15120</v>
          </cell>
          <cell r="K11">
            <v>18148</v>
          </cell>
          <cell r="L11">
            <v>18217</v>
          </cell>
          <cell r="M11">
            <v>18771.12</v>
          </cell>
          <cell r="N11">
            <v>18204.75</v>
          </cell>
          <cell r="O11">
            <v>18852.03</v>
          </cell>
          <cell r="P11">
            <v>18973.395</v>
          </cell>
          <cell r="Q11">
            <v>18400.5</v>
          </cell>
          <cell r="R11">
            <v>19054.305</v>
          </cell>
          <cell r="S11">
            <v>18478.8</v>
          </cell>
          <cell r="T11">
            <v>19135.215</v>
          </cell>
        </row>
        <row r="12">
          <cell r="B12" t="str">
            <v>Cost of Sales</v>
          </cell>
          <cell r="D12">
            <v>-157431</v>
          </cell>
          <cell r="E12">
            <v>-168941</v>
          </cell>
          <cell r="F12">
            <v>-165229</v>
          </cell>
          <cell r="G12">
            <v>-175749.81125000003</v>
          </cell>
          <cell r="I12">
            <v>-12442</v>
          </cell>
          <cell r="J12">
            <v>-12118</v>
          </cell>
          <cell r="K12">
            <v>-15149</v>
          </cell>
          <cell r="L12">
            <v>-15025</v>
          </cell>
          <cell r="M12">
            <v>-15157.14</v>
          </cell>
          <cell r="N12">
            <v>-14699.8125</v>
          </cell>
          <cell r="O12">
            <v>-15222.4725</v>
          </cell>
          <cell r="P12">
            <v>-15320.471249999999</v>
          </cell>
          <cell r="Q12">
            <v>-14857.875</v>
          </cell>
          <cell r="R12">
            <v>-15385.803749999999</v>
          </cell>
          <cell r="S12">
            <v>-14921.099999999999</v>
          </cell>
          <cell r="T12">
            <v>-15451.13625</v>
          </cell>
        </row>
        <row r="14">
          <cell r="B14" t="str">
            <v>Gross Margin</v>
          </cell>
          <cell r="D14">
            <v>32016</v>
          </cell>
          <cell r="E14">
            <v>31140</v>
          </cell>
          <cell r="F14">
            <v>35040</v>
          </cell>
          <cell r="G14">
            <v>42287.303749999934</v>
          </cell>
          <cell r="I14">
            <v>4240</v>
          </cell>
          <cell r="J14">
            <v>3002</v>
          </cell>
          <cell r="K14">
            <v>2999</v>
          </cell>
          <cell r="L14">
            <v>3192</v>
          </cell>
          <cell r="M14">
            <v>3613.9799999999996</v>
          </cell>
          <cell r="N14">
            <v>3504.9375</v>
          </cell>
          <cell r="O14">
            <v>3629.557499999999</v>
          </cell>
          <cell r="P14">
            <v>3652.9237500000017</v>
          </cell>
          <cell r="Q14">
            <v>3542.625</v>
          </cell>
          <cell r="R14">
            <v>3668.5012500000012</v>
          </cell>
          <cell r="S14">
            <v>3557.7000000000007</v>
          </cell>
          <cell r="T14">
            <v>3684.0787500000006</v>
          </cell>
        </row>
        <row r="15">
          <cell r="C15" t="str">
            <v>%age</v>
          </cell>
          <cell r="G15">
            <v>0.19394543791317337</v>
          </cell>
          <cell r="I15">
            <v>0.25416616712624385</v>
          </cell>
          <cell r="J15">
            <v>0.19854497354497355</v>
          </cell>
          <cell r="K15">
            <v>0.1652523694070972</v>
          </cell>
          <cell r="L15">
            <v>0.17522094746665204</v>
          </cell>
          <cell r="M15">
            <v>0.19252873563218389</v>
          </cell>
          <cell r="N15">
            <v>0.19252873563218389</v>
          </cell>
          <cell r="O15">
            <v>0.19252873563218387</v>
          </cell>
          <cell r="P15">
            <v>0.19252873563218401</v>
          </cell>
          <cell r="Q15">
            <v>0.19252873563218389</v>
          </cell>
          <cell r="R15">
            <v>0.19252873563218398</v>
          </cell>
          <cell r="S15">
            <v>0.19252873563218395</v>
          </cell>
          <cell r="T15">
            <v>0.19252873563218395</v>
          </cell>
        </row>
        <row r="17">
          <cell r="B17" t="str">
            <v>Depreciation - Cost of Sales</v>
          </cell>
          <cell r="D17">
            <v>-12</v>
          </cell>
          <cell r="E17">
            <v>-12</v>
          </cell>
          <cell r="F17">
            <v>-12</v>
          </cell>
          <cell r="G17">
            <v>-12</v>
          </cell>
          <cell r="I17">
            <v>-1</v>
          </cell>
          <cell r="J17">
            <v>-1</v>
          </cell>
          <cell r="K17">
            <v>-1</v>
          </cell>
          <cell r="L17">
            <v>-1</v>
          </cell>
          <cell r="M17">
            <v>-1</v>
          </cell>
          <cell r="N17">
            <v>-1</v>
          </cell>
          <cell r="O17">
            <v>-1</v>
          </cell>
          <cell r="P17">
            <v>-1</v>
          </cell>
          <cell r="Q17">
            <v>-1</v>
          </cell>
          <cell r="R17">
            <v>-1</v>
          </cell>
          <cell r="S17">
            <v>-1</v>
          </cell>
          <cell r="T17">
            <v>-1</v>
          </cell>
        </row>
        <row r="18">
          <cell r="B18" t="str">
            <v>Depreciation - Overheads</v>
          </cell>
          <cell r="D18">
            <v>0</v>
          </cell>
          <cell r="E18">
            <v>0</v>
          </cell>
          <cell r="F18">
            <v>0</v>
          </cell>
          <cell r="G18">
            <v>0</v>
          </cell>
          <cell r="I18">
            <v>0</v>
          </cell>
          <cell r="J18">
            <v>0</v>
          </cell>
          <cell r="K18">
            <v>0</v>
          </cell>
          <cell r="L18">
            <v>0</v>
          </cell>
          <cell r="M18">
            <v>0</v>
          </cell>
          <cell r="N18">
            <v>0</v>
          </cell>
          <cell r="O18">
            <v>0</v>
          </cell>
          <cell r="P18">
            <v>0</v>
          </cell>
          <cell r="Q18">
            <v>0</v>
          </cell>
          <cell r="R18">
            <v>0</v>
          </cell>
          <cell r="S18">
            <v>0</v>
          </cell>
          <cell r="T18">
            <v>0</v>
          </cell>
        </row>
        <row r="19">
          <cell r="B19" t="str">
            <v>Pre-operating expenses written off</v>
          </cell>
          <cell r="D19">
            <v>-267</v>
          </cell>
          <cell r="E19">
            <v>-420</v>
          </cell>
          <cell r="F19">
            <v>-421</v>
          </cell>
          <cell r="G19">
            <v>-421</v>
          </cell>
          <cell r="I19">
            <v>-36</v>
          </cell>
          <cell r="J19">
            <v>-35</v>
          </cell>
          <cell r="K19">
            <v>-35</v>
          </cell>
          <cell r="L19">
            <v>-35</v>
          </cell>
          <cell r="M19">
            <v>-35</v>
          </cell>
          <cell r="N19">
            <v>-35</v>
          </cell>
          <cell r="O19">
            <v>-35</v>
          </cell>
          <cell r="P19">
            <v>-35</v>
          </cell>
          <cell r="Q19">
            <v>-35</v>
          </cell>
          <cell r="R19">
            <v>-35</v>
          </cell>
          <cell r="S19">
            <v>-35</v>
          </cell>
          <cell r="T19">
            <v>-35</v>
          </cell>
        </row>
        <row r="20">
          <cell r="B20" t="str">
            <v>Profit/(Loss) on Sale of Fixed Assets</v>
          </cell>
          <cell r="D20">
            <v>0</v>
          </cell>
          <cell r="E20">
            <v>0</v>
          </cell>
          <cell r="F20">
            <v>0</v>
          </cell>
          <cell r="G20">
            <v>0</v>
          </cell>
          <cell r="I20">
            <v>0</v>
          </cell>
          <cell r="J20">
            <v>0</v>
          </cell>
          <cell r="K20">
            <v>0</v>
          </cell>
          <cell r="L20">
            <v>0</v>
          </cell>
          <cell r="M20">
            <v>0</v>
          </cell>
          <cell r="N20">
            <v>0</v>
          </cell>
          <cell r="O20">
            <v>0</v>
          </cell>
          <cell r="P20">
            <v>0</v>
          </cell>
          <cell r="Q20">
            <v>0</v>
          </cell>
          <cell r="R20">
            <v>0</v>
          </cell>
          <cell r="S20">
            <v>0</v>
          </cell>
          <cell r="T20">
            <v>0</v>
          </cell>
        </row>
        <row r="21">
          <cell r="B21" t="str">
            <v>Other Sales &amp; Distribution Costs</v>
          </cell>
          <cell r="D21">
            <v>0</v>
          </cell>
          <cell r="E21">
            <v>0</v>
          </cell>
          <cell r="F21">
            <v>0</v>
          </cell>
          <cell r="G21">
            <v>0</v>
          </cell>
          <cell r="I21">
            <v>0</v>
          </cell>
          <cell r="J21">
            <v>0</v>
          </cell>
          <cell r="K21">
            <v>0</v>
          </cell>
          <cell r="L21">
            <v>0</v>
          </cell>
          <cell r="M21">
            <v>0</v>
          </cell>
          <cell r="N21">
            <v>0</v>
          </cell>
          <cell r="O21">
            <v>0</v>
          </cell>
          <cell r="P21">
            <v>0</v>
          </cell>
          <cell r="Q21">
            <v>0</v>
          </cell>
          <cell r="R21">
            <v>0</v>
          </cell>
          <cell r="S21">
            <v>0</v>
          </cell>
          <cell r="T21">
            <v>0</v>
          </cell>
        </row>
        <row r="22">
          <cell r="B22" t="str">
            <v>Other Administrative Costs</v>
          </cell>
          <cell r="D22">
            <v>-1069</v>
          </cell>
          <cell r="E22">
            <v>-1363</v>
          </cell>
          <cell r="F22">
            <v>-1327</v>
          </cell>
          <cell r="G22">
            <v>-1330</v>
          </cell>
          <cell r="I22">
            <v>-115</v>
          </cell>
          <cell r="J22">
            <v>-75</v>
          </cell>
          <cell r="K22">
            <v>-102</v>
          </cell>
          <cell r="L22">
            <v>-102</v>
          </cell>
          <cell r="M22">
            <v>-102</v>
          </cell>
          <cell r="N22">
            <v>-102</v>
          </cell>
          <cell r="O22">
            <v>-102</v>
          </cell>
          <cell r="P22">
            <v>-102</v>
          </cell>
          <cell r="Q22">
            <v>-102</v>
          </cell>
          <cell r="R22">
            <v>-102</v>
          </cell>
          <cell r="S22">
            <v>-102</v>
          </cell>
          <cell r="T22">
            <v>-222</v>
          </cell>
        </row>
        <row r="23">
          <cell r="B23" t="str">
            <v>Rental Income</v>
          </cell>
          <cell r="D23">
            <v>0</v>
          </cell>
          <cell r="E23">
            <v>0</v>
          </cell>
          <cell r="F23">
            <v>0</v>
          </cell>
          <cell r="G23">
            <v>0</v>
          </cell>
          <cell r="I23">
            <v>0</v>
          </cell>
          <cell r="J23">
            <v>0</v>
          </cell>
          <cell r="K23">
            <v>0</v>
          </cell>
          <cell r="L23">
            <v>0</v>
          </cell>
          <cell r="M23">
            <v>0</v>
          </cell>
          <cell r="N23">
            <v>0</v>
          </cell>
          <cell r="O23">
            <v>0</v>
          </cell>
          <cell r="P23">
            <v>0</v>
          </cell>
          <cell r="Q23">
            <v>0</v>
          </cell>
          <cell r="R23">
            <v>0</v>
          </cell>
          <cell r="S23">
            <v>0</v>
          </cell>
          <cell r="T23">
            <v>0</v>
          </cell>
        </row>
        <row r="24">
          <cell r="B24" t="str">
            <v>Other Sundry Income</v>
          </cell>
          <cell r="D24">
            <v>0</v>
          </cell>
          <cell r="E24">
            <v>0</v>
          </cell>
          <cell r="F24">
            <v>0</v>
          </cell>
          <cell r="G24">
            <v>0</v>
          </cell>
          <cell r="I24">
            <v>0</v>
          </cell>
          <cell r="J24">
            <v>0</v>
          </cell>
          <cell r="K24">
            <v>0</v>
          </cell>
          <cell r="L24">
            <v>0</v>
          </cell>
          <cell r="M24">
            <v>0</v>
          </cell>
          <cell r="N24">
            <v>0</v>
          </cell>
          <cell r="O24">
            <v>0</v>
          </cell>
          <cell r="P24">
            <v>0</v>
          </cell>
          <cell r="Q24">
            <v>0</v>
          </cell>
          <cell r="R24">
            <v>0</v>
          </cell>
          <cell r="S24">
            <v>0</v>
          </cell>
          <cell r="T24">
            <v>0</v>
          </cell>
        </row>
        <row r="25">
          <cell r="B25" t="str">
            <v>Related Company Investment Income</v>
          </cell>
          <cell r="D25">
            <v>0</v>
          </cell>
          <cell r="E25">
            <v>0</v>
          </cell>
          <cell r="F25">
            <v>0</v>
          </cell>
          <cell r="G25">
            <v>0</v>
          </cell>
          <cell r="I25">
            <v>0</v>
          </cell>
          <cell r="J25">
            <v>0</v>
          </cell>
          <cell r="K25">
            <v>0</v>
          </cell>
          <cell r="L25">
            <v>0</v>
          </cell>
          <cell r="M25">
            <v>0</v>
          </cell>
          <cell r="N25">
            <v>0</v>
          </cell>
          <cell r="O25">
            <v>0</v>
          </cell>
          <cell r="P25">
            <v>0</v>
          </cell>
          <cell r="Q25">
            <v>0</v>
          </cell>
          <cell r="R25">
            <v>0</v>
          </cell>
          <cell r="S25">
            <v>0</v>
          </cell>
          <cell r="T25">
            <v>0</v>
          </cell>
        </row>
        <row r="27">
          <cell r="B27" t="str">
            <v>Operating Profit</v>
          </cell>
          <cell r="D27">
            <v>30668</v>
          </cell>
          <cell r="E27">
            <v>29345</v>
          </cell>
          <cell r="F27">
            <v>33280</v>
          </cell>
          <cell r="G27">
            <v>40524.303749999934</v>
          </cell>
          <cell r="I27">
            <v>4088</v>
          </cell>
          <cell r="J27">
            <v>2891</v>
          </cell>
          <cell r="K27">
            <v>2861</v>
          </cell>
          <cell r="L27">
            <v>3054</v>
          </cell>
          <cell r="M27">
            <v>3475.9799999999996</v>
          </cell>
          <cell r="N27">
            <v>3366.9375</v>
          </cell>
          <cell r="O27">
            <v>3491.557499999999</v>
          </cell>
          <cell r="P27">
            <v>3514.9237500000017</v>
          </cell>
          <cell r="Q27">
            <v>3404.625</v>
          </cell>
          <cell r="R27">
            <v>3530.5012500000012</v>
          </cell>
          <cell r="S27">
            <v>3419.7000000000007</v>
          </cell>
          <cell r="T27">
            <v>3426.0787500000006</v>
          </cell>
        </row>
        <row r="29">
          <cell r="B29" t="str">
            <v>Net Interest - Internal</v>
          </cell>
          <cell r="D29">
            <v>0</v>
          </cell>
          <cell r="E29">
            <v>0</v>
          </cell>
          <cell r="F29">
            <v>0</v>
          </cell>
          <cell r="G29">
            <v>0</v>
          </cell>
          <cell r="I29">
            <v>0</v>
          </cell>
          <cell r="J29">
            <v>0</v>
          </cell>
          <cell r="K29">
            <v>0</v>
          </cell>
          <cell r="L29">
            <v>0</v>
          </cell>
          <cell r="M29">
            <v>0</v>
          </cell>
          <cell r="N29">
            <v>0</v>
          </cell>
          <cell r="O29">
            <v>0</v>
          </cell>
          <cell r="P29">
            <v>0</v>
          </cell>
          <cell r="Q29">
            <v>0</v>
          </cell>
          <cell r="R29">
            <v>0</v>
          </cell>
          <cell r="S29">
            <v>0</v>
          </cell>
          <cell r="T29">
            <v>0</v>
          </cell>
        </row>
        <row r="30">
          <cell r="B30" t="str">
            <v>Net Interest - External</v>
          </cell>
          <cell r="D30">
            <v>56</v>
          </cell>
          <cell r="E30">
            <v>60</v>
          </cell>
          <cell r="F30">
            <v>57</v>
          </cell>
          <cell r="G30">
            <v>54</v>
          </cell>
          <cell r="I30">
            <v>4</v>
          </cell>
          <cell r="J30">
            <v>3</v>
          </cell>
          <cell r="K30">
            <v>3</v>
          </cell>
          <cell r="L30">
            <v>4</v>
          </cell>
          <cell r="M30">
            <v>5</v>
          </cell>
          <cell r="N30">
            <v>5</v>
          </cell>
          <cell r="O30">
            <v>5</v>
          </cell>
          <cell r="P30">
            <v>5</v>
          </cell>
          <cell r="Q30">
            <v>5</v>
          </cell>
          <cell r="R30">
            <v>5</v>
          </cell>
          <cell r="S30">
            <v>5</v>
          </cell>
          <cell r="T30">
            <v>5</v>
          </cell>
        </row>
        <row r="31">
          <cell r="B31" t="str">
            <v>Net Acquis'n Interest - Internal</v>
          </cell>
          <cell r="D31">
            <v>0</v>
          </cell>
          <cell r="E31">
            <v>0</v>
          </cell>
          <cell r="F31">
            <v>0</v>
          </cell>
          <cell r="G31">
            <v>0</v>
          </cell>
          <cell r="I31">
            <v>0</v>
          </cell>
          <cell r="J31">
            <v>0</v>
          </cell>
          <cell r="K31">
            <v>0</v>
          </cell>
          <cell r="L31">
            <v>0</v>
          </cell>
          <cell r="M31">
            <v>0</v>
          </cell>
          <cell r="N31">
            <v>0</v>
          </cell>
          <cell r="O31">
            <v>0</v>
          </cell>
          <cell r="P31">
            <v>0</v>
          </cell>
          <cell r="Q31">
            <v>0</v>
          </cell>
          <cell r="R31">
            <v>0</v>
          </cell>
          <cell r="S31">
            <v>0</v>
          </cell>
          <cell r="T31">
            <v>0</v>
          </cell>
        </row>
        <row r="32">
          <cell r="B32" t="str">
            <v>Net Acquis'n Interest - External</v>
          </cell>
          <cell r="D32">
            <v>0</v>
          </cell>
          <cell r="E32">
            <v>0</v>
          </cell>
          <cell r="F32">
            <v>0</v>
          </cell>
          <cell r="G32">
            <v>0</v>
          </cell>
          <cell r="I32">
            <v>0</v>
          </cell>
          <cell r="J32">
            <v>0</v>
          </cell>
          <cell r="K32">
            <v>0</v>
          </cell>
          <cell r="L32">
            <v>0</v>
          </cell>
          <cell r="M32">
            <v>0</v>
          </cell>
          <cell r="N32">
            <v>0</v>
          </cell>
          <cell r="O32">
            <v>0</v>
          </cell>
          <cell r="P32">
            <v>0</v>
          </cell>
          <cell r="Q32">
            <v>0</v>
          </cell>
          <cell r="R32">
            <v>0</v>
          </cell>
          <cell r="S32">
            <v>0</v>
          </cell>
          <cell r="T32">
            <v>0</v>
          </cell>
        </row>
        <row r="34">
          <cell r="B34" t="str">
            <v>Profit Before Tax &amp; Exceptionals</v>
          </cell>
          <cell r="D34">
            <v>30724</v>
          </cell>
          <cell r="E34">
            <v>29405</v>
          </cell>
          <cell r="F34">
            <v>33337</v>
          </cell>
          <cell r="G34">
            <v>40578.303749999934</v>
          </cell>
          <cell r="I34">
            <v>4092</v>
          </cell>
          <cell r="J34">
            <v>2894</v>
          </cell>
          <cell r="K34">
            <v>2864</v>
          </cell>
          <cell r="L34">
            <v>3058</v>
          </cell>
          <cell r="M34">
            <v>3480.9799999999996</v>
          </cell>
          <cell r="N34">
            <v>3371.9375</v>
          </cell>
          <cell r="O34">
            <v>3496.557499999999</v>
          </cell>
          <cell r="P34">
            <v>3519.9237500000017</v>
          </cell>
          <cell r="Q34">
            <v>3409.625</v>
          </cell>
          <cell r="R34">
            <v>3535.5012500000012</v>
          </cell>
          <cell r="S34">
            <v>3424.7000000000007</v>
          </cell>
          <cell r="T34">
            <v>3431.0787500000006</v>
          </cell>
        </row>
        <row r="36">
          <cell r="B36" t="str">
            <v>Exceptional Items</v>
          </cell>
          <cell r="D36">
            <v>0</v>
          </cell>
          <cell r="E36">
            <v>0</v>
          </cell>
          <cell r="F36">
            <v>0</v>
          </cell>
          <cell r="G36">
            <v>0</v>
          </cell>
          <cell r="I36">
            <v>0</v>
          </cell>
          <cell r="J36">
            <v>0</v>
          </cell>
          <cell r="K36">
            <v>0</v>
          </cell>
          <cell r="L36">
            <v>0</v>
          </cell>
          <cell r="M36">
            <v>0</v>
          </cell>
          <cell r="N36">
            <v>0</v>
          </cell>
          <cell r="O36">
            <v>0</v>
          </cell>
          <cell r="P36">
            <v>0</v>
          </cell>
          <cell r="Q36">
            <v>0</v>
          </cell>
          <cell r="R36">
            <v>0</v>
          </cell>
          <cell r="S36">
            <v>0</v>
          </cell>
          <cell r="T36">
            <v>0</v>
          </cell>
        </row>
        <row r="38">
          <cell r="B38" t="str">
            <v>Profit Before - Tax Non Regulated</v>
          </cell>
          <cell r="D38">
            <v>30724</v>
          </cell>
          <cell r="E38">
            <v>29405</v>
          </cell>
          <cell r="F38">
            <v>33337</v>
          </cell>
          <cell r="G38">
            <v>40578.303749999934</v>
          </cell>
          <cell r="I38">
            <v>4092</v>
          </cell>
          <cell r="J38">
            <v>2894</v>
          </cell>
          <cell r="K38">
            <v>2864</v>
          </cell>
          <cell r="L38">
            <v>3058</v>
          </cell>
          <cell r="M38">
            <v>3480.9799999999996</v>
          </cell>
          <cell r="N38">
            <v>3371.9375</v>
          </cell>
          <cell r="O38">
            <v>3496.557499999999</v>
          </cell>
          <cell r="P38">
            <v>3519.9237500000017</v>
          </cell>
          <cell r="Q38">
            <v>3409.625</v>
          </cell>
          <cell r="R38">
            <v>3535.5012500000012</v>
          </cell>
          <cell r="S38">
            <v>3424.7000000000007</v>
          </cell>
          <cell r="T38">
            <v>3431.0787500000006</v>
          </cell>
        </row>
        <row r="40">
          <cell r="B40" t="str">
            <v>Tax: UK Corporation Tax</v>
          </cell>
          <cell r="D40">
            <v>0</v>
          </cell>
          <cell r="E40">
            <v>0</v>
          </cell>
          <cell r="F40">
            <v>0</v>
          </cell>
          <cell r="G40">
            <v>0</v>
          </cell>
          <cell r="I40">
            <v>0</v>
          </cell>
          <cell r="J40">
            <v>0</v>
          </cell>
          <cell r="K40">
            <v>0</v>
          </cell>
          <cell r="L40">
            <v>0</v>
          </cell>
          <cell r="M40">
            <v>0</v>
          </cell>
          <cell r="N40">
            <v>0</v>
          </cell>
          <cell r="O40">
            <v>0</v>
          </cell>
          <cell r="P40">
            <v>0</v>
          </cell>
          <cell r="Q40">
            <v>0</v>
          </cell>
          <cell r="R40">
            <v>0</v>
          </cell>
          <cell r="S40">
            <v>0</v>
          </cell>
          <cell r="T40">
            <v>0</v>
          </cell>
        </row>
        <row r="41">
          <cell r="B41" t="str">
            <v>Tax: Overseas Taxation</v>
          </cell>
          <cell r="D41">
            <v>0</v>
          </cell>
          <cell r="E41">
            <v>0</v>
          </cell>
          <cell r="F41">
            <v>0</v>
          </cell>
          <cell r="G41">
            <v>0</v>
          </cell>
          <cell r="I41">
            <v>0</v>
          </cell>
          <cell r="J41">
            <v>0</v>
          </cell>
          <cell r="K41">
            <v>0</v>
          </cell>
          <cell r="L41">
            <v>0</v>
          </cell>
          <cell r="M41">
            <v>0</v>
          </cell>
          <cell r="N41">
            <v>0</v>
          </cell>
          <cell r="O41">
            <v>0</v>
          </cell>
          <cell r="P41">
            <v>0</v>
          </cell>
          <cell r="Q41">
            <v>0</v>
          </cell>
          <cell r="R41">
            <v>0</v>
          </cell>
          <cell r="S41">
            <v>0</v>
          </cell>
          <cell r="T41">
            <v>0</v>
          </cell>
        </row>
        <row r="42">
          <cell r="B42" t="str">
            <v>Corporation Tax 30 %</v>
          </cell>
          <cell r="D42">
            <v>-2162</v>
          </cell>
          <cell r="E42">
            <v>-8821</v>
          </cell>
          <cell r="F42">
            <v>-10001</v>
          </cell>
          <cell r="G42">
            <v>-12173</v>
          </cell>
          <cell r="I42">
            <v>-1228</v>
          </cell>
          <cell r="J42">
            <v>-868</v>
          </cell>
          <cell r="K42">
            <v>-859</v>
          </cell>
          <cell r="L42">
            <v>-917</v>
          </cell>
          <cell r="M42">
            <v>-1044</v>
          </cell>
          <cell r="N42">
            <v>-1012</v>
          </cell>
          <cell r="O42">
            <v>-1049</v>
          </cell>
          <cell r="P42">
            <v>-1056</v>
          </cell>
          <cell r="Q42">
            <v>-1023</v>
          </cell>
          <cell r="R42">
            <v>-1061</v>
          </cell>
          <cell r="S42">
            <v>-1027</v>
          </cell>
          <cell r="T42">
            <v>-1029</v>
          </cell>
        </row>
        <row r="43">
          <cell r="B43" t="str">
            <v>Withholding Tax</v>
          </cell>
          <cell r="D43">
            <v>0</v>
          </cell>
          <cell r="E43">
            <v>0</v>
          </cell>
          <cell r="F43">
            <v>0</v>
          </cell>
          <cell r="G43">
            <v>0</v>
          </cell>
          <cell r="I43">
            <v>0</v>
          </cell>
          <cell r="J43">
            <v>0</v>
          </cell>
          <cell r="K43">
            <v>0</v>
          </cell>
          <cell r="L43">
            <v>0</v>
          </cell>
          <cell r="M43">
            <v>0</v>
          </cell>
          <cell r="N43">
            <v>0</v>
          </cell>
          <cell r="O43">
            <v>0</v>
          </cell>
          <cell r="P43">
            <v>0</v>
          </cell>
          <cell r="Q43">
            <v>0</v>
          </cell>
          <cell r="R43">
            <v>0</v>
          </cell>
          <cell r="S43">
            <v>0</v>
          </cell>
          <cell r="T43">
            <v>0</v>
          </cell>
        </row>
        <row r="45">
          <cell r="B45" t="str">
            <v>Profit After Tax</v>
          </cell>
          <cell r="D45">
            <v>28562</v>
          </cell>
          <cell r="E45">
            <v>20584</v>
          </cell>
          <cell r="F45">
            <v>23336</v>
          </cell>
          <cell r="G45">
            <v>28405.303749999934</v>
          </cell>
          <cell r="I45">
            <v>2864</v>
          </cell>
          <cell r="J45">
            <v>2026</v>
          </cell>
          <cell r="K45">
            <v>2005</v>
          </cell>
          <cell r="L45">
            <v>2141</v>
          </cell>
          <cell r="M45">
            <v>2436.9799999999996</v>
          </cell>
          <cell r="N45">
            <v>2359.9375</v>
          </cell>
          <cell r="O45">
            <v>2447.557499999999</v>
          </cell>
          <cell r="P45">
            <v>2463.9237500000017</v>
          </cell>
          <cell r="Q45">
            <v>2386.625</v>
          </cell>
          <cell r="R45">
            <v>2474.5012500000012</v>
          </cell>
          <cell r="S45">
            <v>2397.7000000000007</v>
          </cell>
          <cell r="T45">
            <v>2402.0787500000006</v>
          </cell>
        </row>
        <row r="47">
          <cell r="B47" t="str">
            <v>Dividends - Internal</v>
          </cell>
          <cell r="D47">
            <v>0</v>
          </cell>
          <cell r="E47">
            <v>0</v>
          </cell>
          <cell r="F47">
            <v>0</v>
          </cell>
          <cell r="G47">
            <v>0</v>
          </cell>
          <cell r="I47">
            <v>0</v>
          </cell>
          <cell r="J47">
            <v>0</v>
          </cell>
          <cell r="K47">
            <v>0</v>
          </cell>
          <cell r="L47">
            <v>0</v>
          </cell>
          <cell r="M47">
            <v>0</v>
          </cell>
          <cell r="N47">
            <v>0</v>
          </cell>
          <cell r="O47">
            <v>0</v>
          </cell>
          <cell r="P47">
            <v>0</v>
          </cell>
          <cell r="Q47">
            <v>0</v>
          </cell>
          <cell r="R47">
            <v>0</v>
          </cell>
          <cell r="S47">
            <v>0</v>
          </cell>
          <cell r="T47">
            <v>0</v>
          </cell>
        </row>
        <row r="48">
          <cell r="B48" t="str">
            <v>Dividends - External</v>
          </cell>
          <cell r="D48">
            <v>-12000</v>
          </cell>
          <cell r="E48">
            <v>-20000</v>
          </cell>
          <cell r="F48">
            <v>-20000</v>
          </cell>
          <cell r="G48">
            <v>-20000</v>
          </cell>
          <cell r="I48">
            <v>0</v>
          </cell>
          <cell r="J48">
            <v>0</v>
          </cell>
          <cell r="K48">
            <v>0</v>
          </cell>
          <cell r="L48">
            <v>0</v>
          </cell>
          <cell r="M48">
            <v>0</v>
          </cell>
          <cell r="N48">
            <v>-20000</v>
          </cell>
          <cell r="O48">
            <v>0</v>
          </cell>
          <cell r="P48">
            <v>0</v>
          </cell>
          <cell r="Q48">
            <v>0</v>
          </cell>
          <cell r="R48">
            <v>0</v>
          </cell>
          <cell r="S48">
            <v>0</v>
          </cell>
          <cell r="T48">
            <v>0</v>
          </cell>
        </row>
        <row r="50">
          <cell r="B50" t="str">
            <v>Retained Earnings</v>
          </cell>
          <cell r="D50">
            <v>16562</v>
          </cell>
          <cell r="E50">
            <v>584</v>
          </cell>
          <cell r="F50">
            <v>3336</v>
          </cell>
          <cell r="G50">
            <v>8405.3037499999336</v>
          </cell>
          <cell r="I50">
            <v>2864</v>
          </cell>
          <cell r="J50">
            <v>2026</v>
          </cell>
          <cell r="K50">
            <v>2005</v>
          </cell>
          <cell r="L50">
            <v>2141</v>
          </cell>
          <cell r="M50">
            <v>2436.9799999999996</v>
          </cell>
          <cell r="N50">
            <v>-17640.0625</v>
          </cell>
          <cell r="O50">
            <v>2447.557499999999</v>
          </cell>
          <cell r="P50">
            <v>2463.9237500000017</v>
          </cell>
          <cell r="Q50">
            <v>2386.625</v>
          </cell>
          <cell r="R50">
            <v>2474.5012500000012</v>
          </cell>
          <cell r="S50">
            <v>2397.7000000000007</v>
          </cell>
          <cell r="T50">
            <v>2402.0787500000006</v>
          </cell>
        </row>
        <row r="52">
          <cell r="B52" t="str">
            <v>ROS</v>
          </cell>
          <cell r="D52">
            <v>0.16217728441199913</v>
          </cell>
          <cell r="E52">
            <v>0.1469654789810127</v>
          </cell>
          <cell r="F52">
            <v>0.16646110980730916</v>
          </cell>
          <cell r="G52">
            <v>0.18610732282895937</v>
          </cell>
          <cell r="I52">
            <v>0.24529432921712024</v>
          </cell>
          <cell r="J52">
            <v>0.19140211640211641</v>
          </cell>
          <cell r="K52">
            <v>0.15781353317169936</v>
          </cell>
          <cell r="L52">
            <v>0.16786518087500688</v>
          </cell>
          <cell r="M52">
            <v>0.18544338323978535</v>
          </cell>
          <cell r="N52">
            <v>0.18522295005424408</v>
          </cell>
          <cell r="O52">
            <v>0.18547379247752094</v>
          </cell>
          <cell r="P52">
            <v>0.18551892004567458</v>
          </cell>
          <cell r="Q52">
            <v>0.18530067117741367</v>
          </cell>
          <cell r="R52">
            <v>0.18554868571695485</v>
          </cell>
          <cell r="S52">
            <v>0.18533129856917122</v>
          </cell>
          <cell r="T52">
            <v>0.17930703940352907</v>
          </cell>
        </row>
        <row r="54">
          <cell r="B54" t="str">
            <v>Notes:</v>
          </cell>
          <cell r="C54" t="str">
            <v>1. All income to be entered as positive, all costs to be entered as negative</v>
          </cell>
        </row>
        <row r="55">
          <cell r="C55" t="str">
            <v>2. Overheads include business unit, subsidiary and allocated corporate overheads</v>
          </cell>
        </row>
        <row r="65">
          <cell r="U65" t="str">
            <v>.</v>
          </cell>
        </row>
      </sheetData>
      <sheetData sheetId="3" refreshError="1"/>
      <sheetData sheetId="4" refreshError="1"/>
      <sheetData sheetId="5" refreshError="1"/>
      <sheetData sheetId="6" refreshError="1"/>
      <sheetData sheetId="7" refreshError="1"/>
      <sheetData sheetId="8"/>
      <sheetData sheetId="9">
        <row r="2">
          <cell r="B2" t="str">
            <v>COMPANY</v>
          </cell>
        </row>
      </sheetData>
      <sheetData sheetId="10"/>
      <sheetData sheetId="11"/>
      <sheetData sheetId="12"/>
      <sheetData sheetId="13"/>
      <sheetData sheetId="14">
        <row r="2">
          <cell r="B2" t="str">
            <v>COMPANY</v>
          </cell>
        </row>
      </sheetData>
      <sheetData sheetId="15"/>
      <sheetData sheetId="16"/>
      <sheetData sheetId="17"/>
      <sheetData sheetId="18" refreshError="1"/>
    </sheetDataSet>
  </externalBook>
</externalLink>
</file>

<file path=xl/externalLinks/externalLink18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Welcome"/>
      <sheetName val="Profit and Loss"/>
      <sheetName val="Balance Sheet"/>
      <sheetName val="Cash Flow"/>
      <sheetName val="Overheads"/>
      <sheetName val="Interco"/>
      <sheetName val="Assumptions"/>
      <sheetName val="Assumptions-Tariff Rate -BJT"/>
      <sheetName val="Assumptions-Unit Rate"/>
      <sheetName val="Assumptions-Total cost Bplan"/>
      <sheetName val="Citrix"/>
      <sheetName val="PRINT MACROS"/>
      <sheetName val="Profit_and_Loss"/>
      <sheetName val="Balance_Sheet"/>
      <sheetName val="Cash_Flow"/>
      <sheetName val="Assumptions-Tariff_Rate_-BJT"/>
      <sheetName val="Assumptions-Unit_Rate"/>
      <sheetName val="Assumptions-Total_cost_Bplan"/>
      <sheetName val="PRINT_MACROS"/>
      <sheetName val="Profit_and_Loss1"/>
      <sheetName val="Balance_Sheet1"/>
      <sheetName val="Cash_Flow1"/>
      <sheetName val="Assumptions-Tariff_Rate_-BJT1"/>
      <sheetName val="Assumptions-Unit_Rate1"/>
      <sheetName val="Assumptions-Total_cost_Bplan1"/>
      <sheetName val="PRINT_MACROS1"/>
      <sheetName val="Profit_and_Loss2"/>
      <sheetName val="Balance_Sheet2"/>
      <sheetName val="Cash_Flow2"/>
      <sheetName val="Assumptions-Tariff_Rate_-BJT2"/>
      <sheetName val="Assumptions-Unit_Rate2"/>
      <sheetName val="Assumptions-Total_cost_Bplan2"/>
      <sheetName val="PRINT_MACROS2"/>
      <sheetName val="Profit_and_Loss3"/>
      <sheetName val="Balance_Sheet3"/>
      <sheetName val="Cash_Flow3"/>
      <sheetName val="Assumptions-Tariff_Rate_-BJT3"/>
      <sheetName val="Assumptions-Unit_Rate3"/>
      <sheetName val="Assumptions-Total_cost_Bplan3"/>
      <sheetName val="PRINT_MACROS3"/>
      <sheetName val="Export CR _TOG"/>
      <sheetName val="Profit_and_Loss4"/>
      <sheetName val="Balance_Sheet4"/>
      <sheetName val="Cash_Flow4"/>
      <sheetName val="Assumptions-Tariff_Rate_-BJT4"/>
      <sheetName val="Assumptions-Unit_Rate4"/>
      <sheetName val="Assumptions-Total_cost_Bplan4"/>
      <sheetName val="PRINT_MACROS4"/>
      <sheetName val="Profit_and_Loss5"/>
      <sheetName val="Balance_Sheet5"/>
      <sheetName val="Cash_Flow5"/>
      <sheetName val="Assumptions-Tariff_Rate_-BJT5"/>
      <sheetName val="Assumptions-Unit_Rate5"/>
      <sheetName val="Assumptions-Total_cost_Bplan5"/>
      <sheetName val="PRINT_MACROS5"/>
      <sheetName val="Export_CR__TOG"/>
      <sheetName val="Profit_and_Loss6"/>
      <sheetName val="Balance_Sheet6"/>
      <sheetName val="Cash_Flow6"/>
      <sheetName val="Assumptions-Tariff_Rate_-BJT6"/>
      <sheetName val="Assumptions-Unit_Rate6"/>
      <sheetName val="Assumptions-Total_cost_Bplan6"/>
      <sheetName val="PRINT_MACROS6"/>
      <sheetName val="Export_CR__TOG1"/>
      <sheetName val="Profit_and_Loss7"/>
      <sheetName val="Balance_Sheet7"/>
      <sheetName val="Cash_Flow7"/>
      <sheetName val="Assumptions-Tariff_Rate_-BJT7"/>
      <sheetName val="Assumptions-Unit_Rate7"/>
      <sheetName val="Assumptions-Total_cost_Bplan7"/>
      <sheetName val="PRINT_MACROS7"/>
      <sheetName val="Export_CR__TOG2"/>
      <sheetName val="Profit_and_Loss8"/>
      <sheetName val="Balance_Sheet8"/>
      <sheetName val="Cash_Flow8"/>
      <sheetName val="Assumptions-Tariff_Rate_-BJT8"/>
      <sheetName val="Assumptions-Unit_Rate8"/>
      <sheetName val="Assumptions-Total_cost_Bplan8"/>
      <sheetName val="PRINT_MACROS8"/>
      <sheetName val="Export_CR__TOG3"/>
      <sheetName val="Profit_and_Loss9"/>
      <sheetName val="Balance_Sheet9"/>
      <sheetName val="Cash_Flow9"/>
      <sheetName val="Assumptions-Tariff_Rate_-BJT9"/>
      <sheetName val="Assumptions-Unit_Rate9"/>
      <sheetName val="Assumptions-Total_cost_Bplan9"/>
      <sheetName val="PRINT_MACROS9"/>
      <sheetName val="Export_CR__TOG4"/>
      <sheetName val="Profit_and_Loss10"/>
      <sheetName val="Balance_Sheet10"/>
      <sheetName val="Cash_Flow10"/>
      <sheetName val="Assumptions-Tariff_Rate_-BJT10"/>
      <sheetName val="Assumptions-Unit_Rate10"/>
      <sheetName val="Assumptions-Total_cost_Bplan10"/>
      <sheetName val="PRINT_MACROS10"/>
      <sheetName val="Export_CR__TOG5"/>
      <sheetName val="Profit_and_Loss11"/>
      <sheetName val="Balance_Sheet11"/>
      <sheetName val="Cash_Flow11"/>
      <sheetName val="Assumptions-Tariff_Rate_-BJT11"/>
      <sheetName val="Assumptions-Unit_Rate11"/>
      <sheetName val="Assumptions-Total_cost_Bplan11"/>
      <sheetName val="PRINT_MACROS11"/>
      <sheetName val="Export_CR__TOG6"/>
    </sheetNames>
    <sheetDataSet>
      <sheetData sheetId="0"/>
      <sheetData sheetId="1">
        <row r="2">
          <cell r="B2" t="str">
            <v>Company:</v>
          </cell>
        </row>
      </sheetData>
      <sheetData sheetId="2">
        <row r="2">
          <cell r="B2" t="str">
            <v>Company:</v>
          </cell>
          <cell r="C2" t="str">
            <v>Pathum Thani Operations Co.,Ltd.</v>
          </cell>
          <cell r="H2" t="str">
            <v>FORECAST BALANCE SHEET</v>
          </cell>
          <cell r="S2" t="str">
            <v>FORECAST BALANCE SHEET - MONTHLY PLAN</v>
          </cell>
        </row>
        <row r="3">
          <cell r="B3" t="str">
            <v>Report:</v>
          </cell>
          <cell r="C3" t="str">
            <v>Business Plan 2005-2009</v>
          </cell>
        </row>
        <row r="4">
          <cell r="B4" t="str">
            <v>Currency:</v>
          </cell>
          <cell r="C4" t="str">
            <v>Thai Baht</v>
          </cell>
        </row>
        <row r="5">
          <cell r="B5" t="str">
            <v>Unit:</v>
          </cell>
          <cell r="C5" t="str">
            <v>Thousand</v>
          </cell>
        </row>
        <row r="7">
          <cell r="D7">
            <v>2003</v>
          </cell>
          <cell r="F7">
            <v>2004</v>
          </cell>
          <cell r="H7">
            <v>2005</v>
          </cell>
          <cell r="J7">
            <v>2006</v>
          </cell>
          <cell r="L7">
            <v>2007</v>
          </cell>
          <cell r="N7">
            <v>2008</v>
          </cell>
          <cell r="P7">
            <v>2009</v>
          </cell>
          <cell r="S7">
            <v>2005</v>
          </cell>
        </row>
        <row r="8">
          <cell r="B8" t="str">
            <v/>
          </cell>
          <cell r="D8" t="str">
            <v>Actual</v>
          </cell>
          <cell r="F8" t="str">
            <v>2nd Reforecast</v>
          </cell>
          <cell r="H8" t="str">
            <v>Next Year</v>
          </cell>
          <cell r="J8" t="str">
            <v>Next Year + 1</v>
          </cell>
          <cell r="L8" t="str">
            <v>Next Year + 2</v>
          </cell>
          <cell r="N8" t="str">
            <v>Next Year + 3</v>
          </cell>
          <cell r="P8" t="str">
            <v>Next Year + 4</v>
          </cell>
          <cell r="S8" t="str">
            <v>Next Year</v>
          </cell>
          <cell r="U8" t="str">
            <v>JAN</v>
          </cell>
          <cell r="V8" t="str">
            <v>FEB</v>
          </cell>
          <cell r="W8" t="str">
            <v>MAR</v>
          </cell>
          <cell r="X8" t="str">
            <v>APR</v>
          </cell>
          <cell r="Y8" t="str">
            <v>MAY</v>
          </cell>
          <cell r="Z8" t="str">
            <v>JUN</v>
          </cell>
          <cell r="AA8" t="str">
            <v>JUL</v>
          </cell>
          <cell r="AB8" t="str">
            <v>AUG</v>
          </cell>
          <cell r="AC8" t="str">
            <v>SEP</v>
          </cell>
          <cell r="AD8" t="str">
            <v>OCT</v>
          </cell>
          <cell r="AE8" t="str">
            <v>NOV</v>
          </cell>
          <cell r="AF8" t="str">
            <v>DEC</v>
          </cell>
        </row>
        <row r="9">
          <cell r="D9" t="str">
            <v>LYA</v>
          </cell>
          <cell r="F9" t="str">
            <v>Q2RF</v>
          </cell>
          <cell r="H9" t="str">
            <v>MBP</v>
          </cell>
          <cell r="J9" t="str">
            <v>BP4YRS</v>
          </cell>
          <cell r="L9" t="str">
            <v>BP4YRS</v>
          </cell>
          <cell r="N9" t="str">
            <v>BP4YRS</v>
          </cell>
          <cell r="P9" t="str">
            <v>BP4YRS</v>
          </cell>
          <cell r="S9" t="str">
            <v>MBP</v>
          </cell>
        </row>
        <row r="11">
          <cell r="B11" t="str">
            <v>FIXED ASSETS</v>
          </cell>
        </row>
        <row r="12">
          <cell r="B12" t="str">
            <v>Tangible assets - Cost</v>
          </cell>
          <cell r="D12">
            <v>98</v>
          </cell>
          <cell r="F12">
            <v>98</v>
          </cell>
          <cell r="H12">
            <v>98</v>
          </cell>
          <cell r="J12">
            <v>98</v>
          </cell>
          <cell r="L12">
            <v>0</v>
          </cell>
          <cell r="N12">
            <v>0</v>
          </cell>
          <cell r="P12">
            <v>0</v>
          </cell>
          <cell r="S12">
            <v>98</v>
          </cell>
          <cell r="U12">
            <v>98</v>
          </cell>
          <cell r="V12">
            <v>98</v>
          </cell>
          <cell r="W12">
            <v>98</v>
          </cell>
          <cell r="X12">
            <v>98</v>
          </cell>
          <cell r="Y12">
            <v>98</v>
          </cell>
          <cell r="Z12">
            <v>98</v>
          </cell>
          <cell r="AA12">
            <v>98</v>
          </cell>
          <cell r="AB12">
            <v>98</v>
          </cell>
          <cell r="AC12">
            <v>98</v>
          </cell>
          <cell r="AD12">
            <v>98</v>
          </cell>
          <cell r="AE12">
            <v>98</v>
          </cell>
          <cell r="AF12">
            <v>98</v>
          </cell>
        </row>
        <row r="13">
          <cell r="B13" t="str">
            <v>Tangible assets - Depr'n</v>
          </cell>
          <cell r="D13">
            <v>-67</v>
          </cell>
          <cell r="F13">
            <v>-79</v>
          </cell>
          <cell r="H13">
            <v>-91</v>
          </cell>
          <cell r="J13">
            <v>-98</v>
          </cell>
          <cell r="S13">
            <v>-91</v>
          </cell>
          <cell r="U13">
            <v>-80</v>
          </cell>
          <cell r="V13">
            <v>-81</v>
          </cell>
          <cell r="W13">
            <v>-82</v>
          </cell>
          <cell r="X13">
            <v>-83</v>
          </cell>
          <cell r="Y13">
            <v>-84</v>
          </cell>
          <cell r="Z13">
            <v>-85</v>
          </cell>
          <cell r="AA13">
            <v>-86</v>
          </cell>
          <cell r="AB13">
            <v>-87</v>
          </cell>
          <cell r="AC13">
            <v>-88</v>
          </cell>
          <cell r="AD13">
            <v>-89</v>
          </cell>
          <cell r="AE13">
            <v>-90</v>
          </cell>
          <cell r="AF13">
            <v>-91</v>
          </cell>
        </row>
        <row r="14">
          <cell r="B14" t="str">
            <v>Tangible Assets - Net</v>
          </cell>
          <cell r="D14">
            <v>31</v>
          </cell>
          <cell r="F14">
            <v>19</v>
          </cell>
          <cell r="H14">
            <v>7</v>
          </cell>
          <cell r="J14">
            <v>0</v>
          </cell>
          <cell r="L14">
            <v>0</v>
          </cell>
          <cell r="N14">
            <v>0</v>
          </cell>
          <cell r="P14">
            <v>0</v>
          </cell>
          <cell r="S14">
            <v>7</v>
          </cell>
          <cell r="U14">
            <v>18</v>
          </cell>
          <cell r="V14">
            <v>17</v>
          </cell>
          <cell r="W14">
            <v>16</v>
          </cell>
          <cell r="X14">
            <v>15</v>
          </cell>
          <cell r="Y14">
            <v>14</v>
          </cell>
          <cell r="Z14">
            <v>13</v>
          </cell>
          <cell r="AA14">
            <v>12</v>
          </cell>
          <cell r="AB14">
            <v>11</v>
          </cell>
          <cell r="AC14">
            <v>10</v>
          </cell>
          <cell r="AD14">
            <v>9</v>
          </cell>
          <cell r="AE14">
            <v>8</v>
          </cell>
          <cell r="AF14">
            <v>7</v>
          </cell>
        </row>
        <row r="15">
          <cell r="B15" t="str">
            <v>Investments in Subsidiaries - Equity</v>
          </cell>
          <cell r="D15">
            <v>0</v>
          </cell>
          <cell r="F15">
            <v>0</v>
          </cell>
          <cell r="H15">
            <v>0</v>
          </cell>
          <cell r="S15">
            <v>0</v>
          </cell>
        </row>
        <row r="16">
          <cell r="B16" t="str">
            <v>Investments in Subsidiaries - Loans</v>
          </cell>
          <cell r="D16">
            <v>0</v>
          </cell>
          <cell r="F16">
            <v>0</v>
          </cell>
          <cell r="H16">
            <v>0</v>
          </cell>
          <cell r="S16">
            <v>0</v>
          </cell>
        </row>
        <row r="17">
          <cell r="B17" t="str">
            <v>Investments - Provisions</v>
          </cell>
          <cell r="D17">
            <v>0</v>
          </cell>
          <cell r="F17">
            <v>0</v>
          </cell>
          <cell r="H17">
            <v>0</v>
          </cell>
          <cell r="S17">
            <v>0</v>
          </cell>
        </row>
        <row r="18">
          <cell r="B18" t="str">
            <v>Other Fixed Assets (Intangibles)</v>
          </cell>
          <cell r="D18">
            <v>0</v>
          </cell>
          <cell r="F18">
            <v>0</v>
          </cell>
          <cell r="H18">
            <v>0</v>
          </cell>
          <cell r="S18">
            <v>0</v>
          </cell>
        </row>
        <row r="19">
          <cell r="D19">
            <v>31</v>
          </cell>
          <cell r="F19">
            <v>19</v>
          </cell>
          <cell r="H19">
            <v>7</v>
          </cell>
          <cell r="J19">
            <v>0</v>
          </cell>
          <cell r="L19">
            <v>0</v>
          </cell>
          <cell r="N19">
            <v>0</v>
          </cell>
          <cell r="P19">
            <v>0</v>
          </cell>
          <cell r="S19">
            <v>7</v>
          </cell>
          <cell r="U19">
            <v>18</v>
          </cell>
          <cell r="V19">
            <v>17</v>
          </cell>
          <cell r="W19">
            <v>16</v>
          </cell>
          <cell r="X19">
            <v>15</v>
          </cell>
          <cell r="Y19">
            <v>14</v>
          </cell>
          <cell r="Z19">
            <v>13</v>
          </cell>
          <cell r="AA19">
            <v>12</v>
          </cell>
          <cell r="AB19">
            <v>11</v>
          </cell>
          <cell r="AC19">
            <v>10</v>
          </cell>
          <cell r="AD19">
            <v>9</v>
          </cell>
          <cell r="AE19">
            <v>8</v>
          </cell>
          <cell r="AF19">
            <v>7</v>
          </cell>
        </row>
        <row r="21">
          <cell r="B21" t="str">
            <v>CURRENT ASSETS</v>
          </cell>
        </row>
        <row r="22">
          <cell r="B22" t="str">
            <v>Stocks</v>
          </cell>
          <cell r="D22">
            <v>0</v>
          </cell>
          <cell r="F22">
            <v>0</v>
          </cell>
          <cell r="H22">
            <v>0</v>
          </cell>
          <cell r="S22">
            <v>0</v>
          </cell>
        </row>
        <row r="23">
          <cell r="B23" t="str">
            <v>Net Work in Progress</v>
          </cell>
          <cell r="D23">
            <v>0</v>
          </cell>
          <cell r="F23">
            <v>0</v>
          </cell>
          <cell r="H23">
            <v>0</v>
          </cell>
          <cell r="S23">
            <v>0</v>
          </cell>
        </row>
        <row r="24">
          <cell r="B24" t="str">
            <v>Trade Debtors</v>
          </cell>
          <cell r="D24">
            <v>33131</v>
          </cell>
          <cell r="F24">
            <v>19580</v>
          </cell>
          <cell r="H24">
            <v>22511.416320000004</v>
          </cell>
          <cell r="J24">
            <v>24182.884499200005</v>
          </cell>
          <cell r="L24">
            <v>24995.159783424006</v>
          </cell>
          <cell r="N24">
            <v>25815.548863438857</v>
          </cell>
          <cell r="P24">
            <v>26517.365014234529</v>
          </cell>
          <cell r="S24">
            <v>22511.416320000004</v>
          </cell>
          <cell r="U24">
            <v>22511.416320000004</v>
          </cell>
          <cell r="V24">
            <v>20332.892160000003</v>
          </cell>
          <cell r="W24">
            <v>22511.416320000004</v>
          </cell>
          <cell r="X24">
            <v>21785.241600000001</v>
          </cell>
          <cell r="Y24">
            <v>22511.416320000004</v>
          </cell>
          <cell r="Z24">
            <v>21785.241600000001</v>
          </cell>
          <cell r="AA24">
            <v>22511.416320000004</v>
          </cell>
          <cell r="AB24">
            <v>22511.416320000004</v>
          </cell>
          <cell r="AC24">
            <v>21785.241600000001</v>
          </cell>
          <cell r="AD24">
            <v>22511.416320000004</v>
          </cell>
          <cell r="AE24">
            <v>21785.241600000001</v>
          </cell>
          <cell r="AF24">
            <v>22511.416320000004</v>
          </cell>
        </row>
        <row r="25">
          <cell r="B25" t="str">
            <v>Intercompany Debtors - TWI</v>
          </cell>
          <cell r="D25">
            <v>0</v>
          </cell>
          <cell r="F25">
            <v>0</v>
          </cell>
          <cell r="H25">
            <v>0</v>
          </cell>
          <cell r="S25">
            <v>0</v>
          </cell>
        </row>
        <row r="26">
          <cell r="B26" t="str">
            <v>Intercompany Debtors - Other</v>
          </cell>
          <cell r="D26">
            <v>0</v>
          </cell>
          <cell r="F26">
            <v>0</v>
          </cell>
          <cell r="H26">
            <v>0</v>
          </cell>
          <cell r="S26">
            <v>0</v>
          </cell>
        </row>
        <row r="27">
          <cell r="B27" t="str">
            <v>Pre-operating expenses</v>
          </cell>
          <cell r="D27">
            <v>9279</v>
          </cell>
          <cell r="F27">
            <v>8858</v>
          </cell>
          <cell r="H27">
            <v>8438</v>
          </cell>
          <cell r="J27">
            <v>8018</v>
          </cell>
          <cell r="L27">
            <v>7598</v>
          </cell>
          <cell r="N27">
            <v>7178</v>
          </cell>
          <cell r="P27">
            <v>6758</v>
          </cell>
          <cell r="S27">
            <v>8438</v>
          </cell>
          <cell r="U27">
            <v>8823</v>
          </cell>
          <cell r="V27">
            <v>8788</v>
          </cell>
          <cell r="W27">
            <v>8753</v>
          </cell>
          <cell r="X27">
            <v>8718</v>
          </cell>
          <cell r="Y27">
            <v>8683</v>
          </cell>
          <cell r="Z27">
            <v>8648</v>
          </cell>
          <cell r="AA27">
            <v>8613</v>
          </cell>
          <cell r="AB27">
            <v>8578</v>
          </cell>
          <cell r="AC27">
            <v>8543</v>
          </cell>
          <cell r="AD27">
            <v>8508</v>
          </cell>
          <cell r="AE27">
            <v>8473</v>
          </cell>
          <cell r="AF27">
            <v>8438</v>
          </cell>
        </row>
        <row r="28">
          <cell r="B28" t="str">
            <v>Dividends receivable - Internal</v>
          </cell>
          <cell r="D28">
            <v>0</v>
          </cell>
          <cell r="F28">
            <v>0</v>
          </cell>
          <cell r="H28">
            <v>0</v>
          </cell>
          <cell r="S28">
            <v>0</v>
          </cell>
        </row>
        <row r="29">
          <cell r="B29" t="str">
            <v>Dividends receivable - External</v>
          </cell>
          <cell r="D29">
            <v>0</v>
          </cell>
          <cell r="F29">
            <v>0</v>
          </cell>
          <cell r="H29">
            <v>0</v>
          </cell>
          <cell r="S29">
            <v>0</v>
          </cell>
        </row>
        <row r="30">
          <cell r="B30" t="str">
            <v>Interest Receivable - Internal</v>
          </cell>
          <cell r="D30">
            <v>0</v>
          </cell>
          <cell r="F30">
            <v>0</v>
          </cell>
          <cell r="H30">
            <v>0</v>
          </cell>
          <cell r="S30">
            <v>0</v>
          </cell>
        </row>
        <row r="31">
          <cell r="B31" t="str">
            <v>Interest Receivable - External</v>
          </cell>
          <cell r="D31">
            <v>0</v>
          </cell>
          <cell r="F31">
            <v>0</v>
          </cell>
          <cell r="H31">
            <v>0</v>
          </cell>
          <cell r="S31">
            <v>0</v>
          </cell>
        </row>
        <row r="32">
          <cell r="D32">
            <v>42410</v>
          </cell>
          <cell r="F32">
            <v>28438</v>
          </cell>
          <cell r="H32">
            <v>30949.416320000004</v>
          </cell>
          <cell r="J32">
            <v>32200.884499200005</v>
          </cell>
          <cell r="L32">
            <v>32593.159783424006</v>
          </cell>
          <cell r="N32">
            <v>32993.54886343886</v>
          </cell>
          <cell r="P32">
            <v>33275.365014234529</v>
          </cell>
          <cell r="S32">
            <v>30949.416320000004</v>
          </cell>
          <cell r="U32">
            <v>31334.416320000004</v>
          </cell>
          <cell r="V32">
            <v>29120.892160000003</v>
          </cell>
          <cell r="W32">
            <v>31264.416320000004</v>
          </cell>
          <cell r="X32">
            <v>30503.241600000001</v>
          </cell>
          <cell r="Y32">
            <v>31194.416320000004</v>
          </cell>
          <cell r="Z32">
            <v>30433.241600000001</v>
          </cell>
          <cell r="AA32">
            <v>31124.416320000004</v>
          </cell>
          <cell r="AB32">
            <v>31089.416320000004</v>
          </cell>
          <cell r="AC32">
            <v>30328.241600000001</v>
          </cell>
          <cell r="AD32">
            <v>31019.416320000004</v>
          </cell>
          <cell r="AE32">
            <v>30258.241600000001</v>
          </cell>
          <cell r="AF32">
            <v>30949.416320000004</v>
          </cell>
        </row>
        <row r="34">
          <cell r="B34" t="str">
            <v>CURRENT LIABILITIES</v>
          </cell>
        </row>
        <row r="35">
          <cell r="B35" t="str">
            <v>Trade Creditors</v>
          </cell>
          <cell r="D35">
            <v>-37180</v>
          </cell>
          <cell r="F35">
            <v>-15810</v>
          </cell>
          <cell r="H35">
            <v>-16593.357599999999</v>
          </cell>
          <cell r="J35">
            <v>-17781.200995833333</v>
          </cell>
          <cell r="L35">
            <v>-18029.218799999999</v>
          </cell>
          <cell r="N35">
            <v>-18616.54608</v>
          </cell>
          <cell r="P35">
            <v>-19102.143599999999</v>
          </cell>
          <cell r="S35">
            <v>-16593.357599999999</v>
          </cell>
          <cell r="U35">
            <v>-16593.357599999999</v>
          </cell>
          <cell r="V35">
            <v>-14987.5488</v>
          </cell>
          <cell r="W35">
            <v>-16593.357599999999</v>
          </cell>
          <cell r="X35">
            <v>-16058.088000000002</v>
          </cell>
          <cell r="Y35">
            <v>-16593.357599999999</v>
          </cell>
          <cell r="Z35">
            <v>-16058.088000000002</v>
          </cell>
          <cell r="AA35">
            <v>-16593.357599999999</v>
          </cell>
          <cell r="AB35">
            <v>-16593.357599999999</v>
          </cell>
          <cell r="AC35">
            <v>-16058.088000000002</v>
          </cell>
          <cell r="AD35">
            <v>-16593.357599999999</v>
          </cell>
          <cell r="AE35">
            <v>-16058.088000000002</v>
          </cell>
          <cell r="AF35">
            <v>-16593.357599999999</v>
          </cell>
        </row>
        <row r="36">
          <cell r="B36" t="str">
            <v>Intercompany Creditors - TWI</v>
          </cell>
          <cell r="D36">
            <v>0</v>
          </cell>
          <cell r="F36">
            <v>0</v>
          </cell>
          <cell r="H36">
            <v>0</v>
          </cell>
          <cell r="S36">
            <v>0</v>
          </cell>
        </row>
        <row r="37">
          <cell r="B37" t="str">
            <v xml:space="preserve">Intercompany Creditors - Other </v>
          </cell>
          <cell r="D37">
            <v>0</v>
          </cell>
          <cell r="F37">
            <v>0</v>
          </cell>
          <cell r="H37">
            <v>0</v>
          </cell>
          <cell r="S37">
            <v>0</v>
          </cell>
        </row>
        <row r="38">
          <cell r="B38" t="str">
            <v>Dividends Payable - Internal</v>
          </cell>
          <cell r="D38">
            <v>0</v>
          </cell>
          <cell r="F38">
            <v>0</v>
          </cell>
          <cell r="H38">
            <v>0</v>
          </cell>
          <cell r="S38">
            <v>0</v>
          </cell>
        </row>
        <row r="39">
          <cell r="B39" t="str">
            <v>Dividends Payable - External</v>
          </cell>
          <cell r="D39">
            <v>0</v>
          </cell>
          <cell r="F39">
            <v>0</v>
          </cell>
          <cell r="H39">
            <v>0</v>
          </cell>
          <cell r="S39">
            <v>0</v>
          </cell>
        </row>
        <row r="40">
          <cell r="B40" t="str">
            <v>Interest Payable - Internal -TWI</v>
          </cell>
          <cell r="D40">
            <v>0</v>
          </cell>
          <cell r="F40">
            <v>0</v>
          </cell>
          <cell r="H40">
            <v>0</v>
          </cell>
          <cell r="S40">
            <v>0</v>
          </cell>
        </row>
        <row r="41">
          <cell r="B41" t="str">
            <v>Interest Payable - Internal -Other</v>
          </cell>
          <cell r="D41">
            <v>0</v>
          </cell>
          <cell r="H41">
            <v>0</v>
          </cell>
        </row>
        <row r="42">
          <cell r="B42" t="str">
            <v>Interest Payable - External</v>
          </cell>
          <cell r="D42">
            <v>0</v>
          </cell>
          <cell r="F42">
            <v>0</v>
          </cell>
          <cell r="H42">
            <v>0</v>
          </cell>
          <cell r="S42">
            <v>0</v>
          </cell>
        </row>
        <row r="43">
          <cell r="B43" t="str">
            <v>Other Creditors and Accruals</v>
          </cell>
          <cell r="D43">
            <v>10488</v>
          </cell>
          <cell r="F43">
            <v>-3410</v>
          </cell>
          <cell r="H43">
            <v>-64127</v>
          </cell>
          <cell r="J43">
            <v>-62091</v>
          </cell>
          <cell r="L43">
            <v>-59994</v>
          </cell>
          <cell r="N43">
            <v>-57878</v>
          </cell>
          <cell r="P43">
            <v>-55174</v>
          </cell>
          <cell r="S43">
            <v>-64127</v>
          </cell>
          <cell r="U43">
            <v>-5246</v>
          </cell>
          <cell r="V43">
            <v>-6911</v>
          </cell>
          <cell r="W43">
            <v>-8747</v>
          </cell>
          <cell r="X43">
            <v>-10526</v>
          </cell>
          <cell r="Y43">
            <v>-12362</v>
          </cell>
          <cell r="Z43">
            <v>-14141</v>
          </cell>
          <cell r="AA43">
            <v>-54977</v>
          </cell>
          <cell r="AB43">
            <v>-56813</v>
          </cell>
          <cell r="AC43">
            <v>-58592</v>
          </cell>
          <cell r="AD43">
            <v>-60428</v>
          </cell>
          <cell r="AE43">
            <v>-62207</v>
          </cell>
          <cell r="AF43">
            <v>-64127</v>
          </cell>
        </row>
        <row r="44">
          <cell r="D44">
            <v>-26692</v>
          </cell>
          <cell r="F44">
            <v>-19220</v>
          </cell>
          <cell r="H44">
            <v>-80720.357600000003</v>
          </cell>
          <cell r="J44">
            <v>-79872.200995833336</v>
          </cell>
          <cell r="L44">
            <v>-78023.218800000002</v>
          </cell>
          <cell r="N44">
            <v>-76494.54608</v>
          </cell>
          <cell r="P44">
            <v>-74276.143599999996</v>
          </cell>
          <cell r="S44">
            <v>-80720.357600000003</v>
          </cell>
          <cell r="U44">
            <v>-21839.357599999999</v>
          </cell>
          <cell r="V44">
            <v>-21898.5488</v>
          </cell>
          <cell r="W44">
            <v>-25340.357599999999</v>
          </cell>
          <cell r="X44">
            <v>-26584.088000000003</v>
          </cell>
          <cell r="Y44">
            <v>-28955.357599999999</v>
          </cell>
          <cell r="Z44">
            <v>-30199.088000000003</v>
          </cell>
          <cell r="AA44">
            <v>-71570.357600000003</v>
          </cell>
          <cell r="AB44">
            <v>-73406.357600000003</v>
          </cell>
          <cell r="AC44">
            <v>-74650.088000000003</v>
          </cell>
          <cell r="AD44">
            <v>-77021.357600000003</v>
          </cell>
          <cell r="AE44">
            <v>-78265.088000000003</v>
          </cell>
          <cell r="AF44">
            <v>-80720.357600000003</v>
          </cell>
        </row>
        <row r="46">
          <cell r="B46" t="str">
            <v>NET CURRENT ASSETS</v>
          </cell>
          <cell r="D46">
            <v>15718</v>
          </cell>
          <cell r="F46">
            <v>9218</v>
          </cell>
          <cell r="H46">
            <v>-49770.941279999999</v>
          </cell>
          <cell r="J46">
            <v>-47671.316496633328</v>
          </cell>
          <cell r="L46">
            <v>-45430.059016575993</v>
          </cell>
          <cell r="N46">
            <v>-43500.99721656114</v>
          </cell>
          <cell r="P46">
            <v>-41000.778585765467</v>
          </cell>
          <cell r="S46">
            <v>-49770.941279999999</v>
          </cell>
          <cell r="U46">
            <v>9495.0587200000045</v>
          </cell>
          <cell r="V46">
            <v>7222.3433600000026</v>
          </cell>
          <cell r="W46">
            <v>5924.0587200000045</v>
          </cell>
          <cell r="X46">
            <v>3919.1535999999978</v>
          </cell>
          <cell r="Y46">
            <v>2239.0587200000045</v>
          </cell>
          <cell r="Z46">
            <v>234.15359999999782</v>
          </cell>
          <cell r="AA46">
            <v>-40445.941279999999</v>
          </cell>
          <cell r="AB46">
            <v>-42316.941279999999</v>
          </cell>
          <cell r="AC46">
            <v>-44321.846400000002</v>
          </cell>
          <cell r="AD46">
            <v>-46001.941279999999</v>
          </cell>
          <cell r="AE46">
            <v>-48006.846400000002</v>
          </cell>
          <cell r="AF46">
            <v>-49770.941279999999</v>
          </cell>
        </row>
        <row r="48">
          <cell r="B48" t="str">
            <v>NET DEBT</v>
          </cell>
        </row>
        <row r="49">
          <cell r="B49" t="str">
            <v>Readily Convertible Cash &amp; O/drafts</v>
          </cell>
          <cell r="D49">
            <v>30784</v>
          </cell>
          <cell r="F49">
            <v>46217</v>
          </cell>
          <cell r="H49">
            <v>113749.31007999998</v>
          </cell>
          <cell r="J49">
            <v>120150.99358336664</v>
          </cell>
          <cell r="L49">
            <v>127116.93456679065</v>
          </cell>
          <cell r="N49">
            <v>134315.93735022951</v>
          </cell>
          <cell r="P49">
            <v>141731.15876446402</v>
          </cell>
          <cell r="S49">
            <v>113749.31007999998</v>
          </cell>
          <cell r="U49">
            <v>49987</v>
          </cell>
          <cell r="V49">
            <v>55905.058720000001</v>
          </cell>
          <cell r="W49">
            <v>61250.40208</v>
          </cell>
          <cell r="X49">
            <v>67168.460800000001</v>
          </cell>
          <cell r="Y49">
            <v>72895.614400000006</v>
          </cell>
          <cell r="Z49">
            <v>78813.673120000007</v>
          </cell>
          <cell r="AA49">
            <v>84540.826719999997</v>
          </cell>
          <cell r="AB49">
            <v>90458.885439999998</v>
          </cell>
          <cell r="AC49">
            <v>96376.944159999999</v>
          </cell>
          <cell r="AD49">
            <v>102104.09775999999</v>
          </cell>
          <cell r="AE49">
            <v>108022.15647999999</v>
          </cell>
          <cell r="AF49">
            <v>113749.31007999998</v>
          </cell>
        </row>
        <row r="50">
          <cell r="B50" t="str">
            <v>Current Asset Investments</v>
          </cell>
          <cell r="D50">
            <v>0</v>
          </cell>
          <cell r="F50">
            <v>0</v>
          </cell>
          <cell r="H50">
            <v>0</v>
          </cell>
          <cell r="S50">
            <v>0</v>
          </cell>
        </row>
        <row r="51">
          <cell r="B51" t="str">
            <v>Promissorry Note</v>
          </cell>
          <cell r="D51">
            <v>0</v>
          </cell>
          <cell r="F51">
            <v>0</v>
          </cell>
          <cell r="H51">
            <v>0</v>
          </cell>
          <cell r="S51">
            <v>0</v>
          </cell>
        </row>
        <row r="52">
          <cell r="B52" t="str">
            <v>Bank Loans</v>
          </cell>
          <cell r="D52">
            <v>0</v>
          </cell>
          <cell r="F52">
            <v>0</v>
          </cell>
          <cell r="H52">
            <v>0</v>
          </cell>
          <cell r="S52">
            <v>0</v>
          </cell>
        </row>
        <row r="53">
          <cell r="B53" t="str">
            <v>Other Loans</v>
          </cell>
          <cell r="D53">
            <v>0</v>
          </cell>
          <cell r="F53">
            <v>0</v>
          </cell>
          <cell r="H53">
            <v>0</v>
          </cell>
          <cell r="S53">
            <v>0</v>
          </cell>
        </row>
        <row r="54">
          <cell r="B54" t="str">
            <v>Finance Leases Creditors</v>
          </cell>
          <cell r="D54">
            <v>0</v>
          </cell>
          <cell r="F54">
            <v>0</v>
          </cell>
          <cell r="H54">
            <v>0</v>
          </cell>
          <cell r="S54">
            <v>0</v>
          </cell>
        </row>
        <row r="55">
          <cell r="B55" t="str">
            <v>Intercompany Loans - TWI</v>
          </cell>
          <cell r="D55">
            <v>0</v>
          </cell>
          <cell r="F55">
            <v>0</v>
          </cell>
          <cell r="H55">
            <v>0</v>
          </cell>
          <cell r="S55">
            <v>0</v>
          </cell>
        </row>
        <row r="56">
          <cell r="B56" t="str">
            <v xml:space="preserve">Intercompany Loans - Other </v>
          </cell>
          <cell r="D56">
            <v>0</v>
          </cell>
          <cell r="F56">
            <v>0</v>
          </cell>
          <cell r="H56">
            <v>0</v>
          </cell>
          <cell r="S56">
            <v>0</v>
          </cell>
        </row>
        <row r="58">
          <cell r="B58" t="str">
            <v>TOTAL NET DEBT</v>
          </cell>
          <cell r="D58">
            <v>30784</v>
          </cell>
          <cell r="F58">
            <v>46217</v>
          </cell>
          <cell r="H58">
            <v>113749.31007999998</v>
          </cell>
          <cell r="J58">
            <v>120150.99358336664</v>
          </cell>
          <cell r="L58">
            <v>127116.93456679065</v>
          </cell>
          <cell r="N58">
            <v>134315.93735022951</v>
          </cell>
          <cell r="P58">
            <v>141731.15876446402</v>
          </cell>
          <cell r="S58">
            <v>113749.31007999998</v>
          </cell>
          <cell r="U58">
            <v>49987</v>
          </cell>
          <cell r="V58">
            <v>55905.058720000001</v>
          </cell>
          <cell r="W58">
            <v>61250.40208</v>
          </cell>
          <cell r="X58">
            <v>67168.460800000001</v>
          </cell>
          <cell r="Y58">
            <v>72895.614400000006</v>
          </cell>
          <cell r="Z58">
            <v>78813.673120000007</v>
          </cell>
          <cell r="AA58">
            <v>84540.826719999997</v>
          </cell>
          <cell r="AB58">
            <v>90458.885439999998</v>
          </cell>
          <cell r="AC58">
            <v>96376.944159999999</v>
          </cell>
          <cell r="AD58">
            <v>102104.09775999999</v>
          </cell>
          <cell r="AE58">
            <v>108022.15647999999</v>
          </cell>
          <cell r="AF58">
            <v>113749.31007999998</v>
          </cell>
        </row>
        <row r="60">
          <cell r="B60" t="str">
            <v>Creditors &amp; Provisions &gt; 1yr</v>
          </cell>
          <cell r="D60">
            <v>0</v>
          </cell>
          <cell r="F60">
            <v>0</v>
          </cell>
          <cell r="H60">
            <v>0</v>
          </cell>
          <cell r="S60">
            <v>0</v>
          </cell>
          <cell r="U60">
            <v>0</v>
          </cell>
          <cell r="V60">
            <v>0</v>
          </cell>
          <cell r="W60">
            <v>0</v>
          </cell>
          <cell r="X60">
            <v>0</v>
          </cell>
          <cell r="Y60">
            <v>0</v>
          </cell>
          <cell r="Z60">
            <v>0</v>
          </cell>
          <cell r="AA60">
            <v>0</v>
          </cell>
          <cell r="AB60">
            <v>0</v>
          </cell>
          <cell r="AC60">
            <v>0</v>
          </cell>
          <cell r="AD60">
            <v>0</v>
          </cell>
          <cell r="AE60">
            <v>0</v>
          </cell>
          <cell r="AF60">
            <v>0</v>
          </cell>
        </row>
        <row r="62">
          <cell r="B62" t="str">
            <v>TOTAL NET ASSETS</v>
          </cell>
          <cell r="D62">
            <v>46533</v>
          </cell>
          <cell r="F62">
            <v>55454</v>
          </cell>
          <cell r="H62">
            <v>63985.368799999982</v>
          </cell>
          <cell r="J62">
            <v>72479.677086733311</v>
          </cell>
          <cell r="L62">
            <v>81686.875550214652</v>
          </cell>
          <cell r="N62">
            <v>90814.940133668366</v>
          </cell>
          <cell r="P62">
            <v>100730.38017869856</v>
          </cell>
          <cell r="S62">
            <v>63985.368799999982</v>
          </cell>
          <cell r="U62">
            <v>59500.058720000001</v>
          </cell>
          <cell r="V62">
            <v>63144.40208</v>
          </cell>
          <cell r="W62">
            <v>67190.460800000001</v>
          </cell>
          <cell r="X62">
            <v>71102.614399999991</v>
          </cell>
          <cell r="Y62">
            <v>75148.673120000007</v>
          </cell>
          <cell r="Z62">
            <v>79060.826720000012</v>
          </cell>
          <cell r="AA62">
            <v>44106.885439999998</v>
          </cell>
          <cell r="AB62">
            <v>48152.944159999999</v>
          </cell>
          <cell r="AC62">
            <v>52065.097759999997</v>
          </cell>
          <cell r="AD62">
            <v>56111.156479999991</v>
          </cell>
          <cell r="AE62">
            <v>60023.310079999988</v>
          </cell>
          <cell r="AF62">
            <v>63985.368799999982</v>
          </cell>
        </row>
        <row r="64">
          <cell r="B64" t="str">
            <v>CAPITAL AND RESERVES</v>
          </cell>
        </row>
        <row r="65">
          <cell r="B65" t="str">
            <v>Share Capital</v>
          </cell>
          <cell r="D65">
            <v>5000</v>
          </cell>
          <cell r="F65">
            <v>5000</v>
          </cell>
          <cell r="H65">
            <v>5000</v>
          </cell>
          <cell r="J65">
            <v>5000</v>
          </cell>
          <cell r="L65">
            <v>5000</v>
          </cell>
          <cell r="N65">
            <v>5000</v>
          </cell>
          <cell r="P65">
            <v>5000</v>
          </cell>
          <cell r="S65">
            <v>5000</v>
          </cell>
          <cell r="U65">
            <v>5000</v>
          </cell>
          <cell r="V65">
            <v>5000</v>
          </cell>
          <cell r="W65">
            <v>5000</v>
          </cell>
          <cell r="X65">
            <v>5000</v>
          </cell>
          <cell r="Y65">
            <v>5000</v>
          </cell>
          <cell r="Z65">
            <v>5000</v>
          </cell>
          <cell r="AA65">
            <v>5000</v>
          </cell>
          <cell r="AB65">
            <v>5000</v>
          </cell>
          <cell r="AC65">
            <v>5000</v>
          </cell>
          <cell r="AD65">
            <v>5000</v>
          </cell>
          <cell r="AE65">
            <v>5000</v>
          </cell>
          <cell r="AF65">
            <v>5000</v>
          </cell>
        </row>
        <row r="66">
          <cell r="B66" t="str">
            <v>Share Premium</v>
          </cell>
          <cell r="D66">
            <v>0</v>
          </cell>
          <cell r="F66">
            <v>0</v>
          </cell>
          <cell r="H66">
            <v>0</v>
          </cell>
          <cell r="S66">
            <v>0</v>
          </cell>
        </row>
        <row r="67">
          <cell r="B67" t="str">
            <v>Reserves</v>
          </cell>
          <cell r="D67">
            <v>0</v>
          </cell>
          <cell r="F67">
            <v>0</v>
          </cell>
          <cell r="H67">
            <v>0</v>
          </cell>
          <cell r="S67">
            <v>0</v>
          </cell>
        </row>
        <row r="68">
          <cell r="B68" t="str">
            <v>Retained Earnings</v>
          </cell>
          <cell r="D68">
            <v>41533</v>
          </cell>
          <cell r="F68">
            <v>50454</v>
          </cell>
          <cell r="H68">
            <v>58984.960008000024</v>
          </cell>
          <cell r="J68">
            <v>67479.776339720062</v>
          </cell>
          <cell r="L68">
            <v>76686.51775102492</v>
          </cell>
          <cell r="N68">
            <v>85815.305396970798</v>
          </cell>
          <cell r="P68">
            <v>95730.796469552137</v>
          </cell>
          <cell r="S68">
            <v>58984.960008000024</v>
          </cell>
          <cell r="U68">
            <v>54499.866258000002</v>
          </cell>
          <cell r="V68">
            <v>58144.831764000002</v>
          </cell>
          <cell r="W68">
            <v>62190.698022000004</v>
          </cell>
          <cell r="X68">
            <v>66102.93069600001</v>
          </cell>
          <cell r="Y68">
            <v>70148.796954000019</v>
          </cell>
          <cell r="Z68">
            <v>74061.029628000018</v>
          </cell>
          <cell r="AA68">
            <v>39106.89588600002</v>
          </cell>
          <cell r="AB68">
            <v>43152.762144000022</v>
          </cell>
          <cell r="AC68">
            <v>47064.994818000021</v>
          </cell>
          <cell r="AD68">
            <v>51110.861076000023</v>
          </cell>
          <cell r="AE68">
            <v>55023.093750000022</v>
          </cell>
          <cell r="AF68">
            <v>58984.960008000024</v>
          </cell>
        </row>
        <row r="69">
          <cell r="B69" t="str">
            <v>TOTAL SHAREHOLDERS FUNDS</v>
          </cell>
          <cell r="D69">
            <v>46533</v>
          </cell>
          <cell r="F69">
            <v>55454</v>
          </cell>
          <cell r="H69">
            <v>63984.960008000024</v>
          </cell>
          <cell r="J69">
            <v>72479.776339720062</v>
          </cell>
          <cell r="L69">
            <v>81686.51775102492</v>
          </cell>
          <cell r="N69">
            <v>90815.305396970798</v>
          </cell>
          <cell r="P69">
            <v>100730.79646955214</v>
          </cell>
          <cell r="S69">
            <v>63984.960008000024</v>
          </cell>
          <cell r="U69">
            <v>59499.866258000002</v>
          </cell>
          <cell r="V69">
            <v>63144.831764000002</v>
          </cell>
          <cell r="W69">
            <v>67190.698021999997</v>
          </cell>
          <cell r="X69">
            <v>71102.93069600001</v>
          </cell>
          <cell r="Y69">
            <v>75148.796954000019</v>
          </cell>
          <cell r="Z69">
            <v>79061.029628000018</v>
          </cell>
          <cell r="AA69">
            <v>44106.89588600002</v>
          </cell>
          <cell r="AB69">
            <v>48152.762144000022</v>
          </cell>
          <cell r="AC69">
            <v>52064.994818000021</v>
          </cell>
          <cell r="AD69">
            <v>56110.861076000023</v>
          </cell>
          <cell r="AE69">
            <v>60023.093750000022</v>
          </cell>
          <cell r="AF69">
            <v>63984.960008000024</v>
          </cell>
        </row>
        <row r="71">
          <cell r="B71" t="str">
            <v>Note:-</v>
          </cell>
          <cell r="C71" t="str">
            <v>In net assets all asset balances should be entered as positive; in shareholders funds all asset balances should be entered as negative</v>
          </cell>
        </row>
        <row r="72">
          <cell r="S72" t="str">
            <v/>
          </cell>
          <cell r="U72" t="str">
            <v/>
          </cell>
          <cell r="V72" t="str">
            <v/>
          </cell>
          <cell r="W72" t="str">
            <v/>
          </cell>
          <cell r="X72" t="str">
            <v/>
          </cell>
          <cell r="Y72" t="str">
            <v/>
          </cell>
          <cell r="Z72" t="str">
            <v/>
          </cell>
          <cell r="AA72" t="str">
            <v/>
          </cell>
          <cell r="AB72" t="str">
            <v/>
          </cell>
          <cell r="AC72" t="str">
            <v/>
          </cell>
          <cell r="AD72" t="str">
            <v/>
          </cell>
          <cell r="AE72" t="str">
            <v/>
          </cell>
          <cell r="AF72" t="str">
            <v/>
          </cell>
        </row>
        <row r="73">
          <cell r="AG73" t="str">
            <v>.</v>
          </cell>
        </row>
      </sheetData>
      <sheetData sheetId="3">
        <row r="2">
          <cell r="B2" t="str">
            <v>Company:</v>
          </cell>
        </row>
      </sheetData>
      <sheetData sheetId="4"/>
      <sheetData sheetId="5"/>
      <sheetData sheetId="6"/>
      <sheetData sheetId="7"/>
      <sheetData sheetId="8"/>
      <sheetData sheetId="9"/>
      <sheetData sheetId="10"/>
      <sheetData sheetId="11" refreshError="1"/>
      <sheetData sheetId="12">
        <row r="2">
          <cell r="B2" t="str">
            <v>Company:</v>
          </cell>
        </row>
      </sheetData>
      <sheetData sheetId="13">
        <row r="2">
          <cell r="B2" t="str">
            <v>Company:</v>
          </cell>
        </row>
      </sheetData>
      <sheetData sheetId="14">
        <row r="2">
          <cell r="B2" t="str">
            <v>Company:</v>
          </cell>
        </row>
      </sheetData>
      <sheetData sheetId="15"/>
      <sheetData sheetId="16"/>
      <sheetData sheetId="17"/>
      <sheetData sheetId="18"/>
      <sheetData sheetId="19">
        <row r="2">
          <cell r="B2" t="str">
            <v>Company:</v>
          </cell>
        </row>
      </sheetData>
      <sheetData sheetId="20">
        <row r="2">
          <cell r="B2" t="str">
            <v>Company:</v>
          </cell>
        </row>
      </sheetData>
      <sheetData sheetId="21">
        <row r="2">
          <cell r="B2" t="str">
            <v>Company:</v>
          </cell>
        </row>
      </sheetData>
      <sheetData sheetId="22"/>
      <sheetData sheetId="23"/>
      <sheetData sheetId="24"/>
      <sheetData sheetId="25"/>
      <sheetData sheetId="26">
        <row r="2">
          <cell r="B2" t="str">
            <v>Company:</v>
          </cell>
        </row>
      </sheetData>
      <sheetData sheetId="27">
        <row r="2">
          <cell r="B2" t="str">
            <v>Company:</v>
          </cell>
        </row>
      </sheetData>
      <sheetData sheetId="28">
        <row r="2">
          <cell r="B2" t="str">
            <v>Company:</v>
          </cell>
        </row>
      </sheetData>
      <sheetData sheetId="29"/>
      <sheetData sheetId="30"/>
      <sheetData sheetId="31"/>
      <sheetData sheetId="32"/>
      <sheetData sheetId="33">
        <row r="2">
          <cell r="B2" t="str">
            <v>Company:</v>
          </cell>
        </row>
      </sheetData>
      <sheetData sheetId="34">
        <row r="2">
          <cell r="B2" t="str">
            <v>Company:</v>
          </cell>
        </row>
      </sheetData>
      <sheetData sheetId="35">
        <row r="2">
          <cell r="B2" t="str">
            <v>Company:</v>
          </cell>
        </row>
      </sheetData>
      <sheetData sheetId="36"/>
      <sheetData sheetId="37"/>
      <sheetData sheetId="38"/>
      <sheetData sheetId="39"/>
      <sheetData sheetId="40" refreshError="1"/>
      <sheetData sheetId="41">
        <row r="2">
          <cell r="B2" t="str">
            <v>Company:</v>
          </cell>
        </row>
      </sheetData>
      <sheetData sheetId="42">
        <row r="2">
          <cell r="B2" t="str">
            <v>Company:</v>
          </cell>
        </row>
      </sheetData>
      <sheetData sheetId="43">
        <row r="2">
          <cell r="B2" t="str">
            <v>Company:</v>
          </cell>
        </row>
      </sheetData>
      <sheetData sheetId="44"/>
      <sheetData sheetId="45"/>
      <sheetData sheetId="46"/>
      <sheetData sheetId="47"/>
      <sheetData sheetId="48">
        <row r="2">
          <cell r="B2" t="str">
            <v>Company:</v>
          </cell>
        </row>
      </sheetData>
      <sheetData sheetId="49">
        <row r="2">
          <cell r="B2" t="str">
            <v>Company:</v>
          </cell>
        </row>
      </sheetData>
      <sheetData sheetId="50">
        <row r="2">
          <cell r="B2" t="str">
            <v>Company:</v>
          </cell>
        </row>
      </sheetData>
      <sheetData sheetId="51"/>
      <sheetData sheetId="52"/>
      <sheetData sheetId="53"/>
      <sheetData sheetId="54"/>
      <sheetData sheetId="55"/>
      <sheetData sheetId="56">
        <row r="2">
          <cell r="B2" t="str">
            <v>Company:</v>
          </cell>
        </row>
      </sheetData>
      <sheetData sheetId="57">
        <row r="2">
          <cell r="B2" t="str">
            <v>Company:</v>
          </cell>
        </row>
      </sheetData>
      <sheetData sheetId="58">
        <row r="2">
          <cell r="B2" t="str">
            <v>Company:</v>
          </cell>
        </row>
      </sheetData>
      <sheetData sheetId="59"/>
      <sheetData sheetId="60"/>
      <sheetData sheetId="61"/>
      <sheetData sheetId="62"/>
      <sheetData sheetId="63"/>
      <sheetData sheetId="64">
        <row r="2">
          <cell r="B2" t="str">
            <v>Company:</v>
          </cell>
        </row>
      </sheetData>
      <sheetData sheetId="65">
        <row r="2">
          <cell r="B2" t="str">
            <v>Company:</v>
          </cell>
        </row>
      </sheetData>
      <sheetData sheetId="66">
        <row r="2">
          <cell r="B2" t="str">
            <v>Company:</v>
          </cell>
        </row>
      </sheetData>
      <sheetData sheetId="67"/>
      <sheetData sheetId="68"/>
      <sheetData sheetId="69"/>
      <sheetData sheetId="70"/>
      <sheetData sheetId="71"/>
      <sheetData sheetId="72">
        <row r="2">
          <cell r="B2" t="str">
            <v>Company:</v>
          </cell>
        </row>
      </sheetData>
      <sheetData sheetId="73">
        <row r="2">
          <cell r="B2" t="str">
            <v>Company:</v>
          </cell>
        </row>
      </sheetData>
      <sheetData sheetId="74">
        <row r="2">
          <cell r="B2" t="str">
            <v>Company:</v>
          </cell>
        </row>
      </sheetData>
      <sheetData sheetId="75"/>
      <sheetData sheetId="76"/>
      <sheetData sheetId="77"/>
      <sheetData sheetId="78"/>
      <sheetData sheetId="79"/>
      <sheetData sheetId="80">
        <row r="2">
          <cell r="B2" t="str">
            <v>Company:</v>
          </cell>
        </row>
      </sheetData>
      <sheetData sheetId="81">
        <row r="2">
          <cell r="B2" t="str">
            <v>Company:</v>
          </cell>
        </row>
      </sheetData>
      <sheetData sheetId="82">
        <row r="2">
          <cell r="B2" t="str">
            <v>Company:</v>
          </cell>
        </row>
      </sheetData>
      <sheetData sheetId="83"/>
      <sheetData sheetId="84"/>
      <sheetData sheetId="85"/>
      <sheetData sheetId="86"/>
      <sheetData sheetId="87"/>
      <sheetData sheetId="88">
        <row r="2">
          <cell r="B2" t="str">
            <v>Company:</v>
          </cell>
        </row>
      </sheetData>
      <sheetData sheetId="89">
        <row r="2">
          <cell r="B2" t="str">
            <v>Company:</v>
          </cell>
        </row>
      </sheetData>
      <sheetData sheetId="90">
        <row r="2">
          <cell r="B2" t="str">
            <v>Company:</v>
          </cell>
        </row>
      </sheetData>
      <sheetData sheetId="91"/>
      <sheetData sheetId="92"/>
      <sheetData sheetId="93"/>
      <sheetData sheetId="94"/>
      <sheetData sheetId="95"/>
      <sheetData sheetId="96">
        <row r="2">
          <cell r="B2" t="str">
            <v>Company:</v>
          </cell>
        </row>
      </sheetData>
      <sheetData sheetId="97">
        <row r="2">
          <cell r="B2" t="str">
            <v>Company:</v>
          </cell>
        </row>
      </sheetData>
      <sheetData sheetId="98">
        <row r="2">
          <cell r="B2" t="str">
            <v>Company:</v>
          </cell>
        </row>
      </sheetData>
      <sheetData sheetId="99"/>
      <sheetData sheetId="100"/>
      <sheetData sheetId="101"/>
      <sheetData sheetId="102"/>
      <sheetData sheetId="103"/>
    </sheetDataSet>
  </externalBook>
</externalLink>
</file>

<file path=xl/externalLinks/externalLink18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SLA"/>
      <sheetName val="P082-Pit 18"/>
      <sheetName val="SEA"/>
      <sheetName val="P082-Pit_18"/>
      <sheetName val="BS"/>
      <sheetName val="14年3月末"/>
      <sheetName val="List for cell restrictions"/>
      <sheetName val="Payroll Pivot"/>
      <sheetName val="ASIAPACIFIC_INQUIRY_V8I"/>
      <sheetName val="PGMMNG"/>
      <sheetName val="J1"/>
      <sheetName val="Lookups"/>
      <sheetName val="OfficeMC-Master"/>
      <sheetName val="OfficeMC-Adj"/>
      <sheetName val="INFO"/>
      <sheetName val="FTE"/>
      <sheetName val="Y2007"/>
      <sheetName val="Basic information"/>
      <sheetName val="Sheet1"/>
      <sheetName val="D-02&amp;D-03"/>
      <sheetName val="Two Step Revenue Testing Master"/>
      <sheetName val="Active"/>
      <sheetName val="Masters"/>
      <sheetName val="F4301"/>
      <sheetName val="Valuation"/>
      <sheetName val="销售收入A4"/>
      <sheetName val=" Inter Company PPM (2)"/>
      <sheetName val="Headcount"/>
      <sheetName val="Case"/>
      <sheetName val="Hyperion July"/>
      <sheetName val="EST_OPERATING_ASSET"/>
      <sheetName val="สรุปรวม"/>
      <sheetName val="XXC&amp;S"/>
      <sheetName val="MENU"/>
      <sheetName val="DSC-Legal Entity (by Mth)"/>
      <sheetName val="5.PA PL"/>
      <sheetName val="Total All Run (PGB)"/>
      <sheetName val="DATA (SI Unit)"/>
      <sheetName val="MEPT FW-AP (NEW)"/>
      <sheetName val="Permanent info"/>
      <sheetName val="DW"/>
      <sheetName val="GENERAL"/>
      <sheetName val="Accrue"/>
      <sheetName val="BASIC"/>
      <sheetName val="Nominal Accounts"/>
      <sheetName val="Trial-Sub"/>
      <sheetName val="A"/>
      <sheetName val="สุทธิภาษี"/>
      <sheetName val="Venture Key Assumptions"/>
      <sheetName val="Run Sheet"/>
      <sheetName val="เงินกู้ธนชาติ"/>
      <sheetName val="เงินกู้ MGC"/>
      <sheetName val="ratio"/>
      <sheetName val="10-1 Media"/>
      <sheetName val="10-cut"/>
      <sheetName val="P082-Pit_181"/>
      <sheetName val="Two_Step_Revenue_Testing_Master"/>
      <sheetName val="Payroll_Pivot"/>
      <sheetName val="DSC-Legal_Entity_(by_Mth)"/>
      <sheetName val="5_PA_PL"/>
      <sheetName val="Total_All_Run_(PGB)"/>
      <sheetName val="DATA_(SI_Unit)"/>
      <sheetName val="List_for_cell_restrictions"/>
      <sheetName val="Permanent_info"/>
      <sheetName val="Hyperion_July"/>
      <sheetName val="Basic_information"/>
      <sheetName val="MEPT_FW-AP_(NEW)"/>
      <sheetName val="เครื่องมือ"/>
      <sheetName val="CASA-PLAN"/>
      <sheetName val="FG-ISSUED"/>
      <sheetName val="ปรับ ม.ค. 55"/>
      <sheetName val="J2"/>
      <sheetName val="MA"/>
      <sheetName val="cn by ctns"/>
      <sheetName val="Amortization Table"/>
      <sheetName val="inputs"/>
      <sheetName val="acq fin assump"/>
      <sheetName val="Trial Bal"/>
      <sheetName val="balance sheet"/>
      <sheetName val="EliminatePL"/>
    </sheetNames>
    <sheetDataSet>
      <sheetData sheetId="0">
        <row r="1">
          <cell r="L1" t="str">
            <v>12-2002</v>
          </cell>
        </row>
        <row r="2">
          <cell r="A2" t="str">
            <v xml:space="preserve"> GEGCF_334_CONS_AUD_02</v>
          </cell>
          <cell r="L2" t="str">
            <v>11-2002</v>
          </cell>
        </row>
        <row r="3">
          <cell r="A3" t="str">
            <v>334_CONSOL_AUD_01</v>
          </cell>
          <cell r="L3" t="str">
            <v>10-2002</v>
          </cell>
        </row>
        <row r="4">
          <cell r="A4" t="str">
            <v>334_PRIM_AUD_01</v>
          </cell>
          <cell r="L4" t="str">
            <v>09-2002</v>
          </cell>
        </row>
        <row r="5">
          <cell r="A5" t="str">
            <v>335_CONS_AUD_01</v>
          </cell>
          <cell r="L5" t="str">
            <v>08-2002</v>
          </cell>
        </row>
        <row r="6">
          <cell r="A6" t="str">
            <v>335_PRIM_AUD_01</v>
          </cell>
          <cell r="L6" t="str">
            <v>07-2002</v>
          </cell>
        </row>
        <row r="7">
          <cell r="A7" t="str">
            <v>720_CONS_AUD_01</v>
          </cell>
          <cell r="L7" t="str">
            <v>06-2002</v>
          </cell>
        </row>
        <row r="8">
          <cell r="A8" t="str">
            <v>AA8_PRIM_AUD_01</v>
          </cell>
          <cell r="L8" t="str">
            <v>05-2002</v>
          </cell>
        </row>
        <row r="9">
          <cell r="A9" t="str">
            <v>AA8_PRIM_NZD_01</v>
          </cell>
          <cell r="L9" t="str">
            <v>04-2002</v>
          </cell>
        </row>
        <row r="10">
          <cell r="A10" t="str">
            <v>AA8_REPO_USX_01</v>
          </cell>
          <cell r="L10" t="str">
            <v>03-2002</v>
          </cell>
        </row>
        <row r="11">
          <cell r="A11" t="str">
            <v>AC1_PRIM_CNY_01</v>
          </cell>
          <cell r="L11" t="str">
            <v>02-2002</v>
          </cell>
        </row>
        <row r="12">
          <cell r="A12" t="str">
            <v>AC1_PRIM_JPY_01</v>
          </cell>
          <cell r="L12" t="str">
            <v>01-2002</v>
          </cell>
        </row>
        <row r="13">
          <cell r="A13" t="str">
            <v>AC1_PRIM_USD_01</v>
          </cell>
          <cell r="L13" t="str">
            <v>14-2001</v>
          </cell>
        </row>
        <row r="14">
          <cell r="A14" t="str">
            <v>AC1_REPO_CNX_01</v>
          </cell>
          <cell r="L14" t="str">
            <v>13-2001</v>
          </cell>
        </row>
        <row r="15">
          <cell r="A15" t="str">
            <v>AC1_REPO_USX_01</v>
          </cell>
          <cell r="L15" t="str">
            <v>12-2001</v>
          </cell>
        </row>
        <row r="16">
          <cell r="A16" t="str">
            <v>AH1_HKMA_HKX_01</v>
          </cell>
          <cell r="L16" t="str">
            <v>11-2001</v>
          </cell>
        </row>
        <row r="17">
          <cell r="A17" t="str">
            <v>AH1_PRIM_HKD_01</v>
          </cell>
          <cell r="L17" t="str">
            <v>10-2001</v>
          </cell>
        </row>
        <row r="18">
          <cell r="A18" t="str">
            <v>AH1_PRIM_USD_01</v>
          </cell>
          <cell r="L18" t="str">
            <v>09-2001</v>
          </cell>
        </row>
        <row r="19">
          <cell r="A19" t="str">
            <v>AH1_REPO_USX_01</v>
          </cell>
          <cell r="L19" t="str">
            <v>08-2001</v>
          </cell>
        </row>
        <row r="20">
          <cell r="A20" t="str">
            <v>AI1_CONS_IDR_03</v>
          </cell>
          <cell r="L20" t="str">
            <v>07-2001</v>
          </cell>
        </row>
        <row r="21">
          <cell r="A21" t="str">
            <v>AI1_CONS_IDX_03</v>
          </cell>
          <cell r="L21" t="str">
            <v>06-2001</v>
          </cell>
        </row>
        <row r="22">
          <cell r="A22" t="str">
            <v>AI1_PRIM_IDR_01</v>
          </cell>
          <cell r="L22" t="str">
            <v>05-2001</v>
          </cell>
        </row>
        <row r="23">
          <cell r="A23" t="str">
            <v>AI1_PRIM_USD_02</v>
          </cell>
          <cell r="L23" t="str">
            <v>04-2001</v>
          </cell>
        </row>
        <row r="24">
          <cell r="A24" t="str">
            <v>AI1_REPO_USX_04</v>
          </cell>
          <cell r="L24" t="str">
            <v>03-2001</v>
          </cell>
        </row>
        <row r="25">
          <cell r="A25" t="str">
            <v>AK1_PRIM_IEP_01</v>
          </cell>
          <cell r="L25" t="str">
            <v>02-2001</v>
          </cell>
        </row>
        <row r="26">
          <cell r="A26" t="str">
            <v>AK1_PRIM_IEP_02</v>
          </cell>
          <cell r="L26" t="str">
            <v>01-2001</v>
          </cell>
        </row>
        <row r="27">
          <cell r="A27" t="str">
            <v>AK1_PRIM_KRW_01</v>
          </cell>
          <cell r="L27" t="str">
            <v>14-2000</v>
          </cell>
        </row>
        <row r="28">
          <cell r="A28" t="str">
            <v>AK1_REPO_USX_01</v>
          </cell>
          <cell r="L28" t="str">
            <v>13-2000</v>
          </cell>
        </row>
        <row r="29">
          <cell r="A29" t="str">
            <v>AM1_PRIM_MYR_01</v>
          </cell>
          <cell r="L29" t="str">
            <v>12-2000</v>
          </cell>
        </row>
        <row r="30">
          <cell r="A30" t="str">
            <v>AM1_REPO_USX_01</v>
          </cell>
          <cell r="L30" t="str">
            <v>11-2000</v>
          </cell>
        </row>
        <row r="31">
          <cell r="A31" t="str">
            <v>AP1_PRIM_PHP_01</v>
          </cell>
          <cell r="L31" t="str">
            <v>10-2000</v>
          </cell>
        </row>
        <row r="32">
          <cell r="A32" t="str">
            <v>AP1_REPO_USX_02</v>
          </cell>
          <cell r="L32" t="str">
            <v>09-2000</v>
          </cell>
        </row>
        <row r="33">
          <cell r="A33" t="str">
            <v>AR1_GECT_TWX_01</v>
          </cell>
          <cell r="L33" t="str">
            <v>08-2000</v>
          </cell>
        </row>
        <row r="34">
          <cell r="A34" t="str">
            <v>AR1_PRIM_TWD_01</v>
          </cell>
          <cell r="L34" t="str">
            <v>07-2000</v>
          </cell>
        </row>
        <row r="35">
          <cell r="A35" t="str">
            <v>AR1_REPO_USX_01</v>
          </cell>
          <cell r="L35" t="str">
            <v>06-2000</v>
          </cell>
        </row>
        <row r="36">
          <cell r="A36" t="str">
            <v>AS1_PRIM_SGD_01</v>
          </cell>
          <cell r="L36" t="str">
            <v>05-2000</v>
          </cell>
        </row>
        <row r="37">
          <cell r="A37" t="str">
            <v>AS1_REPO_USX_02</v>
          </cell>
          <cell r="L37" t="str">
            <v>04-2000</v>
          </cell>
        </row>
        <row r="38">
          <cell r="A38" t="str">
            <v>AT1_PRIM_THB_01</v>
          </cell>
          <cell r="L38" t="str">
            <v>03-2000</v>
          </cell>
        </row>
        <row r="39">
          <cell r="A39" t="str">
            <v>AT1_REPO_USX_02</v>
          </cell>
          <cell r="L39" t="str">
            <v>02-2000</v>
          </cell>
        </row>
        <row r="40">
          <cell r="A40" t="str">
            <v>D40_CONS_AUD_01</v>
          </cell>
          <cell r="L40" t="str">
            <v>01-2000</v>
          </cell>
        </row>
        <row r="41">
          <cell r="A41" t="str">
            <v>DA1_PRIM_AUD_01</v>
          </cell>
          <cell r="L41" t="str">
            <v>14-99</v>
          </cell>
        </row>
        <row r="42">
          <cell r="A42" t="str">
            <v>DA1_REPO_USX_01</v>
          </cell>
          <cell r="L42" t="str">
            <v>13-99</v>
          </cell>
        </row>
        <row r="43">
          <cell r="A43" t="str">
            <v>DA2_PRIM_AUD_01</v>
          </cell>
          <cell r="L43" t="str">
            <v>12-99</v>
          </cell>
        </row>
        <row r="44">
          <cell r="A44" t="str">
            <v>DA2_REPO_USX_01</v>
          </cell>
          <cell r="L44" t="str">
            <v>11-99</v>
          </cell>
        </row>
        <row r="45">
          <cell r="A45" t="str">
            <v>DH2_PRIM_USD_01</v>
          </cell>
          <cell r="L45" t="str">
            <v>10-99</v>
          </cell>
        </row>
        <row r="46">
          <cell r="A46" t="str">
            <v>DH2_REPO_USX_01</v>
          </cell>
          <cell r="L46" t="str">
            <v>09-99</v>
          </cell>
        </row>
        <row r="47">
          <cell r="A47" t="str">
            <v>DJ1_PRIM_JPY_01</v>
          </cell>
          <cell r="L47" t="str">
            <v>08-99</v>
          </cell>
        </row>
        <row r="48">
          <cell r="A48" t="str">
            <v>DJ1_REPO_USX_02</v>
          </cell>
          <cell r="L48" t="str">
            <v>07-99</v>
          </cell>
        </row>
        <row r="49">
          <cell r="A49" t="str">
            <v>DR1_PRIM_TWD_01</v>
          </cell>
          <cell r="L49" t="str">
            <v>06-99</v>
          </cell>
        </row>
        <row r="50">
          <cell r="A50" t="str">
            <v>DR1_REPO_USX_02</v>
          </cell>
          <cell r="L50" t="str">
            <v>05-99</v>
          </cell>
        </row>
        <row r="51">
          <cell r="A51" t="str">
            <v>DS1_PRIM_SGD_01</v>
          </cell>
          <cell r="L51" t="str">
            <v>04-99</v>
          </cell>
        </row>
        <row r="52">
          <cell r="A52" t="str">
            <v>DS1_REPO_USX_01</v>
          </cell>
          <cell r="L52" t="str">
            <v>03-99</v>
          </cell>
        </row>
        <row r="53">
          <cell r="A53" t="str">
            <v>DT1_PRIM_THB_01</v>
          </cell>
          <cell r="L53" t="str">
            <v>02-99</v>
          </cell>
        </row>
        <row r="54">
          <cell r="A54" t="str">
            <v>DT1_REPO_USX_01</v>
          </cell>
          <cell r="L54" t="str">
            <v>01-99</v>
          </cell>
        </row>
        <row r="55">
          <cell r="A55" t="str">
            <v>EA1_PRIM_AUD_01</v>
          </cell>
          <cell r="L55" t="str">
            <v>14-98</v>
          </cell>
        </row>
        <row r="56">
          <cell r="A56" t="str">
            <v>EA1_PRIM_NZD_01</v>
          </cell>
          <cell r="L56" t="str">
            <v>13-98</v>
          </cell>
        </row>
        <row r="57">
          <cell r="A57" t="str">
            <v>EA1_REPO_USX_01</v>
          </cell>
          <cell r="L57" t="str">
            <v>12-98</v>
          </cell>
        </row>
        <row r="58">
          <cell r="A58" t="str">
            <v>ET1_PRIM_THB_01</v>
          </cell>
          <cell r="L58" t="str">
            <v>11-98</v>
          </cell>
        </row>
        <row r="59">
          <cell r="A59" t="str">
            <v>FA1_PRIM_AUD_01</v>
          </cell>
          <cell r="L59" t="str">
            <v>10-98</v>
          </cell>
        </row>
        <row r="60">
          <cell r="A60" t="str">
            <v>FA1_PRIM_NZD_01</v>
          </cell>
          <cell r="L60" t="str">
            <v>09-98</v>
          </cell>
        </row>
        <row r="61">
          <cell r="A61" t="str">
            <v>FA1_REPO_USX_01</v>
          </cell>
          <cell r="L61" t="str">
            <v>08-98</v>
          </cell>
        </row>
        <row r="62">
          <cell r="A62" t="str">
            <v>GA1_PRIM_AUD_01</v>
          </cell>
          <cell r="L62" t="str">
            <v>07-98</v>
          </cell>
        </row>
        <row r="63">
          <cell r="A63" t="str">
            <v>GA1_REPO_USX_01</v>
          </cell>
          <cell r="L63" t="str">
            <v>06-98</v>
          </cell>
        </row>
        <row r="64">
          <cell r="A64" t="str">
            <v>GCF_AUD_CONSOL</v>
          </cell>
          <cell r="L64" t="str">
            <v>05-98</v>
          </cell>
        </row>
        <row r="65">
          <cell r="A65" t="str">
            <v>GECC_PRIM_AUD_01</v>
          </cell>
          <cell r="L65" t="str">
            <v>04-98</v>
          </cell>
        </row>
        <row r="66">
          <cell r="A66" t="str">
            <v>GECC_PRIM_NZD_01</v>
          </cell>
          <cell r="L66" t="str">
            <v>03-98</v>
          </cell>
        </row>
        <row r="67">
          <cell r="A67" t="str">
            <v>GECC_REPO_USX_01</v>
          </cell>
          <cell r="L67" t="str">
            <v>02-98</v>
          </cell>
        </row>
        <row r="68">
          <cell r="A68" t="str">
            <v>GEGCF_PRIM_AUD_01</v>
          </cell>
          <cell r="L68" t="str">
            <v>01-98</v>
          </cell>
        </row>
        <row r="69">
          <cell r="A69" t="str">
            <v>GEGCF_PRIM_NZD_01</v>
          </cell>
          <cell r="L69" t="str">
            <v>14-97</v>
          </cell>
        </row>
        <row r="70">
          <cell r="A70" t="str">
            <v>GEGCF_REPO_AUX_01</v>
          </cell>
          <cell r="L70" t="str">
            <v>13-97</v>
          </cell>
        </row>
        <row r="71">
          <cell r="A71" t="str">
            <v>GEGCF_REPO_USX_01</v>
          </cell>
          <cell r="L71" t="str">
            <v>12-97</v>
          </cell>
        </row>
        <row r="72">
          <cell r="A72" t="str">
            <v>GJA_PRIM_AUD_01</v>
          </cell>
          <cell r="L72" t="str">
            <v>11-97</v>
          </cell>
        </row>
        <row r="73">
          <cell r="A73" t="str">
            <v>GT1_PRIM_THB_01</v>
          </cell>
          <cell r="L73" t="str">
            <v>10-97</v>
          </cell>
        </row>
        <row r="74">
          <cell r="A74" t="str">
            <v>GT2_PRIM_THB_01</v>
          </cell>
          <cell r="L74" t="str">
            <v>09-97</v>
          </cell>
        </row>
        <row r="75">
          <cell r="A75" t="str">
            <v>HA1_PRIM_AUD_01</v>
          </cell>
          <cell r="L75" t="str">
            <v>08-97</v>
          </cell>
        </row>
        <row r="76">
          <cell r="A76" t="str">
            <v>HA1_REPO_USX_01</v>
          </cell>
          <cell r="L76" t="str">
            <v>07-97</v>
          </cell>
        </row>
        <row r="77">
          <cell r="A77" t="str">
            <v>HT3_OTHP_THB_01</v>
          </cell>
          <cell r="L77" t="str">
            <v>06-97</v>
          </cell>
        </row>
        <row r="78">
          <cell r="A78" t="str">
            <v>HT3_OTHP_THB_02</v>
          </cell>
          <cell r="L78" t="str">
            <v>05-97</v>
          </cell>
        </row>
        <row r="79">
          <cell r="A79" t="str">
            <v>KNPL_PRIM_KRW_01</v>
          </cell>
          <cell r="L79" t="str">
            <v>04-97</v>
          </cell>
        </row>
        <row r="80">
          <cell r="A80" t="str">
            <v>LT1_PRIM_THB_01</v>
          </cell>
          <cell r="L80" t="str">
            <v>03-97</v>
          </cell>
        </row>
        <row r="81">
          <cell r="A81" t="str">
            <v>LT1_REPO_USX_01</v>
          </cell>
          <cell r="L81" t="str">
            <v>02-97</v>
          </cell>
        </row>
        <row r="82">
          <cell r="A82" t="str">
            <v>MA1_PRIM_AUD_01</v>
          </cell>
          <cell r="L82" t="str">
            <v>01-97</v>
          </cell>
        </row>
        <row r="83">
          <cell r="A83" t="str">
            <v>MA1_PRIM_NZD_01</v>
          </cell>
          <cell r="L83" t="str">
            <v>14-96</v>
          </cell>
        </row>
        <row r="84">
          <cell r="A84" t="str">
            <v>MA1_REPO_USX_01</v>
          </cell>
          <cell r="L84" t="str">
            <v>13-96</v>
          </cell>
        </row>
        <row r="85">
          <cell r="A85" t="str">
            <v>RK1_PRIM_EUR_01</v>
          </cell>
          <cell r="L85" t="str">
            <v>12-96</v>
          </cell>
        </row>
        <row r="86">
          <cell r="A86" t="str">
            <v>RK1_PRIM_IEP_01</v>
          </cell>
        </row>
        <row r="87">
          <cell r="A87" t="str">
            <v>RK1_REPO_USX_01</v>
          </cell>
        </row>
        <row r="88">
          <cell r="A88" t="str">
            <v>TA1_PRIM_AUD_01</v>
          </cell>
        </row>
        <row r="89">
          <cell r="A89" t="str">
            <v>TA1_REPO_USX_01</v>
          </cell>
        </row>
        <row r="90">
          <cell r="A90" t="str">
            <v>TA1_REPO_USX_02</v>
          </cell>
        </row>
        <row r="91">
          <cell r="A91" t="str">
            <v>TA1_REPO_USX_03</v>
          </cell>
        </row>
        <row r="92">
          <cell r="A92" t="str">
            <v>TH1_PRIM_HKD_01</v>
          </cell>
        </row>
        <row r="93">
          <cell r="A93" t="str">
            <v>TI1_PRIM_IDR_01</v>
          </cell>
        </row>
        <row r="94">
          <cell r="A94" t="str">
            <v>TK1_PRIM_KRW_01</v>
          </cell>
        </row>
        <row r="95">
          <cell r="A95" t="str">
            <v>TM1_PRIM_MYR_01</v>
          </cell>
        </row>
        <row r="96">
          <cell r="A96" t="str">
            <v>TN1_PRIM_NZD_01</v>
          </cell>
        </row>
        <row r="97">
          <cell r="A97" t="str">
            <v>TN1_PRIM_NZD_02</v>
          </cell>
        </row>
        <row r="98">
          <cell r="A98" t="str">
            <v>TP1_PRIM_PHP_01</v>
          </cell>
        </row>
        <row r="99">
          <cell r="A99" t="str">
            <v>TS1_PRIM_SGD_01</v>
          </cell>
        </row>
        <row r="100">
          <cell r="A100" t="str">
            <v>TT1_PRIM_THB_01</v>
          </cell>
        </row>
        <row r="101">
          <cell r="A101" t="str">
            <v>WA1_PRIM_AUD_01</v>
          </cell>
        </row>
        <row r="102">
          <cell r="A102" t="str">
            <v>WT1_JV_THB_01</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sheetData sheetId="56"/>
      <sheetData sheetId="57"/>
      <sheetData sheetId="58"/>
      <sheetData sheetId="59"/>
      <sheetData sheetId="60"/>
      <sheetData sheetId="61"/>
      <sheetData sheetId="62"/>
      <sheetData sheetId="63"/>
      <sheetData sheetId="64"/>
      <sheetData sheetId="65"/>
      <sheetData sheetId="66"/>
      <sheetData sheetId="67" refreshError="1"/>
      <sheetData sheetId="68" refreshError="1"/>
      <sheetData sheetId="69" refreshError="1"/>
      <sheetData sheetId="70" refreshError="1"/>
      <sheetData sheetId="71" refreshError="1"/>
      <sheetData sheetId="72" refreshError="1"/>
      <sheetData sheetId="73" refreshError="1"/>
      <sheetData sheetId="74"/>
      <sheetData sheetId="75" refreshError="1"/>
      <sheetData sheetId="76" refreshError="1"/>
      <sheetData sheetId="77" refreshError="1"/>
      <sheetData sheetId="78" refreshError="1"/>
      <sheetData sheetId="79" refreshError="1"/>
    </sheetDataSet>
  </externalBook>
</externalLink>
</file>

<file path=xl/externalLinks/externalLink18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1"/>
      <sheetName val="Selling &amp; Admin"/>
      <sheetName val="Selling &amp; Admin_BOI"/>
      <sheetName val="#REF"/>
      <sheetName val="Tables"/>
      <sheetName val="Direct Non-Payroll"/>
    </sheetNames>
    <sheetDataSet>
      <sheetData sheetId="0"/>
      <sheetData sheetId="1"/>
      <sheetData sheetId="2"/>
      <sheetData sheetId="3" refreshError="1"/>
      <sheetData sheetId="4" refreshError="1"/>
      <sheetData sheetId="5" refreshError="1"/>
    </sheetDataSet>
  </externalBook>
</externalLink>
</file>

<file path=xl/externalLinks/externalLink18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sheetName val="2"/>
      <sheetName val="3"/>
      <sheetName val="4"/>
      <sheetName val="5"/>
      <sheetName val="6"/>
      <sheetName val="7"/>
      <sheetName val="8"/>
      <sheetName val="9"/>
      <sheetName val="10"/>
      <sheetName val="11"/>
      <sheetName val="12"/>
      <sheetName val="13"/>
      <sheetName val="14"/>
      <sheetName val="15"/>
      <sheetName val="16"/>
      <sheetName val="17"/>
      <sheetName val="18"/>
      <sheetName val="19"/>
      <sheetName val="20"/>
      <sheetName val="21"/>
      <sheetName val="22"/>
      <sheetName val="23"/>
      <sheetName val="24"/>
      <sheetName val="Budget"/>
      <sheetName val="Over View"/>
      <sheetName val="PR"/>
      <sheetName val="04"/>
      <sheetName val="05"/>
      <sheetName val="06"/>
      <sheetName val="07"/>
      <sheetName val="08"/>
      <sheetName val="09"/>
      <sheetName val="GL2016-2017"/>
      <sheetName val="12000"/>
      <sheetName val="20000"/>
      <sheetName val="21000"/>
      <sheetName val="22000"/>
      <sheetName val="23000"/>
      <sheetName val="31100"/>
      <sheetName val="41100"/>
      <sheetName val="41200"/>
      <sheetName val="41300"/>
      <sheetName val="50100"/>
      <sheetName val="51100"/>
      <sheetName val="51200"/>
      <sheetName val="51300"/>
      <sheetName val="51400"/>
      <sheetName val="51500"/>
      <sheetName val="52100"/>
      <sheetName val="52200"/>
      <sheetName val="53000"/>
      <sheetName val="53100"/>
      <sheetName val="54000"/>
      <sheetName val="55000"/>
      <sheetName val="56000"/>
      <sheetName val="57100"/>
      <sheetName val="57200"/>
      <sheetName val="71000"/>
      <sheetName val="72000"/>
      <sheetName val="73000"/>
      <sheetName val="81000"/>
      <sheetName val="82000"/>
      <sheetName val="91000"/>
      <sheetName val="Over_View3"/>
      <sheetName val="Over_View2"/>
      <sheetName val="Over_View"/>
      <sheetName val="Over_View1"/>
      <sheetName val="Over_View4"/>
      <sheetName val="Over_View5"/>
      <sheetName val="1602-97"/>
      <sheetName val="MOULD"/>
      <sheetName val="2002 Tax Return Questionnaire"/>
      <sheetName val="2002_Tax_Return_Questionnaire"/>
      <sheetName val="Confirm-end period"/>
      <sheetName val="Confirm-end_period"/>
      <sheetName val="Confirm-end_period1"/>
      <sheetName val="DIV186"/>
    </sheetNames>
    <sheetDataSet>
      <sheetData sheetId="0"/>
      <sheetData sheetId="1"/>
      <sheetData sheetId="2"/>
      <sheetData sheetId="3"/>
      <sheetData sheetId="4"/>
      <sheetData sheetId="5"/>
      <sheetData sheetId="6"/>
      <sheetData sheetId="7"/>
      <sheetData sheetId="8"/>
      <sheetData sheetId="9"/>
      <sheetData sheetId="10"/>
      <sheetData sheetId="11"/>
      <sheetData sheetId="12" refreshError="1"/>
      <sheetData sheetId="13" refreshError="1"/>
      <sheetData sheetId="14" refreshError="1"/>
      <sheetData sheetId="15" refreshError="1"/>
      <sheetData sheetId="16"/>
      <sheetData sheetId="17" refreshError="1"/>
      <sheetData sheetId="18" refreshError="1"/>
      <sheetData sheetId="19"/>
      <sheetData sheetId="20"/>
      <sheetData sheetId="21"/>
      <sheetData sheetId="22" refreshError="1"/>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refreshError="1"/>
      <sheetData sheetId="71" refreshError="1"/>
      <sheetData sheetId="72" refreshError="1"/>
      <sheetData sheetId="73"/>
      <sheetData sheetId="74"/>
      <sheetData sheetId="75" refreshError="1"/>
      <sheetData sheetId="76" refreshError="1"/>
      <sheetData sheetId="77" refreshError="1"/>
    </sheetDataSet>
  </externalBook>
</externalLink>
</file>

<file path=xl/externalLinks/externalLink19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ver"/>
      <sheetName val="Datasheet"/>
      <sheetName val="Revenue calc for AH"/>
      <sheetName val="Customers"/>
      <sheetName val="Mkt tariffs"/>
      <sheetName val="QLD valuation"/>
      <sheetName val="Chart data"/>
      <sheetName val="QLD charts"/>
      <sheetName val="QLD output"/>
      <sheetName val="Financial Summary - Graphs"/>
      <sheetName val="Data WWD"/>
      <sheetName val="Main"/>
      <sheetName val="BEN"/>
      <sheetName val="P&amp;L Gas (Stat)"/>
      <sheetName val="Revenue_calc_for_AH"/>
      <sheetName val="Mkt_tariffs"/>
      <sheetName val="QLD_valuation"/>
      <sheetName val="Chart_data"/>
      <sheetName val="QLD_charts"/>
      <sheetName val="QLD_output"/>
      <sheetName val="Financial_Summary_-_Graphs"/>
      <sheetName val="Data_WWD"/>
      <sheetName val="P&amp;L_Gas_(Stat)"/>
    </sheetNames>
    <sheetDataSet>
      <sheetData sheetId="0" refreshError="1"/>
      <sheetData sheetId="1" refreshError="1">
        <row r="38">
          <cell r="B38" t="str">
            <v>Domestics &lt;1 TJ consumption</v>
          </cell>
        </row>
        <row r="39">
          <cell r="B39" t="str">
            <v>C&amp;I &lt;1 TJ consumption</v>
          </cell>
        </row>
        <row r="40">
          <cell r="B40" t="str">
            <v>C&amp;I 1-10 TJ consumption</v>
          </cell>
        </row>
        <row r="41">
          <cell r="B41" t="str">
            <v>C&amp;I 10-100 TJ consumption</v>
          </cell>
        </row>
        <row r="42">
          <cell r="B42" t="str">
            <v>C&amp;I 100 +TJ consumption</v>
          </cell>
        </row>
        <row r="43">
          <cell r="B43" t="str">
            <v>Generation consumption</v>
          </cell>
        </row>
        <row r="44">
          <cell r="B44" t="str">
            <v>Victoria consumption</v>
          </cell>
        </row>
        <row r="45">
          <cell r="B45" t="str">
            <v>"Serviced Hot Water" consumption</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sheetData sheetId="15"/>
      <sheetData sheetId="16"/>
      <sheetData sheetId="17"/>
      <sheetData sheetId="18"/>
      <sheetData sheetId="19"/>
      <sheetData sheetId="20"/>
      <sheetData sheetId="21"/>
      <sheetData sheetId="22"/>
    </sheetDataSet>
  </externalBook>
</externalLink>
</file>

<file path=xl/externalLinks/externalLink19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IVOT"/>
      <sheetName val="Sale"/>
      <sheetName val="ARM"/>
      <sheetName val="RATE"/>
      <sheetName val="Sheet2"/>
      <sheetName val="Sheet1"/>
      <sheetName val="Sale0307"/>
      <sheetName val="Selection"/>
      <sheetName val="อัตราค่าบรรทุก"/>
      <sheetName val="Employee"/>
      <sheetName val="JobOrder"/>
      <sheetName val="EQ4NTV"/>
      <sheetName val="CODE,NAME"/>
      <sheetName val="Fagor04-A3112e"/>
      <sheetName val="dBase"/>
      <sheetName val="General assumptions"/>
      <sheetName val="F1771-V"/>
      <sheetName val="ZENTEI2"/>
      <sheetName val="FY04 budget vol"/>
      <sheetName val="General_assumptions"/>
      <sheetName val="FY04_budget_vol"/>
      <sheetName val="General_assumptions1"/>
      <sheetName val="FY04_budget_vol1"/>
      <sheetName val="General_assumptions2"/>
      <sheetName val="FY04_budget_vol2"/>
      <sheetName val="Copy of STA_0306_SALE"/>
      <sheetName val="_2__xls__2__xls_COV"/>
      <sheetName val="Clientes"/>
      <sheetName val="Ref"/>
      <sheetName val="ข้อมูล"/>
      <sheetName val="MENU-DOP"/>
      <sheetName val="Temp"/>
      <sheetName val="พนง.ทุกคน"/>
      <sheetName val="219902"/>
      <sheetName val="Detail_TB"/>
      <sheetName val="Prod_Data"/>
      <sheetName val="Raw Data"/>
      <sheetName val="GL CB"/>
      <sheetName val="GL M"/>
      <sheetName val="Header"/>
      <sheetName val="BPR"/>
      <sheetName val="_Lookup"/>
      <sheetName val="Stock Aging"/>
      <sheetName val="J2"/>
      <sheetName val="J1"/>
      <sheetName val="Home"/>
      <sheetName val="3월가격"/>
      <sheetName val="AFA"/>
      <sheetName val="Sale0311"/>
      <sheetName val="mcot_upc"/>
      <sheetName val="U"/>
      <sheetName val="Sheet3"/>
      <sheetName val="E"/>
      <sheetName val="B- 1"/>
      <sheetName val="tax-ss"/>
      <sheetName val="Staff List"/>
      <sheetName val="FF_2"/>
      <sheetName val="O3"/>
      <sheetName val="O4"/>
      <sheetName val="Raw_Data"/>
      <sheetName val="พนง_ทุกคน"/>
      <sheetName val="Puu Pud pong"/>
      <sheetName val="Teriyaki"/>
      <sheetName val="Statement"/>
      <sheetName val="ErrorUser"/>
      <sheetName val="ADVANCE-STAFF"/>
      <sheetName val="List"/>
      <sheetName val="เครื่องตกแต่ง"/>
      <sheetName val="M_Maincomp"/>
      <sheetName val="อาคาร"/>
      <sheetName val="Master_Data"/>
      <sheetName val="TB Worksheet"/>
      <sheetName val="Q3-46"/>
      <sheetName val="PJ List"/>
      <sheetName val="feature"/>
      <sheetName val="FF_4"/>
      <sheetName val="FORMC94"/>
      <sheetName val="計画値"/>
      <sheetName val="คชจ.ดำเนินงาน6-43"/>
      <sheetName val="Sale 0502"/>
      <sheetName val="Adj&amp;Rje(Z820) "/>
      <sheetName val="PAYROLL"/>
      <sheetName val="FF_3"/>
      <sheetName val="xSeries255"/>
      <sheetName val="Puu_Pud_pong"/>
      <sheetName val="Total Income"/>
      <sheetName val="Cost+Wip BOI 2"/>
      <sheetName val="1770-CIP"/>
      <sheetName val="Fix Asset Register "/>
      <sheetName val="Stock issuedBOI2"/>
      <sheetName val="OH"/>
      <sheetName val="DL"/>
      <sheetName val="Cost+Wip BOI 1"/>
      <sheetName val="RM-BOI 1"/>
      <sheetName val="FG-BOI 1"/>
      <sheetName val="Stock issuedBOI1"/>
      <sheetName val="Sale0309"/>
      <sheetName val="Cost FG 12-09"/>
      <sheetName val="FG"/>
      <sheetName val="AssetStatus"/>
      <sheetName val="AssetType"/>
      <sheetName val="License BOI"/>
      <sheetName val="Asset Class"/>
      <sheetName val="Depre. Key"/>
      <sheetName val="Location"/>
      <sheetName val="NN Q2"/>
      <sheetName val="KK Q2"/>
      <sheetName val="สรุปNN"/>
      <sheetName val="เพิ่ม-ลด"/>
      <sheetName val="ทดสอบดอกเบี้ย"/>
      <sheetName val="เปิดเอกสารดูการจ่าย"/>
      <sheetName val="ตารางคำนวณดอกเบี้ย 2 Q"/>
      <sheetName val="Sheet1 (2)"/>
      <sheetName val="Sheet4"/>
      <sheetName val="Sheet1 (3)"/>
      <sheetName val="ตารางคำนวณดอกเบี้ยเฉพาะ Q 2"/>
      <sheetName val="desc"/>
      <sheetName val="type"/>
      <sheetName val="BS(old format)"/>
      <sheetName val="P&amp;L"/>
      <sheetName val="事務所"/>
      <sheetName val="BUILD95"/>
      <sheetName val="Sampanny"/>
      <sheetName val="Donuts"/>
      <sheetName val="ศัพท์"/>
      <sheetName val="BS"/>
      <sheetName val="M"/>
      <sheetName val="Thai Summit PKK-HW"/>
      <sheetName val="Sale 0411"/>
      <sheetName val="LTX"/>
      <sheetName val="3 P&amp;L "/>
      <sheetName val="5 Analysis"/>
      <sheetName val="ปัจจุบัน "/>
      <sheetName val="Job List1"/>
      <sheetName val="Sale 0501"/>
      <sheetName val="Reimbursements"/>
      <sheetName val="Standing Data"/>
      <sheetName val="Financial Highlights"/>
      <sheetName val="CA Sheet"/>
      <sheetName val="FF-4"/>
      <sheetName val="U4-Recruitment"/>
      <sheetName val="gl"/>
      <sheetName val="Aging"/>
      <sheetName val="A"/>
      <sheetName val="HH"/>
      <sheetName val="UPG表"/>
      <sheetName val="個品ﾘｽﾄ"/>
      <sheetName val="QR_4.1"/>
      <sheetName val="part-import"/>
      <sheetName val="part-local"/>
      <sheetName val="Linkage Quote"/>
      <sheetName val="เงินกู้ MGC"/>
      <sheetName val="Sale 0407"/>
      <sheetName val="ตั๋วเงินรับ"/>
      <sheetName val="group"/>
      <sheetName val="GIVTR00P"/>
      <sheetName val="New Item"/>
      <sheetName val="CBO0497"/>
      <sheetName val="非固内訳"/>
      <sheetName val="FF_2 _1_"/>
      <sheetName val="FSA"/>
      <sheetName val="B"/>
      <sheetName val="Details"/>
      <sheetName val="gold แลกทอง"/>
      <sheetName val="Non-Statistical Sampling Master"/>
      <sheetName val="Two Step Revenue Testing Master"/>
      <sheetName val="Global Data"/>
      <sheetName val="M-2"/>
      <sheetName val="10-1 Media"/>
      <sheetName val="10-cut"/>
      <sheetName val="เงินกู้ธนชาติ"/>
      <sheetName val="Sale 0404"/>
      <sheetName val="Sale 0408"/>
      <sheetName val="Asset &amp; Liability"/>
      <sheetName val="Net asset value"/>
      <sheetName val="Raw Material"/>
      <sheetName val="INFO"/>
      <sheetName val="110"/>
      <sheetName val="10KR"/>
      <sheetName val="10KW"/>
      <sheetName val="10KY"/>
      <sheetName val="14KR"/>
      <sheetName val="14KW"/>
      <sheetName val="14KY"/>
      <sheetName val="18KW"/>
      <sheetName val="18KY"/>
      <sheetName val="24K"/>
      <sheetName val="8KW"/>
      <sheetName val="8KY"/>
      <sheetName val="9KW"/>
      <sheetName val="9KY"/>
      <sheetName val="Tornado 4.7 Component List"/>
      <sheetName val="N"/>
      <sheetName val="acs"/>
      <sheetName val="K4. F&amp;F"/>
      <sheetName val="note_defect"/>
      <sheetName val="Order_Oct_w40"/>
      <sheetName val="Order_Oct_w41"/>
      <sheetName val="MFA"/>
      <sheetName val="Energy(update)"/>
      <sheetName val="Report"/>
      <sheetName val="Entity Data"/>
      <sheetName val="ADJ - RATE"/>
      <sheetName val="#Lookup"/>
      <sheetName val="InventTableModule_1-1"/>
      <sheetName val="DEP12"/>
      <sheetName val="Company Info"/>
      <sheetName val="CA Comp"/>
      <sheetName val="AA-1"/>
      <sheetName val="(O3) CA Sheet"/>
      <sheetName val="SPARES"/>
      <sheetName val="BGT97STAFF"/>
      <sheetName val="cashflowcomp"/>
      <sheetName val="FF-2"/>
      <sheetName val="FF-1"/>
      <sheetName val="FF-3"/>
      <sheetName val="อุปกรณ์ a2"/>
      <sheetName val="อุปกรณ์ a1"/>
      <sheetName val="งบทดลอง - ต.ค.2547"/>
      <sheetName val="Sale 0401"/>
      <sheetName val="Vat7% ภายในเดือน_Junต้นฉบับ"/>
      <sheetName val="Sales"/>
      <sheetName val="Gain Loss Calculation"/>
      <sheetName val="APCODE"/>
      <sheetName val="F-5"/>
      <sheetName val="Puu_Pud_pong1"/>
      <sheetName val="Total_Income"/>
      <sheetName val="Cost+Wip_BOI_2"/>
      <sheetName val="Fix_Asset_Register_"/>
      <sheetName val="Stock_issuedBOI2"/>
      <sheetName val="Cost+Wip_BOI_1"/>
      <sheetName val="RM-BOI_1"/>
      <sheetName val="FG-BOI_1"/>
      <sheetName val="Stock_issuedBOI1"/>
      <sheetName val="IBASE"/>
      <sheetName val="Data"/>
      <sheetName val="RD"/>
      <sheetName val="10"/>
      <sheetName val="TMS2000"/>
      <sheetName val="Sale0402"/>
      <sheetName val="NewIndex "/>
      <sheetName val="11922"/>
      <sheetName val="FF_6"/>
      <sheetName val="Norms SP"/>
      <sheetName val="จันทร์"/>
      <sheetName val="61 HR"/>
      <sheetName val="65 FINANCE"/>
      <sheetName val="Sale0406"/>
      <sheetName val="TrialBalance Q3-2002"/>
      <sheetName val="cov-estimate"/>
      <sheetName val="Financial Summary"/>
      <sheetName val="K-5"/>
      <sheetName val="Newspaper"/>
      <sheetName val="DPLA"/>
      <sheetName val="ต้นทุนเดือน10"/>
      <sheetName val="ต้นทุนเดือน 11"/>
      <sheetName val="ต้นทุน12"/>
      <sheetName val="TOTAL"/>
      <sheetName val="SCB 1 - Current"/>
      <sheetName val="SCB 2 - Current"/>
      <sheetName val="Conso"/>
      <sheetName val="Write off"/>
      <sheetName val="HP Leasing"/>
      <sheetName val="วงเครดิต 3"/>
      <sheetName val="Actual 99 YTD"/>
      <sheetName val="END"/>
      <sheetName val="Y.REVMKT"/>
      <sheetName val="Actual_99_YTD"/>
      <sheetName val="General_assumptions3"/>
      <sheetName val="FY04_budget_vol3"/>
      <sheetName val="Copy_of_STA_0306_SALE"/>
      <sheetName val="Y_REVMKT"/>
      <sheetName val="Stock_Aging"/>
      <sheetName val="B-_1"/>
      <sheetName val="Staff_List"/>
      <sheetName val="Actual_99_YTD1"/>
      <sheetName val="General_assumptions4"/>
      <sheetName val="FY04_budget_vol4"/>
      <sheetName val="Copy_of_STA_0306_SALE1"/>
      <sheetName val="Y_REVMKT1"/>
      <sheetName val="Stock_Aging1"/>
      <sheetName val="B-_11"/>
      <sheetName val="Staff_List1"/>
      <sheetName val="q1-2003"/>
      <sheetName val="TB_Worksheet"/>
      <sheetName val="คชจ_ดำเนินงาน6-43"/>
      <sheetName val="Sale_0502"/>
      <sheetName val="Adj&amp;Rje(Z820)_"/>
      <sheetName val="Cost_FG_12-09"/>
      <sheetName val="Thai_Summit_PKK-HW"/>
      <sheetName val="Sale_0411"/>
      <sheetName val="3_P&amp;L_"/>
      <sheetName val="Sale_0501"/>
      <sheetName val="5_Analysis"/>
      <sheetName val="ปัจจุบัน_"/>
      <sheetName val="Job_List1"/>
      <sheetName val="Standing_Data"/>
      <sheetName val="Financial_Highlights"/>
      <sheetName val="License_BOI"/>
      <sheetName val="Asset_Class"/>
      <sheetName val="Depre__Key"/>
      <sheetName val="CA_Sheet"/>
      <sheetName val="QR_4_1"/>
      <sheetName val="GL_CB"/>
      <sheetName val="GL_M"/>
      <sheetName val="Linkage_Quote"/>
      <sheetName val="เงินกู้_MGC"/>
      <sheetName val="Sale_0407"/>
      <sheetName val="New_Item"/>
      <sheetName val="FF_2__1_"/>
      <sheetName val="gold_แลกทอง"/>
      <sheetName val="Non-Statistical_Sampling_Master"/>
      <sheetName val="Two_Step_Revenue_Testing_Master"/>
      <sheetName val="Global_Data"/>
      <sheetName val="10-1_Media"/>
      <sheetName val="Sale_0404"/>
      <sheetName val="Sale_0408"/>
      <sheetName val="BS(old_format)"/>
      <sheetName val="Asset_&amp;_Liability"/>
      <sheetName val="Net_asset_value"/>
      <sheetName val="Raw_Material"/>
      <sheetName val="TB_Worksheet1"/>
      <sheetName val="คชจ_ดำเนินงาน6-431"/>
      <sheetName val="Sale_05021"/>
      <sheetName val="Adj&amp;Rje(Z820)_1"/>
      <sheetName val="Puu_Pud_pong2"/>
      <sheetName val="Total_Income1"/>
      <sheetName val="Cost+Wip_BOI_21"/>
      <sheetName val="Fix_Asset_Register_1"/>
      <sheetName val="Stock_issuedBOI21"/>
      <sheetName val="Cost+Wip_BOI_11"/>
      <sheetName val="RM-BOI_11"/>
      <sheetName val="FG-BOI_11"/>
      <sheetName val="Stock_issuedBOI11"/>
      <sheetName val="Cost_FG_12-091"/>
      <sheetName val="Thai_Summit_PKK-HW1"/>
      <sheetName val="Sale_04111"/>
      <sheetName val="3_P&amp;L_1"/>
      <sheetName val="Sale_05011"/>
      <sheetName val="5_Analysis1"/>
      <sheetName val="ปัจจุบัน_1"/>
      <sheetName val="Job_List11"/>
      <sheetName val="Standing_Data1"/>
      <sheetName val="Financial_Highlights1"/>
      <sheetName val="License_BOI1"/>
      <sheetName val="Asset_Class1"/>
      <sheetName val="Depre__Key1"/>
      <sheetName val="CA_Sheet1"/>
      <sheetName val="QR_4_11"/>
      <sheetName val="GL_CB1"/>
      <sheetName val="GL_M1"/>
      <sheetName val="Linkage_Quote1"/>
      <sheetName val="เงินกู้_MGC1"/>
      <sheetName val="Sale_04071"/>
      <sheetName val="New_Item1"/>
      <sheetName val="FF_2__1_1"/>
      <sheetName val="gold_แลกทอง1"/>
      <sheetName val="Non-Statistical_Sampling_Maste1"/>
      <sheetName val="Two_Step_Revenue_Testing_Maste1"/>
      <sheetName val="Global_Data1"/>
      <sheetName val="10-1_Media1"/>
      <sheetName val="Sale_04041"/>
      <sheetName val="Sale_04081"/>
      <sheetName val="BS(old_format)1"/>
      <sheetName val="Asset_&amp;_Liability1"/>
      <sheetName val="Net_asset_value1"/>
      <sheetName val="Raw_Material1"/>
      <sheetName val="Tornado_4_7_Component_List"/>
      <sheetName val="K4__F&amp;F"/>
      <sheetName val="Entity_Data"/>
      <sheetName val="ADJ_-_RATE"/>
      <sheetName val="(O3)_CA_Sheet"/>
      <sheetName val="Company_Info"/>
      <sheetName val="CA_Comp"/>
      <sheetName val="อุปกรณ์_a2"/>
      <sheetName val="อุปกรณ์_a1"/>
      <sheetName val="งบทดลอง_-_ต_ค_2547"/>
      <sheetName val="NN_Q2"/>
      <sheetName val="KK_Q2"/>
      <sheetName val="ตารางคำนวณดอกเบี้ย_2_Q"/>
      <sheetName val="Sheet1_(2)"/>
      <sheetName val="Sheet1_(3)"/>
      <sheetName val="ตารางคำนวณดอกเบี้ยเฉพาะ_Q_2"/>
      <sheetName val="Sale_0401"/>
      <sheetName val="Vat7%_ภายในเดือน_Junต้นฉบับ"/>
      <sheetName val="Gain_Loss_Calculation"/>
      <sheetName val="NewIndex_"/>
      <sheetName val="Purchase Listing"/>
      <sheetName val="Selling and Admins (DONE)"/>
      <sheetName val="stock1020v1.3"/>
      <sheetName val="JUNE EOH-MASTER (2)"/>
      <sheetName val="BAL42"/>
      <sheetName val="B_Sheet"/>
      <sheetName val="Notes"/>
      <sheetName val="TBal"/>
      <sheetName val="Puu_Pud_pong3"/>
      <sheetName val="Total_Income2"/>
      <sheetName val="Cost+Wip_BOI_22"/>
      <sheetName val="Fix_Asset_Register_2"/>
      <sheetName val="Stock_issuedBOI22"/>
      <sheetName val="Cost+Wip_BOI_12"/>
      <sheetName val="RM-BOI_12"/>
      <sheetName val="FG-BOI_12"/>
      <sheetName val="Stock_issuedBOI12"/>
      <sheetName val="Drop Down List Data"/>
      <sheetName val="Decommissioning"/>
      <sheetName val="Sale0403"/>
      <sheetName val="Tornado 5.6 Component List"/>
      <sheetName val="ABR P&amp;L"/>
      <sheetName val="PLmth "/>
      <sheetName val="Trial Balance"/>
      <sheetName val="JAN"/>
      <sheetName val="ประมาณการ"/>
      <sheetName val="data3"/>
      <sheetName val="C2"/>
      <sheetName val="ไฟล์ผลตอบแทน"/>
      <sheetName val="ผลตอบแทนAgent ผ่านการตั้ง"/>
      <sheetName val="Bao Reward ตั้งประมาณการสิน (2)"/>
      <sheetName val="Bao Reward ผ่านการตั้งประมา (3)"/>
      <sheetName val="ผลตอบแทน Sub-Agent ผ่านการ"/>
      <sheetName val="ส่งเสริมการขายไม่ผ่านตั้ง ."/>
      <sheetName val="ค่าใช้จ่าย TT"/>
      <sheetName val="ค่าใช้จ่าย TT (2)"/>
      <sheetName val="ค่าใช้จ่าย TT เรียกเก็บ CBD"/>
      <sheetName val="ค่าใช้จ่าย TT (3)"/>
      <sheetName val="ค่าใช้จ่าย TT เรียกเก็บCBD มีVa"/>
      <sheetName val="ค่าใช้จ่าย TT เรียกเก็บCBD  (5)"/>
      <sheetName val="ค่าใช้จ่าย TT (4)"/>
      <sheetName val="ค่าใช้จ่าย TT เรียกเก็บCBD  (6)"/>
      <sheetName val="ผลตอบแทนเหล้า_ผ่านการตั้ง ปมก."/>
      <sheetName val="ค่าใช้จ่าย TT เหล้า(ยังไม่ปิร้น"/>
      <sheetName val="ค่าใช้จ่าย TT เหล้า(ยังไม่ป (2)"/>
      <sheetName val="ค่าใช้จ่าย TT เหล้า(ยังไม่ป (3)"/>
      <sheetName val="ค่าใช้จ่าย TT เรียกเก็บโรงเ (2)"/>
      <sheetName val="ตัดสูง-ต่ำ"/>
      <sheetName val="No-Vat สุราขาว"/>
      <sheetName val="ส่งเสริมการขาย ตค.60"/>
      <sheetName val="ส่งเสริมการขาย พย.60"/>
      <sheetName val="ส่งเสริมการขาย ธค.60"/>
      <sheetName val="ส่งเสริมการขาย กย.60"/>
      <sheetName val="ผลตอบแทนเอเย่นต์ Q3."/>
      <sheetName val="PL11"/>
      <sheetName val="Master"/>
      <sheetName val="งบทดลองปภพ 4-47"/>
      <sheetName val="currency"/>
      <sheetName val="Val_Ind"/>
      <sheetName val="สรุปรวม"/>
      <sheetName val="FY04_budget_vol5"/>
      <sheetName val="Copy_of_STA_0306_SALE2"/>
      <sheetName val="General_assumptions5"/>
      <sheetName val="FY04_budget_vol6"/>
      <sheetName val="Copy_of_STA_0306_SALE3"/>
      <sheetName val="General_assumptions6"/>
      <sheetName val="FY04_budget_vol7"/>
      <sheetName val="Copy_of_STA_0306_SALE4"/>
      <sheetName val="Puu_Pud_pong4"/>
      <sheetName val="General_assumptions7"/>
      <sheetName val="FY04_budget_vol8"/>
      <sheetName val="Copy_of_STA_0306_SALE5"/>
      <sheetName val="Puu_Pud_pong5"/>
      <sheetName val="General_assumptions8"/>
      <sheetName val="Graph"/>
      <sheetName val="Summary"/>
      <sheetName val="stock1020v1_3"/>
      <sheetName val="JUNE_EOH-MASTER_(2)"/>
      <sheetName val="TB"/>
      <sheetName val="Page 25"/>
      <sheetName val="name"/>
      <sheetName val="PJ00"/>
      <sheetName val="1"/>
      <sheetName val="Cover"/>
      <sheetName val="Histogram"/>
      <sheetName val="Total_Income3"/>
      <sheetName val="Cost+Wip_BOI_23"/>
      <sheetName val="Fix_Asset_Register_3"/>
      <sheetName val="Stock_issuedBOI23"/>
      <sheetName val="Cost+Wip_BOI_13"/>
      <sheetName val="RM-BOI_13"/>
      <sheetName val="FG-BOI_13"/>
      <sheetName val="Stock_issuedBOI13"/>
      <sheetName val="STRUCTURE"/>
      <sheetName val="Lead"/>
      <sheetName val="PTOI BE"/>
      <sheetName val="A3"/>
      <sheetName val="FY04_budget_vol9"/>
      <sheetName val="Copy_of_STA_0306_SALE6"/>
      <sheetName val="Puu_Pud_pong6"/>
      <sheetName val="General_assumptions9"/>
      <sheetName val="FY04_budget_vol10"/>
      <sheetName val="Copy_of_STA_0306_SALE7"/>
      <sheetName val="Puu_Pud_pong7"/>
      <sheetName val="General_assumptions10"/>
      <sheetName val="assume"/>
      <sheetName val="หน้าปกเจ้าหนี้"/>
      <sheetName val="19"/>
      <sheetName val="???"/>
      <sheetName val="マスタ"/>
      <sheetName val="Actual_99_YTD2"/>
      <sheetName val="Y_REVMKT2"/>
      <sheetName val="Stock_Aging2"/>
      <sheetName val="B-_12"/>
      <sheetName val="Staff_List2"/>
      <sheetName val="Actual_99_YTD3"/>
      <sheetName val="Y_REVMKT3"/>
      <sheetName val="Stock_Aging3"/>
      <sheetName val="B-_13"/>
      <sheetName val="Staff_List3"/>
      <sheetName val="Actual_99_YTD4"/>
      <sheetName val="Y_REVMKT4"/>
      <sheetName val="Stock_Aging4"/>
      <sheetName val="B-_14"/>
      <sheetName val="Staff_List4"/>
      <sheetName val="Actual_99_YTD5"/>
      <sheetName val="Y_REVMKT5"/>
      <sheetName val="Stock_Aging5"/>
      <sheetName val="B-_15"/>
      <sheetName val="Staff_List5"/>
      <sheetName val="stock1020v1_31"/>
      <sheetName val="JUNE_EOH-MASTER_(2)1"/>
      <sheetName val="Actual_99_YTD6"/>
      <sheetName val="Y_REVMKT6"/>
      <sheetName val="Stock_Aging6"/>
      <sheetName val="B-_16"/>
      <sheetName val="Staff_List6"/>
      <sheetName val="TB_Worksheet2"/>
      <sheetName val="Sale_05012"/>
      <sheetName val="stock1020v1_32"/>
      <sheetName val="JUNE_EOH-MASTER_(2)2"/>
      <sheetName val="MOTOR97"/>
      <sheetName val="exp"/>
      <sheetName val="P&amp;L-A2001DCCN"/>
      <sheetName val="JV_Reimburse"/>
      <sheetName val="GL_CB2"/>
      <sheetName val="GL_M2"/>
      <sheetName val="GL_CB3"/>
      <sheetName val="GL_M3"/>
      <sheetName val="GL_CB4"/>
      <sheetName val="GL_M4"/>
      <sheetName val="GL_CB5"/>
      <sheetName val="GL_M5"/>
      <sheetName val="Month"/>
      <sheetName val="G Chart"/>
      <sheetName val="TB-2001-Apr'01"/>
    </sheetNames>
    <sheetDataSet>
      <sheetData sheetId="0" refreshError="1"/>
      <sheetData sheetId="1" refreshError="1"/>
      <sheetData sheetId="2" refreshError="1"/>
      <sheetData sheetId="3" refreshError="1">
        <row r="1">
          <cell r="A1" t="str">
            <v xml:space="preserve">DATE </v>
          </cell>
          <cell r="B1" t="str">
            <v>USS</v>
          </cell>
          <cell r="C1" t="str">
            <v>UST</v>
          </cell>
          <cell r="D1" t="str">
            <v>USD</v>
          </cell>
        </row>
        <row r="2">
          <cell r="A2">
            <v>37773</v>
          </cell>
        </row>
        <row r="3">
          <cell r="A3">
            <v>37774</v>
          </cell>
        </row>
        <row r="4">
          <cell r="A4">
            <v>37775</v>
          </cell>
        </row>
        <row r="5">
          <cell r="A5">
            <v>37776</v>
          </cell>
        </row>
        <row r="6">
          <cell r="A6">
            <v>37777</v>
          </cell>
        </row>
        <row r="7">
          <cell r="A7">
            <v>37778</v>
          </cell>
        </row>
        <row r="8">
          <cell r="A8">
            <v>37779</v>
          </cell>
        </row>
        <row r="9">
          <cell r="A9">
            <v>37780</v>
          </cell>
        </row>
        <row r="10">
          <cell r="A10">
            <v>37781</v>
          </cell>
        </row>
        <row r="11">
          <cell r="A11">
            <v>37782</v>
          </cell>
        </row>
        <row r="12">
          <cell r="A12">
            <v>37783</v>
          </cell>
        </row>
        <row r="13">
          <cell r="A13">
            <v>37784</v>
          </cell>
        </row>
        <row r="14">
          <cell r="A14">
            <v>37785</v>
          </cell>
        </row>
        <row r="15">
          <cell r="A15">
            <v>37786</v>
          </cell>
        </row>
        <row r="16">
          <cell r="A16">
            <v>37787</v>
          </cell>
        </row>
        <row r="17">
          <cell r="A17">
            <v>37788</v>
          </cell>
        </row>
        <row r="18">
          <cell r="A18">
            <v>37789</v>
          </cell>
        </row>
        <row r="19">
          <cell r="A19">
            <v>37790</v>
          </cell>
        </row>
        <row r="20">
          <cell r="A20">
            <v>37791</v>
          </cell>
        </row>
        <row r="21">
          <cell r="A21">
            <v>37792</v>
          </cell>
        </row>
        <row r="22">
          <cell r="A22">
            <v>37793</v>
          </cell>
        </row>
        <row r="23">
          <cell r="A23">
            <v>37794</v>
          </cell>
        </row>
        <row r="24">
          <cell r="A24">
            <v>37795</v>
          </cell>
        </row>
        <row r="25">
          <cell r="A25">
            <v>37796</v>
          </cell>
        </row>
        <row r="26">
          <cell r="A26">
            <v>37797</v>
          </cell>
        </row>
        <row r="27">
          <cell r="A27">
            <v>37798</v>
          </cell>
        </row>
        <row r="28">
          <cell r="A28">
            <v>37799</v>
          </cell>
        </row>
        <row r="29">
          <cell r="A29">
            <v>37800</v>
          </cell>
        </row>
        <row r="30">
          <cell r="A30">
            <v>37801</v>
          </cell>
        </row>
        <row r="31">
          <cell r="A31">
            <v>37802</v>
          </cell>
        </row>
      </sheetData>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sheetData sheetId="20"/>
      <sheetData sheetId="21"/>
      <sheetData sheetId="22"/>
      <sheetData sheetId="23"/>
      <sheetData sheetId="24"/>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sheetData sheetId="60"/>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ow r="1">
          <cell r="A1" t="str">
            <v>Summary of Sale on June 2019</v>
          </cell>
        </row>
      </sheetData>
      <sheetData sheetId="90">
        <row r="1">
          <cell r="A1" t="str">
            <v>Summary of Sale on June 2019</v>
          </cell>
        </row>
      </sheetData>
      <sheetData sheetId="91">
        <row r="1">
          <cell r="A1" t="str">
            <v>Summary of Sale on June 2019</v>
          </cell>
        </row>
      </sheetData>
      <sheetData sheetId="92">
        <row r="1">
          <cell r="A1" t="str">
            <v>Summary of Sale on June 2019</v>
          </cell>
        </row>
      </sheetData>
      <sheetData sheetId="93">
        <row r="1">
          <cell r="A1" t="str">
            <v>Summary of Sale on June 2019</v>
          </cell>
        </row>
      </sheetData>
      <sheetData sheetId="94">
        <row r="1">
          <cell r="A1" t="str">
            <v>Summary of Sale on June 2019</v>
          </cell>
        </row>
      </sheetData>
      <sheetData sheetId="95">
        <row r="1">
          <cell r="A1" t="str">
            <v>Summary of Sale on June 2019</v>
          </cell>
        </row>
      </sheetData>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ow r="1">
          <cell r="A1" t="str">
            <v>CLIENT</v>
          </cell>
        </row>
      </sheetData>
      <sheetData sheetId="106">
        <row r="1">
          <cell r="A1" t="str">
            <v>CLIENT</v>
          </cell>
        </row>
      </sheetData>
      <sheetData sheetId="107">
        <row r="1">
          <cell r="A1" t="str">
            <v>CLIENT</v>
          </cell>
        </row>
      </sheetData>
      <sheetData sheetId="108">
        <row r="1">
          <cell r="A1" t="str">
            <v>CLIENT</v>
          </cell>
        </row>
      </sheetData>
      <sheetData sheetId="109">
        <row r="1">
          <cell r="A1" t="str">
            <v>CLIENT</v>
          </cell>
        </row>
      </sheetData>
      <sheetData sheetId="110">
        <row r="1">
          <cell r="A1" t="str">
            <v>CLIENT</v>
          </cell>
        </row>
      </sheetData>
      <sheetData sheetId="111">
        <row r="1">
          <cell r="A1" t="str">
            <v>CLIENT</v>
          </cell>
        </row>
      </sheetData>
      <sheetData sheetId="112">
        <row r="1">
          <cell r="A1" t="str">
            <v>CLIENT</v>
          </cell>
        </row>
      </sheetData>
      <sheetData sheetId="113">
        <row r="1">
          <cell r="A1" t="str">
            <v>CLIENT</v>
          </cell>
        </row>
      </sheetData>
      <sheetData sheetId="114">
        <row r="1">
          <cell r="A1" t="str">
            <v>CLIENT</v>
          </cell>
        </row>
      </sheetData>
      <sheetData sheetId="115">
        <row r="1">
          <cell r="A1" t="str">
            <v>CLIENT</v>
          </cell>
        </row>
      </sheetData>
      <sheetData sheetId="116" refreshError="1"/>
      <sheetData sheetId="117" refreshError="1"/>
      <sheetData sheetId="118" refreshError="1"/>
      <sheetData sheetId="119" refreshError="1"/>
      <sheetData sheetId="120" refreshError="1"/>
      <sheetData sheetId="121" refreshError="1"/>
      <sheetData sheetId="122">
        <row r="1">
          <cell r="A1" t="str">
            <v>SAMPANNY CO., LTD.</v>
          </cell>
        </row>
      </sheetData>
      <sheetData sheetId="123">
        <row r="1">
          <cell r="A1" t="str">
            <v>SAMPANNY CO., LTD.</v>
          </cell>
        </row>
      </sheetData>
      <sheetData sheetId="124">
        <row r="1">
          <cell r="A1" t="str">
            <v>SAMPANNY CO., LTD.</v>
          </cell>
        </row>
      </sheetData>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sheetData sheetId="226"/>
      <sheetData sheetId="227"/>
      <sheetData sheetId="228"/>
      <sheetData sheetId="229"/>
      <sheetData sheetId="230"/>
      <sheetData sheetId="231"/>
      <sheetData sheetId="232"/>
      <sheetData sheetId="233"/>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sheetData sheetId="268">
        <row r="1">
          <cell r="A1" t="str">
            <v>รายการผลตอบแทนไตรมาสที่ 1-62</v>
          </cell>
        </row>
      </sheetData>
      <sheetData sheetId="269">
        <row r="1">
          <cell r="A1" t="str">
            <v>รายการผลตอบแทนไตรมาสที่ 1-62</v>
          </cell>
        </row>
      </sheetData>
      <sheetData sheetId="270">
        <row r="1">
          <cell r="A1" t="str">
            <v>รายการผลตอบแทนไตรมาสที่ 1-62</v>
          </cell>
        </row>
      </sheetData>
      <sheetData sheetId="271"/>
      <sheetData sheetId="272">
        <row r="1">
          <cell r="A1" t="str">
            <v>รายการผลตอบแทนไตรมาสที่ 1-62</v>
          </cell>
        </row>
      </sheetData>
      <sheetData sheetId="273">
        <row r="1">
          <cell r="A1" t="str">
            <v>รายการผลตอบแทนไตรมาสที่ 1-62</v>
          </cell>
        </row>
      </sheetData>
      <sheetData sheetId="274">
        <row r="1">
          <cell r="A1" t="str">
            <v>รายการผลตอบแทนไตรมาสที่ 1-62</v>
          </cell>
        </row>
      </sheetData>
      <sheetData sheetId="275"/>
      <sheetData sheetId="276"/>
      <sheetData sheetId="277"/>
      <sheetData sheetId="278"/>
      <sheetData sheetId="279"/>
      <sheetData sheetId="280"/>
      <sheetData sheetId="281"/>
      <sheetData sheetId="282"/>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sheetData sheetId="308"/>
      <sheetData sheetId="309"/>
      <sheetData sheetId="310"/>
      <sheetData sheetId="311"/>
      <sheetData sheetId="312"/>
      <sheetData sheetId="313"/>
      <sheetData sheetId="314"/>
      <sheetData sheetId="315"/>
      <sheetData sheetId="316"/>
      <sheetData sheetId="317"/>
      <sheetData sheetId="318"/>
      <sheetData sheetId="319"/>
      <sheetData sheetId="320"/>
      <sheetData sheetId="321">
        <row r="1">
          <cell r="A1" t="str">
            <v>Summary of Sale on June 2019</v>
          </cell>
        </row>
      </sheetData>
      <sheetData sheetId="322">
        <row r="1">
          <cell r="A1" t="str">
            <v>Summary of Sale on June 2019</v>
          </cell>
        </row>
      </sheetData>
      <sheetData sheetId="323"/>
      <sheetData sheetId="324">
        <row r="1">
          <cell r="A1" t="str">
            <v>Summary of Sale on June 2019</v>
          </cell>
        </row>
      </sheetData>
      <sheetData sheetId="325">
        <row r="1">
          <cell r="A1" t="str">
            <v>SAMPANNY CO., LTD.</v>
          </cell>
        </row>
      </sheetData>
      <sheetData sheetId="326">
        <row r="1">
          <cell r="A1" t="str">
            <v>SAMPANNY CO., LTD.</v>
          </cell>
        </row>
      </sheetData>
      <sheetData sheetId="327"/>
      <sheetData sheetId="328"/>
      <sheetData sheetId="329"/>
      <sheetData sheetId="330">
        <row r="1">
          <cell r="A1" t="str">
            <v>Summary of Sale on June 2019</v>
          </cell>
        </row>
      </sheetData>
      <sheetData sheetId="331">
        <row r="1">
          <cell r="A1" t="str">
            <v>Summary of Sale on June 2019</v>
          </cell>
        </row>
      </sheetData>
      <sheetData sheetId="332"/>
      <sheetData sheetId="333">
        <row r="1">
          <cell r="A1" t="str">
            <v>Summary of Sale on June 2019</v>
          </cell>
        </row>
      </sheetData>
      <sheetData sheetId="334">
        <row r="1">
          <cell r="A1" t="str">
            <v>รายการผลตอบแทนไตรมาสที่ 1-62</v>
          </cell>
        </row>
      </sheetData>
      <sheetData sheetId="335"/>
      <sheetData sheetId="336"/>
      <sheetData sheetId="337"/>
      <sheetData sheetId="338"/>
      <sheetData sheetId="339"/>
      <sheetData sheetId="340"/>
      <sheetData sheetId="341"/>
      <sheetData sheetId="342"/>
      <sheetData sheetId="343"/>
      <sheetData sheetId="344"/>
      <sheetData sheetId="345"/>
      <sheetData sheetId="346"/>
      <sheetData sheetId="347"/>
      <sheetData sheetId="348"/>
      <sheetData sheetId="349"/>
      <sheetData sheetId="350"/>
      <sheetData sheetId="351"/>
      <sheetData sheetId="352"/>
      <sheetData sheetId="353"/>
      <sheetData sheetId="354"/>
      <sheetData sheetId="355"/>
      <sheetData sheetId="356"/>
      <sheetData sheetId="357"/>
      <sheetData sheetId="358"/>
      <sheetData sheetId="359"/>
      <sheetData sheetId="360"/>
      <sheetData sheetId="361"/>
      <sheetData sheetId="362"/>
      <sheetData sheetId="363"/>
      <sheetData sheetId="364"/>
      <sheetData sheetId="365"/>
      <sheetData sheetId="366"/>
      <sheetData sheetId="367"/>
      <sheetData sheetId="368"/>
      <sheetData sheetId="369"/>
      <sheetData sheetId="370"/>
      <sheetData sheetId="371"/>
      <sheetData sheetId="372"/>
      <sheetData sheetId="373"/>
      <sheetData sheetId="374"/>
      <sheetData sheetId="375"/>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sheetData sheetId="396"/>
      <sheetData sheetId="397"/>
      <sheetData sheetId="398"/>
      <sheetData sheetId="399"/>
      <sheetData sheetId="400"/>
      <sheetData sheetId="401"/>
      <sheetData sheetId="402">
        <row r="1">
          <cell r="A1" t="str">
            <v>SAMPANNY CO., LTD.</v>
          </cell>
        </row>
      </sheetData>
      <sheetData sheetId="403">
        <row r="1">
          <cell r="A1" t="str">
            <v>SAMPANNY CO., LTD.</v>
          </cell>
        </row>
      </sheetData>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ow r="1">
          <cell r="A1" t="str">
            <v>รายการผลตอบแทนไตรมาสที่ 1-62</v>
          </cell>
        </row>
      </sheetData>
      <sheetData sheetId="416">
        <row r="1">
          <cell r="A1" t="str">
            <v>รายการผลตอบแทนไตรมาสที่ 1-62</v>
          </cell>
        </row>
      </sheetData>
      <sheetData sheetId="417">
        <row r="1">
          <cell r="A1" t="str">
            <v>รายการผลตอบแทนไตรมาสที่ 1-62</v>
          </cell>
        </row>
      </sheetData>
      <sheetData sheetId="418">
        <row r="1">
          <cell r="A1" t="str">
            <v>รายการผลตอบแทนไตรมาสที่ 1-62</v>
          </cell>
        </row>
      </sheetData>
      <sheetData sheetId="419">
        <row r="1">
          <cell r="A1" t="str">
            <v>รายการผลตอบแทนไตรมาสที่ 1-62</v>
          </cell>
        </row>
      </sheetData>
      <sheetData sheetId="420">
        <row r="1">
          <cell r="A1" t="str">
            <v>รายการผลตอบแทนไตรมาสที่ 1-62</v>
          </cell>
        </row>
      </sheetData>
      <sheetData sheetId="421">
        <row r="1">
          <cell r="A1" t="str">
            <v>รายการผลตอบแทนไตรมาสที่ 1-62</v>
          </cell>
        </row>
      </sheetData>
      <sheetData sheetId="422">
        <row r="1">
          <cell r="A1" t="str">
            <v>รายการผลตอบแทนไตรมาสที่ 1-62</v>
          </cell>
        </row>
      </sheetData>
      <sheetData sheetId="423">
        <row r="1">
          <cell r="A1" t="str">
            <v>รายการผลตอบแทนไตรมาสที่ 1-62</v>
          </cell>
        </row>
      </sheetData>
      <sheetData sheetId="424">
        <row r="1">
          <cell r="A1" t="str">
            <v>รายการผลตอบแทนไตรมาสที่ 1-62</v>
          </cell>
        </row>
      </sheetData>
      <sheetData sheetId="425">
        <row r="1">
          <cell r="A1" t="str">
            <v>รายการผลตอบแทนไตรมาสที่ 1-62</v>
          </cell>
        </row>
      </sheetData>
      <sheetData sheetId="426">
        <row r="1">
          <cell r="A1" t="str">
            <v>รายการผลตอบแทนไตรมาสที่ 1-62</v>
          </cell>
        </row>
      </sheetData>
      <sheetData sheetId="427">
        <row r="1">
          <cell r="A1" t="str">
            <v>รายการผลตอบแทนไตรมาสที่ 1-62</v>
          </cell>
        </row>
      </sheetData>
      <sheetData sheetId="428">
        <row r="1">
          <cell r="A1" t="str">
            <v>รายการผลตอบแทนไตรมาสที่ 1-62</v>
          </cell>
        </row>
      </sheetData>
      <sheetData sheetId="429">
        <row r="1">
          <cell r="A1" t="str">
            <v>รายการผลตอบแทนไตรมาสที่ 1-62</v>
          </cell>
        </row>
      </sheetData>
      <sheetData sheetId="430">
        <row r="1">
          <cell r="A1" t="str">
            <v>รายการผลตอบแทนไตรมาสที่ 1-62</v>
          </cell>
        </row>
      </sheetData>
      <sheetData sheetId="431">
        <row r="1">
          <cell r="A1" t="str">
            <v>รายการผลตอบแทนไตรมาสที่ 1-62</v>
          </cell>
        </row>
      </sheetData>
      <sheetData sheetId="432">
        <row r="1">
          <cell r="A1" t="str">
            <v>รายการผลตอบแทนไตรมาสที่ 1-62</v>
          </cell>
        </row>
      </sheetData>
      <sheetData sheetId="433">
        <row r="1">
          <cell r="A1" t="str">
            <v>รายการผลตอบแทนไตรมาสที่ 1-62</v>
          </cell>
        </row>
      </sheetData>
      <sheetData sheetId="434">
        <row r="1">
          <cell r="A1" t="str">
            <v>รายการผลตอบแทนไตรมาสที่ 1-62</v>
          </cell>
        </row>
      </sheetData>
      <sheetData sheetId="435">
        <row r="1">
          <cell r="A1" t="str">
            <v>รายการผลตอบแทนไตรมาสที่ 1-62</v>
          </cell>
        </row>
      </sheetData>
      <sheetData sheetId="436">
        <row r="1">
          <cell r="A1" t="str">
            <v>รายการผลตอบแทนไตรมาสที่ 1-62</v>
          </cell>
        </row>
      </sheetData>
      <sheetData sheetId="437">
        <row r="1">
          <cell r="A1" t="str">
            <v>รายการผลตอบแทนไตรมาสที่ 1-62</v>
          </cell>
        </row>
      </sheetData>
      <sheetData sheetId="438">
        <row r="1">
          <cell r="A1" t="str">
            <v>รายการผลตอบแทนไตรมาสที่ 1-62</v>
          </cell>
        </row>
      </sheetData>
      <sheetData sheetId="439">
        <row r="1">
          <cell r="A1" t="str">
            <v>รายการผลตอบแทนไตรมาสที่ 1-62</v>
          </cell>
        </row>
      </sheetData>
      <sheetData sheetId="440">
        <row r="1">
          <cell r="A1" t="str">
            <v>รายการผลตอบแทนไตรมาสที่ 1-62</v>
          </cell>
        </row>
      </sheetData>
      <sheetData sheetId="441" refreshError="1"/>
      <sheetData sheetId="442" refreshError="1"/>
      <sheetData sheetId="443" refreshError="1"/>
      <sheetData sheetId="444" refreshError="1"/>
      <sheetData sheetId="445" refreshError="1"/>
      <sheetData sheetId="446" refreshError="1"/>
      <sheetData sheetId="447"/>
      <sheetData sheetId="448"/>
      <sheetData sheetId="449"/>
      <sheetData sheetId="450"/>
      <sheetData sheetId="451"/>
      <sheetData sheetId="452"/>
      <sheetData sheetId="453"/>
      <sheetData sheetId="454"/>
      <sheetData sheetId="455">
        <row r="1">
          <cell r="A1" t="str">
            <v>รายการผลตอบแทนไตรมาสที่ 1-62</v>
          </cell>
        </row>
      </sheetData>
      <sheetData sheetId="456"/>
      <sheetData sheetId="457"/>
      <sheetData sheetId="458"/>
      <sheetData sheetId="459"/>
      <sheetData sheetId="460"/>
      <sheetData sheetId="461" refreshError="1"/>
      <sheetData sheetId="462" refreshError="1"/>
      <sheetData sheetId="463"/>
      <sheetData sheetId="464"/>
      <sheetData sheetId="465" refreshError="1"/>
      <sheetData sheetId="466" refreshError="1"/>
      <sheetData sheetId="467" refreshError="1"/>
      <sheetData sheetId="468" refreshError="1"/>
      <sheetData sheetId="469" refreshError="1"/>
      <sheetData sheetId="470" refreshError="1"/>
      <sheetData sheetId="471" refreshError="1"/>
      <sheetData sheetId="472">
        <row r="1">
          <cell r="A1" t="str">
            <v>รายการผลตอบแทนไตรมาสที่ 1-62</v>
          </cell>
        </row>
      </sheetData>
      <sheetData sheetId="473">
        <row r="1">
          <cell r="A1" t="str">
            <v>รายการผลตอบแทนไตรมาสที่ 1-62</v>
          </cell>
        </row>
      </sheetData>
      <sheetData sheetId="474">
        <row r="1">
          <cell r="A1" t="str">
            <v>รายการผลตอบแทนไตรมาสที่ 1-62</v>
          </cell>
        </row>
      </sheetData>
      <sheetData sheetId="475">
        <row r="1">
          <cell r="A1" t="str">
            <v>รายการผลตอบแทนไตรมาสที่ 1-62</v>
          </cell>
        </row>
      </sheetData>
      <sheetData sheetId="476"/>
      <sheetData sheetId="477">
        <row r="1">
          <cell r="A1" t="str">
            <v>รายการผลตอบแทนไตรมาสที่ 1-62</v>
          </cell>
        </row>
      </sheetData>
      <sheetData sheetId="478"/>
      <sheetData sheetId="479"/>
      <sheetData sheetId="480" refreshError="1"/>
      <sheetData sheetId="481" refreshError="1"/>
      <sheetData sheetId="482" refreshError="1"/>
      <sheetData sheetId="483" refreshError="1"/>
      <sheetData sheetId="484"/>
      <sheetData sheetId="485"/>
      <sheetData sheetId="486"/>
      <sheetData sheetId="487"/>
      <sheetData sheetId="488"/>
      <sheetData sheetId="489"/>
      <sheetData sheetId="490"/>
      <sheetData sheetId="491"/>
      <sheetData sheetId="492" refreshError="1"/>
      <sheetData sheetId="493" refreshError="1"/>
      <sheetData sheetId="494" refreshError="1"/>
      <sheetData sheetId="495"/>
      <sheetData sheetId="496" refreshError="1"/>
      <sheetData sheetId="497"/>
      <sheetData sheetId="498"/>
      <sheetData sheetId="499"/>
      <sheetData sheetId="500"/>
      <sheetData sheetId="501"/>
      <sheetData sheetId="502"/>
      <sheetData sheetId="503"/>
      <sheetData sheetId="504"/>
      <sheetData sheetId="505"/>
      <sheetData sheetId="506"/>
      <sheetData sheetId="507"/>
      <sheetData sheetId="508"/>
      <sheetData sheetId="509"/>
      <sheetData sheetId="510"/>
      <sheetData sheetId="511"/>
      <sheetData sheetId="512"/>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refreshError="1"/>
      <sheetData sheetId="529" refreshError="1"/>
      <sheetData sheetId="530" refreshError="1"/>
      <sheetData sheetId="531" refreshError="1"/>
      <sheetData sheetId="532"/>
      <sheetData sheetId="533"/>
      <sheetData sheetId="534"/>
      <sheetData sheetId="535"/>
      <sheetData sheetId="536"/>
      <sheetData sheetId="537"/>
      <sheetData sheetId="538"/>
      <sheetData sheetId="539"/>
      <sheetData sheetId="540" refreshError="1"/>
      <sheetData sheetId="541" refreshError="1"/>
      <sheetData sheetId="542" refreshError="1"/>
    </sheetDataSet>
  </externalBook>
</externalLink>
</file>

<file path=xl/externalLinks/externalLink19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ssump"/>
      <sheetName val="Asset"/>
      <sheetName val="data "/>
      <sheetName val="ครุภัณฑ์"/>
      <sheetName val="Total"/>
      <sheetName val="Cost center Plan"/>
      <sheetName val="CostElementList"/>
      <sheetName val="PL-ส่วนได้เสีย "/>
      <sheetName val="BS-ส่วนได้เสีย"/>
      <sheetName val="PL-ส่วนได้เสีย (vs)"/>
      <sheetName val="cf-ส่วนได้เสีย"/>
      <sheetName val="PL-ทุน"/>
      <sheetName val="BS-ทุน"/>
      <sheetName val="cf-ทุน"/>
      <sheetName val="BS-ส่วนได้เสีย (VS)"/>
      <sheetName val="cf-ส่วนได้เสีย (VS)"/>
      <sheetName val="PL-ทุน (vs)"/>
      <sheetName val="BS-ทุน (VS)"/>
      <sheetName val="cf-ทุน (VS)"/>
      <sheetName val="PL-ส่วนได้เสีย(Q)"/>
      <sheetName val="BS-ส่วนได้เสีย (Q)"/>
      <sheetName val="cf-ส่วนได้เสีย (Q)"/>
      <sheetName val="PL-ทุน(Q)"/>
      <sheetName val="BS-ทุน (Q)"/>
      <sheetName val="cf-ทุน (Q)"/>
      <sheetName val="data"/>
      <sheetName val="รายได้"/>
      <sheetName val="คชจ."/>
      <sheetName val="data_"/>
      <sheetName val="Cost_center_Plan"/>
      <sheetName val="PL-ส่วนได้เสีย_"/>
      <sheetName val="PL-ส่วนได้เสีย_(vs)"/>
      <sheetName val="BS-ส่วนได้เสีย_(VS)"/>
      <sheetName val="cf-ส่วนได้เสีย_(VS)"/>
      <sheetName val="PL-ทุน_(vs)"/>
      <sheetName val="BS-ทุน_(VS)"/>
      <sheetName val="cf-ทุน_(VS)"/>
      <sheetName val="BS-ส่วนได้เสีย_(Q)"/>
      <sheetName val="cf-ส่วนได้เสีย_(Q)"/>
      <sheetName val="BS-ทุน_(Q)"/>
      <sheetName val="cf-ทุน_(Q)"/>
      <sheetName val="คชจ_"/>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Set>
  </externalBook>
</externalLink>
</file>

<file path=xl/externalLinks/externalLink19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isposal"/>
      <sheetName val="Report_5 CE Budget (Conso)"/>
    </sheetNames>
    <sheetDataSet>
      <sheetData sheetId="0" refreshError="1"/>
      <sheetData sheetId="1" refreshError="1"/>
    </sheetDataSet>
  </externalBook>
</externalLink>
</file>

<file path=xl/externalLinks/externalLink19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กระทบ CESS"/>
      <sheetName val="Sale0309"/>
      <sheetName val="CESS ก.ย."/>
      <sheetName val="Dtl Adv 0309"/>
      <sheetName val="Dtl Adv 0308"/>
      <sheetName val="Sale0307"/>
      <sheetName val="RATE"/>
      <sheetName val="Aging"/>
      <sheetName val="Sale0406"/>
      <sheetName val="RSS9801"/>
      <sheetName val="กระทบ_CESS"/>
      <sheetName val="CESS_ก_ย_"/>
      <sheetName val="Dtl_Adv_0309"/>
      <sheetName val="Dtl_Adv_0308"/>
      <sheetName val="ELEC45-01"/>
      <sheetName val="2549"/>
      <sheetName val="อัตราค่าบรรทุก"/>
      <sheetName val="กระทบ_CESS1"/>
      <sheetName val="CESS_ก_ย_1"/>
      <sheetName val="Dtl_Adv_03091"/>
      <sheetName val="Dtl_Adv_03081"/>
      <sheetName val="Sale0311"/>
      <sheetName val="Header"/>
      <sheetName val="DEP12"/>
      <sheetName val="HH"/>
      <sheetName val="กระทบ_CESS2"/>
      <sheetName val="CESS_ก_ย_2"/>
      <sheetName val="Dtl_Adv_03092"/>
      <sheetName val="Dtl_Adv_03082"/>
      <sheetName val="rm list"/>
      <sheetName val="supplier"/>
      <sheetName val="EQ4NTV"/>
      <sheetName val="กระทบ_CESS3"/>
      <sheetName val="CESS_ก_ย_3"/>
      <sheetName val="Dtl_Adv_03093"/>
      <sheetName val="Dtl_Adv_03083"/>
      <sheetName val="rm_list"/>
      <sheetName val="CODE,NAME"/>
      <sheetName val="กระทบ_CESS4"/>
      <sheetName val="CESS_ก_ย_4"/>
      <sheetName val="Dtl_Adv_03094"/>
      <sheetName val="Dtl_Adv_03084"/>
      <sheetName val="rm_list1"/>
      <sheetName val="Lead"/>
      <sheetName val="ตั๋วเงินรับ"/>
      <sheetName val="กระทบ_CESS5"/>
      <sheetName val="CESS_ก_ย_5"/>
      <sheetName val="Dtl_Adv_03095"/>
      <sheetName val="Dtl_Adv_03085"/>
      <sheetName val="STA HQ CESS 0309"/>
      <sheetName val="5 months (Interim)"/>
      <sheetName val="Safire AOP"/>
      <sheetName val="rm_list2"/>
      <sheetName val="S2日本語"/>
      <sheetName val="219902"/>
      <sheetName val="S33"/>
      <sheetName val="L to 20"/>
      <sheetName val="TrialBalance Q3-2002"/>
      <sheetName val="Sale 0401"/>
      <sheetName val="Vat7% ภายในเดือน_Junต้นฉบับ"/>
      <sheetName val="cashflowcomp"/>
      <sheetName val="feature"/>
      <sheetName val="BPR"/>
      <sheetName val="U"/>
      <sheetName val="AFA"/>
      <sheetName val="Standing Data"/>
      <sheetName val="Financial Highlights"/>
      <sheetName val="Sale0403"/>
      <sheetName val="Adj&amp;Rje(Z820) "/>
      <sheetName val="10"/>
      <sheetName val="FSA"/>
      <sheetName val="TB Worksheet"/>
      <sheetName val="Home"/>
      <sheetName val="3 P&amp;L "/>
      <sheetName val="Thai Summit PKK-HW"/>
      <sheetName val="Sheet3"/>
      <sheetName val="LTX"/>
      <sheetName val="List"/>
      <sheetName val="กระทบ_CESS6"/>
      <sheetName val="CESS_ก_ย_6"/>
      <sheetName val="Dtl_Adv_03096"/>
      <sheetName val="Dtl_Adv_03086"/>
      <sheetName val="rm_list3"/>
      <sheetName val="L_to_20"/>
      <sheetName val="S201"/>
      <sheetName val="Selection Criteria"/>
      <sheetName val="Input1"/>
      <sheetName val="Parameter"/>
      <sheetName val="Sheet2"/>
      <sheetName val="FORMC94"/>
      <sheetName val="10-1 Media"/>
      <sheetName val="10-cut"/>
      <sheetName val="FF_4"/>
      <sheetName val="FF-4"/>
      <sheetName val="Selection_Criteria"/>
      <sheetName val="Purchases"/>
      <sheetName val="Assumptions"/>
      <sheetName val="Selection_Criteria1"/>
      <sheetName val="P001 Lead"/>
      <sheetName val="Inputs_PPP13"/>
      <sheetName val="Variables"/>
      <sheetName val="Q3-46"/>
      <sheetName val="tra-vat-lieu"/>
      <sheetName val="200-110"/>
      <sheetName val="M"/>
      <sheetName val="BS"/>
      <sheetName val="GL CB"/>
      <sheetName val="GL M"/>
      <sheetName val="dBase"/>
      <sheetName val="p&amp;L"/>
      <sheetName val="PAYROLL"/>
      <sheetName val="Reimbursements"/>
      <sheetName val="งบทดลองปภพ 4-47"/>
      <sheetName val="Sale0402"/>
      <sheetName val="PS-1995"/>
      <sheetName val="FF_2"/>
      <sheetName val="D"/>
      <sheetName val="5) Parameters"/>
      <sheetName val="MCMD95"/>
      <sheetName val="M_Maincomp"/>
      <sheetName val="GIVTR00P"/>
      <sheetName val="_2__xls__2__xls_COV"/>
      <sheetName val="K4. F&amp;F"/>
      <sheetName val="งบทดลอง - ต.ค.2547"/>
      <sheetName val="非固内訳"/>
      <sheetName val="StandingData"/>
      <sheetName val="CA Sheet"/>
      <sheetName val="J2"/>
      <sheetName val="J1"/>
      <sheetName val="FF_3"/>
      <sheetName val="6A CA"/>
      <sheetName val="FF_2 _1_"/>
      <sheetName val="B"/>
      <sheetName val="gold แลกทอง"/>
      <sheetName val="Tornado 4.7 Component List"/>
      <sheetName val="Sheet1"/>
      <sheetName val="ปัจจุบัน "/>
      <sheetName val="ภาคการขายโฆษณาNBT_All"/>
      <sheetName val="ภาคการขายวิศวกรรม_Weekly"/>
      <sheetName val="ภาคการขายโฆษณาNBT_Weekly"/>
      <sheetName val="BSI"/>
      <sheetName val="criteria"/>
      <sheetName val="group"/>
      <sheetName val="New Item"/>
      <sheetName val="Sale 0501"/>
      <sheetName val="(O3) CA Sheet"/>
      <sheetName val="tax-ss"/>
      <sheetName val="10KR"/>
      <sheetName val="10KW"/>
      <sheetName val="10KY"/>
      <sheetName val="14KR"/>
      <sheetName val="14KW"/>
      <sheetName val="14KY"/>
      <sheetName val="18KW"/>
      <sheetName val="18KY"/>
      <sheetName val="24K"/>
      <sheetName val="8KW"/>
      <sheetName val="8KY"/>
      <sheetName val="9KW"/>
      <sheetName val="9KY"/>
      <sheetName val="U4-Recruitment"/>
      <sheetName val="part-import"/>
      <sheetName val="part-local"/>
      <sheetName val="Staff List"/>
      <sheetName val="FF_6"/>
      <sheetName val="gl"/>
      <sheetName val="Entity Data"/>
      <sheetName val="acs"/>
      <sheetName val="Stock Aging"/>
      <sheetName val="SAME"/>
      <sheetName val="เงินกู้ธนชาติ"/>
      <sheetName val="เงินกู้ MGC"/>
      <sheetName val="อุปกรณ์ a2"/>
      <sheetName val="อุปกรณ์ a1"/>
      <sheetName val="TB"/>
      <sheetName val="DPLA"/>
      <sheetName val="TB04-Final"/>
      <sheetName val="Asset3years"/>
      <sheetName val="Sale 0408"/>
      <sheetName val="11922"/>
      <sheetName val="FF-1"/>
      <sheetName val="Co info"/>
      <sheetName val="FF-2"/>
      <sheetName val="xSeries255"/>
      <sheetName val="INFO"/>
      <sheetName val="AP-FAsb"/>
      <sheetName val="_Lookup"/>
      <sheetName val="Sale 0407"/>
      <sheetName val="Details"/>
      <sheetName val="สำนักงาน"/>
      <sheetName val="Expense Summary"/>
      <sheetName val="K2"/>
      <sheetName val="Linkage Quote"/>
      <sheetName val="NewIndex "/>
      <sheetName val="Conso"/>
      <sheetName val="Write off"/>
      <sheetName val="รายงานสถานะใบสั่งซื้อใบจัดจ้าง"/>
      <sheetName val="อุปกรณ์ a2.1704.5"/>
      <sheetName val="1704.1-อุปกรณ์ a1"/>
      <sheetName val="GLTRIAL_D09M05Y15"/>
      <sheetName val="description"/>
      <sheetName val="addl cost"/>
      <sheetName val="accumdeprn"/>
      <sheetName val="Code1"/>
      <sheetName val="1120"/>
      <sheetName val="saralee"/>
      <sheetName val="Aoiwaree"/>
      <sheetName val="Vasu"/>
      <sheetName val="Kairawee"/>
      <sheetName val="Rawee"/>
      <sheetName val="amazon"/>
      <sheetName val="Port 679917"/>
      <sheetName val="Port 317430"/>
      <sheetName val="E001 Lead"/>
      <sheetName val="E100 Subledger with GL"/>
      <sheetName val="CA"/>
      <sheetName val="ABR P&amp;L"/>
      <sheetName val="SPARES"/>
      <sheetName val="FF-21(a)"/>
      <sheetName val="แจกแจง _งบดุล_"/>
      <sheetName val="SSW_loan_OD"/>
      <sheetName val="計画値"/>
      <sheetName val="Links"/>
      <sheetName val="3월가격"/>
      <sheetName val="Sale 0404"/>
      <sheetName val="dir-ca"/>
      <sheetName val="#Lookup"/>
      <sheetName val="Machine2,3'04"/>
      <sheetName val="Cum.91-93"/>
      <sheetName val="Dec 94"/>
      <sheetName val="Cost centre expenditure"/>
      <sheetName val="Deferred Charge"/>
      <sheetName val="TB_55(6M)"/>
      <sheetName val="Order_Oct_w40"/>
      <sheetName val="Order_Oct_w41"/>
      <sheetName val="mcot_upc"/>
      <sheetName val="Val_Ind"/>
      <sheetName val="E"/>
      <sheetName val="B- 1"/>
      <sheetName val="O3"/>
      <sheetName val="O4"/>
      <sheetName val="Trial Balance"/>
      <sheetName val="UPG表"/>
      <sheetName val="คชจ.ดำเนินงาน6-43"/>
      <sheetName val="Rates"/>
      <sheetName val="CBO0497"/>
      <sheetName val="N"/>
      <sheetName val="Cash Flow"/>
      <sheetName val="Financial Summary"/>
      <sheetName val="B131 "/>
      <sheetName val="Master"/>
      <sheetName val="Menu"/>
      <sheetName val="Actual-ＹＴＤ"/>
      <sheetName val="Budget-Monthly"/>
      <sheetName val="Budget-YTD"/>
      <sheetName val="Job List1"/>
      <sheetName val="Non-Statistical Sampling Master"/>
      <sheetName val="Two Step Revenue Testing Master"/>
      <sheetName val="Global Data"/>
      <sheetName val="note_defect"/>
      <sheetName val="Sale_0401"/>
      <sheetName val="Vat7%_ภายในเดือน_Junต้นฉบับ"/>
      <sheetName val="Standing_Data"/>
      <sheetName val="Financial_Highlights"/>
      <sheetName val="Adj&amp;Rje(Z820)_"/>
      <sheetName val="TB_Worksheet"/>
      <sheetName val="Thai_Summit_PKK-HW"/>
      <sheetName val="3_P&amp;L_"/>
      <sheetName val="10-1_Media"/>
      <sheetName val="GL_CB"/>
      <sheetName val="GL_M"/>
      <sheetName val="STA_HQ_CESS_0309"/>
      <sheetName val="5_months_(Interim)"/>
      <sheetName val="Safire_AOP"/>
      <sheetName val="5)_Parameters"/>
      <sheetName val="งบทดลองปภพ_4-47"/>
      <sheetName val="K4__F&amp;F"/>
      <sheetName val="งบทดลอง_-_ต_ค_2547"/>
      <sheetName val="CA_Sheet"/>
      <sheetName val="6A_CA"/>
      <sheetName val="FF_2__1_"/>
      <sheetName val="gold_แลกทอง"/>
      <sheetName val="Tornado_4_7_Component_List"/>
      <sheetName val="ปัจจุบัน_"/>
      <sheetName val="New_Item"/>
      <sheetName val="Sale_0501"/>
      <sheetName val="(O3)_CA_Sheet"/>
      <sheetName val="Staff_List"/>
      <sheetName val="Entity_Data"/>
      <sheetName val="Stock_Aging"/>
      <sheetName val="เงินกู้_MGC"/>
      <sheetName val="อุปกรณ์_a2"/>
      <sheetName val="อุปกรณ์_a1"/>
      <sheetName val="กระทบ_CESS7"/>
      <sheetName val="CESS_ก_ย_7"/>
      <sheetName val="Dtl_Adv_03097"/>
      <sheetName val="Dtl_Adv_03087"/>
      <sheetName val="rm_list4"/>
      <sheetName val="Sale_04011"/>
      <sheetName val="Vat7%_ภายในเดือน_Junต้นฉบับ1"/>
      <sheetName val="Standing_Data1"/>
      <sheetName val="Financial_Highlights1"/>
      <sheetName val="Adj&amp;Rje(Z820)_1"/>
      <sheetName val="TB_Worksheet1"/>
      <sheetName val="Thai_Summit_PKK-HW1"/>
      <sheetName val="3_P&amp;L_1"/>
      <sheetName val="10-1_Media1"/>
      <sheetName val="GL_CB1"/>
      <sheetName val="GL_M1"/>
      <sheetName val="STA_HQ_CESS_03091"/>
      <sheetName val="5_months_(Interim)1"/>
      <sheetName val="Safire_AOP1"/>
      <sheetName val="Selection_Criteria2"/>
      <sheetName val="5)_Parameters1"/>
      <sheetName val="งบทดลองปภพ_4-471"/>
      <sheetName val="K4__F&amp;F1"/>
      <sheetName val="งบทดลอง_-_ต_ค_25471"/>
      <sheetName val="CA_Sheet1"/>
      <sheetName val="6A_CA1"/>
      <sheetName val="FF_2__1_1"/>
      <sheetName val="gold_แลกทอง1"/>
      <sheetName val="Tornado_4_7_Component_List1"/>
      <sheetName val="ปัจจุบัน_1"/>
      <sheetName val="New_Item1"/>
      <sheetName val="Sale_05011"/>
      <sheetName val="(O3)_CA_Sheet1"/>
      <sheetName val="Staff_List1"/>
      <sheetName val="Entity_Data1"/>
      <sheetName val="Stock_Aging1"/>
      <sheetName val="เงินกู้_MGC1"/>
      <sheetName val="อุปกรณ์_a21"/>
      <sheetName val="อุปกรณ์_a11"/>
      <sheetName val="Sale_0408"/>
      <sheetName val="Co_info"/>
      <sheetName val="Sale_0407"/>
      <sheetName val="Write_off"/>
      <sheetName val="Expense_Summary"/>
      <sheetName val="NewIndex_"/>
      <sheetName val="Linkage_Quote"/>
      <sheetName val="อุปกรณ์_a2_1704_5"/>
      <sheetName val="1704_1-อุปกรณ์_a1"/>
      <sheetName val="addl_cost"/>
      <sheetName val="Port_679917"/>
      <sheetName val="Port_317430"/>
      <sheetName val="P001_Lead"/>
      <sheetName val="E001_Lead"/>
      <sheetName val="E100_Subledger_with_GL"/>
      <sheetName val="TrialBalance_Q3-2002"/>
      <sheetName val="F6 TO F6.9"/>
      <sheetName val="Elimination"/>
      <sheetName val="A.4.3"/>
      <sheetName val="A.4.2"/>
      <sheetName val="VariableII  period"/>
      <sheetName val="61 HR"/>
      <sheetName val="65 FINANCE"/>
      <sheetName val="name"/>
      <sheetName val="ADJ - RATE"/>
      <sheetName val="all"/>
      <sheetName val="PortSTDSave"/>
      <sheetName val="NewIndex_ห้ามลบ "/>
      <sheetName val="個品ﾘｽﾄ"/>
      <sheetName val="9110"/>
      <sheetName val="A-Report"/>
      <sheetName val="Company"/>
      <sheetName val="Newspaper"/>
      <sheetName val="เขตการค้าย่อย"/>
      <sheetName val="STart"/>
      <sheetName val="M-2"/>
      <sheetName val="Sampling"/>
      <sheetName val="A"/>
      <sheetName val="กระทบ_CESS8"/>
      <sheetName val="CESS_ก_ย_8"/>
      <sheetName val="Dtl_Adv_03098"/>
      <sheetName val="Dtl_Adv_03088"/>
      <sheetName val="TrialBalance_Q3-20022"/>
      <sheetName val="TrialBalance_Q3-20021"/>
      <sheetName val="กระทบ_CESS9"/>
      <sheetName val="CESS_ก_ย_9"/>
      <sheetName val="Dtl_Adv_03099"/>
      <sheetName val="Dtl_Adv_03089"/>
      <sheetName val="TrialBalance_Q3-20023"/>
      <sheetName val="rm_list5"/>
      <sheetName val="Selection_Criteria3"/>
      <sheetName val="กระทบ_CESS10"/>
      <sheetName val="CESS_ก_ย_10"/>
      <sheetName val="Dtl_Adv_030910"/>
      <sheetName val="Dtl_Adv_030810"/>
      <sheetName val="TrialBalance_Q3-20024"/>
      <sheetName val="rm_list6"/>
      <sheetName val="Selection_Criteria4"/>
      <sheetName val="กระทบ_CESS11"/>
      <sheetName val="CESS_ก_ย_11"/>
      <sheetName val="Dtl_Adv_030911"/>
      <sheetName val="Dtl_Adv_030811"/>
      <sheetName val="TrialBalance_Q3-20025"/>
      <sheetName val="rm_list7"/>
      <sheetName val="Selection_Criteria5"/>
      <sheetName val="PJ List"/>
      <sheetName val="Basic_Information"/>
      <sheetName val="TH00_12080000"/>
      <sheetName val="Sale 0411"/>
      <sheetName val="Sale 0502"/>
      <sheetName val="Bill No. 2 - Carpark"/>
      <sheetName val="type"/>
      <sheetName val="AssetType"/>
      <sheetName val="License BOI"/>
      <sheetName val="Asset Class"/>
      <sheetName val="Depre. Key"/>
      <sheetName val="Employee"/>
      <sheetName val="กระทบ_CESS12"/>
      <sheetName val="CESS_ก_ย_12"/>
      <sheetName val="Dtl_Adv_030912"/>
      <sheetName val="Dtl_Adv_030812"/>
      <sheetName val="TrialBalance_Q3-20026"/>
      <sheetName val="rm_list8"/>
      <sheetName val="Selection_Criteria6"/>
      <sheetName val="กระทบ_CESS13"/>
      <sheetName val="CESS_ก_ย_13"/>
      <sheetName val="Dtl_Adv_030913"/>
      <sheetName val="Dtl_Adv_030813"/>
      <sheetName val="TrialBalance_Q3-20027"/>
      <sheetName val="rm_list9"/>
      <sheetName val="Selection_Criteria7"/>
      <sheetName val="INC"/>
      <sheetName val="ST02"/>
      <sheetName val="ST05"/>
      <sheetName val="ST04"/>
      <sheetName val="ST01"/>
      <sheetName val="ST03"/>
      <sheetName val="FAF11MAS"/>
      <sheetName val="งบดุล"/>
      <sheetName val="ops tb"/>
      <sheetName val="วงเครดิต 3"/>
      <sheetName val="4003-1 lead"/>
      <sheetName val="Summary 1"/>
      <sheetName val="Disposal"/>
      <sheetName val="MAIN"/>
      <sheetName val="TBPL"/>
      <sheetName val="Prod_Data"/>
      <sheetName val="Raw Data"/>
      <sheetName val="เครื่องตกแต่ง"/>
      <sheetName val="อาคาร"/>
      <sheetName val="JV_Reimburse"/>
      <sheetName val="Histogram"/>
      <sheetName val="STA_HQ_CESS_03092"/>
      <sheetName val="STA_HQ_CESS_03093"/>
      <sheetName val="STA_HQ_CESS_03094"/>
      <sheetName val="STA_HQ_CESS_03095"/>
      <sheetName val="Input"/>
    </sheetNames>
    <sheetDataSet>
      <sheetData sheetId="0" refreshError="1"/>
      <sheetData sheetId="1" refreshError="1">
        <row r="1">
          <cell r="A1" t="str">
            <v>INVOICE</v>
          </cell>
          <cell r="B1" t="str">
            <v>TYPE</v>
          </cell>
          <cell r="C1" t="str">
            <v>B/L</v>
          </cell>
          <cell r="D1" t="str">
            <v>INV CONSO</v>
          </cell>
          <cell r="E1" t="str">
            <v>เกรด</v>
          </cell>
          <cell r="F1" t="str">
            <v>TON INV</v>
          </cell>
          <cell r="G1" t="str">
            <v>จำนวนตู้</v>
          </cell>
        </row>
        <row r="2">
          <cell r="A2" t="str">
            <v>0000756</v>
          </cell>
          <cell r="B2" t="str">
            <v>Export</v>
          </cell>
          <cell r="C2">
            <v>37867</v>
          </cell>
          <cell r="D2" t="str">
            <v/>
          </cell>
          <cell r="E2" t="str">
            <v>RSS</v>
          </cell>
          <cell r="F2">
            <v>120</v>
          </cell>
          <cell r="G2">
            <v>6</v>
          </cell>
        </row>
        <row r="3">
          <cell r="A3" t="str">
            <v>0000791</v>
          </cell>
          <cell r="B3" t="str">
            <v>Export</v>
          </cell>
          <cell r="C3">
            <v>37878</v>
          </cell>
          <cell r="D3" t="str">
            <v>T032654</v>
          </cell>
          <cell r="E3" t="str">
            <v>RSS</v>
          </cell>
          <cell r="F3">
            <v>20</v>
          </cell>
          <cell r="G3">
            <v>6</v>
          </cell>
        </row>
        <row r="4">
          <cell r="A4" t="str">
            <v>0000791</v>
          </cell>
          <cell r="B4" t="str">
            <v>Export</v>
          </cell>
          <cell r="C4">
            <v>37878</v>
          </cell>
          <cell r="D4" t="str">
            <v>T032655</v>
          </cell>
          <cell r="E4" t="str">
            <v>RSS</v>
          </cell>
          <cell r="F4">
            <v>100</v>
          </cell>
        </row>
        <row r="5">
          <cell r="A5" t="str">
            <v>0000792</v>
          </cell>
          <cell r="B5" t="str">
            <v>Export</v>
          </cell>
          <cell r="C5">
            <v>37875</v>
          </cell>
          <cell r="D5" t="str">
            <v>T032656</v>
          </cell>
          <cell r="E5" t="str">
            <v>RSS</v>
          </cell>
          <cell r="F5">
            <v>6.6689999999999996</v>
          </cell>
          <cell r="G5">
            <v>4</v>
          </cell>
        </row>
        <row r="6">
          <cell r="A6" t="str">
            <v>0000792</v>
          </cell>
          <cell r="B6" t="str">
            <v>Export</v>
          </cell>
          <cell r="C6">
            <v>37875</v>
          </cell>
          <cell r="D6" t="str">
            <v>T032665</v>
          </cell>
          <cell r="E6" t="str">
            <v>RSS</v>
          </cell>
          <cell r="F6">
            <v>88.885000000000005</v>
          </cell>
        </row>
        <row r="7">
          <cell r="A7" t="str">
            <v>0000792</v>
          </cell>
          <cell r="B7" t="str">
            <v>Export</v>
          </cell>
          <cell r="C7">
            <v>37875</v>
          </cell>
          <cell r="D7" t="str">
            <v>T032667</v>
          </cell>
          <cell r="E7" t="str">
            <v>RSS</v>
          </cell>
          <cell r="F7">
            <v>2.2229999999999999</v>
          </cell>
        </row>
        <row r="8">
          <cell r="A8" t="str">
            <v>0000793</v>
          </cell>
          <cell r="B8" t="str">
            <v>Export</v>
          </cell>
          <cell r="C8">
            <v>37876</v>
          </cell>
          <cell r="D8" t="str">
            <v>T032601</v>
          </cell>
          <cell r="E8" t="str">
            <v>RSS</v>
          </cell>
          <cell r="F8">
            <v>4.4459999999999997</v>
          </cell>
          <cell r="G8">
            <v>4</v>
          </cell>
        </row>
        <row r="9">
          <cell r="A9" t="str">
            <v>0000793</v>
          </cell>
          <cell r="B9" t="str">
            <v>Export</v>
          </cell>
          <cell r="C9">
            <v>37876</v>
          </cell>
          <cell r="D9" t="str">
            <v>T032668</v>
          </cell>
          <cell r="E9" t="str">
            <v>RSS</v>
          </cell>
          <cell r="F9">
            <v>93.331000000000003</v>
          </cell>
        </row>
        <row r="10">
          <cell r="A10" t="str">
            <v>0000804</v>
          </cell>
          <cell r="B10" t="str">
            <v>Export</v>
          </cell>
          <cell r="C10">
            <v>37886</v>
          </cell>
          <cell r="E10" t="str">
            <v>RSS</v>
          </cell>
          <cell r="F10">
            <v>60</v>
          </cell>
          <cell r="G10">
            <v>6</v>
          </cell>
        </row>
        <row r="11">
          <cell r="A11" t="str">
            <v>0000804</v>
          </cell>
          <cell r="B11" t="str">
            <v>Export</v>
          </cell>
          <cell r="C11">
            <v>37886</v>
          </cell>
          <cell r="E11" t="str">
            <v>RSS</v>
          </cell>
          <cell r="F11">
            <v>60</v>
          </cell>
        </row>
        <row r="12">
          <cell r="A12" t="str">
            <v>0000805</v>
          </cell>
          <cell r="B12" t="str">
            <v>Export</v>
          </cell>
          <cell r="C12">
            <v>37869</v>
          </cell>
          <cell r="E12" t="str">
            <v>RSS</v>
          </cell>
          <cell r="F12">
            <v>100</v>
          </cell>
          <cell r="G12">
            <v>5</v>
          </cell>
        </row>
        <row r="13">
          <cell r="A13" t="str">
            <v>0000806</v>
          </cell>
          <cell r="B13" t="str">
            <v>Export</v>
          </cell>
          <cell r="C13">
            <v>37883</v>
          </cell>
          <cell r="E13" t="str">
            <v>RSS</v>
          </cell>
          <cell r="F13">
            <v>200</v>
          </cell>
          <cell r="G13">
            <v>10</v>
          </cell>
        </row>
        <row r="14">
          <cell r="A14" t="str">
            <v>0000807</v>
          </cell>
          <cell r="B14" t="str">
            <v>Export</v>
          </cell>
          <cell r="C14">
            <v>37875</v>
          </cell>
          <cell r="E14" t="str">
            <v>RSS</v>
          </cell>
          <cell r="F14">
            <v>96</v>
          </cell>
          <cell r="G14">
            <v>4</v>
          </cell>
        </row>
        <row r="15">
          <cell r="A15" t="str">
            <v>0000808</v>
          </cell>
          <cell r="B15" t="str">
            <v>Export</v>
          </cell>
          <cell r="C15">
            <v>37869</v>
          </cell>
          <cell r="D15" t="str">
            <v>T032865</v>
          </cell>
          <cell r="E15" t="str">
            <v>RSS</v>
          </cell>
          <cell r="F15">
            <v>40</v>
          </cell>
          <cell r="G15">
            <v>4</v>
          </cell>
        </row>
        <row r="16">
          <cell r="A16" t="str">
            <v>0000808</v>
          </cell>
          <cell r="B16" t="str">
            <v>Export</v>
          </cell>
          <cell r="C16">
            <v>37869</v>
          </cell>
          <cell r="D16" t="str">
            <v>T032866</v>
          </cell>
          <cell r="E16" t="str">
            <v>RSS</v>
          </cell>
          <cell r="F16">
            <v>40</v>
          </cell>
        </row>
        <row r="17">
          <cell r="A17" t="str">
            <v>0000809</v>
          </cell>
          <cell r="B17" t="str">
            <v>Export</v>
          </cell>
          <cell r="C17">
            <v>37881</v>
          </cell>
          <cell r="E17" t="str">
            <v>RSS</v>
          </cell>
          <cell r="F17">
            <v>100</v>
          </cell>
          <cell r="G17">
            <v>10</v>
          </cell>
        </row>
        <row r="18">
          <cell r="A18" t="str">
            <v>0000809</v>
          </cell>
          <cell r="B18" t="str">
            <v>Export</v>
          </cell>
          <cell r="C18">
            <v>37881</v>
          </cell>
          <cell r="E18" t="str">
            <v>RSS</v>
          </cell>
          <cell r="F18">
            <v>100</v>
          </cell>
        </row>
        <row r="19">
          <cell r="A19" t="str">
            <v>0000811</v>
          </cell>
          <cell r="B19" t="str">
            <v>Export</v>
          </cell>
          <cell r="C19">
            <v>37876</v>
          </cell>
          <cell r="E19" t="str">
            <v>RSS</v>
          </cell>
          <cell r="F19">
            <v>20</v>
          </cell>
          <cell r="G19">
            <v>4</v>
          </cell>
        </row>
        <row r="20">
          <cell r="A20" t="str">
            <v>0000811</v>
          </cell>
          <cell r="B20" t="str">
            <v>Export</v>
          </cell>
          <cell r="C20">
            <v>37876</v>
          </cell>
          <cell r="E20" t="str">
            <v>RSS</v>
          </cell>
          <cell r="F20">
            <v>60</v>
          </cell>
        </row>
        <row r="21">
          <cell r="A21" t="str">
            <v>0000812</v>
          </cell>
          <cell r="B21" t="str">
            <v>Export</v>
          </cell>
          <cell r="C21">
            <v>37883</v>
          </cell>
          <cell r="E21" t="str">
            <v>RSS</v>
          </cell>
          <cell r="F21">
            <v>20</v>
          </cell>
          <cell r="G21">
            <v>6</v>
          </cell>
        </row>
        <row r="22">
          <cell r="A22" t="str">
            <v>0000812</v>
          </cell>
          <cell r="B22" t="str">
            <v>Export</v>
          </cell>
          <cell r="C22">
            <v>37883</v>
          </cell>
          <cell r="E22" t="str">
            <v>RSS</v>
          </cell>
          <cell r="F22">
            <v>20</v>
          </cell>
        </row>
        <row r="23">
          <cell r="A23" t="str">
            <v>0000812</v>
          </cell>
          <cell r="B23" t="str">
            <v>Export</v>
          </cell>
          <cell r="C23">
            <v>37883</v>
          </cell>
          <cell r="E23" t="str">
            <v>RSS</v>
          </cell>
          <cell r="F23">
            <v>80</v>
          </cell>
        </row>
        <row r="24">
          <cell r="A24" t="str">
            <v>0000814</v>
          </cell>
          <cell r="B24" t="str">
            <v>Export</v>
          </cell>
          <cell r="C24">
            <v>37872</v>
          </cell>
          <cell r="E24" t="str">
            <v>RSS</v>
          </cell>
          <cell r="F24">
            <v>26.443999999999999</v>
          </cell>
          <cell r="G24">
            <v>2</v>
          </cell>
        </row>
        <row r="25">
          <cell r="A25" t="str">
            <v>0000814</v>
          </cell>
          <cell r="B25" t="str">
            <v>Export</v>
          </cell>
          <cell r="C25">
            <v>37872</v>
          </cell>
          <cell r="E25" t="str">
            <v>RSS</v>
          </cell>
          <cell r="F25">
            <v>26.443999999999999</v>
          </cell>
        </row>
        <row r="26">
          <cell r="A26" t="str">
            <v>0000816</v>
          </cell>
          <cell r="B26" t="str">
            <v>Export</v>
          </cell>
          <cell r="C26">
            <v>37883</v>
          </cell>
          <cell r="E26" t="str">
            <v>RSS</v>
          </cell>
          <cell r="F26">
            <v>20</v>
          </cell>
          <cell r="G26">
            <v>4</v>
          </cell>
        </row>
        <row r="27">
          <cell r="A27" t="str">
            <v>0000816</v>
          </cell>
          <cell r="B27" t="str">
            <v>Export</v>
          </cell>
          <cell r="C27">
            <v>37883</v>
          </cell>
          <cell r="E27" t="str">
            <v>RSS</v>
          </cell>
          <cell r="F27">
            <v>20</v>
          </cell>
        </row>
        <row r="28">
          <cell r="A28" t="str">
            <v>0000816</v>
          </cell>
          <cell r="B28" t="str">
            <v>Export</v>
          </cell>
          <cell r="C28">
            <v>37883</v>
          </cell>
          <cell r="E28" t="str">
            <v>RSS</v>
          </cell>
          <cell r="F28">
            <v>40</v>
          </cell>
        </row>
        <row r="29">
          <cell r="A29" t="str">
            <v>0000817</v>
          </cell>
          <cell r="B29" t="str">
            <v>Export</v>
          </cell>
          <cell r="C29">
            <v>37869</v>
          </cell>
          <cell r="D29" t="str">
            <v>T032936</v>
          </cell>
          <cell r="E29" t="str">
            <v>RSS</v>
          </cell>
          <cell r="F29">
            <v>60</v>
          </cell>
          <cell r="G29">
            <v>5</v>
          </cell>
        </row>
        <row r="30">
          <cell r="A30" t="str">
            <v>0000817</v>
          </cell>
          <cell r="B30" t="str">
            <v>Export</v>
          </cell>
          <cell r="C30">
            <v>37869</v>
          </cell>
          <cell r="D30" t="str">
            <v>T032937</v>
          </cell>
          <cell r="E30" t="str">
            <v>RSS</v>
          </cell>
          <cell r="F30">
            <v>40</v>
          </cell>
        </row>
        <row r="31">
          <cell r="A31" t="str">
            <v>0000819</v>
          </cell>
          <cell r="B31" t="str">
            <v>Export</v>
          </cell>
          <cell r="C31">
            <v>37886</v>
          </cell>
          <cell r="D31" t="str">
            <v>T032954</v>
          </cell>
          <cell r="E31" t="str">
            <v>LTX</v>
          </cell>
          <cell r="F31">
            <v>164</v>
          </cell>
          <cell r="G31">
            <v>15</v>
          </cell>
        </row>
        <row r="32">
          <cell r="A32" t="str">
            <v>0000819</v>
          </cell>
          <cell r="B32" t="str">
            <v>Export</v>
          </cell>
          <cell r="C32">
            <v>37886</v>
          </cell>
          <cell r="D32" t="str">
            <v>T032955</v>
          </cell>
          <cell r="E32" t="str">
            <v>LTX</v>
          </cell>
          <cell r="F32">
            <v>82</v>
          </cell>
        </row>
        <row r="33">
          <cell r="A33" t="str">
            <v>0000820</v>
          </cell>
          <cell r="B33" t="str">
            <v>Export</v>
          </cell>
          <cell r="C33">
            <v>37869</v>
          </cell>
          <cell r="D33" t="str">
            <v>T032947</v>
          </cell>
          <cell r="E33" t="str">
            <v>STR</v>
          </cell>
          <cell r="F33">
            <v>20.16</v>
          </cell>
          <cell r="G33">
            <v>2</v>
          </cell>
        </row>
        <row r="34">
          <cell r="A34" t="str">
            <v>0000820</v>
          </cell>
          <cell r="B34" t="str">
            <v>Export</v>
          </cell>
          <cell r="C34">
            <v>37869</v>
          </cell>
          <cell r="D34" t="str">
            <v>T032962</v>
          </cell>
          <cell r="E34" t="str">
            <v>STR</v>
          </cell>
          <cell r="F34">
            <v>20.16</v>
          </cell>
        </row>
        <row r="35">
          <cell r="A35" t="str">
            <v>0000821</v>
          </cell>
          <cell r="B35" t="str">
            <v>Export</v>
          </cell>
          <cell r="C35">
            <v>37876</v>
          </cell>
          <cell r="D35" t="str">
            <v>T032963</v>
          </cell>
          <cell r="E35" t="str">
            <v>RSS</v>
          </cell>
          <cell r="F35">
            <v>100</v>
          </cell>
          <cell r="G35">
            <v>8</v>
          </cell>
        </row>
        <row r="36">
          <cell r="A36" t="str">
            <v>0000821</v>
          </cell>
          <cell r="B36" t="str">
            <v>Export</v>
          </cell>
          <cell r="C36">
            <v>37876</v>
          </cell>
          <cell r="D36" t="str">
            <v>T032964</v>
          </cell>
          <cell r="E36" t="str">
            <v>RSS</v>
          </cell>
          <cell r="F36">
            <v>60</v>
          </cell>
        </row>
        <row r="37">
          <cell r="A37" t="str">
            <v>0000823</v>
          </cell>
          <cell r="B37" t="str">
            <v>Export</v>
          </cell>
          <cell r="C37">
            <v>37876</v>
          </cell>
          <cell r="D37" t="str">
            <v>T032965</v>
          </cell>
          <cell r="E37" t="str">
            <v>RSS</v>
          </cell>
          <cell r="F37">
            <v>100</v>
          </cell>
          <cell r="G37">
            <v>10</v>
          </cell>
        </row>
        <row r="38">
          <cell r="A38" t="str">
            <v>0000823</v>
          </cell>
          <cell r="B38" t="str">
            <v>Export</v>
          </cell>
          <cell r="C38">
            <v>37876</v>
          </cell>
          <cell r="D38" t="str">
            <v>T032966</v>
          </cell>
          <cell r="E38" t="str">
            <v>RSS</v>
          </cell>
          <cell r="F38">
            <v>100</v>
          </cell>
        </row>
        <row r="39">
          <cell r="A39" t="str">
            <v>0000826</v>
          </cell>
          <cell r="B39" t="str">
            <v>Export</v>
          </cell>
          <cell r="C39">
            <v>37886</v>
          </cell>
          <cell r="D39" t="str">
            <v>T033008</v>
          </cell>
          <cell r="E39" t="str">
            <v>RSS</v>
          </cell>
          <cell r="F39">
            <v>100</v>
          </cell>
          <cell r="G39">
            <v>10</v>
          </cell>
        </row>
        <row r="40">
          <cell r="A40" t="str">
            <v>0000826</v>
          </cell>
          <cell r="B40" t="str">
            <v>Export</v>
          </cell>
          <cell r="C40">
            <v>37886</v>
          </cell>
          <cell r="D40" t="str">
            <v>T033009</v>
          </cell>
          <cell r="E40" t="str">
            <v>RSS</v>
          </cell>
          <cell r="F40">
            <v>100</v>
          </cell>
        </row>
        <row r="41">
          <cell r="A41" t="str">
            <v>0000827</v>
          </cell>
          <cell r="B41" t="str">
            <v>Export</v>
          </cell>
          <cell r="C41">
            <v>37884</v>
          </cell>
          <cell r="D41" t="str">
            <v>T033019</v>
          </cell>
          <cell r="E41" t="str">
            <v>RSS</v>
          </cell>
          <cell r="F41">
            <v>2.2229999999999999</v>
          </cell>
          <cell r="G41">
            <v>4</v>
          </cell>
        </row>
        <row r="42">
          <cell r="A42" t="str">
            <v>0000827</v>
          </cell>
          <cell r="B42" t="str">
            <v>Export</v>
          </cell>
          <cell r="C42">
            <v>37884</v>
          </cell>
          <cell r="D42" t="str">
            <v>T033022</v>
          </cell>
          <cell r="E42" t="str">
            <v>RSS</v>
          </cell>
          <cell r="F42">
            <v>95.554000000000002</v>
          </cell>
        </row>
        <row r="43">
          <cell r="A43" t="str">
            <v>0000828</v>
          </cell>
          <cell r="B43" t="str">
            <v>Export</v>
          </cell>
          <cell r="C43">
            <v>37891</v>
          </cell>
          <cell r="D43" t="str">
            <v>T033027</v>
          </cell>
          <cell r="E43" t="str">
            <v>RSS</v>
          </cell>
          <cell r="F43">
            <v>2.2229999999999999</v>
          </cell>
          <cell r="G43">
            <v>4</v>
          </cell>
        </row>
        <row r="44">
          <cell r="A44" t="str">
            <v>0000828</v>
          </cell>
          <cell r="B44" t="str">
            <v>Export</v>
          </cell>
          <cell r="C44">
            <v>37891</v>
          </cell>
          <cell r="D44" t="str">
            <v>T033028</v>
          </cell>
          <cell r="E44" t="str">
            <v>RSS</v>
          </cell>
          <cell r="F44">
            <v>95.554000000000002</v>
          </cell>
        </row>
        <row r="45">
          <cell r="A45" t="str">
            <v>0000830</v>
          </cell>
          <cell r="B45" t="str">
            <v>Export</v>
          </cell>
          <cell r="C45">
            <v>37882</v>
          </cell>
          <cell r="D45" t="str">
            <v>T033039</v>
          </cell>
          <cell r="E45" t="str">
            <v>RSS</v>
          </cell>
          <cell r="F45">
            <v>15.2</v>
          </cell>
          <cell r="G45">
            <v>3</v>
          </cell>
        </row>
        <row r="46">
          <cell r="A46" t="str">
            <v>0000830</v>
          </cell>
          <cell r="B46" t="str">
            <v>Export</v>
          </cell>
          <cell r="C46">
            <v>37882</v>
          </cell>
          <cell r="D46" t="str">
            <v>T033040</v>
          </cell>
          <cell r="E46" t="str">
            <v>RSS</v>
          </cell>
          <cell r="F46">
            <v>42.4</v>
          </cell>
        </row>
        <row r="47">
          <cell r="A47" t="str">
            <v>0000832</v>
          </cell>
          <cell r="B47" t="str">
            <v>Export</v>
          </cell>
          <cell r="C47">
            <v>37873</v>
          </cell>
          <cell r="D47" t="str">
            <v>T033054</v>
          </cell>
          <cell r="E47" t="str">
            <v>RSS</v>
          </cell>
          <cell r="F47">
            <v>50.773000000000003</v>
          </cell>
          <cell r="G47">
            <v>9</v>
          </cell>
        </row>
        <row r="48">
          <cell r="A48" t="str">
            <v>0000832</v>
          </cell>
          <cell r="B48" t="str">
            <v>Export</v>
          </cell>
          <cell r="C48">
            <v>37873</v>
          </cell>
          <cell r="D48" t="str">
            <v>T033055</v>
          </cell>
          <cell r="E48" t="str">
            <v>RSS</v>
          </cell>
          <cell r="F48">
            <v>100</v>
          </cell>
        </row>
        <row r="49">
          <cell r="A49" t="str">
            <v>0000832</v>
          </cell>
          <cell r="B49" t="str">
            <v>Export</v>
          </cell>
          <cell r="C49">
            <v>37873</v>
          </cell>
          <cell r="D49" t="str">
            <v>T033056</v>
          </cell>
          <cell r="E49" t="str">
            <v>RSS</v>
          </cell>
          <cell r="F49">
            <v>8</v>
          </cell>
        </row>
        <row r="50">
          <cell r="A50" t="str">
            <v>0000832</v>
          </cell>
          <cell r="B50" t="str">
            <v>Export</v>
          </cell>
          <cell r="C50">
            <v>37873</v>
          </cell>
          <cell r="D50" t="str">
            <v>T033057</v>
          </cell>
          <cell r="E50" t="str">
            <v>RSS</v>
          </cell>
          <cell r="F50">
            <v>6.6689999999999996</v>
          </cell>
        </row>
        <row r="51">
          <cell r="A51" t="str">
            <v>0000832</v>
          </cell>
          <cell r="B51" t="str">
            <v>Export</v>
          </cell>
          <cell r="C51">
            <v>37873</v>
          </cell>
          <cell r="D51" t="str">
            <v>T033058</v>
          </cell>
          <cell r="E51" t="str">
            <v>RSS</v>
          </cell>
          <cell r="F51">
            <v>14.558</v>
          </cell>
        </row>
        <row r="52">
          <cell r="A52" t="str">
            <v>0000835</v>
          </cell>
          <cell r="B52" t="str">
            <v>Export</v>
          </cell>
          <cell r="C52">
            <v>37886</v>
          </cell>
          <cell r="D52" t="str">
            <v>T033076</v>
          </cell>
          <cell r="E52" t="str">
            <v>LTX</v>
          </cell>
          <cell r="F52">
            <v>312.2</v>
          </cell>
          <cell r="G52">
            <v>1</v>
          </cell>
        </row>
        <row r="53">
          <cell r="A53" t="str">
            <v>0000835</v>
          </cell>
          <cell r="B53" t="str">
            <v>Export</v>
          </cell>
          <cell r="C53">
            <v>37886</v>
          </cell>
          <cell r="D53" t="str">
            <v>T033077</v>
          </cell>
          <cell r="E53" t="str">
            <v>LTX</v>
          </cell>
          <cell r="F53">
            <v>26.8</v>
          </cell>
        </row>
        <row r="54">
          <cell r="A54" t="str">
            <v>0000835</v>
          </cell>
          <cell r="B54" t="str">
            <v>Export</v>
          </cell>
          <cell r="C54">
            <v>37886</v>
          </cell>
          <cell r="D54" t="str">
            <v>T033078</v>
          </cell>
          <cell r="E54" t="str">
            <v>LTX</v>
          </cell>
          <cell r="F54">
            <v>0.20799999999999999</v>
          </cell>
        </row>
        <row r="55">
          <cell r="A55" t="str">
            <v>0000837</v>
          </cell>
          <cell r="B55" t="str">
            <v>Export</v>
          </cell>
          <cell r="C55">
            <v>37883</v>
          </cell>
          <cell r="D55" t="str">
            <v>T033123</v>
          </cell>
          <cell r="E55" t="str">
            <v>LTX</v>
          </cell>
          <cell r="F55">
            <v>21.2</v>
          </cell>
          <cell r="G55">
            <v>3</v>
          </cell>
        </row>
        <row r="56">
          <cell r="A56" t="str">
            <v>0000837</v>
          </cell>
          <cell r="B56" t="str">
            <v>Export</v>
          </cell>
          <cell r="C56">
            <v>37883</v>
          </cell>
          <cell r="D56" t="str">
            <v>T033124</v>
          </cell>
          <cell r="E56" t="str">
            <v>LTX</v>
          </cell>
          <cell r="F56">
            <v>38.799999999999997</v>
          </cell>
        </row>
        <row r="57">
          <cell r="A57" t="str">
            <v>0000840</v>
          </cell>
          <cell r="B57" t="str">
            <v>Local</v>
          </cell>
          <cell r="C57">
            <v>37875</v>
          </cell>
          <cell r="D57" t="str">
            <v>T033130</v>
          </cell>
          <cell r="E57" t="str">
            <v>RSS</v>
          </cell>
          <cell r="F57">
            <v>6</v>
          </cell>
        </row>
        <row r="58">
          <cell r="A58" t="str">
            <v>0000840</v>
          </cell>
          <cell r="B58" t="str">
            <v>Local</v>
          </cell>
          <cell r="C58">
            <v>37875</v>
          </cell>
          <cell r="D58" t="str">
            <v>T033131</v>
          </cell>
          <cell r="E58" t="str">
            <v>RSS</v>
          </cell>
          <cell r="F58">
            <v>100</v>
          </cell>
        </row>
        <row r="59">
          <cell r="A59" t="str">
            <v>0000840</v>
          </cell>
          <cell r="B59" t="str">
            <v>Local</v>
          </cell>
          <cell r="C59">
            <v>37875</v>
          </cell>
          <cell r="D59" t="str">
            <v>T033132</v>
          </cell>
          <cell r="E59" t="str">
            <v>RSS</v>
          </cell>
          <cell r="F59">
            <v>14</v>
          </cell>
        </row>
        <row r="60">
          <cell r="A60" t="str">
            <v>0000841</v>
          </cell>
          <cell r="B60" t="str">
            <v>Export</v>
          </cell>
          <cell r="C60">
            <v>37888</v>
          </cell>
          <cell r="D60" t="str">
            <v>T033163</v>
          </cell>
          <cell r="E60" t="str">
            <v>STR</v>
          </cell>
          <cell r="F60">
            <v>100.8</v>
          </cell>
          <cell r="G60">
            <v>10</v>
          </cell>
        </row>
        <row r="61">
          <cell r="A61" t="str">
            <v>0000841</v>
          </cell>
          <cell r="B61" t="str">
            <v>Export</v>
          </cell>
          <cell r="C61">
            <v>37888</v>
          </cell>
          <cell r="D61" t="str">
            <v>T033157</v>
          </cell>
          <cell r="E61" t="str">
            <v>STR</v>
          </cell>
          <cell r="F61">
            <v>100.8</v>
          </cell>
        </row>
        <row r="62">
          <cell r="A62" t="str">
            <v>0000842</v>
          </cell>
          <cell r="B62" t="str">
            <v>Export</v>
          </cell>
          <cell r="C62">
            <v>37885</v>
          </cell>
          <cell r="D62" t="str">
            <v>T033172</v>
          </cell>
          <cell r="E62" t="str">
            <v>RSS</v>
          </cell>
          <cell r="F62">
            <v>20</v>
          </cell>
          <cell r="G62">
            <v>4</v>
          </cell>
        </row>
        <row r="63">
          <cell r="A63" t="str">
            <v>0000842</v>
          </cell>
          <cell r="B63" t="str">
            <v>Export</v>
          </cell>
          <cell r="C63">
            <v>37885</v>
          </cell>
          <cell r="D63" t="str">
            <v>T033173</v>
          </cell>
          <cell r="E63" t="str">
            <v>RSS</v>
          </cell>
          <cell r="F63">
            <v>60</v>
          </cell>
        </row>
        <row r="64">
          <cell r="A64" t="str">
            <v>0000843</v>
          </cell>
          <cell r="B64" t="str">
            <v>Export</v>
          </cell>
          <cell r="C64">
            <v>37886</v>
          </cell>
          <cell r="D64" t="str">
            <v>T033175</v>
          </cell>
          <cell r="E64" t="str">
            <v>RSS</v>
          </cell>
          <cell r="F64">
            <v>40</v>
          </cell>
          <cell r="G64">
            <v>4</v>
          </cell>
        </row>
        <row r="65">
          <cell r="A65" t="str">
            <v>0000843</v>
          </cell>
          <cell r="B65" t="str">
            <v>Export</v>
          </cell>
          <cell r="C65">
            <v>37886</v>
          </cell>
          <cell r="D65" t="str">
            <v>T033176</v>
          </cell>
          <cell r="E65" t="str">
            <v>RSS</v>
          </cell>
          <cell r="F65">
            <v>40</v>
          </cell>
        </row>
        <row r="66">
          <cell r="A66" t="str">
            <v>0000845</v>
          </cell>
          <cell r="B66" t="str">
            <v>Export</v>
          </cell>
          <cell r="C66">
            <v>37893</v>
          </cell>
          <cell r="D66" t="str">
            <v>T033190</v>
          </cell>
          <cell r="E66" t="str">
            <v>RSS</v>
          </cell>
          <cell r="F66">
            <v>20</v>
          </cell>
          <cell r="G66">
            <v>2</v>
          </cell>
        </row>
        <row r="67">
          <cell r="A67" t="str">
            <v>0000845</v>
          </cell>
          <cell r="B67" t="str">
            <v>Export</v>
          </cell>
          <cell r="C67">
            <v>37893</v>
          </cell>
          <cell r="D67" t="str">
            <v>T033191</v>
          </cell>
          <cell r="E67" t="str">
            <v>RSS</v>
          </cell>
          <cell r="F67">
            <v>20</v>
          </cell>
        </row>
        <row r="68">
          <cell r="A68" t="str">
            <v>0000848</v>
          </cell>
          <cell r="B68" t="str">
            <v>Export</v>
          </cell>
          <cell r="C68">
            <v>37892</v>
          </cell>
          <cell r="D68" t="str">
            <v>T032901</v>
          </cell>
          <cell r="E68" t="str">
            <v>RSS</v>
          </cell>
          <cell r="F68">
            <v>120</v>
          </cell>
          <cell r="G68">
            <v>6</v>
          </cell>
        </row>
        <row r="69">
          <cell r="A69" t="str">
            <v>0000850</v>
          </cell>
          <cell r="B69" t="str">
            <v>Export</v>
          </cell>
          <cell r="C69">
            <v>37892</v>
          </cell>
          <cell r="D69" t="str">
            <v>T033200</v>
          </cell>
          <cell r="E69" t="str">
            <v>RSS</v>
          </cell>
          <cell r="F69">
            <v>100</v>
          </cell>
          <cell r="G69">
            <v>10</v>
          </cell>
        </row>
        <row r="70">
          <cell r="A70" t="str">
            <v>0000850</v>
          </cell>
          <cell r="B70" t="str">
            <v>Export</v>
          </cell>
          <cell r="C70">
            <v>37892</v>
          </cell>
          <cell r="D70" t="str">
            <v>T033201</v>
          </cell>
          <cell r="E70" t="str">
            <v>RSS</v>
          </cell>
          <cell r="F70">
            <v>100</v>
          </cell>
        </row>
        <row r="71">
          <cell r="A71" t="str">
            <v>EX03/055</v>
          </cell>
          <cell r="B71" t="str">
            <v>Local</v>
          </cell>
          <cell r="C71">
            <v>37894</v>
          </cell>
          <cell r="E71" t="str">
            <v>RSS</v>
          </cell>
        </row>
        <row r="72">
          <cell r="A72" t="str">
            <v>L030217</v>
          </cell>
          <cell r="B72" t="str">
            <v>Local</v>
          </cell>
          <cell r="C72">
            <v>37865</v>
          </cell>
          <cell r="E72" t="str">
            <v>LTX</v>
          </cell>
          <cell r="F72">
            <v>163.30000000000001</v>
          </cell>
        </row>
        <row r="73">
          <cell r="A73" t="str">
            <v>L030218</v>
          </cell>
          <cell r="B73" t="str">
            <v>Local</v>
          </cell>
          <cell r="C73">
            <v>37866</v>
          </cell>
          <cell r="E73" t="str">
            <v>LTX</v>
          </cell>
          <cell r="F73">
            <v>159.65</v>
          </cell>
        </row>
        <row r="74">
          <cell r="A74" t="str">
            <v>L030219</v>
          </cell>
          <cell r="B74" t="str">
            <v>Local</v>
          </cell>
          <cell r="C74">
            <v>37867</v>
          </cell>
          <cell r="E74" t="str">
            <v>LTX</v>
          </cell>
          <cell r="F74">
            <v>149.80000000000001</v>
          </cell>
        </row>
        <row r="75">
          <cell r="A75" t="str">
            <v>L030220</v>
          </cell>
          <cell r="B75" t="str">
            <v>Local</v>
          </cell>
          <cell r="C75">
            <v>37868</v>
          </cell>
          <cell r="E75" t="str">
            <v>LTX</v>
          </cell>
          <cell r="F75">
            <v>166</v>
          </cell>
        </row>
        <row r="76">
          <cell r="A76" t="str">
            <v>L030221</v>
          </cell>
          <cell r="B76" t="str">
            <v>Local</v>
          </cell>
          <cell r="C76">
            <v>37869</v>
          </cell>
          <cell r="E76" t="str">
            <v>LTX</v>
          </cell>
          <cell r="F76">
            <v>159.30000000000001</v>
          </cell>
        </row>
        <row r="77">
          <cell r="A77" t="str">
            <v>L030222</v>
          </cell>
          <cell r="B77" t="str">
            <v>Local</v>
          </cell>
          <cell r="C77">
            <v>37870</v>
          </cell>
          <cell r="E77" t="str">
            <v>LTX</v>
          </cell>
          <cell r="F77">
            <v>169.9</v>
          </cell>
        </row>
        <row r="78">
          <cell r="A78" t="str">
            <v>L030223</v>
          </cell>
          <cell r="B78" t="str">
            <v>Local</v>
          </cell>
          <cell r="C78">
            <v>37871</v>
          </cell>
          <cell r="E78" t="str">
            <v>LTX</v>
          </cell>
          <cell r="F78">
            <v>150.4</v>
          </cell>
        </row>
        <row r="79">
          <cell r="A79" t="str">
            <v>L030224</v>
          </cell>
          <cell r="B79" t="str">
            <v>Local</v>
          </cell>
          <cell r="C79">
            <v>37872</v>
          </cell>
          <cell r="E79" t="str">
            <v>LTX</v>
          </cell>
          <cell r="F79">
            <v>146.1</v>
          </cell>
        </row>
        <row r="80">
          <cell r="A80" t="str">
            <v>L030225</v>
          </cell>
          <cell r="B80" t="str">
            <v>Local</v>
          </cell>
          <cell r="C80">
            <v>37873</v>
          </cell>
          <cell r="E80" t="str">
            <v>LTX</v>
          </cell>
          <cell r="F80">
            <v>156.5</v>
          </cell>
        </row>
        <row r="81">
          <cell r="A81" t="str">
            <v>L030226</v>
          </cell>
          <cell r="B81" t="str">
            <v>Local</v>
          </cell>
          <cell r="C81">
            <v>37871</v>
          </cell>
          <cell r="E81" t="str">
            <v>FIE</v>
          </cell>
          <cell r="F81">
            <v>1.2050000000000001</v>
          </cell>
        </row>
        <row r="82">
          <cell r="A82" t="str">
            <v>L030227</v>
          </cell>
          <cell r="B82" t="str">
            <v>Local</v>
          </cell>
          <cell r="C82">
            <v>37874</v>
          </cell>
          <cell r="E82" t="str">
            <v>LTX</v>
          </cell>
          <cell r="F82">
            <v>108.25</v>
          </cell>
        </row>
        <row r="83">
          <cell r="A83" t="str">
            <v>L030228</v>
          </cell>
          <cell r="B83" t="str">
            <v>Local</v>
          </cell>
          <cell r="C83">
            <v>37874</v>
          </cell>
          <cell r="E83" t="str">
            <v>LTX</v>
          </cell>
          <cell r="F83">
            <v>60.55</v>
          </cell>
        </row>
        <row r="84">
          <cell r="A84" t="str">
            <v>L030229</v>
          </cell>
          <cell r="B84" t="str">
            <v>Local</v>
          </cell>
          <cell r="C84">
            <v>37875</v>
          </cell>
          <cell r="E84" t="str">
            <v>LTX</v>
          </cell>
          <cell r="F84">
            <v>154.30000000000001</v>
          </cell>
        </row>
        <row r="85">
          <cell r="A85" t="str">
            <v>L030230</v>
          </cell>
          <cell r="B85" t="str">
            <v>Local</v>
          </cell>
          <cell r="C85">
            <v>37876</v>
          </cell>
          <cell r="E85" t="str">
            <v>LTX</v>
          </cell>
          <cell r="F85">
            <v>172.5</v>
          </cell>
        </row>
        <row r="86">
          <cell r="A86" t="str">
            <v>L030231</v>
          </cell>
          <cell r="B86" t="str">
            <v>Local</v>
          </cell>
          <cell r="C86">
            <v>37877</v>
          </cell>
          <cell r="E86" t="str">
            <v>LTX</v>
          </cell>
          <cell r="F86">
            <v>147.5</v>
          </cell>
        </row>
        <row r="87">
          <cell r="A87" t="str">
            <v>L030232</v>
          </cell>
          <cell r="B87" t="str">
            <v>Local</v>
          </cell>
          <cell r="C87">
            <v>37878</v>
          </cell>
          <cell r="E87" t="str">
            <v>LTX</v>
          </cell>
          <cell r="F87">
            <v>173.3</v>
          </cell>
        </row>
        <row r="88">
          <cell r="A88" t="str">
            <v>L030233</v>
          </cell>
          <cell r="B88" t="str">
            <v>Local</v>
          </cell>
          <cell r="C88">
            <v>15</v>
          </cell>
          <cell r="E88" t="str">
            <v>LTX</v>
          </cell>
          <cell r="F88">
            <v>159.30000000000001</v>
          </cell>
        </row>
        <row r="89">
          <cell r="A89" t="str">
            <v>L030234</v>
          </cell>
          <cell r="B89" t="str">
            <v>Local</v>
          </cell>
          <cell r="C89">
            <v>16</v>
          </cell>
          <cell r="E89" t="str">
            <v>LTX</v>
          </cell>
          <cell r="F89">
            <v>159.30000000000001</v>
          </cell>
        </row>
        <row r="90">
          <cell r="A90" t="str">
            <v>L030235</v>
          </cell>
          <cell r="B90" t="str">
            <v>Local</v>
          </cell>
          <cell r="C90">
            <v>17</v>
          </cell>
          <cell r="E90" t="str">
            <v>LTX</v>
          </cell>
          <cell r="F90">
            <v>149.30000000000001</v>
          </cell>
        </row>
        <row r="91">
          <cell r="A91" t="str">
            <v>L030236</v>
          </cell>
          <cell r="B91" t="str">
            <v>Local</v>
          </cell>
          <cell r="C91">
            <v>37878</v>
          </cell>
          <cell r="E91" t="str">
            <v>FIE</v>
          </cell>
          <cell r="F91">
            <v>0.249</v>
          </cell>
        </row>
        <row r="92">
          <cell r="A92" t="str">
            <v>L030237</v>
          </cell>
          <cell r="B92" t="str">
            <v>Local</v>
          </cell>
          <cell r="C92">
            <v>37882</v>
          </cell>
          <cell r="E92" t="str">
            <v>LTX</v>
          </cell>
          <cell r="F92">
            <v>163.80000000000001</v>
          </cell>
        </row>
        <row r="93">
          <cell r="A93" t="str">
            <v>L030238</v>
          </cell>
          <cell r="B93" t="str">
            <v>Local</v>
          </cell>
          <cell r="C93">
            <v>37883</v>
          </cell>
          <cell r="E93" t="str">
            <v>LTX</v>
          </cell>
          <cell r="F93">
            <v>27.6</v>
          </cell>
        </row>
        <row r="94">
          <cell r="A94" t="str">
            <v>L030239</v>
          </cell>
          <cell r="B94" t="str">
            <v>Local</v>
          </cell>
          <cell r="C94">
            <v>37883</v>
          </cell>
          <cell r="E94" t="str">
            <v>LTX</v>
          </cell>
          <cell r="F94">
            <v>131.69999999999999</v>
          </cell>
        </row>
        <row r="95">
          <cell r="A95" t="str">
            <v>L030240</v>
          </cell>
          <cell r="B95" t="str">
            <v>Local</v>
          </cell>
          <cell r="C95">
            <v>37884</v>
          </cell>
          <cell r="E95" t="str">
            <v>LTX</v>
          </cell>
          <cell r="F95">
            <v>143.5</v>
          </cell>
        </row>
        <row r="96">
          <cell r="A96" t="str">
            <v>L030241</v>
          </cell>
          <cell r="B96" t="str">
            <v>Local</v>
          </cell>
          <cell r="C96">
            <v>37885</v>
          </cell>
          <cell r="E96" t="str">
            <v>LTX</v>
          </cell>
          <cell r="F96">
            <v>160.30000000000001</v>
          </cell>
        </row>
        <row r="97">
          <cell r="A97" t="str">
            <v>L030242</v>
          </cell>
          <cell r="B97" t="str">
            <v>Local</v>
          </cell>
          <cell r="C97">
            <v>37886</v>
          </cell>
          <cell r="E97" t="str">
            <v>LTX</v>
          </cell>
          <cell r="F97">
            <v>166.5</v>
          </cell>
        </row>
        <row r="98">
          <cell r="A98" t="str">
            <v>L030243</v>
          </cell>
          <cell r="B98" t="str">
            <v>Local</v>
          </cell>
          <cell r="C98">
            <v>37887</v>
          </cell>
          <cell r="E98" t="str">
            <v>LTX</v>
          </cell>
          <cell r="F98">
            <v>160.30000000000001</v>
          </cell>
        </row>
        <row r="99">
          <cell r="A99" t="str">
            <v>L030244</v>
          </cell>
          <cell r="B99" t="str">
            <v>Local</v>
          </cell>
          <cell r="C99">
            <v>37888</v>
          </cell>
          <cell r="E99" t="str">
            <v>LTX</v>
          </cell>
          <cell r="F99">
            <v>143.05000000000001</v>
          </cell>
        </row>
        <row r="100">
          <cell r="A100" t="str">
            <v>L030245</v>
          </cell>
          <cell r="B100" t="str">
            <v>Local</v>
          </cell>
          <cell r="C100">
            <v>37888</v>
          </cell>
          <cell r="E100" t="str">
            <v>LTX</v>
          </cell>
          <cell r="F100">
            <v>11.75</v>
          </cell>
        </row>
        <row r="101">
          <cell r="A101" t="str">
            <v>L030246</v>
          </cell>
          <cell r="B101" t="str">
            <v>Local</v>
          </cell>
          <cell r="C101">
            <v>37889</v>
          </cell>
          <cell r="E101" t="str">
            <v>LTX</v>
          </cell>
          <cell r="F101">
            <v>162</v>
          </cell>
        </row>
        <row r="102">
          <cell r="A102" t="str">
            <v>L030247</v>
          </cell>
          <cell r="B102" t="str">
            <v>Local</v>
          </cell>
          <cell r="C102">
            <v>37890</v>
          </cell>
          <cell r="E102" t="str">
            <v>LTX</v>
          </cell>
          <cell r="F102">
            <v>143</v>
          </cell>
        </row>
        <row r="103">
          <cell r="A103" t="str">
            <v>L030248</v>
          </cell>
          <cell r="B103" t="str">
            <v>Local</v>
          </cell>
          <cell r="C103">
            <v>37891</v>
          </cell>
          <cell r="E103" t="str">
            <v>LTX</v>
          </cell>
          <cell r="F103">
            <v>180.8</v>
          </cell>
        </row>
        <row r="104">
          <cell r="A104" t="str">
            <v>L030249</v>
          </cell>
          <cell r="B104" t="str">
            <v>Local</v>
          </cell>
          <cell r="C104">
            <v>37892</v>
          </cell>
          <cell r="E104" t="str">
            <v>LTX</v>
          </cell>
          <cell r="F104">
            <v>160.30000000000001</v>
          </cell>
        </row>
        <row r="105">
          <cell r="A105" t="str">
            <v>L030250</v>
          </cell>
          <cell r="B105" t="str">
            <v>Local</v>
          </cell>
          <cell r="C105">
            <v>37893</v>
          </cell>
          <cell r="E105" t="str">
            <v>LTX</v>
          </cell>
          <cell r="F105">
            <v>154.80000000000001</v>
          </cell>
        </row>
        <row r="106">
          <cell r="A106" t="str">
            <v>L030251</v>
          </cell>
          <cell r="B106" t="str">
            <v>Local</v>
          </cell>
          <cell r="C106">
            <v>37894</v>
          </cell>
          <cell r="E106" t="str">
            <v>LTX</v>
          </cell>
          <cell r="F106">
            <v>159.80000000000001</v>
          </cell>
        </row>
        <row r="107">
          <cell r="A107" t="str">
            <v>L030252</v>
          </cell>
          <cell r="B107" t="str">
            <v>Local</v>
          </cell>
          <cell r="C107">
            <v>37885</v>
          </cell>
          <cell r="E107" t="str">
            <v>FIE</v>
          </cell>
          <cell r="F107">
            <v>0.89</v>
          </cell>
        </row>
        <row r="108">
          <cell r="A108" t="str">
            <v>L030253</v>
          </cell>
          <cell r="B108" t="str">
            <v>Local</v>
          </cell>
          <cell r="C108">
            <v>37867</v>
          </cell>
          <cell r="E108" t="str">
            <v>LUM</v>
          </cell>
          <cell r="F108">
            <v>9.5000000000000001E-2</v>
          </cell>
        </row>
        <row r="109">
          <cell r="A109" t="str">
            <v>L030254</v>
          </cell>
          <cell r="B109" t="str">
            <v>Local</v>
          </cell>
          <cell r="C109">
            <v>37874</v>
          </cell>
          <cell r="E109" t="str">
            <v>LUM</v>
          </cell>
          <cell r="F109">
            <v>4.2000000000000003E-2</v>
          </cell>
        </row>
        <row r="110">
          <cell r="A110" t="str">
            <v>L030255</v>
          </cell>
          <cell r="B110" t="str">
            <v>Local</v>
          </cell>
          <cell r="C110">
            <v>37888</v>
          </cell>
          <cell r="E110" t="str">
            <v>LUM</v>
          </cell>
          <cell r="F110">
            <v>0.188</v>
          </cell>
        </row>
        <row r="111">
          <cell r="A111" t="str">
            <v>L030256</v>
          </cell>
          <cell r="B111" t="str">
            <v>Local</v>
          </cell>
          <cell r="C111">
            <v>37892</v>
          </cell>
          <cell r="E111" t="str">
            <v>FIE</v>
          </cell>
          <cell r="F111">
            <v>0.79500000000000004</v>
          </cell>
        </row>
        <row r="112">
          <cell r="A112" t="str">
            <v>T032280</v>
          </cell>
          <cell r="B112" t="str">
            <v>Local</v>
          </cell>
          <cell r="C112">
            <v>37881</v>
          </cell>
          <cell r="D112" t="str">
            <v/>
          </cell>
          <cell r="E112" t="str">
            <v>STR</v>
          </cell>
          <cell r="F112">
            <v>-15.015000000000001</v>
          </cell>
        </row>
        <row r="113">
          <cell r="A113" t="str">
            <v>T032471</v>
          </cell>
          <cell r="B113" t="str">
            <v>Export</v>
          </cell>
          <cell r="C113">
            <v>37866</v>
          </cell>
          <cell r="E113" t="str">
            <v>RSS</v>
          </cell>
          <cell r="F113">
            <v>200</v>
          </cell>
          <cell r="G113">
            <v>10</v>
          </cell>
        </row>
        <row r="114">
          <cell r="A114" t="str">
            <v>T032475</v>
          </cell>
          <cell r="B114" t="str">
            <v>Export</v>
          </cell>
          <cell r="C114">
            <v>37872</v>
          </cell>
          <cell r="E114" t="str">
            <v>RSS</v>
          </cell>
          <cell r="F114">
            <v>120</v>
          </cell>
          <cell r="G114">
            <v>6</v>
          </cell>
        </row>
        <row r="115">
          <cell r="A115" t="str">
            <v>T032476</v>
          </cell>
          <cell r="B115" t="str">
            <v>Export</v>
          </cell>
          <cell r="C115">
            <v>37866</v>
          </cell>
          <cell r="E115" t="str">
            <v>RSS</v>
          </cell>
          <cell r="F115">
            <v>100</v>
          </cell>
          <cell r="G115">
            <v>5</v>
          </cell>
        </row>
        <row r="116">
          <cell r="A116" t="str">
            <v>T032493</v>
          </cell>
          <cell r="B116" t="str">
            <v>Export</v>
          </cell>
          <cell r="C116">
            <v>37871</v>
          </cell>
          <cell r="D116" t="str">
            <v/>
          </cell>
          <cell r="E116" t="str">
            <v>RSS</v>
          </cell>
          <cell r="F116">
            <v>120</v>
          </cell>
          <cell r="G116">
            <v>6</v>
          </cell>
        </row>
        <row r="117">
          <cell r="A117" t="str">
            <v>T032531</v>
          </cell>
          <cell r="B117" t="str">
            <v>Export</v>
          </cell>
          <cell r="C117">
            <v>37867</v>
          </cell>
          <cell r="E117" t="str">
            <v>STR</v>
          </cell>
          <cell r="F117">
            <v>141.12</v>
          </cell>
          <cell r="G117">
            <v>7</v>
          </cell>
        </row>
        <row r="118">
          <cell r="A118" t="str">
            <v>T032636</v>
          </cell>
          <cell r="B118" t="str">
            <v>Export</v>
          </cell>
          <cell r="C118">
            <v>37883</v>
          </cell>
          <cell r="D118" t="str">
            <v/>
          </cell>
          <cell r="E118" t="str">
            <v>RSS</v>
          </cell>
          <cell r="F118">
            <v>120</v>
          </cell>
          <cell r="G118">
            <v>6</v>
          </cell>
        </row>
        <row r="119">
          <cell r="A119" t="str">
            <v>T032688</v>
          </cell>
          <cell r="B119" t="str">
            <v>Export</v>
          </cell>
          <cell r="C119">
            <v>37866</v>
          </cell>
          <cell r="D119" t="str">
            <v/>
          </cell>
          <cell r="E119" t="str">
            <v>LTX</v>
          </cell>
          <cell r="F119">
            <v>104.89</v>
          </cell>
          <cell r="G119">
            <v>5</v>
          </cell>
        </row>
        <row r="120">
          <cell r="A120" t="str">
            <v>T032690</v>
          </cell>
          <cell r="B120" t="str">
            <v>Export</v>
          </cell>
          <cell r="C120">
            <v>37866</v>
          </cell>
          <cell r="D120" t="str">
            <v/>
          </cell>
          <cell r="E120" t="str">
            <v>LTX</v>
          </cell>
          <cell r="F120">
            <v>126.09</v>
          </cell>
          <cell r="G120">
            <v>6</v>
          </cell>
        </row>
        <row r="121">
          <cell r="A121" t="str">
            <v>T032691</v>
          </cell>
          <cell r="B121" t="str">
            <v>Local</v>
          </cell>
          <cell r="C121">
            <v>37874</v>
          </cell>
          <cell r="D121" t="str">
            <v/>
          </cell>
          <cell r="E121" t="str">
            <v>STR</v>
          </cell>
          <cell r="F121">
            <v>15.015000000000001</v>
          </cell>
        </row>
        <row r="122">
          <cell r="A122" t="str">
            <v>T032713</v>
          </cell>
          <cell r="B122" t="str">
            <v>Local</v>
          </cell>
          <cell r="C122">
            <v>37865</v>
          </cell>
          <cell r="D122" t="str">
            <v/>
          </cell>
          <cell r="E122" t="str">
            <v>RSS</v>
          </cell>
          <cell r="F122">
            <v>15</v>
          </cell>
        </row>
        <row r="123">
          <cell r="A123" t="str">
            <v>T032714</v>
          </cell>
          <cell r="B123" t="str">
            <v>Local</v>
          </cell>
          <cell r="C123">
            <v>37865</v>
          </cell>
          <cell r="D123" t="str">
            <v/>
          </cell>
          <cell r="E123" t="str">
            <v>RSS</v>
          </cell>
          <cell r="F123">
            <v>15</v>
          </cell>
        </row>
        <row r="124">
          <cell r="A124" t="str">
            <v>T032715</v>
          </cell>
          <cell r="B124" t="str">
            <v>Local</v>
          </cell>
          <cell r="C124">
            <v>37866</v>
          </cell>
          <cell r="D124" t="str">
            <v/>
          </cell>
          <cell r="E124" t="str">
            <v>RSS</v>
          </cell>
          <cell r="F124">
            <v>15</v>
          </cell>
        </row>
        <row r="125">
          <cell r="A125" t="str">
            <v>T032718</v>
          </cell>
          <cell r="B125" t="str">
            <v>Local</v>
          </cell>
          <cell r="C125">
            <v>37872</v>
          </cell>
          <cell r="D125" t="str">
            <v/>
          </cell>
          <cell r="E125" t="str">
            <v>STR</v>
          </cell>
          <cell r="F125">
            <v>15.015000000000001</v>
          </cell>
        </row>
        <row r="126">
          <cell r="A126" t="str">
            <v>T032726</v>
          </cell>
          <cell r="B126" t="str">
            <v>Local</v>
          </cell>
          <cell r="C126">
            <v>37869</v>
          </cell>
          <cell r="D126" t="str">
            <v/>
          </cell>
          <cell r="E126" t="str">
            <v>RSS</v>
          </cell>
          <cell r="F126">
            <v>15</v>
          </cell>
        </row>
        <row r="127">
          <cell r="A127" t="str">
            <v>T032728</v>
          </cell>
          <cell r="B127" t="str">
            <v>Local</v>
          </cell>
          <cell r="C127">
            <v>37869</v>
          </cell>
          <cell r="D127" t="str">
            <v/>
          </cell>
          <cell r="E127" t="str">
            <v>RSS</v>
          </cell>
          <cell r="F127">
            <v>15</v>
          </cell>
        </row>
        <row r="128">
          <cell r="A128" t="str">
            <v>T032729</v>
          </cell>
          <cell r="B128" t="str">
            <v>Local</v>
          </cell>
          <cell r="C128">
            <v>37869</v>
          </cell>
          <cell r="D128" t="str">
            <v/>
          </cell>
          <cell r="E128" t="str">
            <v>RSS</v>
          </cell>
          <cell r="F128">
            <v>15</v>
          </cell>
        </row>
        <row r="129">
          <cell r="A129" t="str">
            <v>T032730</v>
          </cell>
          <cell r="B129" t="str">
            <v>Local</v>
          </cell>
          <cell r="C129">
            <v>37869</v>
          </cell>
          <cell r="D129" t="str">
            <v/>
          </cell>
          <cell r="E129" t="str">
            <v>RSS</v>
          </cell>
          <cell r="F129">
            <v>15</v>
          </cell>
        </row>
        <row r="130">
          <cell r="A130" t="str">
            <v>T032746</v>
          </cell>
          <cell r="B130" t="str">
            <v>Export</v>
          </cell>
          <cell r="C130">
            <v>37870</v>
          </cell>
          <cell r="D130" t="str">
            <v/>
          </cell>
          <cell r="E130" t="str">
            <v>STR</v>
          </cell>
          <cell r="F130">
            <v>100.8</v>
          </cell>
          <cell r="G130">
            <v>5</v>
          </cell>
        </row>
        <row r="131">
          <cell r="A131" t="str">
            <v>T032747</v>
          </cell>
          <cell r="B131" t="str">
            <v>Export</v>
          </cell>
          <cell r="C131">
            <v>37881</v>
          </cell>
          <cell r="D131" t="str">
            <v/>
          </cell>
          <cell r="E131" t="str">
            <v>STR</v>
          </cell>
          <cell r="F131">
            <v>100.8</v>
          </cell>
          <cell r="G131">
            <v>5</v>
          </cell>
        </row>
        <row r="132">
          <cell r="A132" t="str">
            <v>T032770</v>
          </cell>
          <cell r="B132" t="str">
            <v>Export</v>
          </cell>
          <cell r="C132">
            <v>37878</v>
          </cell>
          <cell r="D132" t="str">
            <v/>
          </cell>
          <cell r="E132" t="str">
            <v>STR</v>
          </cell>
          <cell r="F132">
            <v>114.66</v>
          </cell>
          <cell r="G132">
            <v>7</v>
          </cell>
        </row>
        <row r="133">
          <cell r="A133" t="str">
            <v>T032779</v>
          </cell>
          <cell r="B133" t="str">
            <v>Export</v>
          </cell>
          <cell r="C133">
            <v>37884</v>
          </cell>
          <cell r="E133" t="str">
            <v>STR</v>
          </cell>
          <cell r="F133">
            <v>100.8</v>
          </cell>
          <cell r="G133">
            <v>5</v>
          </cell>
        </row>
        <row r="134">
          <cell r="A134" t="str">
            <v>T032794</v>
          </cell>
          <cell r="B134" t="str">
            <v>Export</v>
          </cell>
          <cell r="C134">
            <v>37872</v>
          </cell>
          <cell r="D134" t="str">
            <v/>
          </cell>
          <cell r="E134" t="str">
            <v>STR</v>
          </cell>
          <cell r="F134">
            <v>504</v>
          </cell>
          <cell r="G134">
            <v>25</v>
          </cell>
        </row>
        <row r="135">
          <cell r="A135" t="str">
            <v>T032795</v>
          </cell>
          <cell r="B135" t="str">
            <v>Export</v>
          </cell>
          <cell r="C135">
            <v>37886</v>
          </cell>
          <cell r="D135" t="str">
            <v/>
          </cell>
          <cell r="E135" t="str">
            <v>STR</v>
          </cell>
          <cell r="F135">
            <v>201.6</v>
          </cell>
          <cell r="G135">
            <v>10</v>
          </cell>
        </row>
        <row r="136">
          <cell r="A136" t="str">
            <v>T032801</v>
          </cell>
          <cell r="B136" t="str">
            <v>Export</v>
          </cell>
          <cell r="C136">
            <v>37876</v>
          </cell>
          <cell r="D136" t="str">
            <v/>
          </cell>
          <cell r="E136" t="str">
            <v>STR</v>
          </cell>
          <cell r="F136">
            <v>42.84</v>
          </cell>
          <cell r="G136">
            <v>2</v>
          </cell>
        </row>
        <row r="137">
          <cell r="A137" t="str">
            <v>T032807</v>
          </cell>
          <cell r="B137" t="str">
            <v>Export</v>
          </cell>
          <cell r="C137">
            <v>37865</v>
          </cell>
          <cell r="D137" t="str">
            <v/>
          </cell>
          <cell r="E137" t="str">
            <v>LTX</v>
          </cell>
          <cell r="G137">
            <v>2</v>
          </cell>
        </row>
        <row r="138">
          <cell r="A138" t="str">
            <v>T032810</v>
          </cell>
          <cell r="B138" t="str">
            <v>Export</v>
          </cell>
          <cell r="C138">
            <v>37888</v>
          </cell>
          <cell r="D138" t="str">
            <v/>
          </cell>
          <cell r="E138" t="str">
            <v>STR</v>
          </cell>
          <cell r="F138">
            <v>100.8</v>
          </cell>
          <cell r="G138">
            <v>5</v>
          </cell>
        </row>
        <row r="139">
          <cell r="A139" t="str">
            <v>T032812</v>
          </cell>
          <cell r="B139" t="str">
            <v>Export</v>
          </cell>
          <cell r="C139">
            <v>37876</v>
          </cell>
          <cell r="E139" t="str">
            <v>STR</v>
          </cell>
          <cell r="F139">
            <v>201.6</v>
          </cell>
          <cell r="G139">
            <v>10</v>
          </cell>
        </row>
        <row r="140">
          <cell r="A140" t="str">
            <v>T032814</v>
          </cell>
          <cell r="B140" t="str">
            <v>Export</v>
          </cell>
          <cell r="C140">
            <v>37874</v>
          </cell>
          <cell r="D140" t="str">
            <v/>
          </cell>
          <cell r="E140" t="str">
            <v>STR</v>
          </cell>
          <cell r="F140">
            <v>100.8</v>
          </cell>
          <cell r="G140">
            <v>5</v>
          </cell>
        </row>
        <row r="141">
          <cell r="A141" t="str">
            <v>T032825</v>
          </cell>
          <cell r="B141" t="str">
            <v>Export</v>
          </cell>
          <cell r="C141">
            <v>37869</v>
          </cell>
          <cell r="D141" t="str">
            <v/>
          </cell>
          <cell r="E141" t="str">
            <v>LTX</v>
          </cell>
          <cell r="F141">
            <v>16.399999999999999</v>
          </cell>
          <cell r="G141">
            <v>1</v>
          </cell>
        </row>
        <row r="142">
          <cell r="A142" t="str">
            <v>T032826</v>
          </cell>
          <cell r="B142" t="str">
            <v>Export</v>
          </cell>
          <cell r="C142">
            <v>37869</v>
          </cell>
          <cell r="D142" t="str">
            <v/>
          </cell>
          <cell r="E142" t="str">
            <v>LTX</v>
          </cell>
          <cell r="F142">
            <v>32.799999999999997</v>
          </cell>
          <cell r="G142">
            <v>2</v>
          </cell>
        </row>
        <row r="143">
          <cell r="A143" t="str">
            <v>T032827</v>
          </cell>
          <cell r="B143" t="str">
            <v>Export</v>
          </cell>
          <cell r="C143">
            <v>37876</v>
          </cell>
          <cell r="D143" t="str">
            <v/>
          </cell>
          <cell r="E143" t="str">
            <v>LTX</v>
          </cell>
          <cell r="F143">
            <v>16.399999999999999</v>
          </cell>
          <cell r="G143">
            <v>1</v>
          </cell>
        </row>
        <row r="144">
          <cell r="A144" t="str">
            <v>T032828</v>
          </cell>
          <cell r="B144" t="str">
            <v>Export</v>
          </cell>
          <cell r="C144">
            <v>37883</v>
          </cell>
          <cell r="D144" t="str">
            <v/>
          </cell>
          <cell r="E144" t="str">
            <v>LTX</v>
          </cell>
          <cell r="F144">
            <v>16.399999999999999</v>
          </cell>
          <cell r="G144">
            <v>1</v>
          </cell>
        </row>
        <row r="145">
          <cell r="A145" t="str">
            <v>T032829</v>
          </cell>
          <cell r="B145" t="str">
            <v>Export</v>
          </cell>
          <cell r="C145">
            <v>37890</v>
          </cell>
          <cell r="D145" t="str">
            <v/>
          </cell>
          <cell r="E145" t="str">
            <v>LTX</v>
          </cell>
          <cell r="F145">
            <v>16.399999999999999</v>
          </cell>
          <cell r="G145">
            <v>1</v>
          </cell>
        </row>
        <row r="146">
          <cell r="A146" t="str">
            <v>T032831</v>
          </cell>
          <cell r="B146" t="str">
            <v>Export</v>
          </cell>
          <cell r="C146">
            <v>37865</v>
          </cell>
          <cell r="D146" t="str">
            <v/>
          </cell>
          <cell r="E146" t="str">
            <v>STR</v>
          </cell>
          <cell r="F146">
            <v>181.44</v>
          </cell>
          <cell r="G146">
            <v>9</v>
          </cell>
        </row>
        <row r="147">
          <cell r="A147" t="str">
            <v>T032840</v>
          </cell>
          <cell r="B147" t="str">
            <v>Local</v>
          </cell>
          <cell r="C147">
            <v>37867</v>
          </cell>
          <cell r="D147" t="str">
            <v/>
          </cell>
          <cell r="E147" t="str">
            <v>STR</v>
          </cell>
          <cell r="F147">
            <v>15.015000000000001</v>
          </cell>
        </row>
        <row r="148">
          <cell r="A148" t="str">
            <v>T032841</v>
          </cell>
          <cell r="B148" t="str">
            <v>Local</v>
          </cell>
          <cell r="C148">
            <v>37870</v>
          </cell>
          <cell r="D148" t="str">
            <v/>
          </cell>
          <cell r="E148" t="str">
            <v>STR</v>
          </cell>
          <cell r="F148">
            <v>15.015000000000001</v>
          </cell>
        </row>
        <row r="149">
          <cell r="A149" t="str">
            <v>T032843</v>
          </cell>
          <cell r="B149" t="str">
            <v>Export</v>
          </cell>
          <cell r="C149">
            <v>37874</v>
          </cell>
          <cell r="D149" t="str">
            <v/>
          </cell>
          <cell r="E149" t="str">
            <v>STR</v>
          </cell>
          <cell r="F149">
            <v>302.39999999999998</v>
          </cell>
          <cell r="G149">
            <v>30</v>
          </cell>
        </row>
        <row r="150">
          <cell r="A150" t="str">
            <v>T032844</v>
          </cell>
          <cell r="B150" t="str">
            <v>Export</v>
          </cell>
          <cell r="C150">
            <v>37874</v>
          </cell>
          <cell r="D150" t="str">
            <v/>
          </cell>
          <cell r="E150" t="str">
            <v>STR</v>
          </cell>
          <cell r="F150">
            <v>302.39999999999998</v>
          </cell>
        </row>
        <row r="151">
          <cell r="A151" t="str">
            <v>T032845</v>
          </cell>
          <cell r="B151" t="str">
            <v>Export</v>
          </cell>
          <cell r="C151">
            <v>37867</v>
          </cell>
          <cell r="D151" t="str">
            <v/>
          </cell>
          <cell r="E151" t="str">
            <v>RSS</v>
          </cell>
          <cell r="F151">
            <v>100</v>
          </cell>
          <cell r="G151">
            <v>5</v>
          </cell>
        </row>
        <row r="152">
          <cell r="A152" t="str">
            <v>T032846</v>
          </cell>
          <cell r="B152" t="str">
            <v>Export</v>
          </cell>
          <cell r="C152">
            <v>37891</v>
          </cell>
          <cell r="D152" t="str">
            <v/>
          </cell>
          <cell r="E152" t="str">
            <v>RSS</v>
          </cell>
          <cell r="F152">
            <v>97.777000000000001</v>
          </cell>
          <cell r="G152">
            <v>4</v>
          </cell>
        </row>
        <row r="153">
          <cell r="A153" t="str">
            <v>T032847</v>
          </cell>
          <cell r="B153" t="str">
            <v>Export</v>
          </cell>
          <cell r="C153">
            <v>37869</v>
          </cell>
          <cell r="D153" t="str">
            <v/>
          </cell>
          <cell r="E153" t="str">
            <v>RSS</v>
          </cell>
          <cell r="F153">
            <v>19.2</v>
          </cell>
          <cell r="G153">
            <v>1</v>
          </cell>
        </row>
        <row r="154">
          <cell r="A154" t="str">
            <v>T032848</v>
          </cell>
          <cell r="B154" t="str">
            <v>Export</v>
          </cell>
          <cell r="C154">
            <v>37867</v>
          </cell>
          <cell r="D154" t="str">
            <v/>
          </cell>
          <cell r="E154" t="str">
            <v>STR</v>
          </cell>
          <cell r="F154">
            <v>201.6</v>
          </cell>
          <cell r="G154">
            <v>10</v>
          </cell>
        </row>
        <row r="155">
          <cell r="A155" t="str">
            <v>T032857</v>
          </cell>
          <cell r="B155" t="str">
            <v>Export</v>
          </cell>
          <cell r="C155">
            <v>37876</v>
          </cell>
          <cell r="D155" t="str">
            <v/>
          </cell>
          <cell r="E155" t="str">
            <v>RSS</v>
          </cell>
          <cell r="F155">
            <v>100</v>
          </cell>
          <cell r="G155">
            <v>5</v>
          </cell>
        </row>
        <row r="156">
          <cell r="A156" t="str">
            <v>T032864</v>
          </cell>
          <cell r="B156" t="str">
            <v>Export</v>
          </cell>
          <cell r="C156">
            <v>37889</v>
          </cell>
          <cell r="D156" t="str">
            <v/>
          </cell>
          <cell r="E156" t="str">
            <v>RSS</v>
          </cell>
          <cell r="F156">
            <v>96</v>
          </cell>
          <cell r="G156">
            <v>5</v>
          </cell>
        </row>
        <row r="157">
          <cell r="A157" t="str">
            <v>T032867</v>
          </cell>
          <cell r="B157" t="str">
            <v>Export</v>
          </cell>
          <cell r="C157">
            <v>37869</v>
          </cell>
          <cell r="D157" t="str">
            <v/>
          </cell>
          <cell r="E157" t="str">
            <v>RSS</v>
          </cell>
          <cell r="F157">
            <v>60</v>
          </cell>
          <cell r="G157">
            <v>3</v>
          </cell>
        </row>
        <row r="158">
          <cell r="A158" t="str">
            <v>T032868</v>
          </cell>
          <cell r="B158" t="str">
            <v>Export</v>
          </cell>
          <cell r="C158">
            <v>37868</v>
          </cell>
          <cell r="D158" t="str">
            <v>0000815</v>
          </cell>
          <cell r="E158" t="str">
            <v>RSS</v>
          </cell>
          <cell r="F158">
            <v>4</v>
          </cell>
          <cell r="G158">
            <v>5</v>
          </cell>
        </row>
        <row r="159">
          <cell r="A159" t="str">
            <v>T032869</v>
          </cell>
          <cell r="B159" t="str">
            <v>Export</v>
          </cell>
          <cell r="C159">
            <v>37868</v>
          </cell>
          <cell r="D159" t="str">
            <v>0000815</v>
          </cell>
          <cell r="E159" t="str">
            <v>RSS</v>
          </cell>
          <cell r="F159">
            <v>92</v>
          </cell>
        </row>
        <row r="160">
          <cell r="A160" t="str">
            <v>T032870</v>
          </cell>
          <cell r="B160" t="str">
            <v>Export</v>
          </cell>
          <cell r="C160">
            <v>37875</v>
          </cell>
          <cell r="D160" t="str">
            <v/>
          </cell>
          <cell r="E160" t="str">
            <v>RSS</v>
          </cell>
          <cell r="F160">
            <v>96</v>
          </cell>
          <cell r="G160">
            <v>5</v>
          </cell>
        </row>
        <row r="161">
          <cell r="A161" t="str">
            <v>T032875</v>
          </cell>
          <cell r="B161" t="str">
            <v>Export</v>
          </cell>
          <cell r="C161">
            <v>37869</v>
          </cell>
          <cell r="D161" t="str">
            <v/>
          </cell>
          <cell r="E161" t="str">
            <v>RSS</v>
          </cell>
          <cell r="F161">
            <v>26.443999999999999</v>
          </cell>
          <cell r="G161">
            <v>1</v>
          </cell>
        </row>
        <row r="162">
          <cell r="A162" t="str">
            <v>T032876</v>
          </cell>
          <cell r="B162" t="str">
            <v>Export</v>
          </cell>
          <cell r="C162">
            <v>37872</v>
          </cell>
          <cell r="D162" t="str">
            <v/>
          </cell>
          <cell r="E162" t="str">
            <v>RSS</v>
          </cell>
          <cell r="F162">
            <v>80</v>
          </cell>
          <cell r="G162">
            <v>4</v>
          </cell>
        </row>
        <row r="163">
          <cell r="A163" t="str">
            <v>T032881</v>
          </cell>
          <cell r="B163" t="str">
            <v>Export</v>
          </cell>
          <cell r="C163">
            <v>37865</v>
          </cell>
          <cell r="D163" t="str">
            <v/>
          </cell>
          <cell r="E163" t="str">
            <v>RSS</v>
          </cell>
          <cell r="F163">
            <v>40</v>
          </cell>
          <cell r="G163">
            <v>2</v>
          </cell>
        </row>
        <row r="164">
          <cell r="A164" t="str">
            <v>T032882</v>
          </cell>
          <cell r="B164" t="str">
            <v>Export</v>
          </cell>
          <cell r="C164">
            <v>37876</v>
          </cell>
          <cell r="D164" t="str">
            <v/>
          </cell>
          <cell r="E164" t="str">
            <v>RSS</v>
          </cell>
          <cell r="F164">
            <v>60</v>
          </cell>
          <cell r="G164">
            <v>3</v>
          </cell>
        </row>
        <row r="165">
          <cell r="A165" t="str">
            <v>T032883</v>
          </cell>
          <cell r="B165" t="str">
            <v>Export</v>
          </cell>
          <cell r="C165">
            <v>37876</v>
          </cell>
          <cell r="D165" t="str">
            <v/>
          </cell>
          <cell r="E165" t="str">
            <v>RSS</v>
          </cell>
          <cell r="F165">
            <v>80</v>
          </cell>
          <cell r="G165">
            <v>4</v>
          </cell>
        </row>
        <row r="166">
          <cell r="A166" t="str">
            <v>T032891</v>
          </cell>
          <cell r="B166" t="str">
            <v>Export</v>
          </cell>
          <cell r="C166">
            <v>37869</v>
          </cell>
          <cell r="D166" t="str">
            <v/>
          </cell>
          <cell r="E166" t="str">
            <v>LTX</v>
          </cell>
          <cell r="F166">
            <v>114.8</v>
          </cell>
          <cell r="G166">
            <v>7</v>
          </cell>
        </row>
        <row r="167">
          <cell r="A167" t="str">
            <v>T032893</v>
          </cell>
          <cell r="B167" t="str">
            <v>Export</v>
          </cell>
          <cell r="C167">
            <v>37873</v>
          </cell>
          <cell r="D167" t="str">
            <v/>
          </cell>
          <cell r="E167" t="str">
            <v>STR</v>
          </cell>
          <cell r="F167">
            <v>100.8</v>
          </cell>
          <cell r="G167">
            <v>5</v>
          </cell>
        </row>
        <row r="168">
          <cell r="A168" t="str">
            <v>T032895</v>
          </cell>
          <cell r="B168" t="str">
            <v>Export</v>
          </cell>
          <cell r="C168">
            <v>37865</v>
          </cell>
          <cell r="D168" t="str">
            <v/>
          </cell>
          <cell r="E168" t="str">
            <v>STR</v>
          </cell>
          <cell r="F168">
            <v>60.48</v>
          </cell>
          <cell r="G168">
            <v>3</v>
          </cell>
        </row>
        <row r="169">
          <cell r="A169" t="str">
            <v>T032896</v>
          </cell>
          <cell r="B169" t="str">
            <v>Export</v>
          </cell>
          <cell r="C169">
            <v>37865</v>
          </cell>
          <cell r="D169" t="str">
            <v/>
          </cell>
          <cell r="E169" t="str">
            <v>STR</v>
          </cell>
          <cell r="F169">
            <v>120.96</v>
          </cell>
          <cell r="G169">
            <v>6</v>
          </cell>
        </row>
        <row r="170">
          <cell r="A170" t="str">
            <v>T032897</v>
          </cell>
          <cell r="B170" t="str">
            <v>Export</v>
          </cell>
          <cell r="C170">
            <v>37872</v>
          </cell>
          <cell r="D170" t="str">
            <v/>
          </cell>
          <cell r="E170" t="str">
            <v>STR</v>
          </cell>
          <cell r="F170">
            <v>100.8</v>
          </cell>
          <cell r="G170">
            <v>5</v>
          </cell>
        </row>
        <row r="171">
          <cell r="A171" t="str">
            <v>T032898</v>
          </cell>
          <cell r="B171" t="str">
            <v>Export</v>
          </cell>
          <cell r="C171">
            <v>37880</v>
          </cell>
          <cell r="D171" t="str">
            <v/>
          </cell>
          <cell r="E171" t="str">
            <v>STR</v>
          </cell>
          <cell r="F171">
            <v>201.6</v>
          </cell>
          <cell r="G171">
            <v>10</v>
          </cell>
        </row>
        <row r="172">
          <cell r="A172" t="str">
            <v>T032899</v>
          </cell>
          <cell r="B172" t="str">
            <v>Export</v>
          </cell>
          <cell r="C172">
            <v>37893</v>
          </cell>
          <cell r="D172" t="str">
            <v/>
          </cell>
          <cell r="E172" t="str">
            <v>STR</v>
          </cell>
          <cell r="F172">
            <v>141.12</v>
          </cell>
          <cell r="G172">
            <v>7</v>
          </cell>
        </row>
        <row r="173">
          <cell r="A173" t="str">
            <v>T032902</v>
          </cell>
          <cell r="B173" t="str">
            <v>Export</v>
          </cell>
          <cell r="C173">
            <v>37865</v>
          </cell>
          <cell r="D173" t="str">
            <v/>
          </cell>
          <cell r="E173" t="str">
            <v>LTX</v>
          </cell>
          <cell r="G173">
            <v>2</v>
          </cell>
        </row>
        <row r="174">
          <cell r="A174" t="str">
            <v>T032904</v>
          </cell>
          <cell r="B174" t="str">
            <v>Export</v>
          </cell>
          <cell r="C174">
            <v>37883</v>
          </cell>
          <cell r="D174" t="str">
            <v/>
          </cell>
          <cell r="E174" t="str">
            <v>STR</v>
          </cell>
          <cell r="F174">
            <v>201.6</v>
          </cell>
          <cell r="G174">
            <v>10</v>
          </cell>
        </row>
        <row r="175">
          <cell r="A175" t="str">
            <v>T032905</v>
          </cell>
          <cell r="B175" t="str">
            <v>Export</v>
          </cell>
          <cell r="C175">
            <v>37872</v>
          </cell>
          <cell r="D175" t="str">
            <v/>
          </cell>
          <cell r="E175" t="str">
            <v>STR</v>
          </cell>
          <cell r="F175">
            <v>60.48</v>
          </cell>
          <cell r="G175">
            <v>3</v>
          </cell>
        </row>
        <row r="176">
          <cell r="A176" t="str">
            <v>T032906</v>
          </cell>
          <cell r="B176" t="str">
            <v>Export</v>
          </cell>
          <cell r="C176">
            <v>37866</v>
          </cell>
          <cell r="D176" t="str">
            <v/>
          </cell>
          <cell r="E176" t="str">
            <v>STR</v>
          </cell>
          <cell r="F176">
            <v>40.32</v>
          </cell>
          <cell r="G176">
            <v>2</v>
          </cell>
        </row>
        <row r="177">
          <cell r="A177" t="str">
            <v>T032908</v>
          </cell>
          <cell r="B177" t="str">
            <v>Export</v>
          </cell>
          <cell r="C177">
            <v>37871</v>
          </cell>
          <cell r="D177" t="str">
            <v/>
          </cell>
          <cell r="E177" t="str">
            <v>LTX</v>
          </cell>
          <cell r="F177">
            <v>32.799999999999997</v>
          </cell>
          <cell r="G177">
            <v>2</v>
          </cell>
        </row>
        <row r="178">
          <cell r="A178" t="str">
            <v>T032909</v>
          </cell>
          <cell r="B178" t="str">
            <v>Export</v>
          </cell>
          <cell r="C178">
            <v>37871</v>
          </cell>
          <cell r="D178" t="str">
            <v/>
          </cell>
          <cell r="E178" t="str">
            <v>LTX</v>
          </cell>
          <cell r="F178">
            <v>32.799999999999997</v>
          </cell>
          <cell r="G178">
            <v>2</v>
          </cell>
        </row>
        <row r="179">
          <cell r="A179" t="str">
            <v>T032911</v>
          </cell>
          <cell r="B179" t="str">
            <v>Export</v>
          </cell>
          <cell r="C179">
            <v>37874</v>
          </cell>
          <cell r="D179" t="str">
            <v/>
          </cell>
          <cell r="E179" t="str">
            <v>LTX</v>
          </cell>
          <cell r="F179">
            <v>49.2</v>
          </cell>
          <cell r="G179">
            <v>3</v>
          </cell>
        </row>
        <row r="180">
          <cell r="A180" t="str">
            <v>T032912</v>
          </cell>
          <cell r="B180" t="str">
            <v>Export</v>
          </cell>
          <cell r="C180">
            <v>37879</v>
          </cell>
          <cell r="D180" t="str">
            <v/>
          </cell>
          <cell r="E180" t="str">
            <v>LTX</v>
          </cell>
          <cell r="F180">
            <v>32.799999999999997</v>
          </cell>
          <cell r="G180">
            <v>2</v>
          </cell>
        </row>
        <row r="181">
          <cell r="A181" t="str">
            <v>T032913</v>
          </cell>
          <cell r="B181" t="str">
            <v>Export</v>
          </cell>
          <cell r="C181">
            <v>37886</v>
          </cell>
          <cell r="D181" t="str">
            <v/>
          </cell>
          <cell r="E181" t="str">
            <v>LTX</v>
          </cell>
          <cell r="F181">
            <v>32.799999999999997</v>
          </cell>
          <cell r="G181">
            <v>2</v>
          </cell>
        </row>
        <row r="182">
          <cell r="A182" t="str">
            <v>T032914</v>
          </cell>
          <cell r="B182" t="str">
            <v>Export</v>
          </cell>
          <cell r="C182">
            <v>37893</v>
          </cell>
          <cell r="D182" t="str">
            <v/>
          </cell>
          <cell r="E182" t="str">
            <v>LTX</v>
          </cell>
          <cell r="F182">
            <v>49.2</v>
          </cell>
          <cell r="G182">
            <v>3</v>
          </cell>
        </row>
        <row r="183">
          <cell r="A183" t="str">
            <v>T032917</v>
          </cell>
          <cell r="B183" t="str">
            <v>Export</v>
          </cell>
          <cell r="C183">
            <v>37869</v>
          </cell>
          <cell r="D183" t="str">
            <v/>
          </cell>
          <cell r="E183" t="str">
            <v>LTX</v>
          </cell>
          <cell r="F183">
            <v>65.599999999999994</v>
          </cell>
          <cell r="G183">
            <v>4</v>
          </cell>
        </row>
        <row r="184">
          <cell r="A184" t="str">
            <v>T032918</v>
          </cell>
          <cell r="B184" t="str">
            <v>Export</v>
          </cell>
          <cell r="C184">
            <v>37870</v>
          </cell>
          <cell r="D184" t="str">
            <v/>
          </cell>
          <cell r="E184" t="str">
            <v>LTX</v>
          </cell>
          <cell r="F184">
            <v>164</v>
          </cell>
          <cell r="G184">
            <v>10</v>
          </cell>
        </row>
        <row r="185">
          <cell r="A185" t="str">
            <v>T032919</v>
          </cell>
          <cell r="B185" t="str">
            <v>Export</v>
          </cell>
          <cell r="C185">
            <v>37871</v>
          </cell>
          <cell r="D185" t="str">
            <v/>
          </cell>
          <cell r="E185" t="str">
            <v>SKI</v>
          </cell>
          <cell r="F185">
            <v>19.2</v>
          </cell>
          <cell r="G185">
            <v>1</v>
          </cell>
        </row>
        <row r="186">
          <cell r="A186" t="str">
            <v>T032921</v>
          </cell>
          <cell r="B186" t="str">
            <v>Export</v>
          </cell>
          <cell r="C186">
            <v>37871</v>
          </cell>
          <cell r="D186" t="str">
            <v/>
          </cell>
          <cell r="E186" t="str">
            <v>RSS</v>
          </cell>
          <cell r="F186">
            <v>19.2</v>
          </cell>
          <cell r="G186">
            <v>1</v>
          </cell>
        </row>
        <row r="187">
          <cell r="A187" t="str">
            <v>T032922</v>
          </cell>
          <cell r="B187" t="str">
            <v>Export</v>
          </cell>
          <cell r="C187">
            <v>37870</v>
          </cell>
          <cell r="D187" t="str">
            <v/>
          </cell>
          <cell r="E187" t="str">
            <v>RSS</v>
          </cell>
          <cell r="F187">
            <v>40</v>
          </cell>
          <cell r="G187">
            <v>2</v>
          </cell>
        </row>
        <row r="188">
          <cell r="A188" t="str">
            <v>T032923</v>
          </cell>
          <cell r="B188" t="str">
            <v>Export</v>
          </cell>
          <cell r="C188">
            <v>37881</v>
          </cell>
          <cell r="D188" t="str">
            <v/>
          </cell>
          <cell r="E188" t="str">
            <v>RSS</v>
          </cell>
          <cell r="F188">
            <v>115.2</v>
          </cell>
          <cell r="G188">
            <v>6</v>
          </cell>
        </row>
        <row r="189">
          <cell r="A189" t="str">
            <v>T032924</v>
          </cell>
          <cell r="B189" t="str">
            <v>Export</v>
          </cell>
          <cell r="C189">
            <v>37888</v>
          </cell>
          <cell r="D189" t="str">
            <v/>
          </cell>
          <cell r="E189" t="str">
            <v>RSS</v>
          </cell>
          <cell r="F189">
            <v>96</v>
          </cell>
          <cell r="G189">
            <v>5</v>
          </cell>
        </row>
        <row r="190">
          <cell r="A190" t="str">
            <v>T032928</v>
          </cell>
          <cell r="B190" t="str">
            <v>Export</v>
          </cell>
          <cell r="C190">
            <v>37891</v>
          </cell>
          <cell r="D190" t="str">
            <v/>
          </cell>
          <cell r="E190" t="str">
            <v>RSS</v>
          </cell>
          <cell r="F190">
            <v>97.777000000000001</v>
          </cell>
          <cell r="G190">
            <v>4</v>
          </cell>
        </row>
        <row r="191">
          <cell r="A191" t="str">
            <v>T032929</v>
          </cell>
          <cell r="B191" t="str">
            <v>Export</v>
          </cell>
          <cell r="C191">
            <v>37876</v>
          </cell>
          <cell r="D191" t="str">
            <v/>
          </cell>
          <cell r="E191" t="str">
            <v>RSS</v>
          </cell>
          <cell r="F191">
            <v>113.4</v>
          </cell>
          <cell r="G191">
            <v>7</v>
          </cell>
        </row>
        <row r="192">
          <cell r="A192" t="str">
            <v>T032930</v>
          </cell>
          <cell r="B192" t="str">
            <v>Export</v>
          </cell>
          <cell r="C192">
            <v>37876</v>
          </cell>
          <cell r="D192" t="str">
            <v/>
          </cell>
          <cell r="E192" t="str">
            <v>RSS</v>
          </cell>
          <cell r="F192">
            <v>113.4</v>
          </cell>
          <cell r="G192">
            <v>7</v>
          </cell>
        </row>
        <row r="193">
          <cell r="A193" t="str">
            <v>T032931</v>
          </cell>
          <cell r="B193" t="str">
            <v>Export</v>
          </cell>
          <cell r="C193">
            <v>37876</v>
          </cell>
          <cell r="D193" t="str">
            <v/>
          </cell>
          <cell r="E193" t="str">
            <v>RSS</v>
          </cell>
          <cell r="F193">
            <v>113.4</v>
          </cell>
          <cell r="G193">
            <v>7</v>
          </cell>
        </row>
        <row r="194">
          <cell r="A194" t="str">
            <v>T032932</v>
          </cell>
          <cell r="B194" t="str">
            <v>Export</v>
          </cell>
          <cell r="C194">
            <v>37870</v>
          </cell>
          <cell r="D194" t="str">
            <v/>
          </cell>
          <cell r="E194" t="str">
            <v>RSS</v>
          </cell>
          <cell r="F194">
            <v>97.777000000000001</v>
          </cell>
          <cell r="G194">
            <v>2</v>
          </cell>
        </row>
        <row r="195">
          <cell r="A195" t="str">
            <v>T032934</v>
          </cell>
          <cell r="B195" t="str">
            <v>Export</v>
          </cell>
          <cell r="C195">
            <v>37874</v>
          </cell>
          <cell r="D195" t="str">
            <v/>
          </cell>
          <cell r="E195" t="str">
            <v>RSS</v>
          </cell>
          <cell r="F195">
            <v>57.6</v>
          </cell>
          <cell r="G195">
            <v>3</v>
          </cell>
        </row>
        <row r="196">
          <cell r="A196" t="str">
            <v>T032935</v>
          </cell>
          <cell r="B196" t="str">
            <v>Export</v>
          </cell>
          <cell r="C196">
            <v>37876</v>
          </cell>
          <cell r="D196" t="str">
            <v/>
          </cell>
          <cell r="E196" t="str">
            <v>RSS</v>
          </cell>
          <cell r="F196">
            <v>57.6</v>
          </cell>
          <cell r="G196">
            <v>3</v>
          </cell>
        </row>
        <row r="197">
          <cell r="A197" t="str">
            <v>T032938</v>
          </cell>
          <cell r="B197" t="str">
            <v>Export</v>
          </cell>
          <cell r="C197">
            <v>37870</v>
          </cell>
          <cell r="D197" t="str">
            <v/>
          </cell>
          <cell r="E197" t="str">
            <v>RSS</v>
          </cell>
          <cell r="F197">
            <v>192</v>
          </cell>
          <cell r="G197">
            <v>1</v>
          </cell>
        </row>
        <row r="198">
          <cell r="A198" t="str">
            <v>T032939</v>
          </cell>
          <cell r="B198" t="str">
            <v>Export</v>
          </cell>
          <cell r="C198">
            <v>37876</v>
          </cell>
          <cell r="D198" t="str">
            <v/>
          </cell>
          <cell r="E198" t="str">
            <v>RSS</v>
          </cell>
          <cell r="F198">
            <v>200</v>
          </cell>
          <cell r="G198">
            <v>10</v>
          </cell>
        </row>
        <row r="199">
          <cell r="A199" t="str">
            <v>T032941</v>
          </cell>
          <cell r="B199" t="str">
            <v>Export</v>
          </cell>
          <cell r="C199">
            <v>37870</v>
          </cell>
          <cell r="E199" t="str">
            <v>STR</v>
          </cell>
          <cell r="F199">
            <v>115.2</v>
          </cell>
          <cell r="G199">
            <v>6</v>
          </cell>
        </row>
        <row r="200">
          <cell r="A200" t="str">
            <v>T032942</v>
          </cell>
          <cell r="B200" t="str">
            <v>Local</v>
          </cell>
          <cell r="C200">
            <v>37871</v>
          </cell>
          <cell r="E200" t="str">
            <v>RSS</v>
          </cell>
          <cell r="F200">
            <v>20</v>
          </cell>
          <cell r="G200">
            <v>1</v>
          </cell>
        </row>
        <row r="201">
          <cell r="A201" t="str">
            <v>T032943</v>
          </cell>
          <cell r="B201" t="str">
            <v>Local</v>
          </cell>
          <cell r="C201">
            <v>37871</v>
          </cell>
          <cell r="E201" t="str">
            <v>RSS</v>
          </cell>
          <cell r="F201">
            <v>20</v>
          </cell>
          <cell r="G201">
            <v>1</v>
          </cell>
        </row>
        <row r="202">
          <cell r="A202" t="str">
            <v>T032944</v>
          </cell>
          <cell r="B202" t="str">
            <v>Export</v>
          </cell>
          <cell r="C202">
            <v>37870</v>
          </cell>
          <cell r="E202" t="str">
            <v>STR</v>
          </cell>
          <cell r="F202">
            <v>100.8</v>
          </cell>
          <cell r="G202">
            <v>4</v>
          </cell>
        </row>
        <row r="203">
          <cell r="A203" t="str">
            <v>T032945</v>
          </cell>
          <cell r="B203" t="str">
            <v>Export</v>
          </cell>
          <cell r="C203">
            <v>37871</v>
          </cell>
          <cell r="D203" t="str">
            <v/>
          </cell>
          <cell r="E203" t="str">
            <v>RSS</v>
          </cell>
          <cell r="F203">
            <v>100</v>
          </cell>
          <cell r="G203">
            <v>5</v>
          </cell>
        </row>
        <row r="204">
          <cell r="A204" t="str">
            <v>T032946</v>
          </cell>
          <cell r="B204" t="str">
            <v>Export</v>
          </cell>
          <cell r="C204">
            <v>37870</v>
          </cell>
          <cell r="D204" t="str">
            <v/>
          </cell>
          <cell r="E204" t="str">
            <v>STR</v>
          </cell>
          <cell r="F204">
            <v>120.96</v>
          </cell>
          <cell r="G204">
            <v>6</v>
          </cell>
        </row>
        <row r="205">
          <cell r="A205" t="str">
            <v>T032951</v>
          </cell>
          <cell r="B205" t="str">
            <v>Local</v>
          </cell>
          <cell r="C205">
            <v>37871</v>
          </cell>
          <cell r="D205" t="str">
            <v>0000822</v>
          </cell>
          <cell r="E205" t="str">
            <v>LTX</v>
          </cell>
          <cell r="F205">
            <v>160</v>
          </cell>
          <cell r="G205">
            <v>8</v>
          </cell>
        </row>
        <row r="206">
          <cell r="A206" t="str">
            <v>T032952</v>
          </cell>
          <cell r="B206" t="str">
            <v>Local</v>
          </cell>
          <cell r="C206">
            <v>37871</v>
          </cell>
          <cell r="D206" t="str">
            <v>0000822</v>
          </cell>
          <cell r="E206" t="str">
            <v>LTX</v>
          </cell>
          <cell r="F206">
            <v>139.97</v>
          </cell>
          <cell r="G206">
            <v>7</v>
          </cell>
        </row>
        <row r="207">
          <cell r="A207" t="str">
            <v>T032956</v>
          </cell>
          <cell r="B207" t="str">
            <v>Export</v>
          </cell>
          <cell r="C207">
            <v>37886</v>
          </cell>
          <cell r="D207" t="str">
            <v/>
          </cell>
          <cell r="E207" t="str">
            <v>LTX</v>
          </cell>
          <cell r="F207">
            <v>340.01499999999999</v>
          </cell>
          <cell r="G207">
            <v>1</v>
          </cell>
        </row>
        <row r="208">
          <cell r="A208" t="str">
            <v>T032957</v>
          </cell>
          <cell r="B208" t="str">
            <v>Export</v>
          </cell>
          <cell r="C208">
            <v>37876</v>
          </cell>
          <cell r="D208" t="str">
            <v>0000839</v>
          </cell>
          <cell r="E208" t="str">
            <v>LTX</v>
          </cell>
          <cell r="F208">
            <v>475</v>
          </cell>
          <cell r="G208">
            <v>1</v>
          </cell>
        </row>
        <row r="209">
          <cell r="A209" t="str">
            <v>T032960</v>
          </cell>
          <cell r="B209" t="str">
            <v>Export</v>
          </cell>
          <cell r="C209">
            <v>37891</v>
          </cell>
          <cell r="D209" t="str">
            <v/>
          </cell>
          <cell r="E209" t="str">
            <v>STR</v>
          </cell>
          <cell r="F209">
            <v>360.36</v>
          </cell>
          <cell r="G209">
            <v>22</v>
          </cell>
        </row>
        <row r="210">
          <cell r="A210" t="str">
            <v>T032967</v>
          </cell>
          <cell r="B210" t="str">
            <v>Export</v>
          </cell>
          <cell r="C210">
            <v>37885</v>
          </cell>
          <cell r="D210" t="str">
            <v/>
          </cell>
          <cell r="E210" t="str">
            <v>STR</v>
          </cell>
          <cell r="F210">
            <v>393.12</v>
          </cell>
          <cell r="G210">
            <v>24</v>
          </cell>
        </row>
        <row r="211">
          <cell r="A211" t="str">
            <v>T032968</v>
          </cell>
          <cell r="B211" t="str">
            <v>Export</v>
          </cell>
          <cell r="C211">
            <v>37869</v>
          </cell>
          <cell r="D211" t="str">
            <v/>
          </cell>
          <cell r="E211" t="str">
            <v>RSS</v>
          </cell>
          <cell r="F211">
            <v>100</v>
          </cell>
          <cell r="G211">
            <v>5</v>
          </cell>
        </row>
        <row r="212">
          <cell r="A212" t="str">
            <v>T032969</v>
          </cell>
          <cell r="B212" t="str">
            <v>Export</v>
          </cell>
          <cell r="C212">
            <v>37871</v>
          </cell>
          <cell r="D212" t="str">
            <v>0000824</v>
          </cell>
          <cell r="E212" t="str">
            <v>STR</v>
          </cell>
          <cell r="F212">
            <v>42.84</v>
          </cell>
          <cell r="G212">
            <v>5</v>
          </cell>
        </row>
        <row r="213">
          <cell r="A213" t="str">
            <v>T032970</v>
          </cell>
          <cell r="B213" t="str">
            <v>Export</v>
          </cell>
          <cell r="C213">
            <v>37871</v>
          </cell>
          <cell r="D213" t="str">
            <v>0000824</v>
          </cell>
          <cell r="E213" t="str">
            <v>STR</v>
          </cell>
          <cell r="F213">
            <v>57.96</v>
          </cell>
        </row>
        <row r="214">
          <cell r="A214" t="str">
            <v>T032971</v>
          </cell>
          <cell r="B214" t="str">
            <v>Export</v>
          </cell>
          <cell r="C214">
            <v>37874</v>
          </cell>
          <cell r="D214" t="str">
            <v/>
          </cell>
          <cell r="E214" t="str">
            <v>RSS</v>
          </cell>
          <cell r="F214">
            <v>18.143999999999998</v>
          </cell>
          <cell r="G214">
            <v>1</v>
          </cell>
        </row>
        <row r="215">
          <cell r="A215" t="str">
            <v>T032972</v>
          </cell>
          <cell r="B215" t="str">
            <v>Export</v>
          </cell>
          <cell r="C215">
            <v>37881</v>
          </cell>
          <cell r="D215" t="str">
            <v/>
          </cell>
          <cell r="E215" t="str">
            <v>RSS</v>
          </cell>
          <cell r="F215">
            <v>18.143999999999998</v>
          </cell>
          <cell r="G215">
            <v>1</v>
          </cell>
        </row>
        <row r="216">
          <cell r="A216" t="str">
            <v>T032973</v>
          </cell>
          <cell r="B216" t="str">
            <v>Export</v>
          </cell>
          <cell r="C216">
            <v>37876</v>
          </cell>
          <cell r="D216" t="str">
            <v/>
          </cell>
          <cell r="E216" t="str">
            <v>RSS</v>
          </cell>
          <cell r="F216">
            <v>100</v>
          </cell>
          <cell r="G216">
            <v>5</v>
          </cell>
        </row>
        <row r="217">
          <cell r="A217" t="str">
            <v>T032974</v>
          </cell>
          <cell r="B217" t="str">
            <v>Export</v>
          </cell>
          <cell r="C217">
            <v>37876</v>
          </cell>
          <cell r="D217" t="str">
            <v/>
          </cell>
          <cell r="E217" t="str">
            <v>STR</v>
          </cell>
          <cell r="F217">
            <v>100.8</v>
          </cell>
          <cell r="G217">
            <v>5</v>
          </cell>
        </row>
        <row r="218">
          <cell r="A218" t="str">
            <v>T032975</v>
          </cell>
          <cell r="B218" t="str">
            <v>Export</v>
          </cell>
          <cell r="C218">
            <v>37881</v>
          </cell>
          <cell r="D218" t="str">
            <v/>
          </cell>
          <cell r="E218" t="str">
            <v>STR</v>
          </cell>
          <cell r="F218">
            <v>100.8</v>
          </cell>
          <cell r="G218">
            <v>5</v>
          </cell>
        </row>
        <row r="219">
          <cell r="A219" t="str">
            <v>T032976</v>
          </cell>
          <cell r="B219" t="str">
            <v>Export</v>
          </cell>
          <cell r="C219">
            <v>37888</v>
          </cell>
          <cell r="D219" t="str">
            <v/>
          </cell>
          <cell r="E219" t="str">
            <v>STR</v>
          </cell>
          <cell r="F219">
            <v>100.8</v>
          </cell>
          <cell r="G219">
            <v>5</v>
          </cell>
        </row>
        <row r="220">
          <cell r="A220" t="str">
            <v>T032979</v>
          </cell>
          <cell r="B220" t="str">
            <v>Local</v>
          </cell>
          <cell r="C220">
            <v>37866</v>
          </cell>
          <cell r="D220" t="str">
            <v/>
          </cell>
          <cell r="E220" t="str">
            <v>STR</v>
          </cell>
          <cell r="F220">
            <v>15.015000000000001</v>
          </cell>
        </row>
        <row r="221">
          <cell r="A221" t="str">
            <v>T032980</v>
          </cell>
          <cell r="B221" t="str">
            <v>Local</v>
          </cell>
          <cell r="C221">
            <v>37866</v>
          </cell>
          <cell r="D221" t="str">
            <v/>
          </cell>
          <cell r="E221" t="str">
            <v>STR</v>
          </cell>
          <cell r="F221">
            <v>15.015000000000001</v>
          </cell>
        </row>
        <row r="222">
          <cell r="A222" t="str">
            <v>T032981</v>
          </cell>
          <cell r="B222" t="str">
            <v>Local</v>
          </cell>
          <cell r="C222">
            <v>37868</v>
          </cell>
          <cell r="D222" t="str">
            <v/>
          </cell>
          <cell r="E222" t="str">
            <v>STR</v>
          </cell>
          <cell r="F222">
            <v>15.015000000000001</v>
          </cell>
        </row>
        <row r="223">
          <cell r="A223" t="str">
            <v>T032982</v>
          </cell>
          <cell r="B223" t="str">
            <v>Local</v>
          </cell>
          <cell r="C223">
            <v>37869</v>
          </cell>
          <cell r="D223" t="str">
            <v/>
          </cell>
          <cell r="E223" t="str">
            <v>STR</v>
          </cell>
          <cell r="F223">
            <v>15.015000000000001</v>
          </cell>
        </row>
        <row r="224">
          <cell r="A224" t="str">
            <v>T032983</v>
          </cell>
          <cell r="B224" t="str">
            <v>Local</v>
          </cell>
          <cell r="C224">
            <v>37869</v>
          </cell>
          <cell r="D224" t="str">
            <v/>
          </cell>
          <cell r="E224" t="str">
            <v>STR</v>
          </cell>
          <cell r="F224">
            <v>15.015000000000001</v>
          </cell>
        </row>
        <row r="225">
          <cell r="A225" t="str">
            <v>T032985</v>
          </cell>
          <cell r="B225" t="str">
            <v>Local</v>
          </cell>
          <cell r="C225">
            <v>37875</v>
          </cell>
          <cell r="D225" t="str">
            <v/>
          </cell>
          <cell r="E225" t="str">
            <v>STR</v>
          </cell>
          <cell r="F225">
            <v>15.015000000000001</v>
          </cell>
        </row>
        <row r="226">
          <cell r="A226" t="str">
            <v>T032987</v>
          </cell>
          <cell r="B226" t="str">
            <v>Local</v>
          </cell>
          <cell r="C226">
            <v>37865</v>
          </cell>
          <cell r="D226" t="str">
            <v/>
          </cell>
          <cell r="E226" t="str">
            <v>STR</v>
          </cell>
          <cell r="F226">
            <v>15.015000000000001</v>
          </cell>
        </row>
        <row r="227">
          <cell r="A227" t="str">
            <v>T032988</v>
          </cell>
          <cell r="B227" t="str">
            <v>Local</v>
          </cell>
          <cell r="C227">
            <v>37870</v>
          </cell>
          <cell r="D227" t="str">
            <v/>
          </cell>
          <cell r="E227" t="str">
            <v>STR</v>
          </cell>
          <cell r="F227">
            <v>15.015000000000001</v>
          </cell>
        </row>
        <row r="228">
          <cell r="A228" t="str">
            <v>T032989</v>
          </cell>
          <cell r="B228" t="str">
            <v>Local</v>
          </cell>
          <cell r="C228">
            <v>37872</v>
          </cell>
          <cell r="D228" t="str">
            <v/>
          </cell>
          <cell r="E228" t="str">
            <v>STR</v>
          </cell>
          <cell r="F228">
            <v>15.015000000000001</v>
          </cell>
        </row>
        <row r="229">
          <cell r="A229" t="str">
            <v>T032990</v>
          </cell>
          <cell r="B229" t="str">
            <v>Local</v>
          </cell>
          <cell r="C229">
            <v>37877</v>
          </cell>
          <cell r="D229" t="str">
            <v/>
          </cell>
          <cell r="E229" t="str">
            <v>STR</v>
          </cell>
          <cell r="F229">
            <v>15.015000000000001</v>
          </cell>
        </row>
        <row r="230">
          <cell r="A230" t="str">
            <v>T032993</v>
          </cell>
          <cell r="B230" t="str">
            <v>Local</v>
          </cell>
          <cell r="C230">
            <v>37884</v>
          </cell>
          <cell r="D230" t="str">
            <v/>
          </cell>
          <cell r="E230" t="str">
            <v>STR</v>
          </cell>
          <cell r="F230">
            <v>15.015000000000001</v>
          </cell>
        </row>
        <row r="231">
          <cell r="A231" t="str">
            <v>T032994</v>
          </cell>
          <cell r="B231" t="str">
            <v>Local</v>
          </cell>
          <cell r="C231">
            <v>37886</v>
          </cell>
          <cell r="D231" t="str">
            <v/>
          </cell>
          <cell r="E231" t="str">
            <v>STR</v>
          </cell>
          <cell r="F231">
            <v>15.015000000000001</v>
          </cell>
        </row>
        <row r="232">
          <cell r="A232" t="str">
            <v>T032997</v>
          </cell>
          <cell r="B232" t="str">
            <v>Local</v>
          </cell>
          <cell r="C232">
            <v>37873</v>
          </cell>
          <cell r="D232" t="str">
            <v/>
          </cell>
          <cell r="E232" t="str">
            <v>RSS</v>
          </cell>
          <cell r="F232">
            <v>15</v>
          </cell>
        </row>
        <row r="233">
          <cell r="A233" t="str">
            <v>T032998</v>
          </cell>
          <cell r="B233" t="str">
            <v>Local</v>
          </cell>
          <cell r="C233">
            <v>37886</v>
          </cell>
          <cell r="D233" t="str">
            <v/>
          </cell>
          <cell r="E233" t="str">
            <v>RSS</v>
          </cell>
          <cell r="F233">
            <v>15</v>
          </cell>
        </row>
        <row r="234">
          <cell r="A234" t="str">
            <v>T032999</v>
          </cell>
          <cell r="B234" t="str">
            <v>Local</v>
          </cell>
          <cell r="C234">
            <v>37893</v>
          </cell>
          <cell r="D234" t="str">
            <v/>
          </cell>
          <cell r="E234" t="str">
            <v>RSS</v>
          </cell>
          <cell r="F234">
            <v>15</v>
          </cell>
        </row>
        <row r="235">
          <cell r="A235" t="str">
            <v>T033000</v>
          </cell>
          <cell r="B235" t="str">
            <v>Local</v>
          </cell>
          <cell r="C235">
            <v>37888</v>
          </cell>
          <cell r="D235" t="str">
            <v/>
          </cell>
          <cell r="E235" t="str">
            <v>RSS</v>
          </cell>
          <cell r="F235">
            <v>15</v>
          </cell>
        </row>
        <row r="236">
          <cell r="A236" t="str">
            <v>T033001</v>
          </cell>
          <cell r="B236" t="str">
            <v>Local</v>
          </cell>
          <cell r="C236">
            <v>37881</v>
          </cell>
          <cell r="D236" t="str">
            <v/>
          </cell>
          <cell r="E236" t="str">
            <v>RSS</v>
          </cell>
          <cell r="F236">
            <v>15</v>
          </cell>
        </row>
        <row r="237">
          <cell r="A237" t="str">
            <v>T033002</v>
          </cell>
          <cell r="B237" t="str">
            <v>Local</v>
          </cell>
          <cell r="C237">
            <v>37865</v>
          </cell>
          <cell r="D237" t="str">
            <v/>
          </cell>
          <cell r="E237" t="str">
            <v>RSS</v>
          </cell>
          <cell r="F237">
            <v>15</v>
          </cell>
        </row>
        <row r="238">
          <cell r="A238" t="str">
            <v>T033006</v>
          </cell>
          <cell r="B238" t="str">
            <v>Export</v>
          </cell>
          <cell r="C238">
            <v>37879</v>
          </cell>
          <cell r="D238" t="str">
            <v/>
          </cell>
          <cell r="E238" t="str">
            <v>RSS</v>
          </cell>
          <cell r="F238">
            <v>16.8</v>
          </cell>
          <cell r="G238">
            <v>1</v>
          </cell>
        </row>
        <row r="239">
          <cell r="A239" t="str">
            <v>T033007</v>
          </cell>
          <cell r="B239" t="str">
            <v>Local</v>
          </cell>
          <cell r="C239">
            <v>37888</v>
          </cell>
          <cell r="D239" t="str">
            <v/>
          </cell>
          <cell r="E239" t="str">
            <v>RSS</v>
          </cell>
          <cell r="F239">
            <v>15</v>
          </cell>
        </row>
        <row r="240">
          <cell r="A240" t="str">
            <v>T033010</v>
          </cell>
          <cell r="B240" t="str">
            <v>Local</v>
          </cell>
          <cell r="C240">
            <v>37886</v>
          </cell>
          <cell r="D240" t="str">
            <v/>
          </cell>
          <cell r="E240" t="str">
            <v>RSS</v>
          </cell>
          <cell r="F240">
            <v>15</v>
          </cell>
        </row>
        <row r="241">
          <cell r="A241" t="str">
            <v>T033013</v>
          </cell>
          <cell r="B241" t="str">
            <v>Local</v>
          </cell>
          <cell r="C241">
            <v>37872</v>
          </cell>
          <cell r="D241" t="str">
            <v/>
          </cell>
          <cell r="E241" t="str">
            <v>RSS</v>
          </cell>
          <cell r="F241">
            <v>15</v>
          </cell>
        </row>
        <row r="242">
          <cell r="A242" t="str">
            <v>T033014</v>
          </cell>
          <cell r="B242" t="str">
            <v>Local</v>
          </cell>
          <cell r="C242">
            <v>37873</v>
          </cell>
          <cell r="D242" t="str">
            <v/>
          </cell>
          <cell r="E242" t="str">
            <v>RSS</v>
          </cell>
          <cell r="F242">
            <v>15</v>
          </cell>
        </row>
        <row r="243">
          <cell r="A243" t="str">
            <v>T033016</v>
          </cell>
          <cell r="B243" t="str">
            <v>Local</v>
          </cell>
          <cell r="C243">
            <v>37875</v>
          </cell>
          <cell r="D243" t="str">
            <v/>
          </cell>
          <cell r="E243" t="str">
            <v>RSS</v>
          </cell>
          <cell r="F243">
            <v>15</v>
          </cell>
        </row>
        <row r="244">
          <cell r="A244" t="str">
            <v>T033017</v>
          </cell>
          <cell r="B244" t="str">
            <v>Local</v>
          </cell>
          <cell r="C244">
            <v>37877</v>
          </cell>
          <cell r="D244" t="str">
            <v/>
          </cell>
          <cell r="E244" t="str">
            <v>RSS</v>
          </cell>
          <cell r="F244">
            <v>15</v>
          </cell>
        </row>
        <row r="245">
          <cell r="A245" t="str">
            <v>T033018</v>
          </cell>
          <cell r="B245" t="str">
            <v>Local</v>
          </cell>
          <cell r="C245">
            <v>37879</v>
          </cell>
          <cell r="D245" t="str">
            <v/>
          </cell>
          <cell r="E245" t="str">
            <v>RSS</v>
          </cell>
          <cell r="F245">
            <v>15</v>
          </cell>
        </row>
        <row r="246">
          <cell r="A246" t="str">
            <v>T033020</v>
          </cell>
          <cell r="B246" t="str">
            <v>Local</v>
          </cell>
          <cell r="C246">
            <v>37879</v>
          </cell>
          <cell r="D246" t="str">
            <v/>
          </cell>
          <cell r="E246" t="str">
            <v>RSS</v>
          </cell>
          <cell r="F246">
            <v>15</v>
          </cell>
        </row>
        <row r="247">
          <cell r="A247" t="str">
            <v>T033021</v>
          </cell>
          <cell r="B247" t="str">
            <v>Local</v>
          </cell>
          <cell r="C247">
            <v>37881</v>
          </cell>
          <cell r="D247" t="str">
            <v/>
          </cell>
          <cell r="E247" t="str">
            <v>RSS</v>
          </cell>
          <cell r="F247">
            <v>15</v>
          </cell>
        </row>
        <row r="248">
          <cell r="A248" t="str">
            <v>T033023</v>
          </cell>
          <cell r="B248" t="str">
            <v>Local</v>
          </cell>
          <cell r="C248">
            <v>37882</v>
          </cell>
          <cell r="D248" t="str">
            <v/>
          </cell>
          <cell r="E248" t="str">
            <v>RSS</v>
          </cell>
          <cell r="F248">
            <v>15</v>
          </cell>
        </row>
        <row r="249">
          <cell r="A249" t="str">
            <v>T033024</v>
          </cell>
          <cell r="B249" t="str">
            <v>Local</v>
          </cell>
          <cell r="C249">
            <v>37884</v>
          </cell>
          <cell r="D249" t="str">
            <v/>
          </cell>
          <cell r="E249" t="str">
            <v>RSS</v>
          </cell>
          <cell r="F249">
            <v>15</v>
          </cell>
        </row>
        <row r="250">
          <cell r="A250" t="str">
            <v>T033025</v>
          </cell>
          <cell r="B250" t="str">
            <v>Export</v>
          </cell>
          <cell r="C250">
            <v>37883</v>
          </cell>
          <cell r="D250" t="str">
            <v/>
          </cell>
          <cell r="E250" t="str">
            <v>RSS</v>
          </cell>
          <cell r="F250">
            <v>16.8</v>
          </cell>
          <cell r="G250">
            <v>1</v>
          </cell>
        </row>
        <row r="251">
          <cell r="A251" t="str">
            <v>T033026</v>
          </cell>
          <cell r="B251" t="str">
            <v>Export</v>
          </cell>
          <cell r="C251">
            <v>37893</v>
          </cell>
          <cell r="D251" t="str">
            <v/>
          </cell>
          <cell r="E251" t="str">
            <v>RSS</v>
          </cell>
          <cell r="F251">
            <v>97.777000000000001</v>
          </cell>
          <cell r="G251">
            <v>4</v>
          </cell>
        </row>
        <row r="252">
          <cell r="A252" t="str">
            <v>T033029</v>
          </cell>
          <cell r="B252" t="str">
            <v>Local</v>
          </cell>
          <cell r="C252">
            <v>37886</v>
          </cell>
          <cell r="D252" t="str">
            <v/>
          </cell>
          <cell r="E252" t="str">
            <v>RSS</v>
          </cell>
          <cell r="F252">
            <v>15</v>
          </cell>
        </row>
        <row r="253">
          <cell r="A253" t="str">
            <v>T033030</v>
          </cell>
          <cell r="B253" t="str">
            <v>Local</v>
          </cell>
          <cell r="C253">
            <v>37874</v>
          </cell>
          <cell r="D253" t="str">
            <v/>
          </cell>
          <cell r="E253" t="str">
            <v>STR</v>
          </cell>
          <cell r="F253">
            <v>15.015000000000001</v>
          </cell>
        </row>
        <row r="254">
          <cell r="A254" t="str">
            <v>T033031</v>
          </cell>
          <cell r="B254" t="str">
            <v>Local</v>
          </cell>
          <cell r="C254">
            <v>37879</v>
          </cell>
          <cell r="D254" t="str">
            <v/>
          </cell>
          <cell r="E254" t="str">
            <v>STR</v>
          </cell>
          <cell r="F254">
            <v>15.015000000000001</v>
          </cell>
        </row>
        <row r="255">
          <cell r="A255" t="str">
            <v>T033032</v>
          </cell>
          <cell r="B255" t="str">
            <v>Export</v>
          </cell>
          <cell r="C255">
            <v>37877</v>
          </cell>
          <cell r="D255" t="str">
            <v>0000829</v>
          </cell>
          <cell r="E255" t="str">
            <v>RSS</v>
          </cell>
          <cell r="F255">
            <v>37</v>
          </cell>
          <cell r="G255">
            <v>2</v>
          </cell>
        </row>
        <row r="256">
          <cell r="A256" t="str">
            <v>T033033</v>
          </cell>
          <cell r="B256" t="str">
            <v>Local</v>
          </cell>
          <cell r="C256">
            <v>37894</v>
          </cell>
          <cell r="D256" t="str">
            <v/>
          </cell>
          <cell r="E256" t="str">
            <v>STR</v>
          </cell>
          <cell r="F256">
            <v>15.015000000000001</v>
          </cell>
        </row>
        <row r="257">
          <cell r="A257" t="str">
            <v>T033036</v>
          </cell>
          <cell r="B257" t="str">
            <v>Export</v>
          </cell>
          <cell r="C257">
            <v>37892</v>
          </cell>
          <cell r="D257" t="str">
            <v/>
          </cell>
          <cell r="E257" t="str">
            <v>RSS</v>
          </cell>
          <cell r="F257">
            <v>120</v>
          </cell>
          <cell r="G257">
            <v>6</v>
          </cell>
        </row>
        <row r="258">
          <cell r="A258" t="str">
            <v>T033037</v>
          </cell>
          <cell r="B258" t="str">
            <v>Export</v>
          </cell>
          <cell r="C258">
            <v>37877</v>
          </cell>
          <cell r="D258" t="str">
            <v>0000829</v>
          </cell>
          <cell r="E258" t="str">
            <v>RSS</v>
          </cell>
          <cell r="F258">
            <v>0.88900000000000001</v>
          </cell>
        </row>
        <row r="259">
          <cell r="A259" t="str">
            <v>T033038</v>
          </cell>
          <cell r="B259" t="str">
            <v>Export</v>
          </cell>
          <cell r="C259">
            <v>37880</v>
          </cell>
          <cell r="D259" t="str">
            <v/>
          </cell>
          <cell r="E259" t="str">
            <v>RSS</v>
          </cell>
          <cell r="F259">
            <v>100</v>
          </cell>
          <cell r="G259">
            <v>5</v>
          </cell>
        </row>
        <row r="260">
          <cell r="A260" t="str">
            <v>T033041</v>
          </cell>
          <cell r="B260" t="str">
            <v>Export</v>
          </cell>
          <cell r="C260">
            <v>37888</v>
          </cell>
          <cell r="D260" t="str">
            <v/>
          </cell>
          <cell r="E260" t="str">
            <v>RSS</v>
          </cell>
          <cell r="F260">
            <v>100</v>
          </cell>
          <cell r="G260">
            <v>5</v>
          </cell>
        </row>
        <row r="261">
          <cell r="A261" t="str">
            <v>T033044</v>
          </cell>
          <cell r="B261" t="str">
            <v>Export</v>
          </cell>
          <cell r="C261">
            <v>37893</v>
          </cell>
          <cell r="D261" t="str">
            <v/>
          </cell>
          <cell r="E261" t="str">
            <v>RSS</v>
          </cell>
          <cell r="F261">
            <v>57.6</v>
          </cell>
          <cell r="G261">
            <v>3</v>
          </cell>
        </row>
        <row r="262">
          <cell r="A262" t="str">
            <v>T033045</v>
          </cell>
          <cell r="B262" t="str">
            <v>Export</v>
          </cell>
          <cell r="C262">
            <v>37874</v>
          </cell>
          <cell r="D262" t="str">
            <v/>
          </cell>
          <cell r="E262" t="str">
            <v>RSS</v>
          </cell>
          <cell r="F262">
            <v>60</v>
          </cell>
          <cell r="G262">
            <v>3</v>
          </cell>
        </row>
        <row r="263">
          <cell r="A263" t="str">
            <v>T033046</v>
          </cell>
          <cell r="B263" t="str">
            <v>Export</v>
          </cell>
          <cell r="C263">
            <v>37884</v>
          </cell>
          <cell r="D263" t="str">
            <v/>
          </cell>
          <cell r="E263" t="str">
            <v>STR</v>
          </cell>
          <cell r="F263">
            <v>120.96</v>
          </cell>
          <cell r="G263">
            <v>6</v>
          </cell>
        </row>
        <row r="264">
          <cell r="A264" t="str">
            <v>T033047</v>
          </cell>
          <cell r="B264" t="str">
            <v>Export</v>
          </cell>
          <cell r="C264">
            <v>37884</v>
          </cell>
          <cell r="D264" t="str">
            <v/>
          </cell>
          <cell r="E264" t="str">
            <v>STR</v>
          </cell>
          <cell r="F264">
            <v>100.8</v>
          </cell>
          <cell r="G264">
            <v>5</v>
          </cell>
        </row>
        <row r="265">
          <cell r="A265" t="str">
            <v>T033048</v>
          </cell>
          <cell r="B265" t="str">
            <v>Export</v>
          </cell>
          <cell r="C265">
            <v>37881</v>
          </cell>
          <cell r="D265" t="str">
            <v/>
          </cell>
          <cell r="E265" t="str">
            <v>STR</v>
          </cell>
          <cell r="F265">
            <v>100.8</v>
          </cell>
          <cell r="G265">
            <v>5</v>
          </cell>
        </row>
        <row r="266">
          <cell r="A266" t="str">
            <v>T033049</v>
          </cell>
          <cell r="B266" t="str">
            <v>Export</v>
          </cell>
          <cell r="C266">
            <v>37880</v>
          </cell>
          <cell r="D266" t="str">
            <v/>
          </cell>
          <cell r="E266" t="str">
            <v>STR</v>
          </cell>
          <cell r="F266">
            <v>100.8</v>
          </cell>
          <cell r="G266">
            <v>5</v>
          </cell>
        </row>
        <row r="267">
          <cell r="A267" t="str">
            <v>T033050</v>
          </cell>
          <cell r="B267" t="str">
            <v>Export</v>
          </cell>
          <cell r="C267">
            <v>37890</v>
          </cell>
          <cell r="D267" t="str">
            <v/>
          </cell>
          <cell r="E267" t="str">
            <v>STR</v>
          </cell>
          <cell r="F267">
            <v>100.8</v>
          </cell>
          <cell r="G267">
            <v>5</v>
          </cell>
        </row>
        <row r="268">
          <cell r="A268" t="str">
            <v>T033051</v>
          </cell>
          <cell r="B268" t="str">
            <v>Export</v>
          </cell>
          <cell r="C268">
            <v>37876</v>
          </cell>
          <cell r="D268" t="str">
            <v/>
          </cell>
          <cell r="E268" t="str">
            <v>STR</v>
          </cell>
          <cell r="F268">
            <v>100.8</v>
          </cell>
          <cell r="G268">
            <v>5</v>
          </cell>
        </row>
        <row r="269">
          <cell r="A269" t="str">
            <v>T033052</v>
          </cell>
          <cell r="B269" t="str">
            <v>Export</v>
          </cell>
          <cell r="C269">
            <v>37877</v>
          </cell>
          <cell r="D269" t="str">
            <v/>
          </cell>
          <cell r="E269" t="str">
            <v>STR</v>
          </cell>
          <cell r="F269">
            <v>120.96</v>
          </cell>
          <cell r="G269">
            <v>6</v>
          </cell>
        </row>
        <row r="270">
          <cell r="A270" t="str">
            <v>T033053</v>
          </cell>
          <cell r="B270" t="str">
            <v>Export</v>
          </cell>
          <cell r="C270">
            <v>37883</v>
          </cell>
          <cell r="D270" t="str">
            <v/>
          </cell>
          <cell r="E270" t="str">
            <v>LTX</v>
          </cell>
          <cell r="F270">
            <v>32.799999999999997</v>
          </cell>
          <cell r="G270">
            <v>2</v>
          </cell>
        </row>
        <row r="271">
          <cell r="A271" t="str">
            <v>T033059</v>
          </cell>
          <cell r="B271" t="str">
            <v>Export</v>
          </cell>
          <cell r="C271">
            <v>37888</v>
          </cell>
          <cell r="D271" t="str">
            <v/>
          </cell>
          <cell r="E271" t="str">
            <v>STR</v>
          </cell>
          <cell r="F271">
            <v>504</v>
          </cell>
          <cell r="G271">
            <v>25</v>
          </cell>
        </row>
        <row r="272">
          <cell r="A272" t="str">
            <v>T033061</v>
          </cell>
          <cell r="B272" t="str">
            <v>Export</v>
          </cell>
          <cell r="C272">
            <v>37888</v>
          </cell>
          <cell r="D272" t="str">
            <v/>
          </cell>
          <cell r="E272" t="str">
            <v>STR</v>
          </cell>
          <cell r="F272">
            <v>201.6</v>
          </cell>
          <cell r="G272">
            <v>10</v>
          </cell>
        </row>
        <row r="273">
          <cell r="A273" t="str">
            <v>T033065</v>
          </cell>
          <cell r="B273" t="str">
            <v>Export</v>
          </cell>
          <cell r="C273">
            <v>37877</v>
          </cell>
          <cell r="D273" t="str">
            <v/>
          </cell>
          <cell r="E273" t="str">
            <v>LTX</v>
          </cell>
          <cell r="F273">
            <v>98.4</v>
          </cell>
          <cell r="G273">
            <v>6</v>
          </cell>
        </row>
        <row r="274">
          <cell r="A274" t="str">
            <v>T033066</v>
          </cell>
          <cell r="B274" t="str">
            <v>Export</v>
          </cell>
          <cell r="C274">
            <v>37884</v>
          </cell>
          <cell r="D274" t="str">
            <v/>
          </cell>
          <cell r="E274" t="str">
            <v>STR</v>
          </cell>
          <cell r="F274">
            <v>100.8</v>
          </cell>
          <cell r="G274">
            <v>5</v>
          </cell>
        </row>
        <row r="275">
          <cell r="A275" t="str">
            <v>T033067</v>
          </cell>
          <cell r="B275" t="str">
            <v>Export</v>
          </cell>
          <cell r="C275">
            <v>37890</v>
          </cell>
          <cell r="D275" t="str">
            <v/>
          </cell>
          <cell r="E275" t="str">
            <v>STR</v>
          </cell>
          <cell r="F275">
            <v>141.12</v>
          </cell>
          <cell r="G275">
            <v>7</v>
          </cell>
        </row>
        <row r="276">
          <cell r="A276" t="str">
            <v>T033072</v>
          </cell>
          <cell r="B276" t="str">
            <v>Local</v>
          </cell>
          <cell r="C276">
            <v>37868</v>
          </cell>
          <cell r="E276" t="str">
            <v>USS</v>
          </cell>
          <cell r="F276">
            <v>26.959</v>
          </cell>
        </row>
        <row r="277">
          <cell r="A277" t="str">
            <v>T033080</v>
          </cell>
          <cell r="B277" t="str">
            <v>Export</v>
          </cell>
          <cell r="C277">
            <v>37886</v>
          </cell>
          <cell r="D277" t="str">
            <v/>
          </cell>
          <cell r="E277" t="str">
            <v>STR</v>
          </cell>
          <cell r="F277">
            <v>60.48</v>
          </cell>
          <cell r="G277">
            <v>3</v>
          </cell>
        </row>
        <row r="278">
          <cell r="A278" t="str">
            <v>T033081</v>
          </cell>
          <cell r="B278" t="str">
            <v>Export</v>
          </cell>
          <cell r="C278">
            <v>37876</v>
          </cell>
          <cell r="D278" t="str">
            <v>0000839</v>
          </cell>
          <cell r="E278" t="str">
            <v>LTX</v>
          </cell>
          <cell r="F278">
            <v>8</v>
          </cell>
        </row>
        <row r="279">
          <cell r="A279" t="str">
            <v>T033083</v>
          </cell>
          <cell r="B279" t="str">
            <v>Export</v>
          </cell>
          <cell r="C279">
            <v>37876</v>
          </cell>
          <cell r="D279" t="str">
            <v/>
          </cell>
          <cell r="E279" t="str">
            <v>LTX</v>
          </cell>
          <cell r="F279">
            <v>32.799999999999997</v>
          </cell>
          <cell r="G279">
            <v>2</v>
          </cell>
        </row>
        <row r="280">
          <cell r="A280" t="str">
            <v>T033084</v>
          </cell>
          <cell r="B280" t="str">
            <v>Export</v>
          </cell>
          <cell r="C280">
            <v>37876</v>
          </cell>
          <cell r="D280" t="str">
            <v/>
          </cell>
          <cell r="E280" t="str">
            <v>LTX</v>
          </cell>
          <cell r="F280">
            <v>32.799999999999997</v>
          </cell>
          <cell r="G280">
            <v>2</v>
          </cell>
        </row>
        <row r="281">
          <cell r="A281" t="str">
            <v>T033085</v>
          </cell>
          <cell r="B281" t="str">
            <v>Export</v>
          </cell>
          <cell r="C281">
            <v>37889</v>
          </cell>
          <cell r="D281" t="str">
            <v>0000838</v>
          </cell>
          <cell r="E281" t="str">
            <v>RSS</v>
          </cell>
          <cell r="F281">
            <v>152</v>
          </cell>
          <cell r="G281">
            <v>12</v>
          </cell>
        </row>
        <row r="282">
          <cell r="A282" t="str">
            <v>T033086</v>
          </cell>
          <cell r="B282" t="str">
            <v>Export</v>
          </cell>
          <cell r="C282">
            <v>37889</v>
          </cell>
          <cell r="D282" t="str">
            <v>0000838</v>
          </cell>
          <cell r="E282" t="str">
            <v>RSS</v>
          </cell>
          <cell r="F282">
            <v>76</v>
          </cell>
        </row>
        <row r="283">
          <cell r="A283" t="str">
            <v>T033087</v>
          </cell>
          <cell r="B283" t="str">
            <v>Export</v>
          </cell>
          <cell r="C283">
            <v>37886</v>
          </cell>
          <cell r="D283" t="str">
            <v/>
          </cell>
          <cell r="E283" t="str">
            <v>RSS</v>
          </cell>
          <cell r="F283">
            <v>192</v>
          </cell>
          <cell r="G283">
            <v>10</v>
          </cell>
        </row>
        <row r="284">
          <cell r="A284" t="str">
            <v>T033088</v>
          </cell>
          <cell r="B284" t="str">
            <v>Local</v>
          </cell>
          <cell r="C284">
            <v>37866</v>
          </cell>
          <cell r="D284" t="str">
            <v/>
          </cell>
          <cell r="E284" t="str">
            <v>STR</v>
          </cell>
          <cell r="F284">
            <v>15</v>
          </cell>
        </row>
        <row r="285">
          <cell r="A285" t="str">
            <v>T033089</v>
          </cell>
          <cell r="B285" t="str">
            <v>Local</v>
          </cell>
          <cell r="C285">
            <v>37867</v>
          </cell>
          <cell r="D285" t="str">
            <v/>
          </cell>
          <cell r="E285" t="str">
            <v>STR</v>
          </cell>
          <cell r="F285">
            <v>15</v>
          </cell>
        </row>
        <row r="286">
          <cell r="A286" t="str">
            <v>T033090</v>
          </cell>
          <cell r="B286" t="str">
            <v>Local</v>
          </cell>
          <cell r="C286">
            <v>37870</v>
          </cell>
          <cell r="D286" t="str">
            <v/>
          </cell>
          <cell r="E286" t="str">
            <v>STR</v>
          </cell>
          <cell r="F286">
            <v>15</v>
          </cell>
        </row>
        <row r="287">
          <cell r="A287" t="str">
            <v>T033091</v>
          </cell>
          <cell r="B287" t="str">
            <v>Local</v>
          </cell>
          <cell r="C287">
            <v>37873</v>
          </cell>
          <cell r="D287" t="str">
            <v/>
          </cell>
          <cell r="E287" t="str">
            <v>STR</v>
          </cell>
          <cell r="F287">
            <v>14.967000000000001</v>
          </cell>
        </row>
        <row r="288">
          <cell r="A288" t="str">
            <v>T033092</v>
          </cell>
          <cell r="B288" t="str">
            <v>Local</v>
          </cell>
          <cell r="C288">
            <v>37872</v>
          </cell>
          <cell r="D288" t="str">
            <v/>
          </cell>
          <cell r="E288" t="str">
            <v>STR</v>
          </cell>
          <cell r="F288">
            <v>30</v>
          </cell>
        </row>
        <row r="289">
          <cell r="A289" t="str">
            <v>T033093</v>
          </cell>
          <cell r="B289" t="str">
            <v>Local</v>
          </cell>
          <cell r="C289">
            <v>37874</v>
          </cell>
          <cell r="D289" t="str">
            <v/>
          </cell>
          <cell r="E289" t="str">
            <v>STR</v>
          </cell>
          <cell r="F289">
            <v>14.9</v>
          </cell>
        </row>
        <row r="290">
          <cell r="A290" t="str">
            <v>T033094</v>
          </cell>
          <cell r="B290" t="str">
            <v>Local</v>
          </cell>
          <cell r="C290">
            <v>37877</v>
          </cell>
          <cell r="D290" t="str">
            <v/>
          </cell>
          <cell r="E290" t="str">
            <v>STR</v>
          </cell>
          <cell r="F290">
            <v>15</v>
          </cell>
        </row>
        <row r="291">
          <cell r="A291" t="str">
            <v>T033095</v>
          </cell>
          <cell r="B291" t="str">
            <v>Local</v>
          </cell>
          <cell r="C291">
            <v>37877</v>
          </cell>
          <cell r="D291" t="str">
            <v/>
          </cell>
          <cell r="E291" t="str">
            <v>STR</v>
          </cell>
          <cell r="F291">
            <v>15</v>
          </cell>
        </row>
        <row r="292">
          <cell r="A292" t="str">
            <v>T033096</v>
          </cell>
          <cell r="B292" t="str">
            <v>Local</v>
          </cell>
          <cell r="C292">
            <v>37879</v>
          </cell>
          <cell r="D292" t="str">
            <v/>
          </cell>
          <cell r="E292" t="str">
            <v>STR</v>
          </cell>
          <cell r="F292">
            <v>15</v>
          </cell>
        </row>
        <row r="293">
          <cell r="A293" t="str">
            <v>T033097</v>
          </cell>
          <cell r="B293" t="str">
            <v>Local</v>
          </cell>
          <cell r="C293">
            <v>37880</v>
          </cell>
          <cell r="D293" t="str">
            <v/>
          </cell>
          <cell r="E293" t="str">
            <v>STR</v>
          </cell>
          <cell r="F293">
            <v>15</v>
          </cell>
        </row>
        <row r="294">
          <cell r="A294" t="str">
            <v>T033098</v>
          </cell>
          <cell r="B294" t="str">
            <v>Local</v>
          </cell>
          <cell r="C294">
            <v>37881</v>
          </cell>
          <cell r="D294" t="str">
            <v/>
          </cell>
          <cell r="E294" t="str">
            <v>STR</v>
          </cell>
          <cell r="F294">
            <v>15</v>
          </cell>
        </row>
        <row r="295">
          <cell r="A295" t="str">
            <v>T033099</v>
          </cell>
          <cell r="B295" t="str">
            <v>Local</v>
          </cell>
          <cell r="C295">
            <v>37884</v>
          </cell>
          <cell r="D295" t="str">
            <v/>
          </cell>
          <cell r="E295" t="str">
            <v>STR</v>
          </cell>
          <cell r="F295">
            <v>15</v>
          </cell>
        </row>
        <row r="296">
          <cell r="A296" t="str">
            <v>T033100</v>
          </cell>
          <cell r="B296" t="str">
            <v>Local</v>
          </cell>
          <cell r="C296">
            <v>37884</v>
          </cell>
          <cell r="D296" t="str">
            <v/>
          </cell>
          <cell r="E296" t="str">
            <v>STR</v>
          </cell>
          <cell r="F296">
            <v>15</v>
          </cell>
        </row>
        <row r="297">
          <cell r="A297" t="str">
            <v>T033101</v>
          </cell>
          <cell r="B297" t="str">
            <v>Local</v>
          </cell>
          <cell r="C297">
            <v>37886</v>
          </cell>
          <cell r="D297" t="str">
            <v/>
          </cell>
          <cell r="E297" t="str">
            <v>STR</v>
          </cell>
          <cell r="F297">
            <v>15</v>
          </cell>
        </row>
        <row r="298">
          <cell r="A298" t="str">
            <v>T033102</v>
          </cell>
          <cell r="B298" t="str">
            <v>Local</v>
          </cell>
          <cell r="C298">
            <v>37887</v>
          </cell>
          <cell r="D298" t="str">
            <v/>
          </cell>
          <cell r="E298" t="str">
            <v>STR</v>
          </cell>
          <cell r="F298">
            <v>15</v>
          </cell>
        </row>
        <row r="299">
          <cell r="A299" t="str">
            <v>T033103</v>
          </cell>
          <cell r="B299" t="str">
            <v>Local</v>
          </cell>
          <cell r="C299">
            <v>37888</v>
          </cell>
          <cell r="D299" t="str">
            <v/>
          </cell>
          <cell r="E299" t="str">
            <v>STR</v>
          </cell>
          <cell r="F299">
            <v>15</v>
          </cell>
        </row>
        <row r="300">
          <cell r="A300" t="str">
            <v>T033104</v>
          </cell>
          <cell r="B300" t="str">
            <v>Local</v>
          </cell>
          <cell r="C300">
            <v>37891</v>
          </cell>
          <cell r="D300" t="str">
            <v/>
          </cell>
          <cell r="E300" t="str">
            <v>STR</v>
          </cell>
          <cell r="F300">
            <v>15</v>
          </cell>
        </row>
        <row r="301">
          <cell r="A301" t="str">
            <v>T033105</v>
          </cell>
          <cell r="B301" t="str">
            <v>Local</v>
          </cell>
          <cell r="C301">
            <v>37891</v>
          </cell>
          <cell r="D301" t="str">
            <v/>
          </cell>
          <cell r="E301" t="str">
            <v>STR</v>
          </cell>
          <cell r="F301">
            <v>15</v>
          </cell>
        </row>
        <row r="302">
          <cell r="A302" t="str">
            <v>T033106</v>
          </cell>
          <cell r="B302" t="str">
            <v>Local</v>
          </cell>
          <cell r="C302">
            <v>37893</v>
          </cell>
          <cell r="D302" t="str">
            <v/>
          </cell>
          <cell r="E302" t="str">
            <v>STR</v>
          </cell>
          <cell r="F302">
            <v>15</v>
          </cell>
        </row>
        <row r="303">
          <cell r="A303" t="str">
            <v>T033107</v>
          </cell>
          <cell r="B303" t="str">
            <v>Local</v>
          </cell>
          <cell r="C303">
            <v>37894</v>
          </cell>
          <cell r="D303" t="str">
            <v/>
          </cell>
          <cell r="E303" t="str">
            <v>STR</v>
          </cell>
          <cell r="F303">
            <v>15</v>
          </cell>
        </row>
        <row r="304">
          <cell r="A304" t="str">
            <v>T033109</v>
          </cell>
          <cell r="B304" t="str">
            <v>Local</v>
          </cell>
          <cell r="C304">
            <v>37874</v>
          </cell>
          <cell r="D304" t="str">
            <v/>
          </cell>
          <cell r="E304" t="str">
            <v>RSS</v>
          </cell>
          <cell r="F304">
            <v>15</v>
          </cell>
        </row>
        <row r="305">
          <cell r="A305" t="str">
            <v>T033110</v>
          </cell>
          <cell r="B305" t="str">
            <v>Local</v>
          </cell>
          <cell r="C305">
            <v>37888</v>
          </cell>
          <cell r="D305" t="str">
            <v/>
          </cell>
          <cell r="E305" t="str">
            <v>RSS</v>
          </cell>
          <cell r="F305">
            <v>15</v>
          </cell>
        </row>
        <row r="306">
          <cell r="A306" t="str">
            <v>T033111</v>
          </cell>
          <cell r="B306" t="str">
            <v>Local</v>
          </cell>
          <cell r="C306">
            <v>37876</v>
          </cell>
          <cell r="D306" t="str">
            <v/>
          </cell>
          <cell r="E306" t="str">
            <v>RSS</v>
          </cell>
          <cell r="F306">
            <v>15</v>
          </cell>
        </row>
        <row r="307">
          <cell r="A307" t="str">
            <v>T033112</v>
          </cell>
          <cell r="B307" t="str">
            <v>Local</v>
          </cell>
          <cell r="C307">
            <v>37891</v>
          </cell>
          <cell r="D307" t="str">
            <v/>
          </cell>
          <cell r="E307" t="str">
            <v>RSS</v>
          </cell>
          <cell r="F307">
            <v>15</v>
          </cell>
        </row>
        <row r="308">
          <cell r="A308" t="str">
            <v>T033115</v>
          </cell>
          <cell r="B308" t="str">
            <v>Export</v>
          </cell>
          <cell r="C308">
            <v>37883</v>
          </cell>
          <cell r="D308" t="str">
            <v/>
          </cell>
          <cell r="E308" t="str">
            <v>LTX</v>
          </cell>
          <cell r="F308">
            <v>16.399999999999999</v>
          </cell>
          <cell r="G308">
            <v>1</v>
          </cell>
        </row>
        <row r="309">
          <cell r="A309" t="str">
            <v>T033116</v>
          </cell>
          <cell r="B309" t="str">
            <v>Local</v>
          </cell>
          <cell r="C309">
            <v>37888</v>
          </cell>
          <cell r="D309" t="str">
            <v/>
          </cell>
          <cell r="E309" t="str">
            <v>STR</v>
          </cell>
          <cell r="F309">
            <v>15.015000000000001</v>
          </cell>
        </row>
        <row r="310">
          <cell r="A310" t="str">
            <v>T033121</v>
          </cell>
          <cell r="B310" t="str">
            <v>Export</v>
          </cell>
          <cell r="C310">
            <v>37883</v>
          </cell>
          <cell r="D310" t="str">
            <v/>
          </cell>
          <cell r="E310" t="str">
            <v>LTX</v>
          </cell>
          <cell r="F310">
            <v>32.799999999999997</v>
          </cell>
          <cell r="G310">
            <v>2</v>
          </cell>
        </row>
        <row r="311">
          <cell r="A311" t="str">
            <v>T033122</v>
          </cell>
          <cell r="B311" t="str">
            <v>Export</v>
          </cell>
          <cell r="C311">
            <v>37883</v>
          </cell>
          <cell r="D311" t="str">
            <v/>
          </cell>
          <cell r="E311" t="str">
            <v>LTX</v>
          </cell>
          <cell r="F311">
            <v>59.97</v>
          </cell>
          <cell r="G311">
            <v>3</v>
          </cell>
        </row>
        <row r="312">
          <cell r="A312" t="str">
            <v>T033125</v>
          </cell>
          <cell r="B312" t="str">
            <v>Export</v>
          </cell>
          <cell r="C312">
            <v>37890</v>
          </cell>
          <cell r="D312" t="str">
            <v/>
          </cell>
          <cell r="E312" t="str">
            <v>LTX</v>
          </cell>
          <cell r="F312">
            <v>60</v>
          </cell>
          <cell r="G312">
            <v>3</v>
          </cell>
        </row>
        <row r="313">
          <cell r="A313" t="str">
            <v>T033126</v>
          </cell>
          <cell r="B313" t="str">
            <v>Export</v>
          </cell>
          <cell r="C313">
            <v>37881</v>
          </cell>
          <cell r="D313" t="str">
            <v/>
          </cell>
          <cell r="E313" t="str">
            <v>RSS</v>
          </cell>
          <cell r="F313">
            <v>19.2</v>
          </cell>
          <cell r="G313">
            <v>1</v>
          </cell>
        </row>
        <row r="314">
          <cell r="A314" t="str">
            <v>T033127</v>
          </cell>
          <cell r="B314" t="str">
            <v>Export</v>
          </cell>
          <cell r="C314">
            <v>37876</v>
          </cell>
          <cell r="D314" t="str">
            <v>0000839</v>
          </cell>
          <cell r="E314" t="str">
            <v>LTX</v>
          </cell>
          <cell r="F314">
            <v>1.891</v>
          </cell>
        </row>
        <row r="315">
          <cell r="A315" t="str">
            <v>T033128</v>
          </cell>
          <cell r="B315" t="str">
            <v>Export</v>
          </cell>
          <cell r="C315">
            <v>37888</v>
          </cell>
          <cell r="D315" t="str">
            <v/>
          </cell>
          <cell r="E315" t="str">
            <v>STR</v>
          </cell>
          <cell r="F315">
            <v>100.8</v>
          </cell>
          <cell r="G315">
            <v>5</v>
          </cell>
        </row>
        <row r="316">
          <cell r="A316" t="str">
            <v>T033133</v>
          </cell>
          <cell r="B316" t="str">
            <v>Export</v>
          </cell>
          <cell r="C316">
            <v>37892</v>
          </cell>
          <cell r="D316" t="str">
            <v/>
          </cell>
          <cell r="E316" t="str">
            <v>LTX</v>
          </cell>
          <cell r="F316">
            <v>32.799999999999997</v>
          </cell>
          <cell r="G316">
            <v>2</v>
          </cell>
        </row>
        <row r="317">
          <cell r="A317" t="str">
            <v>T033134</v>
          </cell>
          <cell r="B317" t="str">
            <v>Export</v>
          </cell>
          <cell r="C317">
            <v>37885</v>
          </cell>
          <cell r="D317" t="str">
            <v/>
          </cell>
          <cell r="E317" t="str">
            <v>LTX</v>
          </cell>
          <cell r="F317">
            <v>16.399999999999999</v>
          </cell>
          <cell r="G317">
            <v>1</v>
          </cell>
        </row>
        <row r="318">
          <cell r="A318" t="str">
            <v>T033135</v>
          </cell>
          <cell r="B318" t="str">
            <v>Local</v>
          </cell>
          <cell r="C318">
            <v>37870</v>
          </cell>
          <cell r="D318" t="str">
            <v/>
          </cell>
          <cell r="E318" t="str">
            <v>STR</v>
          </cell>
          <cell r="F318">
            <v>15.015000000000001</v>
          </cell>
        </row>
        <row r="319">
          <cell r="A319" t="str">
            <v>T033136</v>
          </cell>
          <cell r="B319" t="str">
            <v>Local</v>
          </cell>
          <cell r="C319">
            <v>37872</v>
          </cell>
          <cell r="D319" t="str">
            <v/>
          </cell>
          <cell r="E319" t="str">
            <v>STR</v>
          </cell>
          <cell r="F319">
            <v>15.015000000000001</v>
          </cell>
        </row>
        <row r="320">
          <cell r="A320" t="str">
            <v>T033137</v>
          </cell>
          <cell r="B320" t="str">
            <v>Local</v>
          </cell>
          <cell r="C320">
            <v>37873</v>
          </cell>
          <cell r="D320" t="str">
            <v/>
          </cell>
          <cell r="E320" t="str">
            <v>STR</v>
          </cell>
          <cell r="F320">
            <v>15.015000000000001</v>
          </cell>
        </row>
        <row r="321">
          <cell r="A321" t="str">
            <v>T033138</v>
          </cell>
          <cell r="B321" t="str">
            <v>Local</v>
          </cell>
          <cell r="C321">
            <v>37873</v>
          </cell>
          <cell r="D321" t="str">
            <v/>
          </cell>
          <cell r="E321" t="str">
            <v>STR</v>
          </cell>
          <cell r="F321">
            <v>15.015000000000001</v>
          </cell>
        </row>
        <row r="322">
          <cell r="A322" t="str">
            <v>T033139</v>
          </cell>
          <cell r="B322" t="str">
            <v>Local</v>
          </cell>
          <cell r="C322">
            <v>37875</v>
          </cell>
          <cell r="D322" t="str">
            <v/>
          </cell>
          <cell r="E322" t="str">
            <v>STR</v>
          </cell>
          <cell r="F322">
            <v>15.015000000000001</v>
          </cell>
        </row>
        <row r="323">
          <cell r="A323" t="str">
            <v>T033142</v>
          </cell>
          <cell r="B323" t="str">
            <v>Local</v>
          </cell>
          <cell r="C323">
            <v>37891</v>
          </cell>
          <cell r="D323" t="str">
            <v/>
          </cell>
          <cell r="E323" t="str">
            <v>STR</v>
          </cell>
          <cell r="F323">
            <v>15.015000000000001</v>
          </cell>
        </row>
        <row r="324">
          <cell r="A324" t="str">
            <v>T033143</v>
          </cell>
          <cell r="B324" t="str">
            <v>Local</v>
          </cell>
          <cell r="C324">
            <v>37891</v>
          </cell>
          <cell r="D324" t="str">
            <v/>
          </cell>
          <cell r="E324" t="str">
            <v>STR</v>
          </cell>
          <cell r="F324">
            <v>15.015000000000001</v>
          </cell>
        </row>
        <row r="325">
          <cell r="A325" t="str">
            <v>T033144</v>
          </cell>
          <cell r="B325" t="str">
            <v>Local</v>
          </cell>
          <cell r="C325">
            <v>37876</v>
          </cell>
          <cell r="D325" t="str">
            <v/>
          </cell>
          <cell r="E325" t="str">
            <v>RSS</v>
          </cell>
          <cell r="F325">
            <v>15</v>
          </cell>
        </row>
        <row r="326">
          <cell r="A326" t="str">
            <v>T033145</v>
          </cell>
          <cell r="B326" t="str">
            <v>Local</v>
          </cell>
          <cell r="C326">
            <v>37880</v>
          </cell>
          <cell r="D326" t="str">
            <v/>
          </cell>
          <cell r="E326" t="str">
            <v>RSS</v>
          </cell>
          <cell r="F326">
            <v>15</v>
          </cell>
        </row>
        <row r="327">
          <cell r="A327" t="str">
            <v>T033146</v>
          </cell>
          <cell r="B327" t="str">
            <v>Local</v>
          </cell>
          <cell r="C327">
            <v>37882</v>
          </cell>
          <cell r="D327" t="str">
            <v/>
          </cell>
          <cell r="E327" t="str">
            <v>RSS</v>
          </cell>
          <cell r="F327">
            <v>15</v>
          </cell>
        </row>
        <row r="328">
          <cell r="A328" t="str">
            <v>T033147</v>
          </cell>
          <cell r="B328" t="str">
            <v>Local</v>
          </cell>
          <cell r="C328">
            <v>37882</v>
          </cell>
          <cell r="D328" t="str">
            <v/>
          </cell>
          <cell r="E328" t="str">
            <v>RSS</v>
          </cell>
          <cell r="F328">
            <v>15</v>
          </cell>
        </row>
        <row r="329">
          <cell r="A329" t="str">
            <v>T033148</v>
          </cell>
          <cell r="B329" t="str">
            <v>Local</v>
          </cell>
          <cell r="C329">
            <v>37883</v>
          </cell>
          <cell r="D329" t="str">
            <v/>
          </cell>
          <cell r="E329" t="str">
            <v>RSS</v>
          </cell>
          <cell r="F329">
            <v>15</v>
          </cell>
        </row>
        <row r="330">
          <cell r="A330" t="str">
            <v>T033149</v>
          </cell>
          <cell r="B330" t="str">
            <v>Local</v>
          </cell>
          <cell r="C330">
            <v>37886</v>
          </cell>
          <cell r="E330" t="str">
            <v>RSS</v>
          </cell>
          <cell r="F330">
            <v>15</v>
          </cell>
        </row>
        <row r="331">
          <cell r="A331" t="str">
            <v>T033150</v>
          </cell>
          <cell r="B331" t="str">
            <v>Export</v>
          </cell>
          <cell r="C331">
            <v>37885</v>
          </cell>
          <cell r="D331" t="str">
            <v/>
          </cell>
          <cell r="E331" t="str">
            <v>STR</v>
          </cell>
          <cell r="F331">
            <v>40.32</v>
          </cell>
          <cell r="G331">
            <v>2</v>
          </cell>
        </row>
        <row r="332">
          <cell r="A332" t="str">
            <v>T033151</v>
          </cell>
          <cell r="B332" t="str">
            <v>Export</v>
          </cell>
          <cell r="C332">
            <v>37889</v>
          </cell>
          <cell r="D332" t="str">
            <v/>
          </cell>
          <cell r="E332" t="str">
            <v>STR</v>
          </cell>
          <cell r="F332">
            <v>40.32</v>
          </cell>
          <cell r="G332">
            <v>2</v>
          </cell>
        </row>
        <row r="333">
          <cell r="A333" t="str">
            <v>T033152</v>
          </cell>
          <cell r="B333" t="str">
            <v>Export</v>
          </cell>
          <cell r="C333">
            <v>37885</v>
          </cell>
          <cell r="D333" t="str">
            <v/>
          </cell>
          <cell r="E333" t="str">
            <v>LTX</v>
          </cell>
          <cell r="F333">
            <v>32.799999999999997</v>
          </cell>
          <cell r="G333">
            <v>2</v>
          </cell>
        </row>
        <row r="334">
          <cell r="A334" t="str">
            <v>T033153</v>
          </cell>
          <cell r="B334" t="str">
            <v>Export</v>
          </cell>
          <cell r="C334">
            <v>37885</v>
          </cell>
          <cell r="D334" t="str">
            <v/>
          </cell>
          <cell r="E334" t="str">
            <v>LTX</v>
          </cell>
          <cell r="F334">
            <v>16.399999999999999</v>
          </cell>
          <cell r="G334">
            <v>1</v>
          </cell>
        </row>
        <row r="335">
          <cell r="A335" t="str">
            <v>T033154</v>
          </cell>
          <cell r="B335" t="str">
            <v>Export</v>
          </cell>
          <cell r="C335">
            <v>37885</v>
          </cell>
          <cell r="D335" t="str">
            <v/>
          </cell>
          <cell r="E335" t="str">
            <v>LTX</v>
          </cell>
          <cell r="F335">
            <v>32.799999999999997</v>
          </cell>
          <cell r="G335">
            <v>2</v>
          </cell>
        </row>
        <row r="336">
          <cell r="A336" t="str">
            <v>T033155</v>
          </cell>
          <cell r="B336" t="str">
            <v>Export</v>
          </cell>
          <cell r="C336">
            <v>37885</v>
          </cell>
          <cell r="D336" t="str">
            <v/>
          </cell>
          <cell r="E336" t="str">
            <v>LTX</v>
          </cell>
          <cell r="F336">
            <v>16.399999999999999</v>
          </cell>
          <cell r="G336">
            <v>1</v>
          </cell>
        </row>
        <row r="337">
          <cell r="A337" t="str">
            <v>T033156</v>
          </cell>
          <cell r="B337" t="str">
            <v>Export</v>
          </cell>
          <cell r="C337">
            <v>37883</v>
          </cell>
          <cell r="D337" t="str">
            <v/>
          </cell>
          <cell r="E337" t="str">
            <v>RSS</v>
          </cell>
          <cell r="F337">
            <v>80</v>
          </cell>
          <cell r="G337">
            <v>4</v>
          </cell>
        </row>
        <row r="338">
          <cell r="A338" t="str">
            <v>T033160</v>
          </cell>
          <cell r="B338" t="str">
            <v>Export</v>
          </cell>
          <cell r="C338">
            <v>37890</v>
          </cell>
          <cell r="D338" t="str">
            <v/>
          </cell>
          <cell r="E338" t="str">
            <v>LTX</v>
          </cell>
          <cell r="F338">
            <v>59.81</v>
          </cell>
          <cell r="G338">
            <v>3</v>
          </cell>
        </row>
        <row r="339">
          <cell r="A339" t="str">
            <v>T033164</v>
          </cell>
          <cell r="B339" t="str">
            <v>Export</v>
          </cell>
          <cell r="C339">
            <v>37891</v>
          </cell>
          <cell r="D339" t="str">
            <v/>
          </cell>
          <cell r="E339" t="str">
            <v>STR</v>
          </cell>
          <cell r="F339">
            <v>100.8</v>
          </cell>
          <cell r="G339">
            <v>5</v>
          </cell>
        </row>
        <row r="340">
          <cell r="A340" t="str">
            <v>T033165</v>
          </cell>
          <cell r="B340" t="str">
            <v>Local</v>
          </cell>
          <cell r="C340">
            <v>37873</v>
          </cell>
          <cell r="E340" t="str">
            <v>CUT</v>
          </cell>
          <cell r="F340">
            <v>27</v>
          </cell>
        </row>
        <row r="341">
          <cell r="A341" t="str">
            <v>T033166</v>
          </cell>
          <cell r="B341" t="str">
            <v>Export</v>
          </cell>
          <cell r="C341">
            <v>37892</v>
          </cell>
          <cell r="D341" t="str">
            <v/>
          </cell>
          <cell r="E341" t="str">
            <v>RSS</v>
          </cell>
          <cell r="F341">
            <v>16.8</v>
          </cell>
          <cell r="G341">
            <v>1</v>
          </cell>
        </row>
        <row r="342">
          <cell r="A342" t="str">
            <v>T033167</v>
          </cell>
          <cell r="B342" t="str">
            <v>Export</v>
          </cell>
          <cell r="C342">
            <v>37885</v>
          </cell>
          <cell r="D342" t="str">
            <v/>
          </cell>
          <cell r="E342" t="str">
            <v>STR</v>
          </cell>
          <cell r="F342">
            <v>201.6</v>
          </cell>
          <cell r="G342">
            <v>10</v>
          </cell>
        </row>
        <row r="343">
          <cell r="A343" t="str">
            <v>T033168</v>
          </cell>
          <cell r="B343" t="str">
            <v>Export</v>
          </cell>
          <cell r="C343">
            <v>37893</v>
          </cell>
          <cell r="D343" t="str">
            <v/>
          </cell>
          <cell r="E343" t="str">
            <v>STR</v>
          </cell>
          <cell r="F343">
            <v>342.72</v>
          </cell>
          <cell r="G343">
            <v>25</v>
          </cell>
        </row>
        <row r="344">
          <cell r="A344" t="str">
            <v>T033169</v>
          </cell>
          <cell r="B344" t="str">
            <v>Export</v>
          </cell>
          <cell r="C344">
            <v>37893</v>
          </cell>
          <cell r="D344" t="str">
            <v/>
          </cell>
          <cell r="E344" t="str">
            <v>STR</v>
          </cell>
          <cell r="F344">
            <v>161.28</v>
          </cell>
        </row>
        <row r="345">
          <cell r="A345" t="str">
            <v>T033170</v>
          </cell>
          <cell r="B345" t="str">
            <v>Export</v>
          </cell>
          <cell r="C345">
            <v>37890</v>
          </cell>
          <cell r="D345" t="str">
            <v/>
          </cell>
          <cell r="E345" t="str">
            <v>RSS</v>
          </cell>
          <cell r="F345">
            <v>114</v>
          </cell>
          <cell r="G345">
            <v>6</v>
          </cell>
        </row>
        <row r="346">
          <cell r="A346" t="str">
            <v>T033174</v>
          </cell>
          <cell r="B346" t="str">
            <v>Export</v>
          </cell>
          <cell r="C346">
            <v>37886</v>
          </cell>
          <cell r="D346" t="str">
            <v/>
          </cell>
          <cell r="E346" t="str">
            <v>RSS</v>
          </cell>
          <cell r="F346">
            <v>26.443999999999999</v>
          </cell>
          <cell r="G346">
            <v>1</v>
          </cell>
        </row>
        <row r="347">
          <cell r="A347" t="str">
            <v>T033177</v>
          </cell>
          <cell r="B347" t="str">
            <v>Local</v>
          </cell>
          <cell r="C347">
            <v>37881</v>
          </cell>
          <cell r="D347" t="str">
            <v/>
          </cell>
          <cell r="E347" t="str">
            <v>STR</v>
          </cell>
          <cell r="F347">
            <v>15.015000000000001</v>
          </cell>
        </row>
        <row r="348">
          <cell r="A348" t="str">
            <v>T033178</v>
          </cell>
          <cell r="B348" t="str">
            <v>Export</v>
          </cell>
          <cell r="C348">
            <v>37889</v>
          </cell>
          <cell r="D348" t="str">
            <v/>
          </cell>
          <cell r="E348" t="str">
            <v>STR</v>
          </cell>
          <cell r="F348">
            <v>80.64</v>
          </cell>
          <cell r="G348">
            <v>4</v>
          </cell>
        </row>
        <row r="349">
          <cell r="A349" t="str">
            <v>T033179</v>
          </cell>
          <cell r="B349" t="str">
            <v>Export</v>
          </cell>
          <cell r="C349">
            <v>37891</v>
          </cell>
          <cell r="E349" t="str">
            <v>STR</v>
          </cell>
          <cell r="F349">
            <v>161.28</v>
          </cell>
          <cell r="G349">
            <v>8</v>
          </cell>
        </row>
        <row r="350">
          <cell r="A350" t="str">
            <v>T033180</v>
          </cell>
          <cell r="B350" t="str">
            <v>Local</v>
          </cell>
          <cell r="C350">
            <v>37882</v>
          </cell>
          <cell r="D350" t="str">
            <v/>
          </cell>
          <cell r="E350" t="str">
            <v>CUT</v>
          </cell>
          <cell r="F350">
            <v>26.95</v>
          </cell>
        </row>
        <row r="351">
          <cell r="A351" t="str">
            <v>T033183</v>
          </cell>
          <cell r="B351" t="str">
            <v>Export</v>
          </cell>
          <cell r="C351">
            <v>37890</v>
          </cell>
          <cell r="D351" t="str">
            <v/>
          </cell>
          <cell r="E351" t="str">
            <v>RSS</v>
          </cell>
          <cell r="F351">
            <v>80</v>
          </cell>
          <cell r="G351">
            <v>4</v>
          </cell>
        </row>
        <row r="352">
          <cell r="A352" t="str">
            <v>T033197</v>
          </cell>
          <cell r="B352" t="str">
            <v>Local</v>
          </cell>
          <cell r="C352">
            <v>37883</v>
          </cell>
          <cell r="D352" t="str">
            <v/>
          </cell>
          <cell r="E352" t="str">
            <v>CUT</v>
          </cell>
          <cell r="F352">
            <v>26.95</v>
          </cell>
        </row>
        <row r="353">
          <cell r="A353" t="str">
            <v>T033198</v>
          </cell>
          <cell r="B353" t="str">
            <v>Export</v>
          </cell>
          <cell r="C353">
            <v>37893</v>
          </cell>
          <cell r="D353" t="str">
            <v/>
          </cell>
          <cell r="E353" t="str">
            <v>STR</v>
          </cell>
          <cell r="F353">
            <v>60.48</v>
          </cell>
          <cell r="G353">
            <v>3</v>
          </cell>
        </row>
        <row r="354">
          <cell r="A354" t="str">
            <v>T033199</v>
          </cell>
          <cell r="B354" t="str">
            <v>Export</v>
          </cell>
          <cell r="C354">
            <v>37888</v>
          </cell>
          <cell r="E354" t="str">
            <v>RSS</v>
          </cell>
          <cell r="F354">
            <v>19.2</v>
          </cell>
          <cell r="G354">
            <v>1</v>
          </cell>
        </row>
        <row r="355">
          <cell r="A355" t="str">
            <v>T033211</v>
          </cell>
          <cell r="B355" t="str">
            <v>Export</v>
          </cell>
          <cell r="C355">
            <v>37893</v>
          </cell>
          <cell r="D355" t="str">
            <v/>
          </cell>
          <cell r="E355" t="str">
            <v>STR</v>
          </cell>
          <cell r="F355">
            <v>140</v>
          </cell>
          <cell r="G355">
            <v>7</v>
          </cell>
        </row>
        <row r="356">
          <cell r="A356" t="str">
            <v>T033220</v>
          </cell>
          <cell r="B356" t="str">
            <v>Local</v>
          </cell>
          <cell r="C356">
            <v>37893</v>
          </cell>
          <cell r="E356" t="str">
            <v>RSS</v>
          </cell>
          <cell r="F356">
            <v>15.01</v>
          </cell>
        </row>
        <row r="357">
          <cell r="A357" t="str">
            <v>T033224</v>
          </cell>
          <cell r="B357" t="str">
            <v>Local</v>
          </cell>
          <cell r="C357">
            <v>37894</v>
          </cell>
          <cell r="D357" t="str">
            <v/>
          </cell>
          <cell r="E357" t="str">
            <v>RSS</v>
          </cell>
          <cell r="F357">
            <v>15.01</v>
          </cell>
        </row>
        <row r="358">
          <cell r="A358" t="str">
            <v>T033242</v>
          </cell>
          <cell r="B358" t="str">
            <v>Local</v>
          </cell>
          <cell r="C358">
            <v>37893</v>
          </cell>
          <cell r="D358" t="str">
            <v/>
          </cell>
          <cell r="E358" t="str">
            <v>STR</v>
          </cell>
          <cell r="F358">
            <v>30</v>
          </cell>
        </row>
        <row r="359">
          <cell r="A359" t="str">
            <v>T033243</v>
          </cell>
          <cell r="B359" t="str">
            <v>Local</v>
          </cell>
          <cell r="C359">
            <v>37894</v>
          </cell>
          <cell r="D359" t="str">
            <v/>
          </cell>
          <cell r="E359" t="str">
            <v>STR</v>
          </cell>
          <cell r="F359">
            <v>30</v>
          </cell>
        </row>
        <row r="360">
          <cell r="A360" t="str">
            <v>T033265</v>
          </cell>
          <cell r="B360" t="str">
            <v>Local</v>
          </cell>
          <cell r="C360">
            <v>37890</v>
          </cell>
          <cell r="D360" t="str">
            <v/>
          </cell>
          <cell r="E360" t="str">
            <v>RSS</v>
          </cell>
          <cell r="F360">
            <v>15</v>
          </cell>
        </row>
        <row r="361">
          <cell r="A361" t="str">
            <v>T033302</v>
          </cell>
          <cell r="B361" t="str">
            <v>Local</v>
          </cell>
          <cell r="C361">
            <v>37870</v>
          </cell>
          <cell r="D361" t="str">
            <v/>
          </cell>
          <cell r="E361" t="str">
            <v>STR</v>
          </cell>
          <cell r="F361">
            <v>15.015000000000001</v>
          </cell>
        </row>
        <row r="362">
          <cell r="A362" t="str">
            <v>T033303</v>
          </cell>
          <cell r="B362" t="str">
            <v>Local</v>
          </cell>
          <cell r="C362">
            <v>37873</v>
          </cell>
          <cell r="D362" t="str">
            <v/>
          </cell>
          <cell r="E362" t="str">
            <v>STR</v>
          </cell>
          <cell r="F362">
            <v>15.015000000000001</v>
          </cell>
        </row>
        <row r="363">
          <cell r="A363" t="str">
            <v>T033304</v>
          </cell>
          <cell r="B363" t="str">
            <v>Local</v>
          </cell>
          <cell r="C363">
            <v>37880</v>
          </cell>
          <cell r="D363" t="str">
            <v/>
          </cell>
          <cell r="E363" t="str">
            <v>STR</v>
          </cell>
          <cell r="F363">
            <v>15.015000000000001</v>
          </cell>
        </row>
        <row r="364">
          <cell r="A364" t="str">
            <v>T033305</v>
          </cell>
          <cell r="B364" t="str">
            <v>Local</v>
          </cell>
          <cell r="C364">
            <v>37888</v>
          </cell>
          <cell r="D364" t="str">
            <v/>
          </cell>
          <cell r="E364" t="str">
            <v>STR</v>
          </cell>
          <cell r="F364">
            <v>15.015000000000001</v>
          </cell>
        </row>
        <row r="365">
          <cell r="A365" t="str">
            <v>T033356</v>
          </cell>
          <cell r="B365" t="str">
            <v>Local</v>
          </cell>
          <cell r="C365">
            <v>37894</v>
          </cell>
          <cell r="E365" t="str">
            <v>STR</v>
          </cell>
          <cell r="F365">
            <v>15.015000000000001</v>
          </cell>
        </row>
        <row r="366">
          <cell r="A366" t="str">
            <v>T033359</v>
          </cell>
          <cell r="B366" t="str">
            <v>Local</v>
          </cell>
          <cell r="C366">
            <v>37894</v>
          </cell>
          <cell r="E366" t="str">
            <v>RSS</v>
          </cell>
          <cell r="F366">
            <v>15</v>
          </cell>
        </row>
        <row r="367">
          <cell r="A367" t="str">
            <v>T033360</v>
          </cell>
          <cell r="B367" t="str">
            <v>Local</v>
          </cell>
          <cell r="C367">
            <v>37893</v>
          </cell>
          <cell r="E367" t="str">
            <v>STR</v>
          </cell>
          <cell r="F367">
            <v>15.015000000000001</v>
          </cell>
        </row>
        <row r="369">
          <cell r="A369" t="str">
            <v>ผลรวมยอดขาย</v>
          </cell>
          <cell r="E369" t="str">
            <v>TL</v>
          </cell>
          <cell r="F369">
            <v>26233.907999999952</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sheetData sheetId="11"/>
      <sheetData sheetId="12"/>
      <sheetData sheetId="13"/>
      <sheetData sheetId="14" refreshError="1"/>
      <sheetData sheetId="15" refreshError="1"/>
      <sheetData sheetId="16" refreshError="1"/>
      <sheetData sheetId="17"/>
      <sheetData sheetId="18">
        <row r="1">
          <cell r="A1" t="str">
            <v>THB Amount (IN)</v>
          </cell>
        </row>
      </sheetData>
      <sheetData sheetId="19">
        <row r="1">
          <cell r="A1" t="str">
            <v>THB Amount (IN)</v>
          </cell>
        </row>
      </sheetData>
      <sheetData sheetId="20"/>
      <sheetData sheetId="21" refreshError="1"/>
      <sheetData sheetId="22" refreshError="1"/>
      <sheetData sheetId="23" refreshError="1"/>
      <sheetData sheetId="24" refreshError="1"/>
      <sheetData sheetId="25"/>
      <sheetData sheetId="26"/>
      <sheetData sheetId="27"/>
      <sheetData sheetId="28" refreshError="1"/>
      <sheetData sheetId="29" refreshError="1"/>
      <sheetData sheetId="30" refreshError="1"/>
      <sheetData sheetId="31" refreshError="1"/>
      <sheetData sheetId="32"/>
      <sheetData sheetId="33"/>
      <sheetData sheetId="34"/>
      <sheetData sheetId="35"/>
      <sheetData sheetId="36"/>
      <sheetData sheetId="37"/>
      <sheetData sheetId="38"/>
      <sheetData sheetId="39"/>
      <sheetData sheetId="40"/>
      <sheetData sheetId="41"/>
      <sheetData sheetId="42" refreshError="1"/>
      <sheetData sheetId="43" refreshError="1"/>
      <sheetData sheetId="44" refreshError="1"/>
      <sheetData sheetId="45"/>
      <sheetData sheetId="46"/>
      <sheetData sheetId="47"/>
      <sheetData sheetId="48"/>
      <sheetData sheetId="49" refreshError="1"/>
      <sheetData sheetId="50" refreshError="1"/>
      <sheetData sheetId="51" refreshError="1"/>
      <sheetData sheetId="52"/>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sheetData sheetId="79"/>
      <sheetData sheetId="80"/>
      <sheetData sheetId="81"/>
      <sheetData sheetId="82"/>
      <sheetData sheetId="83"/>
      <sheetData sheetId="84" refreshError="1"/>
      <sheetData sheetId="85" refreshError="1"/>
      <sheetData sheetId="86"/>
      <sheetData sheetId="87" refreshError="1"/>
      <sheetData sheetId="88" refreshError="1"/>
      <sheetData sheetId="89" refreshError="1"/>
      <sheetData sheetId="90" refreshError="1"/>
      <sheetData sheetId="91" refreshError="1"/>
      <sheetData sheetId="92" refreshError="1"/>
      <sheetData sheetId="93" refreshError="1"/>
      <sheetData sheetId="94"/>
      <sheetData sheetId="95" refreshError="1"/>
      <sheetData sheetId="96" refreshError="1"/>
      <sheetData sheetId="97"/>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sheetData sheetId="279"/>
      <sheetData sheetId="280"/>
      <sheetData sheetId="281"/>
      <sheetData sheetId="282"/>
      <sheetData sheetId="283"/>
      <sheetData sheetId="284"/>
      <sheetData sheetId="285"/>
      <sheetData sheetId="286"/>
      <sheetData sheetId="287"/>
      <sheetData sheetId="288"/>
      <sheetData sheetId="289"/>
      <sheetData sheetId="290"/>
      <sheetData sheetId="291"/>
      <sheetData sheetId="292"/>
      <sheetData sheetId="293"/>
      <sheetData sheetId="294"/>
      <sheetData sheetId="295"/>
      <sheetData sheetId="296"/>
      <sheetData sheetId="297"/>
      <sheetData sheetId="298"/>
      <sheetData sheetId="299"/>
      <sheetData sheetId="300"/>
      <sheetData sheetId="301"/>
      <sheetData sheetId="302"/>
      <sheetData sheetId="303"/>
      <sheetData sheetId="304"/>
      <sheetData sheetId="305"/>
      <sheetData sheetId="306"/>
      <sheetData sheetId="307"/>
      <sheetData sheetId="308"/>
      <sheetData sheetId="309"/>
      <sheetData sheetId="310"/>
      <sheetData sheetId="311"/>
      <sheetData sheetId="312"/>
      <sheetData sheetId="313"/>
      <sheetData sheetId="314"/>
      <sheetData sheetId="315"/>
      <sheetData sheetId="316"/>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sheetData sheetId="371"/>
      <sheetData sheetId="372"/>
      <sheetData sheetId="373"/>
      <sheetData sheetId="374"/>
      <sheetData sheetId="375"/>
      <sheetData sheetId="376"/>
      <sheetData sheetId="377"/>
      <sheetData sheetId="378"/>
      <sheetData sheetId="379"/>
      <sheetData sheetId="380"/>
      <sheetData sheetId="381"/>
      <sheetData sheetId="382"/>
      <sheetData sheetId="383"/>
      <sheetData sheetId="384"/>
      <sheetData sheetId="385"/>
      <sheetData sheetId="386"/>
      <sheetData sheetId="387"/>
      <sheetData sheetId="388"/>
      <sheetData sheetId="389"/>
      <sheetData sheetId="390"/>
      <sheetData sheetId="391"/>
      <sheetData sheetId="392"/>
      <sheetData sheetId="393"/>
      <sheetData sheetId="394"/>
      <sheetData sheetId="395"/>
      <sheetData sheetId="396"/>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sheetData sheetId="410"/>
      <sheetData sheetId="411"/>
      <sheetData sheetId="412"/>
      <sheetData sheetId="413"/>
      <sheetData sheetId="414"/>
      <sheetData sheetId="415"/>
      <sheetData sheetId="416"/>
      <sheetData sheetId="417"/>
      <sheetData sheetId="418"/>
      <sheetData sheetId="419"/>
      <sheetData sheetId="420"/>
      <sheetData sheetId="421"/>
      <sheetData sheetId="422"/>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sheetData sheetId="445"/>
      <sheetData sheetId="446"/>
      <sheetData sheetId="447"/>
      <sheetData sheetId="448" refreshError="1"/>
    </sheetDataSet>
  </externalBook>
</externalLink>
</file>

<file path=xl/externalLinks/externalLink19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กระทบ CESS"/>
      <sheetName val="Sale0311"/>
      <sheetName val="CESS 0311"/>
      <sheetName val="Dtl Adv 0311"/>
      <sheetName val="Dtl Adv 0310"/>
      <sheetName val="FF"/>
      <sheetName val="Sale0309"/>
      <sheetName val="Sale0307"/>
      <sheetName val="ELEC45-01"/>
      <sheetName val="RSS9801"/>
      <sheetName val="กระทบ_CESS"/>
      <sheetName val="CESS_0311"/>
      <sheetName val="Dtl_Adv_0311"/>
      <sheetName val="Dtl_Adv_0310"/>
      <sheetName val="Stock Aging"/>
      <sheetName val="ALL UNITS"/>
      <sheetName val="กระทบ_CESS1"/>
      <sheetName val="CESS_03111"/>
      <sheetName val="Dtl_Adv_03111"/>
      <sheetName val="Dtl_Adv_03101"/>
      <sheetName val="Stock_Aging"/>
      <sheetName val="ALL_UNITS"/>
      <sheetName val="RATE"/>
      <sheetName val="กระทบ_CESS2"/>
      <sheetName val="CESS_03112"/>
      <sheetName val="Dtl_Adv_03112"/>
      <sheetName val="Dtl_Adv_03102"/>
      <sheetName val="กระทบ_CESS3"/>
      <sheetName val="CESS_03113"/>
      <sheetName val="Dtl_Adv_03113"/>
      <sheetName val="Dtl_Adv_03103"/>
      <sheetName val="อัตราค่าบรรทุก"/>
      <sheetName val="กระทบ_CESS4"/>
      <sheetName val="CESS_03114"/>
      <sheetName val="Dtl_Adv_03114"/>
      <sheetName val="Dtl_Adv_03104"/>
      <sheetName val="5 months (Interim)"/>
      <sheetName val="5_months_(Interim)"/>
      <sheetName val="Stock_Aging1"/>
      <sheetName val="ALL_UNITS1"/>
      <sheetName val="5_months_(Interim)1"/>
      <sheetName val="กระทบ_CESS5"/>
      <sheetName val="CESS_03115"/>
      <sheetName val="Dtl_Adv_03115"/>
      <sheetName val="Dtl_Adv_03105"/>
      <sheetName val="Stock_Aging2"/>
      <sheetName val="ALL_UNITS2"/>
      <sheetName val="5_months_(Interim)2"/>
      <sheetName val="CODE,NAME"/>
      <sheetName val="S33"/>
      <sheetName val="เขตการค้าย่อย"/>
      <sheetName val="Bill No. 2 - Carpark"/>
      <sheetName val="PIPE-HOT"/>
      <sheetName val="Machine2,3'04"/>
      <sheetName val="Input1"/>
      <sheetName val="Stock_Aging3"/>
      <sheetName val="หูใหม่"/>
      <sheetName val="CASE1"/>
      <sheetName val="Sale0402"/>
      <sheetName val="TB Worksheet"/>
      <sheetName val="feature"/>
      <sheetName val="FSA"/>
      <sheetName val="GIVTR00P"/>
      <sheetName val="_2__xls__2__xls_COV"/>
      <sheetName val="CA Sheet"/>
      <sheetName val="AFA"/>
      <sheetName val="Sale 0404"/>
      <sheetName val="Standing Data"/>
      <sheetName val="BPR"/>
      <sheetName val="Financial Highlights"/>
      <sheetName val="11922"/>
      <sheetName val="U"/>
      <sheetName val="HH"/>
      <sheetName val="FF-4"/>
      <sheetName val="Header"/>
      <sheetName val="Sheet3"/>
      <sheetName val="_Lookup"/>
      <sheetName val="Home"/>
      <sheetName val="FF-1"/>
      <sheetName val="10-1 Media"/>
      <sheetName val="10-cut"/>
      <sheetName val="FF_4"/>
      <sheetName val="Sale 0401"/>
      <sheetName val="FORMC94"/>
      <sheetName val="งบทดลอง - ต.ค.2547"/>
      <sheetName val="Count"/>
      <sheetName val="Chart of Acc. "/>
      <sheetName val="Cover PC Report"/>
      <sheetName val="16"/>
      <sheetName val="15"/>
      <sheetName val="14"/>
      <sheetName val="13"/>
      <sheetName val="12"/>
      <sheetName val="11"/>
      <sheetName val="10"/>
      <sheetName val="9"/>
      <sheetName val="8"/>
      <sheetName val="7"/>
      <sheetName val="6"/>
      <sheetName val="5"/>
      <sheetName val="4"/>
      <sheetName val="3"/>
      <sheetName val="2"/>
      <sheetName val="1"/>
      <sheetName val="L-DETAIL-STD04"/>
      <sheetName val="材料費明細(M)"/>
      <sheetName val="CJEs"/>
      <sheetName val="Staff List"/>
      <sheetName val="List"/>
      <sheetName val="GL CB"/>
      <sheetName val="GL M"/>
      <sheetName val="Sale0403"/>
      <sheetName val="M"/>
      <sheetName val="LTX"/>
      <sheetName val="Thai Summit PKK-HW"/>
      <sheetName val="Linkage Quote"/>
      <sheetName val="(O3) CA Sheet"/>
      <sheetName val="FF_6"/>
      <sheetName val="UPG表"/>
      <sheetName val="個品ﾘｽﾄ"/>
      <sheetName val="group"/>
      <sheetName val="cashflowcomp"/>
      <sheetName val="M_Maincomp"/>
      <sheetName val="details"/>
      <sheetName val="AssetStatus"/>
      <sheetName val="AssetType"/>
      <sheetName val="License BOI"/>
      <sheetName val="Asset Class"/>
      <sheetName val="Depre. Key"/>
      <sheetName val="3 P&amp;L "/>
      <sheetName val="TB"/>
      <sheetName val="非固内訳"/>
      <sheetName val="K4. F&amp;F"/>
      <sheetName val="Rates"/>
      <sheetName val="criteria"/>
      <sheetName val="gl"/>
      <sheetName val="ผ้าสำเร็จ"/>
      <sheetName val="3월가격"/>
      <sheetName val="STA HQ CESS 0311"/>
      <sheetName val="ตั๋วเงินรับ"/>
      <sheetName val="กระทบ_CESS6"/>
      <sheetName val="CESS_03116"/>
      <sheetName val="Dtl_Adv_03116"/>
      <sheetName val="Dtl_Adv_03106"/>
      <sheetName val="Stock_Aging4"/>
      <sheetName val="Bill_No__2_-_Carpark"/>
      <sheetName val="2549"/>
      <sheetName val="Sheet2"/>
      <sheetName val="BG-RM SUM BY TYPE"/>
      <sheetName val="Chart_of_Acc__"/>
      <sheetName val="Cover_PC_Report"/>
      <sheetName val="Project P&amp;L"/>
      <sheetName val="P001 Lead"/>
      <sheetName val="PJ List"/>
      <sheetName val="C2"/>
      <sheetName val="TrialBalance Q3-2002"/>
      <sheetName val="NN Q2"/>
      <sheetName val="KK Q2"/>
      <sheetName val="สรุปNN"/>
      <sheetName val="เพิ่ม-ลด"/>
      <sheetName val="ทดสอบดอกเบี้ย"/>
      <sheetName val="เปิดเอกสารดูการจ่าย"/>
      <sheetName val="ตารางคำนวณดอกเบี้ย 2 Q"/>
      <sheetName val="Sheet1 (2)"/>
      <sheetName val="Sheet1"/>
      <sheetName val="Sheet4"/>
      <sheetName val="Sheet1 (3)"/>
      <sheetName val="ตารางคำนวณดอกเบี้ยเฉพาะ Q 2"/>
      <sheetName val="เงินกู้ธนชาติ"/>
      <sheetName val="dBase"/>
      <sheetName val="Sale 0502"/>
      <sheetName val="Order_Oct_w40"/>
      <sheetName val="Order_Oct_w41"/>
      <sheetName val="part-import"/>
      <sheetName val="part-local"/>
      <sheetName val="gold แลกทอง"/>
      <sheetName val="U4-Recruitment"/>
      <sheetName val="FF_2 _1_"/>
      <sheetName val="B"/>
      <sheetName val="Sale 0411"/>
      <sheetName val="BS"/>
      <sheetName val="Q3-46"/>
      <sheetName val="計画値"/>
      <sheetName val="PAYROLL"/>
      <sheetName val="Reimbursements"/>
      <sheetName val="acs"/>
      <sheetName val="FF_2"/>
      <sheetName val="Tornado 4.7 Component List"/>
      <sheetName val="เงินกู้ MGC"/>
      <sheetName val="SUM_EMC"/>
      <sheetName val="BQ (1)"/>
      <sheetName val="M-2"/>
      <sheetName val="FF_3"/>
      <sheetName val="อุปกรณ์ a2"/>
      <sheetName val="อุปกรณ์ a1"/>
      <sheetName val="Pnl-10"/>
      <sheetName val="20"/>
      <sheetName val="30"/>
      <sheetName val="70"/>
      <sheetName val="AA"/>
      <sheetName val="AP110"/>
      <sheetName val="B-10"/>
      <sheetName val="BB-1"/>
      <sheetName val="C-5"/>
      <sheetName val="C-6"/>
      <sheetName val="C-6a"/>
      <sheetName val="CC"/>
      <sheetName val="F-1l2"/>
      <sheetName val="F-21"/>
      <sheetName val="F-4"/>
      <sheetName val="F-9c"/>
      <sheetName val="FF-2"/>
      <sheetName val="L"/>
      <sheetName val="M MM"/>
      <sheetName val="30a"/>
      <sheetName val="30-Note"/>
      <sheetName val="U-2"/>
      <sheetName val="PC3100"/>
      <sheetName val="ADJ - RATE"/>
      <sheetName val="F-3"/>
      <sheetName val="Financial Summary"/>
      <sheetName val="addl cost"/>
      <sheetName val="accumdeprn"/>
      <sheetName val="1120"/>
      <sheetName val="DEP12"/>
      <sheetName val="PS-1995"/>
      <sheetName val="Non-Statistical Sampling Master"/>
      <sheetName val="Two Step Revenue Testing Master"/>
      <sheetName val="Global Data"/>
      <sheetName val="p&amp;L"/>
      <sheetName val="description"/>
      <sheetName val="#Lookup"/>
      <sheetName val="InventTableModule_1-1"/>
      <sheetName val="Sale 0408"/>
      <sheetName val="Sale 0407"/>
      <sheetName val="6A CA"/>
      <sheetName val="Detail รายบุคคลปี 58"/>
      <sheetName val="Energy(update)"/>
      <sheetName val="Newspaper"/>
      <sheetName val="ภาคการขายวิศวกรรม_Weekly"/>
      <sheetName val="ภาคการขายโฆษณาNBT_Weekly"/>
      <sheetName val="Adj&amp;Rje(Z820) "/>
      <sheetName val="Customize Your Loan Manager"/>
      <sheetName val="Loan Amortization Table"/>
      <sheetName val="Weights"/>
      <sheetName val="Lead"/>
      <sheetName val="New Item"/>
      <sheetName val="Norms SP"/>
      <sheetName val="Backup"/>
      <sheetName val="จันทร์"/>
      <sheetName val="DPLA"/>
      <sheetName val="all"/>
      <sheetName val="FF-21(a)"/>
      <sheetName val="ดอกเบี้ยรับ"/>
      <sheetName val="SSW"/>
      <sheetName val="RAMP Fin"/>
      <sheetName val="NewIndex_ห้ามลบ "/>
      <sheetName val="Entity Data"/>
      <sheetName val="Links"/>
      <sheetName val="Sale0406"/>
      <sheetName val="Trial Balance"/>
      <sheetName val="J2"/>
      <sheetName val="J1"/>
      <sheetName val="B_Sheet"/>
      <sheetName val="Notes"/>
      <sheetName val="TBal"/>
      <sheetName val="E"/>
      <sheetName val="B- 1"/>
      <sheetName val="note_defect"/>
      <sheetName val="O3"/>
      <sheetName val="O4"/>
      <sheetName val="C"/>
      <sheetName val="110"/>
      <sheetName val="ภาคการขายวิศวกรรม"/>
      <sheetName val="Aging"/>
      <sheetName val="PortSTDSave"/>
      <sheetName val="Sampling"/>
      <sheetName val="Vat7% ภายในเดือน_Junต้นฉบับ"/>
      <sheetName val="5 Analysis"/>
      <sheetName val="FF-3"/>
      <sheetName val="AA-1"/>
      <sheetName val="DATA"/>
      <sheetName val="Age311299TESP"/>
      <sheetName val="P4DDBFTESP"/>
      <sheetName val="IntDec00TespM&amp;B"/>
      <sheetName val="Cash Flow"/>
      <sheetName val="ALL_UNITS3"/>
      <sheetName val="5_months_(Interim)3"/>
      <sheetName val="TB_Worksheet"/>
      <sheetName val="CA_Sheet"/>
      <sheetName val="Sale_0404"/>
      <sheetName val="Standing_Data"/>
      <sheetName val="Financial_Highlights"/>
      <sheetName val="กระทบ_CESS7"/>
      <sheetName val="CESS_03117"/>
      <sheetName val="Dtl_Adv_03117"/>
      <sheetName val="Dtl_Adv_03107"/>
      <sheetName val="ALL_UNITS4"/>
      <sheetName val="5_months_(Interim)4"/>
      <sheetName val="TB_Worksheet1"/>
      <sheetName val="CA_Sheet1"/>
      <sheetName val="Sale_04041"/>
      <sheetName val="Standing_Data1"/>
      <sheetName val="Financial_Highlights1"/>
      <sheetName val="NewIndex "/>
      <sheetName val="200-110"/>
      <sheetName val="10-1_Media"/>
      <sheetName val="Sale_0401"/>
      <sheetName val="งบทดลอง_-_ต_ค_2547"/>
      <sheetName val="Staff_List"/>
      <sheetName val="GL_CB"/>
      <sheetName val="GL_M"/>
      <sheetName val="Thai_Summit_PKK-HW"/>
      <sheetName val="Linkage_Quote"/>
      <sheetName val="(O3)_CA_Sheet"/>
      <sheetName val="3_P&amp;L_"/>
      <sheetName val="License_BOI"/>
      <sheetName val="Asset_Class"/>
      <sheetName val="Depre__Key"/>
      <sheetName val="K4__F&amp;F"/>
      <sheetName val="Sale_0502"/>
      <sheetName val="gold_แลกทอง"/>
      <sheetName val="FF_2__1_"/>
      <sheetName val="Sale_0411"/>
      <sheetName val="Tornado_4_7_Component_List"/>
      <sheetName val="STA_HQ_CESS_0311"/>
      <sheetName val="เงินกู้_MGC"/>
      <sheetName val="BQ_(1)"/>
      <sheetName val="อุปกรณ์_a2"/>
      <sheetName val="อุปกรณ์_a1"/>
      <sheetName val="M_MM"/>
      <sheetName val="Stock_Aging5"/>
      <sheetName val="10-1_Media1"/>
      <sheetName val="Sale_04011"/>
      <sheetName val="งบทดลอง_-_ต_ค_25471"/>
      <sheetName val="Staff_List1"/>
      <sheetName val="GL_CB1"/>
      <sheetName val="GL_M1"/>
      <sheetName val="Chart_of_Acc__1"/>
      <sheetName val="Cover_PC_Report1"/>
      <sheetName val="Thai_Summit_PKK-HW1"/>
      <sheetName val="Linkage_Quote1"/>
      <sheetName val="(O3)_CA_Sheet1"/>
      <sheetName val="3_P&amp;L_1"/>
      <sheetName val="License_BOI1"/>
      <sheetName val="Asset_Class1"/>
      <sheetName val="Depre__Key1"/>
      <sheetName val="K4__F&amp;F1"/>
      <sheetName val="Sale_05021"/>
      <sheetName val="gold_แลกทอง1"/>
      <sheetName val="FF_2__1_1"/>
      <sheetName val="Sale_04111"/>
      <sheetName val="Tornado_4_7_Component_List1"/>
      <sheetName val="STA_HQ_CESS_03111"/>
      <sheetName val="เงินกู้_MGC1"/>
      <sheetName val="BQ_(1)1"/>
      <sheetName val="อุปกรณ์_a21"/>
      <sheetName val="อุปกรณ์_a11"/>
      <sheetName val="M_MM1"/>
      <sheetName val="ADJ_-_RATE"/>
      <sheetName val="Financial_Summary"/>
      <sheetName val="addl_cost"/>
      <sheetName val="Non-Statistical_Sampling_Master"/>
      <sheetName val="Two_Step_Revenue_Testing_Master"/>
      <sheetName val="Global_Data"/>
      <sheetName val="Sale_0408"/>
      <sheetName val="Detail_รายบุคคลปี_58"/>
      <sheetName val="Sale_0407"/>
      <sheetName val="6A_CA"/>
      <sheetName val="TrialBalance_Q3-2002"/>
      <sheetName val="NN_Q2"/>
      <sheetName val="KK_Q2"/>
      <sheetName val="ตารางคำนวณดอกเบี้ย_2_Q"/>
      <sheetName val="Sheet1_(2)"/>
      <sheetName val="Sheet1_(3)"/>
      <sheetName val="ตารางคำนวณดอกเบี้ยเฉพาะ_Q_2"/>
      <sheetName val="Adj&amp;Rje(Z820)_"/>
      <sheetName val="Customize_Your_Loan_Manager"/>
      <sheetName val="Loan_Amortization_Table"/>
      <sheetName val="Project_P&amp;L"/>
      <sheetName val="P001_Lead"/>
      <sheetName val="New_Item"/>
      <sheetName val="Norms_SP"/>
      <sheetName val="佐賀"/>
      <sheetName val="栃木"/>
      <sheetName val="tb09.30.04"/>
      <sheetName val="tax-ss"/>
      <sheetName val="61 HR"/>
      <sheetName val="65 FINANCE"/>
      <sheetName val="10KR"/>
      <sheetName val="10KW"/>
      <sheetName val="10KY"/>
      <sheetName val="14KR"/>
      <sheetName val="14KW"/>
      <sheetName val="14KY"/>
      <sheetName val="18KW"/>
      <sheetName val="18KY"/>
      <sheetName val="24K"/>
      <sheetName val="8KW"/>
      <sheetName val="8KY"/>
      <sheetName val="9KW"/>
      <sheetName val="9KY"/>
      <sheetName val="SAME"/>
      <sheetName val="กระทบ_CESS8"/>
      <sheetName val="CESS_03118"/>
      <sheetName val="Dtl_Adv_03118"/>
      <sheetName val="Dtl_Adv_03108"/>
      <sheetName val="Stock_Aging6"/>
      <sheetName val="Chart_of_Acc__2"/>
      <sheetName val="Cover_PC_Report2"/>
      <sheetName val="Val_Ind"/>
      <sheetName val="currency"/>
      <sheetName val="CBO0497"/>
      <sheetName val="งบทดลองปภพ 4-47"/>
      <sheetName val="HP Leasing"/>
      <sheetName val="Loan Calculator"/>
      <sheetName val="Menu"/>
      <sheetName val="A-Report"/>
      <sheetName val="Company"/>
      <sheetName val="E001 Lead"/>
      <sheetName val="E100 Subledger with GL"/>
      <sheetName val="name"/>
      <sheetName val="A"/>
      <sheetName val="U-2.1"/>
      <sheetName val="ALL_UNITS5"/>
      <sheetName val="5_months_(Interim)5"/>
      <sheetName val="STA_HQ_CESS_03112"/>
      <sheetName val="กระทบ_CESS9"/>
      <sheetName val="CESS_03119"/>
      <sheetName val="Dtl_Adv_03119"/>
      <sheetName val="Dtl_Adv_03109"/>
      <sheetName val="Stock_Aging7"/>
      <sheetName val="ALL_UNITS6"/>
      <sheetName val="5_months_(Interim)6"/>
      <sheetName val="STA_HQ_CESS_03113"/>
      <sheetName val="กระทบ_CESS10"/>
      <sheetName val="CESS_031110"/>
      <sheetName val="Dtl_Adv_031110"/>
      <sheetName val="Dtl_Adv_031010"/>
      <sheetName val="Stock_Aging8"/>
      <sheetName val="ALL_UNITS7"/>
      <sheetName val="5_months_(Interim)7"/>
      <sheetName val="STA_HQ_CESS_03114"/>
      <sheetName val="กระทบ_CESS11"/>
      <sheetName val="CESS_031111"/>
      <sheetName val="Dtl_Adv_031111"/>
      <sheetName val="Dtl_Adv_031011"/>
      <sheetName val="Stock_Aging9"/>
      <sheetName val="ALL_UNITS8"/>
      <sheetName val="5_months_(Interim)8"/>
      <sheetName val="STA_HQ_CESS_03115"/>
      <sheetName val="Item cross6-Apr-05"/>
      <sheetName val="Lead Time (2)"/>
      <sheetName val="AP-FAsb"/>
      <sheetName val="Sale 0501"/>
      <sheetName val="Chart_of_Acc__3"/>
      <sheetName val="Cover_PC_Report3"/>
      <sheetName val="กระทบ_CESS12"/>
      <sheetName val="CESS_031112"/>
      <sheetName val="Dtl_Adv_031112"/>
      <sheetName val="Dtl_Adv_031012"/>
      <sheetName val="Stock_Aging10"/>
      <sheetName val="ALL_UNITS9"/>
      <sheetName val="5_months_(Interim)9"/>
      <sheetName val="STA_HQ_CESS_03116"/>
      <sheetName val="กระทบ_CESS13"/>
      <sheetName val="CESS_031113"/>
      <sheetName val="Dtl_Adv_031113"/>
      <sheetName val="Dtl_Adv_031013"/>
      <sheetName val="Stock_Aging11"/>
      <sheetName val="ALL_UNITS10"/>
      <sheetName val="5_months_(Interim)10"/>
      <sheetName val="STA_HQ_CESS_03117"/>
      <sheetName val="MA"/>
      <sheetName val="conso46"/>
      <sheetName val="AP"/>
      <sheetName val="M-7"/>
      <sheetName val="sheetNO"/>
      <sheetName val="สำนักงาน"/>
      <sheetName val="Project_P&amp;L1"/>
      <sheetName val="BG-RM_SUM_BY_TYPE1"/>
      <sheetName val="PJ_List1"/>
      <sheetName val="TrialBalance_Q3-20021"/>
      <sheetName val="NN_Q21"/>
      <sheetName val="KK_Q21"/>
      <sheetName val="ตารางคำนวณดอกเบี้ย_2_Q1"/>
      <sheetName val="Sheet1_(2)1"/>
      <sheetName val="Sheet1_(3)1"/>
      <sheetName val="ตารางคำนวณดอกเบี้ยเฉพาะ_Q_21"/>
      <sheetName val="Bill_No__2_-_Carpark1"/>
      <sheetName val="BG-RM_SUM_BY_TYPE"/>
      <sheetName val="PJ_List"/>
      <sheetName val="Revenue"/>
      <sheetName val="Summary 1"/>
      <sheetName val="Disposal"/>
      <sheetName val="usdxau before"/>
      <sheetName val="workdone#1"/>
      <sheetName val="TB_Worksheet2"/>
      <sheetName val="CA_Sheet2"/>
      <sheetName val="Sale_04042"/>
      <sheetName val="Standing_Data2"/>
      <sheetName val="Financial_Highlights2"/>
      <sheetName val="TB_Worksheet3"/>
      <sheetName val="CA_Sheet3"/>
      <sheetName val="Sale_04043"/>
      <sheetName val="Standing_Data3"/>
      <sheetName val="Financial_Highlights3"/>
      <sheetName val="TB_Worksheet4"/>
      <sheetName val="CA_Sheet4"/>
      <sheetName val="Sale_04044"/>
      <sheetName val="Standing_Data4"/>
      <sheetName val="Financial_Highlights4"/>
      <sheetName val="TB_Worksheet5"/>
      <sheetName val="CA_Sheet5"/>
      <sheetName val="Sale_04045"/>
      <sheetName val="Standing_Data5"/>
      <sheetName val="Financial_Highlights5"/>
      <sheetName val="TB_Worksheet6"/>
      <sheetName val="CA_Sheet6"/>
      <sheetName val="Sale_04046"/>
      <sheetName val="Standing_Data6"/>
      <sheetName val="Financial_Highlights6"/>
      <sheetName val="Project_P&amp;L2"/>
      <sheetName val="N"/>
      <sheetName val="TBPL"/>
      <sheetName val="Histogram"/>
      <sheetName val="JV_Reimburse"/>
      <sheetName val="ทะเบียนสญ.2017"/>
    </sheetNames>
    <sheetDataSet>
      <sheetData sheetId="0" refreshError="1"/>
      <sheetData sheetId="1" refreshError="1">
        <row r="1">
          <cell r="A1" t="str">
            <v>INVOICE</v>
          </cell>
          <cell r="B1" t="str">
            <v>TYPE</v>
          </cell>
          <cell r="C1" t="str">
            <v>B/L</v>
          </cell>
          <cell r="D1" t="str">
            <v>INV CONSO</v>
          </cell>
          <cell r="E1" t="str">
            <v>เกรด</v>
          </cell>
          <cell r="F1" t="str">
            <v>TON INV</v>
          </cell>
          <cell r="G1" t="str">
            <v>จำนวนตู้</v>
          </cell>
        </row>
        <row r="2">
          <cell r="A2" t="str">
            <v>L030299</v>
          </cell>
          <cell r="B2" t="str">
            <v>LOCAL</v>
          </cell>
          <cell r="C2">
            <v>37926</v>
          </cell>
          <cell r="E2" t="str">
            <v>LTX</v>
          </cell>
          <cell r="F2">
            <v>174.7</v>
          </cell>
        </row>
        <row r="3">
          <cell r="A3" t="str">
            <v>L030300</v>
          </cell>
          <cell r="B3" t="str">
            <v>LOCAL</v>
          </cell>
          <cell r="C3">
            <v>37927</v>
          </cell>
          <cell r="E3" t="str">
            <v>LTX</v>
          </cell>
          <cell r="F3">
            <v>142</v>
          </cell>
        </row>
        <row r="4">
          <cell r="A4" t="str">
            <v>L030301</v>
          </cell>
          <cell r="B4" t="str">
            <v>LOCAL</v>
          </cell>
          <cell r="C4">
            <v>37928</v>
          </cell>
          <cell r="E4" t="str">
            <v>LTX</v>
          </cell>
          <cell r="F4">
            <v>148.19999999999999</v>
          </cell>
        </row>
        <row r="5">
          <cell r="A5" t="str">
            <v>L030302</v>
          </cell>
          <cell r="B5" t="str">
            <v>LOCAL</v>
          </cell>
          <cell r="C5">
            <v>37929</v>
          </cell>
          <cell r="E5" t="str">
            <v>LTX</v>
          </cell>
          <cell r="F5">
            <v>163.1</v>
          </cell>
        </row>
        <row r="6">
          <cell r="A6" t="str">
            <v>L030303</v>
          </cell>
          <cell r="B6" t="str">
            <v>LOCAL</v>
          </cell>
          <cell r="C6">
            <v>37930</v>
          </cell>
          <cell r="E6" t="str">
            <v>LTX</v>
          </cell>
          <cell r="F6">
            <v>155.6</v>
          </cell>
        </row>
        <row r="7">
          <cell r="A7" t="str">
            <v>L030304</v>
          </cell>
          <cell r="B7" t="str">
            <v>LOCAL</v>
          </cell>
          <cell r="C7">
            <v>37931</v>
          </cell>
          <cell r="E7" t="str">
            <v>LTX</v>
          </cell>
          <cell r="F7">
            <v>144.4</v>
          </cell>
        </row>
        <row r="8">
          <cell r="A8" t="str">
            <v>L030305</v>
          </cell>
          <cell r="B8" t="str">
            <v>LOCAL</v>
          </cell>
          <cell r="C8">
            <v>37932</v>
          </cell>
          <cell r="E8" t="str">
            <v>LTX</v>
          </cell>
          <cell r="F8">
            <v>155.19999999999999</v>
          </cell>
        </row>
        <row r="9">
          <cell r="A9" t="str">
            <v>L030306</v>
          </cell>
          <cell r="B9" t="str">
            <v>LOCAL</v>
          </cell>
          <cell r="C9">
            <v>37933</v>
          </cell>
          <cell r="E9" t="str">
            <v>LTX</v>
          </cell>
          <cell r="F9">
            <v>148.80000000000001</v>
          </cell>
        </row>
        <row r="10">
          <cell r="A10" t="str">
            <v>L030307</v>
          </cell>
          <cell r="B10" t="str">
            <v>LOCAL</v>
          </cell>
          <cell r="C10">
            <v>37934</v>
          </cell>
          <cell r="E10" t="str">
            <v>LTX</v>
          </cell>
          <cell r="F10">
            <v>171.1</v>
          </cell>
        </row>
        <row r="11">
          <cell r="A11" t="str">
            <v>L030308</v>
          </cell>
          <cell r="B11" t="str">
            <v>LOCAL</v>
          </cell>
          <cell r="C11">
            <v>37935</v>
          </cell>
          <cell r="E11" t="str">
            <v>LTX</v>
          </cell>
          <cell r="F11">
            <v>130.30000000000001</v>
          </cell>
        </row>
        <row r="12">
          <cell r="A12" t="str">
            <v>L030309</v>
          </cell>
          <cell r="B12" t="str">
            <v>LOCAL</v>
          </cell>
          <cell r="C12">
            <v>37936</v>
          </cell>
          <cell r="E12" t="str">
            <v>LTX</v>
          </cell>
          <cell r="F12">
            <v>159.4</v>
          </cell>
        </row>
        <row r="13">
          <cell r="A13" t="str">
            <v>L030310</v>
          </cell>
          <cell r="B13" t="str">
            <v>LOCAL</v>
          </cell>
          <cell r="C13">
            <v>37937</v>
          </cell>
          <cell r="E13" t="str">
            <v>LTX</v>
          </cell>
          <cell r="F13">
            <v>170.1</v>
          </cell>
        </row>
        <row r="14">
          <cell r="A14" t="str">
            <v>L030311</v>
          </cell>
          <cell r="B14" t="str">
            <v>LOCAL</v>
          </cell>
          <cell r="C14">
            <v>37938</v>
          </cell>
          <cell r="E14" t="str">
            <v>LTX</v>
          </cell>
          <cell r="F14">
            <v>165</v>
          </cell>
        </row>
        <row r="15">
          <cell r="A15" t="str">
            <v>L030312</v>
          </cell>
          <cell r="B15" t="str">
            <v>LOCAL</v>
          </cell>
          <cell r="C15">
            <v>37939</v>
          </cell>
          <cell r="E15" t="str">
            <v>LTX</v>
          </cell>
          <cell r="F15">
            <v>135.80000000000001</v>
          </cell>
        </row>
        <row r="16">
          <cell r="A16" t="str">
            <v>L030313</v>
          </cell>
          <cell r="B16" t="str">
            <v>LOCAL</v>
          </cell>
          <cell r="C16">
            <v>37940</v>
          </cell>
          <cell r="E16" t="str">
            <v>LTX</v>
          </cell>
          <cell r="F16">
            <v>155.80000000000001</v>
          </cell>
        </row>
        <row r="17">
          <cell r="A17" t="str">
            <v>L030314</v>
          </cell>
          <cell r="B17" t="str">
            <v>LOCAL</v>
          </cell>
          <cell r="C17">
            <v>37941</v>
          </cell>
          <cell r="E17" t="str">
            <v>LTX</v>
          </cell>
          <cell r="F17">
            <v>168.2</v>
          </cell>
        </row>
        <row r="18">
          <cell r="A18" t="str">
            <v>L030315</v>
          </cell>
          <cell r="B18" t="str">
            <v>LOCAL</v>
          </cell>
          <cell r="C18">
            <v>37942</v>
          </cell>
          <cell r="E18" t="str">
            <v>LTX</v>
          </cell>
          <cell r="F18">
            <v>143.80000000000001</v>
          </cell>
        </row>
        <row r="19">
          <cell r="A19" t="str">
            <v>L030316</v>
          </cell>
          <cell r="B19" t="str">
            <v>LOCAL</v>
          </cell>
          <cell r="C19">
            <v>37934</v>
          </cell>
          <cell r="E19" t="str">
            <v>FIL</v>
          </cell>
          <cell r="F19">
            <v>2.2200000000000002</v>
          </cell>
        </row>
        <row r="20">
          <cell r="A20" t="str">
            <v>L030317</v>
          </cell>
          <cell r="B20" t="str">
            <v>LOCAL</v>
          </cell>
          <cell r="C20">
            <v>37927</v>
          </cell>
          <cell r="E20" t="str">
            <v>FIL</v>
          </cell>
          <cell r="F20">
            <v>1.135</v>
          </cell>
        </row>
        <row r="21">
          <cell r="A21" t="str">
            <v>L030318</v>
          </cell>
          <cell r="B21" t="str">
            <v>LOCAL</v>
          </cell>
          <cell r="C21">
            <v>37943</v>
          </cell>
          <cell r="E21" t="str">
            <v>LTX</v>
          </cell>
          <cell r="F21">
            <v>154.4</v>
          </cell>
        </row>
        <row r="22">
          <cell r="A22" t="str">
            <v>L030319</v>
          </cell>
          <cell r="B22" t="str">
            <v>LOCAL</v>
          </cell>
          <cell r="C22">
            <v>37944</v>
          </cell>
          <cell r="E22" t="str">
            <v>LTX</v>
          </cell>
          <cell r="F22">
            <v>1.8</v>
          </cell>
        </row>
        <row r="23">
          <cell r="A23" t="str">
            <v>L030320</v>
          </cell>
          <cell r="B23" t="str">
            <v>LOCAL</v>
          </cell>
          <cell r="C23">
            <v>37944</v>
          </cell>
          <cell r="E23" t="str">
            <v>LTX</v>
          </cell>
          <cell r="F23">
            <v>142.1</v>
          </cell>
        </row>
        <row r="24">
          <cell r="A24" t="str">
            <v>L030321</v>
          </cell>
          <cell r="B24" t="str">
            <v>LOCAL</v>
          </cell>
          <cell r="C24">
            <v>37941</v>
          </cell>
          <cell r="E24" t="str">
            <v>FIL</v>
          </cell>
          <cell r="F24">
            <v>1.875</v>
          </cell>
        </row>
        <row r="25">
          <cell r="A25" t="str">
            <v>L030322</v>
          </cell>
          <cell r="B25" t="str">
            <v>LOCAL</v>
          </cell>
          <cell r="C25">
            <v>37945</v>
          </cell>
          <cell r="E25" t="str">
            <v>LTX</v>
          </cell>
          <cell r="F25">
            <v>145.6</v>
          </cell>
        </row>
        <row r="26">
          <cell r="A26" t="str">
            <v>L030323</v>
          </cell>
          <cell r="B26" t="str">
            <v>LOCAL</v>
          </cell>
          <cell r="C26">
            <v>37946</v>
          </cell>
          <cell r="E26" t="str">
            <v>LTX</v>
          </cell>
          <cell r="F26">
            <v>12.3</v>
          </cell>
        </row>
        <row r="27">
          <cell r="A27" t="str">
            <v>L030324</v>
          </cell>
          <cell r="B27" t="str">
            <v>LOCAL</v>
          </cell>
          <cell r="C27">
            <v>37946</v>
          </cell>
          <cell r="E27" t="str">
            <v>LTX</v>
          </cell>
          <cell r="F27">
            <v>131.9</v>
          </cell>
        </row>
        <row r="28">
          <cell r="A28" t="str">
            <v>L030325</v>
          </cell>
          <cell r="B28" t="str">
            <v>LOCAL</v>
          </cell>
          <cell r="C28">
            <v>37947</v>
          </cell>
          <cell r="E28" t="str">
            <v>LTX</v>
          </cell>
          <cell r="F28">
            <v>152.80000000000001</v>
          </cell>
        </row>
        <row r="29">
          <cell r="A29" t="str">
            <v>L030326</v>
          </cell>
          <cell r="B29" t="str">
            <v>LOCAL</v>
          </cell>
          <cell r="C29">
            <v>37948</v>
          </cell>
          <cell r="E29" t="str">
            <v>LTX</v>
          </cell>
          <cell r="F29">
            <v>158.30000000000001</v>
          </cell>
        </row>
        <row r="30">
          <cell r="A30" t="str">
            <v>L030327</v>
          </cell>
          <cell r="B30" t="str">
            <v>LOCAL</v>
          </cell>
          <cell r="C30">
            <v>37948</v>
          </cell>
          <cell r="E30" t="str">
            <v>FIL</v>
          </cell>
          <cell r="F30">
            <v>2.0249999999999999</v>
          </cell>
        </row>
        <row r="31">
          <cell r="A31" t="str">
            <v>L030328</v>
          </cell>
          <cell r="B31" t="str">
            <v>LOCAL</v>
          </cell>
          <cell r="C31">
            <v>37949</v>
          </cell>
          <cell r="E31" t="str">
            <v>LTX</v>
          </cell>
          <cell r="F31">
            <v>159.1</v>
          </cell>
        </row>
        <row r="32">
          <cell r="A32" t="str">
            <v>L030329</v>
          </cell>
          <cell r="B32" t="str">
            <v>LOCAL</v>
          </cell>
          <cell r="C32">
            <v>37950</v>
          </cell>
          <cell r="E32" t="str">
            <v>LTX</v>
          </cell>
          <cell r="F32">
            <v>150</v>
          </cell>
        </row>
        <row r="33">
          <cell r="A33" t="str">
            <v>L030330</v>
          </cell>
          <cell r="B33" t="str">
            <v>LOCAL</v>
          </cell>
          <cell r="C33">
            <v>37951</v>
          </cell>
          <cell r="E33" t="str">
            <v>LTX</v>
          </cell>
          <cell r="F33">
            <v>157.1</v>
          </cell>
        </row>
        <row r="34">
          <cell r="A34" t="str">
            <v>L030331</v>
          </cell>
          <cell r="B34" t="str">
            <v>LOCAL</v>
          </cell>
          <cell r="C34">
            <v>37952</v>
          </cell>
          <cell r="E34" t="str">
            <v>LTX</v>
          </cell>
          <cell r="F34">
            <v>145.6</v>
          </cell>
        </row>
        <row r="35">
          <cell r="A35" t="str">
            <v>L030332</v>
          </cell>
          <cell r="B35" t="str">
            <v>LOCAL</v>
          </cell>
          <cell r="C35">
            <v>37953</v>
          </cell>
          <cell r="E35" t="str">
            <v>LTX</v>
          </cell>
          <cell r="F35">
            <v>154.5</v>
          </cell>
        </row>
        <row r="36">
          <cell r="A36" t="str">
            <v>L030333</v>
          </cell>
          <cell r="B36" t="str">
            <v>LOCAL</v>
          </cell>
          <cell r="C36">
            <v>37954</v>
          </cell>
          <cell r="E36" t="str">
            <v>LTX</v>
          </cell>
          <cell r="F36">
            <v>150.80000000000001</v>
          </cell>
        </row>
        <row r="37">
          <cell r="A37" t="str">
            <v>L030334</v>
          </cell>
          <cell r="B37" t="str">
            <v>LOCAL</v>
          </cell>
          <cell r="C37">
            <v>37955</v>
          </cell>
          <cell r="E37" t="str">
            <v>LTX</v>
          </cell>
          <cell r="F37">
            <v>150.4</v>
          </cell>
        </row>
        <row r="38">
          <cell r="A38" t="str">
            <v>T033644</v>
          </cell>
          <cell r="B38" t="str">
            <v>LOCAL</v>
          </cell>
          <cell r="C38">
            <v>37931</v>
          </cell>
          <cell r="D38" t="str">
            <v/>
          </cell>
          <cell r="E38" t="str">
            <v>LTX</v>
          </cell>
          <cell r="F38">
            <v>98.4</v>
          </cell>
          <cell r="G38">
            <v>6</v>
          </cell>
        </row>
        <row r="39">
          <cell r="A39" t="str">
            <v>T033644A</v>
          </cell>
          <cell r="B39" t="str">
            <v>LOCAL</v>
          </cell>
          <cell r="C39">
            <v>37931</v>
          </cell>
          <cell r="D39" t="str">
            <v/>
          </cell>
          <cell r="E39" t="str">
            <v>LTX</v>
          </cell>
          <cell r="F39">
            <v>147.6</v>
          </cell>
          <cell r="G39">
            <v>9</v>
          </cell>
        </row>
        <row r="40">
          <cell r="A40" t="str">
            <v>T033741</v>
          </cell>
          <cell r="B40" t="str">
            <v>LOCAL</v>
          </cell>
          <cell r="C40">
            <v>37938</v>
          </cell>
          <cell r="D40" t="str">
            <v/>
          </cell>
          <cell r="E40" t="str">
            <v>LTX</v>
          </cell>
          <cell r="F40">
            <v>199.95</v>
          </cell>
          <cell r="G40">
            <v>10</v>
          </cell>
        </row>
        <row r="41">
          <cell r="A41" t="str">
            <v>T033754</v>
          </cell>
          <cell r="B41" t="str">
            <v>LOCAL</v>
          </cell>
          <cell r="C41">
            <v>37931</v>
          </cell>
          <cell r="D41" t="str">
            <v/>
          </cell>
          <cell r="E41" t="str">
            <v>RSS</v>
          </cell>
          <cell r="F41">
            <v>15</v>
          </cell>
        </row>
        <row r="42">
          <cell r="A42" t="str">
            <v>T033596</v>
          </cell>
          <cell r="B42" t="str">
            <v>LOCAL</v>
          </cell>
          <cell r="C42">
            <v>37930</v>
          </cell>
          <cell r="D42" t="str">
            <v/>
          </cell>
          <cell r="E42" t="str">
            <v>STR</v>
          </cell>
          <cell r="F42">
            <v>15.015000000000001</v>
          </cell>
        </row>
        <row r="43">
          <cell r="A43" t="str">
            <v>T033598</v>
          </cell>
          <cell r="B43" t="str">
            <v>LOCAL</v>
          </cell>
          <cell r="C43">
            <v>37937</v>
          </cell>
          <cell r="D43" t="str">
            <v/>
          </cell>
          <cell r="E43" t="str">
            <v>STR</v>
          </cell>
          <cell r="F43">
            <v>15.015000000000001</v>
          </cell>
        </row>
        <row r="44">
          <cell r="A44" t="str">
            <v>T033597</v>
          </cell>
          <cell r="B44" t="str">
            <v>LOCAL</v>
          </cell>
          <cell r="C44">
            <v>37930</v>
          </cell>
          <cell r="D44" t="str">
            <v/>
          </cell>
          <cell r="E44" t="str">
            <v>STR</v>
          </cell>
          <cell r="F44">
            <v>15.015000000000001</v>
          </cell>
        </row>
        <row r="45">
          <cell r="A45" t="str">
            <v>T033420</v>
          </cell>
          <cell r="B45" t="str">
            <v>LOCAL</v>
          </cell>
          <cell r="C45">
            <v>37933</v>
          </cell>
          <cell r="D45" t="str">
            <v/>
          </cell>
          <cell r="E45" t="str">
            <v>RSS</v>
          </cell>
          <cell r="F45">
            <v>15</v>
          </cell>
        </row>
        <row r="46">
          <cell r="A46" t="str">
            <v>T033402</v>
          </cell>
          <cell r="B46" t="str">
            <v>LOCAL</v>
          </cell>
          <cell r="C46">
            <v>37930</v>
          </cell>
          <cell r="D46" t="str">
            <v/>
          </cell>
          <cell r="E46" t="str">
            <v>STR</v>
          </cell>
          <cell r="F46">
            <v>15.015000000000001</v>
          </cell>
        </row>
        <row r="47">
          <cell r="A47" t="str">
            <v>T033401</v>
          </cell>
          <cell r="B47" t="str">
            <v>LOCAL</v>
          </cell>
          <cell r="C47">
            <v>37928</v>
          </cell>
          <cell r="D47" t="str">
            <v/>
          </cell>
          <cell r="E47" t="str">
            <v>STR</v>
          </cell>
          <cell r="F47">
            <v>15.015000000000001</v>
          </cell>
        </row>
        <row r="48">
          <cell r="A48" t="str">
            <v>T033400</v>
          </cell>
          <cell r="B48" t="str">
            <v>LOCAL</v>
          </cell>
          <cell r="C48">
            <v>37926</v>
          </cell>
          <cell r="D48" t="str">
            <v/>
          </cell>
          <cell r="E48" t="str">
            <v>STR</v>
          </cell>
          <cell r="F48">
            <v>15.015000000000001</v>
          </cell>
        </row>
        <row r="49">
          <cell r="A49" t="str">
            <v>T033752</v>
          </cell>
          <cell r="B49" t="str">
            <v>LOCAL</v>
          </cell>
          <cell r="C49">
            <v>37935</v>
          </cell>
          <cell r="D49" t="str">
            <v/>
          </cell>
          <cell r="E49" t="str">
            <v>STR</v>
          </cell>
          <cell r="F49">
            <v>15.015000000000001</v>
          </cell>
        </row>
        <row r="50">
          <cell r="A50" t="str">
            <v>T033426</v>
          </cell>
          <cell r="B50" t="str">
            <v>LOCAL</v>
          </cell>
          <cell r="C50">
            <v>37931</v>
          </cell>
          <cell r="D50" t="str">
            <v/>
          </cell>
          <cell r="E50" t="str">
            <v>RSS</v>
          </cell>
          <cell r="F50">
            <v>15</v>
          </cell>
        </row>
        <row r="51">
          <cell r="A51" t="str">
            <v>T033425</v>
          </cell>
          <cell r="B51" t="str">
            <v>LOCAL</v>
          </cell>
          <cell r="C51">
            <v>37928</v>
          </cell>
          <cell r="D51" t="str">
            <v/>
          </cell>
          <cell r="E51" t="str">
            <v>RSS</v>
          </cell>
          <cell r="F51">
            <v>15</v>
          </cell>
        </row>
        <row r="52">
          <cell r="A52" t="str">
            <v>T033417</v>
          </cell>
          <cell r="B52" t="str">
            <v>LOCAL</v>
          </cell>
          <cell r="C52">
            <v>37930</v>
          </cell>
          <cell r="D52" t="str">
            <v/>
          </cell>
          <cell r="E52" t="str">
            <v>RSS</v>
          </cell>
          <cell r="F52">
            <v>15</v>
          </cell>
        </row>
        <row r="53">
          <cell r="A53" t="str">
            <v>T033568</v>
          </cell>
          <cell r="B53" t="str">
            <v>LOCAL</v>
          </cell>
          <cell r="C53">
            <v>37936</v>
          </cell>
          <cell r="D53" t="str">
            <v/>
          </cell>
          <cell r="E53" t="str">
            <v>STR</v>
          </cell>
          <cell r="F53">
            <v>15.015000000000001</v>
          </cell>
        </row>
        <row r="54">
          <cell r="A54" t="str">
            <v>T033562</v>
          </cell>
          <cell r="B54" t="str">
            <v>LOCAL</v>
          </cell>
          <cell r="C54">
            <v>37936</v>
          </cell>
          <cell r="D54" t="str">
            <v/>
          </cell>
          <cell r="E54" t="str">
            <v>STR</v>
          </cell>
          <cell r="F54">
            <v>15.015000000000001</v>
          </cell>
        </row>
        <row r="55">
          <cell r="A55" t="str">
            <v>T033756</v>
          </cell>
          <cell r="B55" t="str">
            <v>LOCAL</v>
          </cell>
          <cell r="C55">
            <v>37936</v>
          </cell>
          <cell r="D55" t="str">
            <v/>
          </cell>
          <cell r="E55" t="str">
            <v>RSS</v>
          </cell>
          <cell r="F55">
            <v>15</v>
          </cell>
        </row>
        <row r="56">
          <cell r="A56" t="str">
            <v>T033748</v>
          </cell>
          <cell r="B56" t="str">
            <v>LOCAL</v>
          </cell>
          <cell r="C56">
            <v>37926</v>
          </cell>
          <cell r="D56" t="str">
            <v/>
          </cell>
          <cell r="E56" t="str">
            <v>RSS</v>
          </cell>
          <cell r="F56">
            <v>15</v>
          </cell>
        </row>
        <row r="57">
          <cell r="A57" t="str">
            <v>T033755</v>
          </cell>
          <cell r="B57" t="str">
            <v>LOCAL</v>
          </cell>
          <cell r="C57">
            <v>37933</v>
          </cell>
          <cell r="D57" t="str">
            <v/>
          </cell>
          <cell r="E57" t="str">
            <v>RSS</v>
          </cell>
          <cell r="F57">
            <v>15</v>
          </cell>
        </row>
        <row r="58">
          <cell r="A58" t="str">
            <v>T033582</v>
          </cell>
          <cell r="B58" t="str">
            <v>LOCAL</v>
          </cell>
          <cell r="C58">
            <v>37937</v>
          </cell>
          <cell r="D58" t="str">
            <v/>
          </cell>
          <cell r="E58" t="str">
            <v>STR</v>
          </cell>
          <cell r="F58">
            <v>15.015000000000001</v>
          </cell>
        </row>
        <row r="59">
          <cell r="A59" t="str">
            <v>T033580</v>
          </cell>
          <cell r="B59" t="str">
            <v>LOCAL</v>
          </cell>
          <cell r="C59">
            <v>37931</v>
          </cell>
          <cell r="D59" t="str">
            <v/>
          </cell>
          <cell r="E59" t="str">
            <v>STR</v>
          </cell>
          <cell r="F59">
            <v>15.015000000000001</v>
          </cell>
        </row>
        <row r="60">
          <cell r="A60" t="str">
            <v>T033579</v>
          </cell>
          <cell r="B60" t="str">
            <v>LOCAL</v>
          </cell>
          <cell r="C60">
            <v>37928</v>
          </cell>
          <cell r="D60" t="str">
            <v/>
          </cell>
          <cell r="E60" t="str">
            <v>STR</v>
          </cell>
          <cell r="F60">
            <v>15.015000000000001</v>
          </cell>
        </row>
        <row r="61">
          <cell r="A61" t="str">
            <v>T033757</v>
          </cell>
          <cell r="B61" t="str">
            <v>LOCAL</v>
          </cell>
          <cell r="C61">
            <v>37938</v>
          </cell>
          <cell r="D61" t="str">
            <v/>
          </cell>
          <cell r="E61" t="str">
            <v>RSS</v>
          </cell>
          <cell r="F61">
            <v>15</v>
          </cell>
        </row>
        <row r="62">
          <cell r="A62" t="str">
            <v>T033750</v>
          </cell>
          <cell r="B62" t="str">
            <v>LOCAL</v>
          </cell>
          <cell r="C62">
            <v>37930</v>
          </cell>
          <cell r="D62" t="str">
            <v/>
          </cell>
          <cell r="E62" t="str">
            <v>RSS</v>
          </cell>
          <cell r="F62">
            <v>15</v>
          </cell>
        </row>
        <row r="63">
          <cell r="A63" t="str">
            <v>T033749</v>
          </cell>
          <cell r="B63" t="str">
            <v>LOCAL</v>
          </cell>
          <cell r="C63">
            <v>37928</v>
          </cell>
          <cell r="D63" t="str">
            <v/>
          </cell>
          <cell r="E63" t="str">
            <v>RSS</v>
          </cell>
          <cell r="F63">
            <v>15</v>
          </cell>
        </row>
        <row r="64">
          <cell r="A64" t="str">
            <v>T033600</v>
          </cell>
          <cell r="B64" t="str">
            <v>LOCAL</v>
          </cell>
          <cell r="C64">
            <v>37931</v>
          </cell>
          <cell r="D64" t="str">
            <v/>
          </cell>
          <cell r="E64" t="str">
            <v>STR</v>
          </cell>
          <cell r="F64">
            <v>15.015000000000001</v>
          </cell>
        </row>
        <row r="65">
          <cell r="A65" t="str">
            <v>T033599</v>
          </cell>
          <cell r="B65" t="str">
            <v>LOCAL</v>
          </cell>
          <cell r="C65">
            <v>37937</v>
          </cell>
          <cell r="D65" t="str">
            <v/>
          </cell>
          <cell r="E65" t="str">
            <v>STR</v>
          </cell>
          <cell r="F65">
            <v>15.015000000000001</v>
          </cell>
        </row>
        <row r="66">
          <cell r="A66" t="str">
            <v>T033719</v>
          </cell>
          <cell r="B66" t="str">
            <v>LOCAL</v>
          </cell>
          <cell r="C66">
            <v>37931</v>
          </cell>
          <cell r="D66" t="str">
            <v/>
          </cell>
          <cell r="E66" t="str">
            <v>STR</v>
          </cell>
          <cell r="F66">
            <v>15.015000000000001</v>
          </cell>
        </row>
        <row r="67">
          <cell r="A67" t="str">
            <v>T033823</v>
          </cell>
          <cell r="B67" t="str">
            <v>LOCAL</v>
          </cell>
          <cell r="C67">
            <v>37935</v>
          </cell>
          <cell r="D67" t="str">
            <v/>
          </cell>
          <cell r="E67" t="str">
            <v>RSS</v>
          </cell>
          <cell r="F67">
            <v>15</v>
          </cell>
        </row>
        <row r="68">
          <cell r="A68" t="str">
            <v>T033459</v>
          </cell>
          <cell r="B68" t="str">
            <v>LOCAL</v>
          </cell>
          <cell r="C68">
            <v>37926</v>
          </cell>
          <cell r="D68" t="str">
            <v/>
          </cell>
          <cell r="E68" t="str">
            <v>RSS</v>
          </cell>
          <cell r="F68">
            <v>15.01</v>
          </cell>
        </row>
        <row r="69">
          <cell r="A69" t="str">
            <v>T033575</v>
          </cell>
          <cell r="B69" t="str">
            <v>LOCAL</v>
          </cell>
          <cell r="C69">
            <v>37926</v>
          </cell>
          <cell r="D69" t="str">
            <v/>
          </cell>
          <cell r="E69" t="str">
            <v>STR</v>
          </cell>
          <cell r="F69">
            <v>15.015000000000001</v>
          </cell>
        </row>
        <row r="70">
          <cell r="A70" t="str">
            <v>T033613</v>
          </cell>
          <cell r="B70" t="str">
            <v>LOCAL</v>
          </cell>
          <cell r="C70">
            <v>37926</v>
          </cell>
          <cell r="D70" t="str">
            <v/>
          </cell>
          <cell r="E70" t="str">
            <v>RSS</v>
          </cell>
          <cell r="F70">
            <v>15.01</v>
          </cell>
        </row>
        <row r="71">
          <cell r="A71" t="str">
            <v>T033238</v>
          </cell>
          <cell r="B71" t="str">
            <v>LOCAL</v>
          </cell>
          <cell r="C71">
            <v>37926</v>
          </cell>
          <cell r="D71" t="str">
            <v/>
          </cell>
          <cell r="E71" t="str">
            <v>RSS</v>
          </cell>
          <cell r="F71">
            <v>15.01</v>
          </cell>
        </row>
        <row r="72">
          <cell r="A72" t="str">
            <v>T033239</v>
          </cell>
          <cell r="B72" t="str">
            <v>LOCAL</v>
          </cell>
          <cell r="C72">
            <v>37926</v>
          </cell>
          <cell r="D72" t="str">
            <v/>
          </cell>
          <cell r="E72" t="str">
            <v>RSS</v>
          </cell>
          <cell r="F72">
            <v>15.01</v>
          </cell>
        </row>
        <row r="73">
          <cell r="A73" t="str">
            <v>T033439</v>
          </cell>
          <cell r="B73" t="str">
            <v>TRADING</v>
          </cell>
          <cell r="C73">
            <v>37926</v>
          </cell>
          <cell r="E73" t="str">
            <v>STR</v>
          </cell>
          <cell r="F73">
            <v>40.32</v>
          </cell>
          <cell r="G73">
            <v>2</v>
          </cell>
        </row>
        <row r="74">
          <cell r="A74" t="str">
            <v>T033521</v>
          </cell>
          <cell r="B74" t="str">
            <v>EXPORT</v>
          </cell>
          <cell r="C74">
            <v>37926</v>
          </cell>
          <cell r="D74" t="str">
            <v/>
          </cell>
          <cell r="E74" t="str">
            <v>LTX</v>
          </cell>
          <cell r="F74">
            <v>32.799999999999997</v>
          </cell>
          <cell r="G74">
            <v>2</v>
          </cell>
        </row>
        <row r="75">
          <cell r="A75" t="str">
            <v>T033522</v>
          </cell>
          <cell r="B75" t="str">
            <v>EXPORT</v>
          </cell>
          <cell r="C75">
            <v>37926</v>
          </cell>
          <cell r="D75" t="str">
            <v/>
          </cell>
          <cell r="E75" t="str">
            <v>LTX</v>
          </cell>
          <cell r="F75">
            <v>32.799999999999997</v>
          </cell>
          <cell r="G75">
            <v>2</v>
          </cell>
        </row>
        <row r="76">
          <cell r="A76" t="str">
            <v>T033524</v>
          </cell>
          <cell r="B76" t="str">
            <v>EXPORT</v>
          </cell>
          <cell r="C76">
            <v>37926</v>
          </cell>
          <cell r="D76" t="str">
            <v/>
          </cell>
          <cell r="E76" t="str">
            <v>LTX</v>
          </cell>
          <cell r="F76">
            <v>32.799999999999997</v>
          </cell>
          <cell r="G76">
            <v>2</v>
          </cell>
        </row>
        <row r="77">
          <cell r="A77" t="str">
            <v>T033513</v>
          </cell>
          <cell r="B77" t="str">
            <v>EXPORT</v>
          </cell>
          <cell r="C77">
            <v>37927</v>
          </cell>
          <cell r="D77" t="str">
            <v/>
          </cell>
          <cell r="E77" t="str">
            <v>RSS</v>
          </cell>
          <cell r="F77">
            <v>34.56</v>
          </cell>
          <cell r="G77">
            <v>2</v>
          </cell>
        </row>
        <row r="78">
          <cell r="A78" t="str">
            <v>T033602</v>
          </cell>
          <cell r="B78" t="str">
            <v>EXPORT</v>
          </cell>
          <cell r="C78">
            <v>37927</v>
          </cell>
          <cell r="D78" t="str">
            <v/>
          </cell>
          <cell r="E78" t="str">
            <v>RSS</v>
          </cell>
          <cell r="F78">
            <v>200</v>
          </cell>
          <cell r="G78">
            <v>10</v>
          </cell>
        </row>
        <row r="79">
          <cell r="A79" t="str">
            <v>T033483</v>
          </cell>
          <cell r="B79" t="str">
            <v>EXPORT</v>
          </cell>
          <cell r="C79">
            <v>37926</v>
          </cell>
          <cell r="D79" t="str">
            <v/>
          </cell>
          <cell r="E79" t="str">
            <v>LTX</v>
          </cell>
          <cell r="F79">
            <v>98.4</v>
          </cell>
          <cell r="G79">
            <v>6</v>
          </cell>
        </row>
        <row r="80">
          <cell r="A80" t="str">
            <v>T033515</v>
          </cell>
          <cell r="B80" t="str">
            <v>EXPORT</v>
          </cell>
          <cell r="C80">
            <v>37928</v>
          </cell>
          <cell r="D80" t="str">
            <v/>
          </cell>
          <cell r="E80" t="str">
            <v>RSS</v>
          </cell>
          <cell r="F80">
            <v>80</v>
          </cell>
          <cell r="G80">
            <v>4</v>
          </cell>
        </row>
        <row r="81">
          <cell r="A81" t="str">
            <v>T033633</v>
          </cell>
          <cell r="B81" t="str">
            <v>EXPORT</v>
          </cell>
          <cell r="C81">
            <v>37928</v>
          </cell>
          <cell r="D81" t="str">
            <v/>
          </cell>
          <cell r="E81" t="str">
            <v>RSS</v>
          </cell>
          <cell r="F81">
            <v>300</v>
          </cell>
          <cell r="G81">
            <v>15</v>
          </cell>
        </row>
        <row r="82">
          <cell r="A82" t="str">
            <v>T033652</v>
          </cell>
          <cell r="B82" t="str">
            <v>EXPORT</v>
          </cell>
          <cell r="C82">
            <v>37930</v>
          </cell>
          <cell r="D82" t="str">
            <v/>
          </cell>
          <cell r="E82" t="str">
            <v>RSS</v>
          </cell>
          <cell r="F82">
            <v>114</v>
          </cell>
          <cell r="G82">
            <v>6</v>
          </cell>
        </row>
        <row r="83">
          <cell r="A83" t="str">
            <v>T033659</v>
          </cell>
          <cell r="B83" t="str">
            <v>EXPORT</v>
          </cell>
          <cell r="C83">
            <v>37930</v>
          </cell>
          <cell r="D83" t="str">
            <v/>
          </cell>
          <cell r="E83" t="str">
            <v>RSS</v>
          </cell>
          <cell r="F83">
            <v>8</v>
          </cell>
          <cell r="G83">
            <v>1</v>
          </cell>
        </row>
        <row r="84">
          <cell r="A84" t="str">
            <v>T033523</v>
          </cell>
          <cell r="B84" t="str">
            <v>EXPORT</v>
          </cell>
          <cell r="C84">
            <v>37933</v>
          </cell>
          <cell r="D84" t="str">
            <v/>
          </cell>
          <cell r="E84" t="str">
            <v>LTX</v>
          </cell>
          <cell r="F84">
            <v>32.799999999999997</v>
          </cell>
          <cell r="G84">
            <v>2</v>
          </cell>
        </row>
        <row r="85">
          <cell r="A85" t="str">
            <v>T033623</v>
          </cell>
          <cell r="B85" t="str">
            <v>EXPORT</v>
          </cell>
          <cell r="C85">
            <v>37931</v>
          </cell>
          <cell r="D85" t="str">
            <v/>
          </cell>
          <cell r="E85" t="str">
            <v>STR</v>
          </cell>
          <cell r="F85">
            <v>504</v>
          </cell>
          <cell r="G85">
            <v>25</v>
          </cell>
        </row>
        <row r="86">
          <cell r="A86" t="str">
            <v>0000888</v>
          </cell>
          <cell r="B86" t="str">
            <v>EXPORT</v>
          </cell>
          <cell r="C86">
            <v>37931</v>
          </cell>
          <cell r="D86" t="str">
            <v>T033516</v>
          </cell>
          <cell r="E86" t="str">
            <v>RSS</v>
          </cell>
          <cell r="F86">
            <v>60</v>
          </cell>
          <cell r="G86">
            <v>4</v>
          </cell>
        </row>
        <row r="87">
          <cell r="A87" t="str">
            <v>0000888</v>
          </cell>
          <cell r="B87" t="str">
            <v>EXPORT</v>
          </cell>
          <cell r="C87">
            <v>37931</v>
          </cell>
          <cell r="D87" t="str">
            <v>T033517</v>
          </cell>
          <cell r="E87" t="str">
            <v>RSS</v>
          </cell>
          <cell r="F87">
            <v>20</v>
          </cell>
        </row>
        <row r="88">
          <cell r="A88" t="str">
            <v>0000897</v>
          </cell>
          <cell r="B88" t="str">
            <v>EXPORT</v>
          </cell>
          <cell r="C88">
            <v>37927</v>
          </cell>
          <cell r="D88" t="str">
            <v>T033660</v>
          </cell>
          <cell r="E88" t="str">
            <v>RSS</v>
          </cell>
          <cell r="F88">
            <v>20</v>
          </cell>
          <cell r="G88">
            <v>6</v>
          </cell>
        </row>
        <row r="89">
          <cell r="A89" t="str">
            <v>0000897</v>
          </cell>
          <cell r="B89" t="str">
            <v>EXPORT</v>
          </cell>
          <cell r="C89">
            <v>37927</v>
          </cell>
          <cell r="D89" t="str">
            <v>T033661</v>
          </cell>
          <cell r="E89" t="str">
            <v>RSS</v>
          </cell>
          <cell r="F89">
            <v>100</v>
          </cell>
        </row>
        <row r="90">
          <cell r="A90" t="str">
            <v>0000894</v>
          </cell>
          <cell r="B90" t="str">
            <v>EXPORT</v>
          </cell>
          <cell r="C90">
            <v>37927</v>
          </cell>
          <cell r="D90" t="str">
            <v>T033620</v>
          </cell>
          <cell r="E90" t="str">
            <v>RSS</v>
          </cell>
          <cell r="F90">
            <v>100</v>
          </cell>
          <cell r="G90">
            <v>6</v>
          </cell>
        </row>
        <row r="91">
          <cell r="A91" t="str">
            <v>0000894</v>
          </cell>
          <cell r="B91" t="str">
            <v>EXPORT</v>
          </cell>
          <cell r="C91">
            <v>37927</v>
          </cell>
          <cell r="D91" t="str">
            <v>T033621</v>
          </cell>
          <cell r="E91" t="str">
            <v>RSS</v>
          </cell>
          <cell r="F91">
            <v>20</v>
          </cell>
        </row>
        <row r="92">
          <cell r="A92" t="str">
            <v>0000895</v>
          </cell>
          <cell r="B92" t="str">
            <v>EXPORT</v>
          </cell>
          <cell r="C92">
            <v>37926</v>
          </cell>
          <cell r="D92" t="str">
            <v>T033625</v>
          </cell>
          <cell r="E92" t="str">
            <v>RSS</v>
          </cell>
          <cell r="F92">
            <v>100</v>
          </cell>
          <cell r="G92">
            <v>10</v>
          </cell>
        </row>
        <row r="93">
          <cell r="A93" t="str">
            <v>0000895</v>
          </cell>
          <cell r="B93" t="str">
            <v>EXPORT</v>
          </cell>
          <cell r="C93">
            <v>37926</v>
          </cell>
          <cell r="D93" t="str">
            <v>T033626</v>
          </cell>
          <cell r="E93" t="str">
            <v>RSS</v>
          </cell>
          <cell r="F93">
            <v>60</v>
          </cell>
        </row>
        <row r="94">
          <cell r="A94" t="str">
            <v>0000895</v>
          </cell>
          <cell r="B94" t="str">
            <v>EXPORT</v>
          </cell>
          <cell r="C94">
            <v>37926</v>
          </cell>
          <cell r="D94" t="str">
            <v>T033627</v>
          </cell>
          <cell r="E94" t="str">
            <v>RSS</v>
          </cell>
          <cell r="F94">
            <v>10</v>
          </cell>
        </row>
        <row r="95">
          <cell r="A95" t="str">
            <v>0000896</v>
          </cell>
          <cell r="B95" t="str">
            <v>EXPORT</v>
          </cell>
          <cell r="C95">
            <v>37926</v>
          </cell>
          <cell r="D95" t="str">
            <v>T033631</v>
          </cell>
          <cell r="E95" t="str">
            <v>RSS</v>
          </cell>
          <cell r="F95">
            <v>3.1269999999999998</v>
          </cell>
        </row>
        <row r="96">
          <cell r="A96" t="str">
            <v>0000896</v>
          </cell>
          <cell r="B96" t="str">
            <v>EXPORT</v>
          </cell>
          <cell r="C96">
            <v>37926</v>
          </cell>
          <cell r="D96" t="str">
            <v>T033628</v>
          </cell>
          <cell r="E96" t="str">
            <v>RSS</v>
          </cell>
          <cell r="F96">
            <v>8</v>
          </cell>
        </row>
        <row r="97">
          <cell r="A97" t="str">
            <v>0000896</v>
          </cell>
          <cell r="B97" t="str">
            <v>EXPORT</v>
          </cell>
          <cell r="C97">
            <v>37926</v>
          </cell>
          <cell r="D97" t="str">
            <v>T033629</v>
          </cell>
          <cell r="E97" t="str">
            <v>RSS</v>
          </cell>
          <cell r="F97">
            <v>13.692</v>
          </cell>
        </row>
        <row r="98">
          <cell r="A98" t="str">
            <v>0000896</v>
          </cell>
          <cell r="B98" t="str">
            <v>EXPORT</v>
          </cell>
          <cell r="C98">
            <v>37926</v>
          </cell>
          <cell r="D98" t="str">
            <v>T033630</v>
          </cell>
          <cell r="E98" t="str">
            <v>RSS</v>
          </cell>
          <cell r="F98">
            <v>3.2690000000000001</v>
          </cell>
        </row>
        <row r="99">
          <cell r="A99" t="str">
            <v>0000896</v>
          </cell>
          <cell r="B99" t="str">
            <v>EXPORT</v>
          </cell>
          <cell r="C99">
            <v>37926</v>
          </cell>
          <cell r="D99" t="str">
            <v>T033632</v>
          </cell>
          <cell r="E99" t="str">
            <v>RSS</v>
          </cell>
          <cell r="F99">
            <v>1.9119999999999999</v>
          </cell>
        </row>
        <row r="100">
          <cell r="A100" t="str">
            <v>T033484</v>
          </cell>
          <cell r="B100" t="str">
            <v>EXPORT</v>
          </cell>
          <cell r="C100">
            <v>37926</v>
          </cell>
          <cell r="D100" t="str">
            <v>0000878</v>
          </cell>
          <cell r="E100" t="str">
            <v>LTX</v>
          </cell>
          <cell r="F100">
            <v>32.799999999999997</v>
          </cell>
          <cell r="G100">
            <v>7</v>
          </cell>
        </row>
        <row r="101">
          <cell r="A101" t="str">
            <v>T033485</v>
          </cell>
          <cell r="B101" t="str">
            <v>EXPORT</v>
          </cell>
          <cell r="C101">
            <v>37926</v>
          </cell>
          <cell r="D101" t="str">
            <v>0000878</v>
          </cell>
          <cell r="E101" t="str">
            <v>LTX</v>
          </cell>
          <cell r="F101">
            <v>65.599999999999994</v>
          </cell>
        </row>
        <row r="102">
          <cell r="A102" t="str">
            <v>T033486</v>
          </cell>
          <cell r="B102" t="str">
            <v>EXPORT</v>
          </cell>
          <cell r="C102">
            <v>37926</v>
          </cell>
          <cell r="D102" t="str">
            <v>0000878</v>
          </cell>
          <cell r="E102" t="str">
            <v>LTX</v>
          </cell>
          <cell r="F102">
            <v>16.399999999999999</v>
          </cell>
        </row>
        <row r="103">
          <cell r="A103" t="str">
            <v>T033603</v>
          </cell>
          <cell r="B103" t="str">
            <v>EXPORT</v>
          </cell>
          <cell r="C103">
            <v>37934</v>
          </cell>
          <cell r="D103" t="str">
            <v/>
          </cell>
          <cell r="E103" t="str">
            <v>RSS</v>
          </cell>
          <cell r="F103">
            <v>200</v>
          </cell>
          <cell r="G103">
            <v>10</v>
          </cell>
        </row>
        <row r="104">
          <cell r="A104" t="str">
            <v>T033655</v>
          </cell>
          <cell r="B104" t="str">
            <v>EXPORT</v>
          </cell>
          <cell r="C104">
            <v>37932</v>
          </cell>
          <cell r="D104" t="str">
            <v/>
          </cell>
          <cell r="E104" t="str">
            <v>RSS</v>
          </cell>
          <cell r="F104">
            <v>16.8</v>
          </cell>
          <cell r="G104">
            <v>1</v>
          </cell>
        </row>
        <row r="105">
          <cell r="A105" t="str">
            <v>T033658</v>
          </cell>
          <cell r="B105" t="str">
            <v>EXPORT</v>
          </cell>
          <cell r="C105">
            <v>37932</v>
          </cell>
          <cell r="D105" t="str">
            <v/>
          </cell>
          <cell r="E105" t="str">
            <v>RSS</v>
          </cell>
          <cell r="F105">
            <v>19</v>
          </cell>
          <cell r="G105">
            <v>1</v>
          </cell>
        </row>
        <row r="106">
          <cell r="A106" t="str">
            <v>T033548</v>
          </cell>
          <cell r="B106" t="str">
            <v>EXPORT</v>
          </cell>
          <cell r="C106">
            <v>37932</v>
          </cell>
          <cell r="D106" t="str">
            <v/>
          </cell>
          <cell r="E106" t="str">
            <v>RSS</v>
          </cell>
          <cell r="F106">
            <v>38</v>
          </cell>
          <cell r="G106">
            <v>2</v>
          </cell>
        </row>
        <row r="107">
          <cell r="A107" t="str">
            <v>T033512</v>
          </cell>
          <cell r="B107" t="str">
            <v>EXPORT</v>
          </cell>
          <cell r="C107">
            <v>37932</v>
          </cell>
          <cell r="D107" t="str">
            <v/>
          </cell>
          <cell r="E107" t="str">
            <v>RSS</v>
          </cell>
          <cell r="F107">
            <v>97.777000000000001</v>
          </cell>
          <cell r="G107">
            <v>4</v>
          </cell>
        </row>
        <row r="108">
          <cell r="A108" t="str">
            <v>T033518</v>
          </cell>
          <cell r="B108" t="str">
            <v>EXPORT</v>
          </cell>
          <cell r="C108">
            <v>37933</v>
          </cell>
          <cell r="D108" t="str">
            <v/>
          </cell>
          <cell r="E108" t="str">
            <v>RSS</v>
          </cell>
          <cell r="F108">
            <v>80</v>
          </cell>
          <cell r="G108">
            <v>4</v>
          </cell>
        </row>
        <row r="109">
          <cell r="A109" t="str">
            <v>T033547</v>
          </cell>
          <cell r="B109" t="str">
            <v>EXPORT</v>
          </cell>
          <cell r="C109">
            <v>37933</v>
          </cell>
          <cell r="D109" t="str">
            <v/>
          </cell>
          <cell r="E109" t="str">
            <v>RSS</v>
          </cell>
          <cell r="F109">
            <v>80</v>
          </cell>
          <cell r="G109">
            <v>4</v>
          </cell>
        </row>
        <row r="110">
          <cell r="A110" t="str">
            <v>T033634</v>
          </cell>
          <cell r="B110" t="str">
            <v>EXPORT</v>
          </cell>
          <cell r="C110">
            <v>37932</v>
          </cell>
          <cell r="D110" t="str">
            <v/>
          </cell>
          <cell r="E110" t="str">
            <v>LTX</v>
          </cell>
          <cell r="F110">
            <v>16.399999999999999</v>
          </cell>
          <cell r="G110">
            <v>1</v>
          </cell>
        </row>
        <row r="111">
          <cell r="A111" t="str">
            <v>T033657</v>
          </cell>
          <cell r="B111" t="str">
            <v>EXPORT</v>
          </cell>
          <cell r="C111">
            <v>37932</v>
          </cell>
          <cell r="D111" t="str">
            <v/>
          </cell>
          <cell r="E111" t="str">
            <v>LTX</v>
          </cell>
          <cell r="F111">
            <v>32.799999999999997</v>
          </cell>
          <cell r="G111">
            <v>2</v>
          </cell>
        </row>
        <row r="112">
          <cell r="A112" t="str">
            <v>T033635</v>
          </cell>
          <cell r="B112" t="str">
            <v>EXPORT</v>
          </cell>
          <cell r="C112">
            <v>37932</v>
          </cell>
          <cell r="D112" t="str">
            <v/>
          </cell>
          <cell r="E112" t="str">
            <v>LTX</v>
          </cell>
          <cell r="F112">
            <v>16.399999999999999</v>
          </cell>
          <cell r="G112">
            <v>1</v>
          </cell>
        </row>
        <row r="113">
          <cell r="A113" t="str">
            <v>T033690</v>
          </cell>
          <cell r="B113" t="str">
            <v>EXPORT</v>
          </cell>
          <cell r="C113">
            <v>37932</v>
          </cell>
          <cell r="E113" t="str">
            <v>LTX</v>
          </cell>
          <cell r="F113">
            <v>16.399999999999999</v>
          </cell>
          <cell r="G113">
            <v>1</v>
          </cell>
        </row>
        <row r="114">
          <cell r="A114" t="str">
            <v>T033617</v>
          </cell>
          <cell r="B114" t="str">
            <v>EXPORT</v>
          </cell>
          <cell r="C114">
            <v>37929</v>
          </cell>
          <cell r="D114" t="str">
            <v/>
          </cell>
          <cell r="E114" t="str">
            <v>STR</v>
          </cell>
          <cell r="F114">
            <v>100.8</v>
          </cell>
          <cell r="G114">
            <v>5</v>
          </cell>
        </row>
        <row r="115">
          <cell r="A115" t="str">
            <v>T033355</v>
          </cell>
          <cell r="B115" t="str">
            <v>EXPORT</v>
          </cell>
          <cell r="C115">
            <v>37928</v>
          </cell>
          <cell r="D115" t="str">
            <v/>
          </cell>
          <cell r="E115" t="str">
            <v>STR</v>
          </cell>
          <cell r="F115">
            <v>120.96</v>
          </cell>
          <cell r="G115">
            <v>6</v>
          </cell>
        </row>
        <row r="116">
          <cell r="A116" t="str">
            <v>T033601</v>
          </cell>
          <cell r="B116" t="str">
            <v>EXPORT</v>
          </cell>
          <cell r="C116">
            <v>37928</v>
          </cell>
          <cell r="D116" t="str">
            <v/>
          </cell>
          <cell r="E116" t="str">
            <v>STR</v>
          </cell>
          <cell r="F116">
            <v>100.8</v>
          </cell>
          <cell r="G116">
            <v>5</v>
          </cell>
        </row>
        <row r="117">
          <cell r="A117" t="str">
            <v>T033574</v>
          </cell>
          <cell r="B117" t="str">
            <v>EXPORT</v>
          </cell>
          <cell r="C117">
            <v>37928</v>
          </cell>
          <cell r="D117" t="str">
            <v/>
          </cell>
          <cell r="E117" t="str">
            <v>STR</v>
          </cell>
          <cell r="F117">
            <v>100.8</v>
          </cell>
          <cell r="G117">
            <v>5</v>
          </cell>
        </row>
        <row r="118">
          <cell r="A118" t="str">
            <v>T033069</v>
          </cell>
          <cell r="B118" t="str">
            <v>EXPORT</v>
          </cell>
          <cell r="C118">
            <v>37926</v>
          </cell>
          <cell r="D118" t="str">
            <v/>
          </cell>
          <cell r="E118" t="str">
            <v>STR</v>
          </cell>
          <cell r="F118">
            <v>100.8</v>
          </cell>
          <cell r="G118">
            <v>5</v>
          </cell>
        </row>
        <row r="119">
          <cell r="A119" t="str">
            <v>T033615</v>
          </cell>
          <cell r="B119" t="str">
            <v>EXPORT</v>
          </cell>
          <cell r="C119">
            <v>37934</v>
          </cell>
          <cell r="D119" t="str">
            <v/>
          </cell>
          <cell r="E119" t="str">
            <v>STR</v>
          </cell>
          <cell r="F119">
            <v>20.16</v>
          </cell>
          <cell r="G119">
            <v>1</v>
          </cell>
        </row>
        <row r="120">
          <cell r="A120" t="str">
            <v>0000904</v>
          </cell>
          <cell r="B120" t="str">
            <v>EXPORT</v>
          </cell>
          <cell r="C120">
            <v>37933</v>
          </cell>
          <cell r="E120" t="str">
            <v>RSS</v>
          </cell>
          <cell r="F120">
            <v>19</v>
          </cell>
          <cell r="G120">
            <v>2</v>
          </cell>
        </row>
        <row r="121">
          <cell r="A121" t="str">
            <v>0000904</v>
          </cell>
          <cell r="B121" t="str">
            <v>EXPORT</v>
          </cell>
          <cell r="C121">
            <v>37933</v>
          </cell>
          <cell r="E121" t="str">
            <v>RSS</v>
          </cell>
          <cell r="F121">
            <v>19</v>
          </cell>
        </row>
        <row r="122">
          <cell r="A122" t="str">
            <v>0000893</v>
          </cell>
          <cell r="B122" t="str">
            <v>EXPORT</v>
          </cell>
          <cell r="C122">
            <v>37933</v>
          </cell>
          <cell r="D122" t="str">
            <v>T033545</v>
          </cell>
          <cell r="E122" t="str">
            <v>RSS</v>
          </cell>
          <cell r="F122">
            <v>20</v>
          </cell>
          <cell r="G122">
            <v>4</v>
          </cell>
        </row>
        <row r="123">
          <cell r="A123" t="str">
            <v>0000893</v>
          </cell>
          <cell r="B123" t="str">
            <v>EXPORT</v>
          </cell>
          <cell r="C123">
            <v>37933</v>
          </cell>
          <cell r="D123" t="str">
            <v>T033546</v>
          </cell>
          <cell r="E123" t="str">
            <v>RSS</v>
          </cell>
          <cell r="F123">
            <v>60</v>
          </cell>
        </row>
        <row r="124">
          <cell r="A124" t="str">
            <v>0000905</v>
          </cell>
          <cell r="B124" t="str">
            <v>EXPORT</v>
          </cell>
          <cell r="C124">
            <v>37932</v>
          </cell>
          <cell r="E124" t="str">
            <v>LTX</v>
          </cell>
          <cell r="F124">
            <v>50.8</v>
          </cell>
          <cell r="G124">
            <v>7</v>
          </cell>
        </row>
        <row r="125">
          <cell r="A125" t="str">
            <v>0000905</v>
          </cell>
          <cell r="B125" t="str">
            <v>EXPORT</v>
          </cell>
          <cell r="C125">
            <v>37932</v>
          </cell>
          <cell r="E125" t="str">
            <v>LTX</v>
          </cell>
          <cell r="F125">
            <v>32.799999999999997</v>
          </cell>
        </row>
        <row r="126">
          <cell r="A126" t="str">
            <v>0000905</v>
          </cell>
          <cell r="B126" t="str">
            <v>EXPORT</v>
          </cell>
          <cell r="C126">
            <v>37932</v>
          </cell>
          <cell r="E126" t="str">
            <v>LTX</v>
          </cell>
          <cell r="F126">
            <v>31.2</v>
          </cell>
        </row>
        <row r="127">
          <cell r="A127" t="str">
            <v>T033436</v>
          </cell>
          <cell r="B127" t="str">
            <v>TRADING</v>
          </cell>
          <cell r="C127">
            <v>37926</v>
          </cell>
          <cell r="D127" t="str">
            <v/>
          </cell>
          <cell r="E127" t="str">
            <v>STR</v>
          </cell>
          <cell r="G127">
            <v>15</v>
          </cell>
        </row>
        <row r="128">
          <cell r="A128" t="str">
            <v>0000885</v>
          </cell>
          <cell r="B128" t="str">
            <v>EXPORT</v>
          </cell>
          <cell r="C128">
            <v>37932</v>
          </cell>
          <cell r="D128" t="str">
            <v>T033504</v>
          </cell>
          <cell r="E128" t="str">
            <v>RSS</v>
          </cell>
          <cell r="F128">
            <v>40</v>
          </cell>
          <cell r="G128">
            <v>4</v>
          </cell>
        </row>
        <row r="129">
          <cell r="A129" t="str">
            <v>0000885</v>
          </cell>
          <cell r="B129" t="str">
            <v>EXPORT</v>
          </cell>
          <cell r="C129">
            <v>37932</v>
          </cell>
          <cell r="D129" t="str">
            <v>T033505</v>
          </cell>
          <cell r="E129" t="str">
            <v>RSS</v>
          </cell>
          <cell r="F129">
            <v>40</v>
          </cell>
        </row>
        <row r="130">
          <cell r="A130" t="str">
            <v>0000882</v>
          </cell>
          <cell r="B130" t="str">
            <v>EXPORT</v>
          </cell>
          <cell r="C130">
            <v>37932</v>
          </cell>
          <cell r="D130" t="str">
            <v>T033495</v>
          </cell>
          <cell r="E130" t="str">
            <v>RSS</v>
          </cell>
          <cell r="F130">
            <v>26.443999999999999</v>
          </cell>
          <cell r="G130">
            <v>2</v>
          </cell>
        </row>
        <row r="131">
          <cell r="A131" t="str">
            <v>0000882</v>
          </cell>
          <cell r="B131" t="str">
            <v>EXPORT</v>
          </cell>
          <cell r="C131">
            <v>37932</v>
          </cell>
          <cell r="D131" t="str">
            <v>T033496</v>
          </cell>
          <cell r="E131" t="str">
            <v>RSS</v>
          </cell>
          <cell r="F131">
            <v>26.443999999999999</v>
          </cell>
        </row>
        <row r="132">
          <cell r="A132" t="str">
            <v>0000887</v>
          </cell>
          <cell r="B132" t="str">
            <v>EXPORT</v>
          </cell>
          <cell r="C132">
            <v>37935</v>
          </cell>
          <cell r="D132" t="str">
            <v>T033510</v>
          </cell>
          <cell r="E132" t="str">
            <v>RSS</v>
          </cell>
          <cell r="F132">
            <v>60</v>
          </cell>
          <cell r="G132">
            <v>6</v>
          </cell>
        </row>
        <row r="133">
          <cell r="A133" t="str">
            <v>0000887</v>
          </cell>
          <cell r="B133" t="str">
            <v>EXPORT</v>
          </cell>
          <cell r="C133">
            <v>37935</v>
          </cell>
          <cell r="D133" t="str">
            <v>T033511</v>
          </cell>
          <cell r="E133" t="str">
            <v>RSS</v>
          </cell>
          <cell r="F133">
            <v>60</v>
          </cell>
        </row>
        <row r="134">
          <cell r="A134" t="str">
            <v>T033656</v>
          </cell>
          <cell r="B134" t="str">
            <v>EXPORT</v>
          </cell>
          <cell r="C134">
            <v>37932</v>
          </cell>
          <cell r="D134" t="str">
            <v/>
          </cell>
          <cell r="E134" t="str">
            <v>STR</v>
          </cell>
          <cell r="F134">
            <v>573.29999999999995</v>
          </cell>
          <cell r="G134">
            <v>35</v>
          </cell>
        </row>
        <row r="135">
          <cell r="A135" t="str">
            <v>T033503</v>
          </cell>
          <cell r="B135" t="str">
            <v>EXPORT</v>
          </cell>
          <cell r="C135">
            <v>37933</v>
          </cell>
          <cell r="D135" t="str">
            <v/>
          </cell>
          <cell r="E135" t="str">
            <v>RSS</v>
          </cell>
          <cell r="F135">
            <v>100</v>
          </cell>
          <cell r="G135">
            <v>5</v>
          </cell>
        </row>
        <row r="136">
          <cell r="A136" t="str">
            <v>T033520</v>
          </cell>
          <cell r="B136" t="str">
            <v>EXPORT</v>
          </cell>
          <cell r="C136">
            <v>37930</v>
          </cell>
          <cell r="D136" t="str">
            <v/>
          </cell>
          <cell r="E136" t="str">
            <v>STR</v>
          </cell>
          <cell r="F136">
            <v>100.8</v>
          </cell>
          <cell r="G136">
            <v>5</v>
          </cell>
        </row>
        <row r="137">
          <cell r="A137" t="str">
            <v>T033535</v>
          </cell>
          <cell r="B137" t="str">
            <v>EXPORT</v>
          </cell>
          <cell r="C137">
            <v>37933</v>
          </cell>
          <cell r="D137" t="str">
            <v/>
          </cell>
          <cell r="E137" t="str">
            <v>STR</v>
          </cell>
          <cell r="F137">
            <v>100.8</v>
          </cell>
          <cell r="G137">
            <v>5</v>
          </cell>
        </row>
        <row r="138">
          <cell r="A138" t="str">
            <v>T033532</v>
          </cell>
          <cell r="B138" t="str">
            <v>EXPORT</v>
          </cell>
          <cell r="C138">
            <v>37932</v>
          </cell>
          <cell r="D138" t="str">
            <v/>
          </cell>
          <cell r="E138" t="str">
            <v>STR</v>
          </cell>
          <cell r="F138">
            <v>100.8</v>
          </cell>
          <cell r="G138">
            <v>5</v>
          </cell>
        </row>
        <row r="139">
          <cell r="A139" t="str">
            <v>T033716</v>
          </cell>
          <cell r="B139" t="str">
            <v>EXPORT</v>
          </cell>
          <cell r="C139">
            <v>37935</v>
          </cell>
          <cell r="D139" t="str">
            <v/>
          </cell>
          <cell r="E139" t="str">
            <v>SKI</v>
          </cell>
          <cell r="F139">
            <v>75</v>
          </cell>
          <cell r="G139">
            <v>4</v>
          </cell>
        </row>
        <row r="140">
          <cell r="A140" t="str">
            <v>T033653</v>
          </cell>
          <cell r="B140" t="str">
            <v>EXPORT</v>
          </cell>
          <cell r="C140">
            <v>37934</v>
          </cell>
          <cell r="D140" t="str">
            <v/>
          </cell>
          <cell r="E140" t="str">
            <v>RSS</v>
          </cell>
          <cell r="F140">
            <v>40</v>
          </cell>
          <cell r="G140">
            <v>2</v>
          </cell>
        </row>
        <row r="141">
          <cell r="A141" t="str">
            <v>T033526</v>
          </cell>
          <cell r="B141" t="str">
            <v>EXPORT</v>
          </cell>
          <cell r="C141">
            <v>37928</v>
          </cell>
          <cell r="D141" t="str">
            <v/>
          </cell>
          <cell r="E141" t="str">
            <v>STR</v>
          </cell>
          <cell r="F141">
            <v>100.8</v>
          </cell>
          <cell r="G141">
            <v>5</v>
          </cell>
        </row>
        <row r="142">
          <cell r="A142" t="str">
            <v>T033701,703</v>
          </cell>
          <cell r="B142" t="str">
            <v>EXPORT</v>
          </cell>
          <cell r="C142">
            <v>37932</v>
          </cell>
          <cell r="E142" t="str">
            <v>RSS</v>
          </cell>
          <cell r="F142">
            <v>228</v>
          </cell>
          <cell r="G142">
            <v>12</v>
          </cell>
        </row>
        <row r="143">
          <cell r="A143" t="str">
            <v>T033731</v>
          </cell>
          <cell r="B143" t="str">
            <v>EXPORT</v>
          </cell>
          <cell r="C143">
            <v>37935</v>
          </cell>
          <cell r="D143" t="str">
            <v/>
          </cell>
          <cell r="E143" t="str">
            <v>RSS</v>
          </cell>
          <cell r="F143">
            <v>120</v>
          </cell>
          <cell r="G143">
            <v>6</v>
          </cell>
        </row>
        <row r="144">
          <cell r="A144" t="str">
            <v>T033662</v>
          </cell>
          <cell r="B144" t="str">
            <v>EXPORT</v>
          </cell>
          <cell r="C144">
            <v>37933</v>
          </cell>
          <cell r="D144" t="str">
            <v/>
          </cell>
          <cell r="E144" t="str">
            <v>RSS</v>
          </cell>
          <cell r="F144">
            <v>100</v>
          </cell>
          <cell r="G144">
            <v>5</v>
          </cell>
        </row>
        <row r="145">
          <cell r="A145" t="str">
            <v>T033651</v>
          </cell>
          <cell r="B145" t="str">
            <v>EXPORT</v>
          </cell>
          <cell r="C145">
            <v>37935</v>
          </cell>
          <cell r="D145" t="str">
            <v/>
          </cell>
          <cell r="E145" t="str">
            <v>STR</v>
          </cell>
          <cell r="F145">
            <v>100.8</v>
          </cell>
          <cell r="G145">
            <v>5</v>
          </cell>
        </row>
        <row r="146">
          <cell r="A146" t="str">
            <v>T033358</v>
          </cell>
          <cell r="B146" t="str">
            <v>EXPORT</v>
          </cell>
          <cell r="C146">
            <v>37935</v>
          </cell>
          <cell r="D146" t="str">
            <v/>
          </cell>
          <cell r="E146" t="str">
            <v>STR</v>
          </cell>
          <cell r="F146">
            <v>120.96</v>
          </cell>
          <cell r="G146">
            <v>6</v>
          </cell>
        </row>
        <row r="147">
          <cell r="A147" t="str">
            <v>T033684</v>
          </cell>
          <cell r="B147" t="str">
            <v>EXPORT</v>
          </cell>
          <cell r="C147">
            <v>37935</v>
          </cell>
          <cell r="E147" t="str">
            <v>STR</v>
          </cell>
          <cell r="F147">
            <v>60.48</v>
          </cell>
          <cell r="G147">
            <v>3</v>
          </cell>
        </row>
        <row r="148">
          <cell r="A148" t="str">
            <v>T033676</v>
          </cell>
          <cell r="B148" t="str">
            <v>EXPORT</v>
          </cell>
          <cell r="C148">
            <v>37937</v>
          </cell>
          <cell r="E148" t="str">
            <v>RSS</v>
          </cell>
          <cell r="F148">
            <v>114</v>
          </cell>
          <cell r="G148">
            <v>6</v>
          </cell>
        </row>
        <row r="149">
          <cell r="A149" t="str">
            <v>T033441</v>
          </cell>
          <cell r="B149" t="str">
            <v>TRADING</v>
          </cell>
          <cell r="C149">
            <v>37931</v>
          </cell>
          <cell r="D149" t="str">
            <v/>
          </cell>
          <cell r="E149" t="str">
            <v>STR</v>
          </cell>
          <cell r="F149">
            <v>60.48</v>
          </cell>
          <cell r="G149">
            <v>3</v>
          </cell>
        </row>
        <row r="150">
          <cell r="A150" t="str">
            <v>T033739</v>
          </cell>
          <cell r="B150" t="str">
            <v>EXPORT</v>
          </cell>
          <cell r="C150">
            <v>37937</v>
          </cell>
          <cell r="D150" t="str">
            <v/>
          </cell>
          <cell r="E150" t="str">
            <v>RSS</v>
          </cell>
          <cell r="F150">
            <v>19.2</v>
          </cell>
          <cell r="G150">
            <v>1</v>
          </cell>
        </row>
        <row r="151">
          <cell r="A151" t="str">
            <v>T033740</v>
          </cell>
          <cell r="B151" t="str">
            <v>EXPORT</v>
          </cell>
          <cell r="C151">
            <v>37938</v>
          </cell>
          <cell r="D151" t="str">
            <v/>
          </cell>
          <cell r="E151" t="str">
            <v>LTX</v>
          </cell>
          <cell r="F151">
            <v>79.98</v>
          </cell>
          <cell r="G151">
            <v>4</v>
          </cell>
        </row>
        <row r="152">
          <cell r="A152" t="str">
            <v>T033624</v>
          </cell>
          <cell r="B152" t="str">
            <v>EXPORT</v>
          </cell>
          <cell r="C152">
            <v>37938</v>
          </cell>
          <cell r="D152" t="str">
            <v/>
          </cell>
          <cell r="E152" t="str">
            <v>STR</v>
          </cell>
          <cell r="F152">
            <v>504</v>
          </cell>
          <cell r="G152">
            <v>25</v>
          </cell>
        </row>
        <row r="153">
          <cell r="A153" t="str">
            <v>T033666</v>
          </cell>
          <cell r="B153" t="str">
            <v>EXPORT</v>
          </cell>
          <cell r="C153">
            <v>37938</v>
          </cell>
          <cell r="D153" t="str">
            <v/>
          </cell>
          <cell r="E153" t="str">
            <v>RSS</v>
          </cell>
          <cell r="F153">
            <v>500</v>
          </cell>
          <cell r="G153">
            <v>25</v>
          </cell>
        </row>
        <row r="154">
          <cell r="A154" t="str">
            <v>0000902</v>
          </cell>
          <cell r="B154" t="str">
            <v>EXPORT</v>
          </cell>
          <cell r="C154">
            <v>37938</v>
          </cell>
          <cell r="E154" t="str">
            <v>RSS</v>
          </cell>
          <cell r="F154">
            <v>20</v>
          </cell>
          <cell r="G154">
            <v>7</v>
          </cell>
        </row>
        <row r="155">
          <cell r="A155" t="str">
            <v>0000902</v>
          </cell>
          <cell r="B155" t="str">
            <v>EXPORT</v>
          </cell>
          <cell r="C155">
            <v>37938</v>
          </cell>
          <cell r="E155" t="str">
            <v>RSS</v>
          </cell>
          <cell r="F155">
            <v>120</v>
          </cell>
        </row>
        <row r="156">
          <cell r="A156" t="str">
            <v>T033713</v>
          </cell>
          <cell r="B156" t="str">
            <v>EXPORT</v>
          </cell>
          <cell r="C156">
            <v>37937</v>
          </cell>
          <cell r="E156" t="str">
            <v>STR</v>
          </cell>
          <cell r="F156">
            <v>383.04</v>
          </cell>
          <cell r="G156">
            <v>19</v>
          </cell>
        </row>
        <row r="157">
          <cell r="A157" t="str">
            <v>T033693</v>
          </cell>
          <cell r="B157" t="str">
            <v>EXPORT</v>
          </cell>
          <cell r="C157">
            <v>37938</v>
          </cell>
          <cell r="E157" t="str">
            <v>LTX</v>
          </cell>
          <cell r="F157">
            <v>22</v>
          </cell>
          <cell r="G157">
            <v>1</v>
          </cell>
        </row>
        <row r="158">
          <cell r="A158" t="str">
            <v>T033692</v>
          </cell>
          <cell r="B158" t="str">
            <v>EXPORT</v>
          </cell>
          <cell r="C158">
            <v>37938</v>
          </cell>
          <cell r="E158" t="str">
            <v>LTX</v>
          </cell>
          <cell r="F158">
            <v>43.7</v>
          </cell>
          <cell r="G158">
            <v>2</v>
          </cell>
        </row>
        <row r="159">
          <cell r="A159" t="str">
            <v>T033675</v>
          </cell>
          <cell r="B159" t="str">
            <v>EXPORT</v>
          </cell>
          <cell r="C159">
            <v>37939</v>
          </cell>
          <cell r="E159" t="str">
            <v>RSS</v>
          </cell>
          <cell r="F159">
            <v>300</v>
          </cell>
          <cell r="G159">
            <v>15</v>
          </cell>
        </row>
        <row r="160">
          <cell r="A160" t="str">
            <v>T033514</v>
          </cell>
          <cell r="B160" t="str">
            <v>EXPORT</v>
          </cell>
          <cell r="C160">
            <v>37939</v>
          </cell>
          <cell r="E160" t="str">
            <v>RSS</v>
          </cell>
          <cell r="F160">
            <v>288</v>
          </cell>
          <cell r="G160">
            <v>15</v>
          </cell>
        </row>
        <row r="161">
          <cell r="A161" t="str">
            <v>T033680</v>
          </cell>
          <cell r="B161" t="str">
            <v>EXPORT</v>
          </cell>
          <cell r="C161">
            <v>37939</v>
          </cell>
          <cell r="E161" t="str">
            <v>RSS</v>
          </cell>
          <cell r="F161">
            <v>96</v>
          </cell>
          <cell r="G161">
            <v>5</v>
          </cell>
        </row>
        <row r="162">
          <cell r="A162" t="str">
            <v>T033476</v>
          </cell>
          <cell r="B162" t="str">
            <v>EXPORT</v>
          </cell>
          <cell r="C162">
            <v>37939</v>
          </cell>
          <cell r="D162" t="str">
            <v/>
          </cell>
          <cell r="E162" t="str">
            <v>STR</v>
          </cell>
          <cell r="F162">
            <v>201.6</v>
          </cell>
          <cell r="G162">
            <v>10</v>
          </cell>
        </row>
        <row r="163">
          <cell r="A163" t="str">
            <v>T033686</v>
          </cell>
          <cell r="B163" t="str">
            <v>EXPORT</v>
          </cell>
          <cell r="C163">
            <v>37939</v>
          </cell>
          <cell r="E163" t="str">
            <v>STR</v>
          </cell>
          <cell r="F163">
            <v>100.8</v>
          </cell>
          <cell r="G163">
            <v>5</v>
          </cell>
        </row>
        <row r="164">
          <cell r="A164" t="str">
            <v>T033687</v>
          </cell>
          <cell r="B164" t="str">
            <v>EXPORT</v>
          </cell>
          <cell r="C164">
            <v>37939</v>
          </cell>
          <cell r="E164" t="str">
            <v>STR</v>
          </cell>
          <cell r="F164">
            <v>100.8</v>
          </cell>
          <cell r="G164">
            <v>5</v>
          </cell>
        </row>
        <row r="165">
          <cell r="A165" t="str">
            <v>T033691</v>
          </cell>
          <cell r="B165" t="str">
            <v>EXPORT</v>
          </cell>
          <cell r="C165">
            <v>37940</v>
          </cell>
          <cell r="E165" t="str">
            <v>RSS</v>
          </cell>
          <cell r="F165">
            <v>19</v>
          </cell>
          <cell r="G165">
            <v>1</v>
          </cell>
        </row>
        <row r="166">
          <cell r="A166" t="str">
            <v>T033506</v>
          </cell>
          <cell r="B166" t="str">
            <v>EXPORT</v>
          </cell>
          <cell r="C166">
            <v>37940</v>
          </cell>
          <cell r="D166" t="str">
            <v/>
          </cell>
          <cell r="E166" t="str">
            <v>RSS</v>
          </cell>
          <cell r="F166">
            <v>80</v>
          </cell>
          <cell r="G166">
            <v>4</v>
          </cell>
        </row>
        <row r="167">
          <cell r="A167" t="str">
            <v>T033438</v>
          </cell>
          <cell r="B167" t="str">
            <v>TRADING</v>
          </cell>
          <cell r="C167">
            <v>37936</v>
          </cell>
          <cell r="D167" t="str">
            <v/>
          </cell>
          <cell r="E167" t="str">
            <v>STR</v>
          </cell>
          <cell r="F167">
            <v>60.48</v>
          </cell>
          <cell r="G167">
            <v>3</v>
          </cell>
        </row>
        <row r="168">
          <cell r="A168" t="str">
            <v>T033438</v>
          </cell>
          <cell r="B168" t="str">
            <v>TRADING</v>
          </cell>
          <cell r="C168">
            <v>37955</v>
          </cell>
          <cell r="D168" t="str">
            <v/>
          </cell>
          <cell r="E168" t="str">
            <v>STR</v>
          </cell>
          <cell r="G168">
            <v>3</v>
          </cell>
        </row>
        <row r="169">
          <cell r="A169" t="str">
            <v>T033637</v>
          </cell>
          <cell r="B169" t="str">
            <v>EXPORT</v>
          </cell>
          <cell r="C169">
            <v>37938</v>
          </cell>
          <cell r="D169" t="str">
            <v/>
          </cell>
          <cell r="E169" t="str">
            <v>LTX</v>
          </cell>
          <cell r="F169">
            <v>32.799999999999997</v>
          </cell>
          <cell r="G169">
            <v>2</v>
          </cell>
        </row>
        <row r="170">
          <cell r="A170" t="str">
            <v>T033636</v>
          </cell>
          <cell r="B170" t="str">
            <v>EXPORT</v>
          </cell>
          <cell r="C170">
            <v>37938</v>
          </cell>
          <cell r="D170" t="str">
            <v/>
          </cell>
          <cell r="E170" t="str">
            <v>LTX</v>
          </cell>
          <cell r="F170">
            <v>16.399999999999999</v>
          </cell>
          <cell r="G170">
            <v>1</v>
          </cell>
        </row>
        <row r="171">
          <cell r="A171" t="str">
            <v>T033791</v>
          </cell>
          <cell r="B171" t="str">
            <v>EXPORT</v>
          </cell>
          <cell r="C171">
            <v>37941</v>
          </cell>
          <cell r="D171" t="str">
            <v/>
          </cell>
          <cell r="E171" t="str">
            <v>LTX</v>
          </cell>
          <cell r="F171">
            <v>114.8</v>
          </cell>
          <cell r="G171">
            <v>7</v>
          </cell>
        </row>
        <row r="172">
          <cell r="A172" t="str">
            <v>T033683</v>
          </cell>
          <cell r="B172" t="str">
            <v>EXPORT</v>
          </cell>
          <cell r="C172">
            <v>37940</v>
          </cell>
          <cell r="E172" t="str">
            <v>STR</v>
          </cell>
          <cell r="F172">
            <v>60.48</v>
          </cell>
          <cell r="G172">
            <v>3</v>
          </cell>
        </row>
        <row r="173">
          <cell r="A173" t="str">
            <v>0000907</v>
          </cell>
          <cell r="B173" t="str">
            <v>EXPORT</v>
          </cell>
          <cell r="C173">
            <v>37942</v>
          </cell>
          <cell r="D173" t="str">
            <v>T033814</v>
          </cell>
          <cell r="E173" t="str">
            <v>RSS</v>
          </cell>
          <cell r="F173">
            <v>20</v>
          </cell>
          <cell r="G173">
            <v>9</v>
          </cell>
        </row>
        <row r="174">
          <cell r="A174" t="str">
            <v>0000907</v>
          </cell>
          <cell r="B174" t="str">
            <v>EXPORT</v>
          </cell>
          <cell r="C174">
            <v>37942</v>
          </cell>
          <cell r="D174" t="str">
            <v>T033815</v>
          </cell>
          <cell r="E174" t="str">
            <v>RSS</v>
          </cell>
          <cell r="F174">
            <v>20</v>
          </cell>
        </row>
        <row r="175">
          <cell r="A175" t="str">
            <v>0000907</v>
          </cell>
          <cell r="B175" t="str">
            <v>EXPORT</v>
          </cell>
          <cell r="C175">
            <v>37942</v>
          </cell>
          <cell r="D175" t="str">
            <v>T033816</v>
          </cell>
          <cell r="E175" t="str">
            <v>RSS</v>
          </cell>
          <cell r="F175">
            <v>20</v>
          </cell>
        </row>
        <row r="176">
          <cell r="A176" t="str">
            <v>0000907</v>
          </cell>
          <cell r="B176" t="str">
            <v>EXPORT</v>
          </cell>
          <cell r="C176">
            <v>37942</v>
          </cell>
          <cell r="D176" t="str">
            <v>T033817</v>
          </cell>
          <cell r="E176" t="str">
            <v>RSS</v>
          </cell>
          <cell r="F176">
            <v>80</v>
          </cell>
        </row>
        <row r="177">
          <cell r="A177" t="str">
            <v>0000907</v>
          </cell>
          <cell r="B177" t="str">
            <v>EXPORT</v>
          </cell>
          <cell r="C177">
            <v>37942</v>
          </cell>
          <cell r="D177" t="str">
            <v>T033821</v>
          </cell>
          <cell r="E177" t="str">
            <v>RSS</v>
          </cell>
          <cell r="F177">
            <v>20</v>
          </cell>
        </row>
        <row r="178">
          <cell r="A178" t="str">
            <v>0000907</v>
          </cell>
          <cell r="B178" t="str">
            <v>EXPORT</v>
          </cell>
          <cell r="C178">
            <v>37942</v>
          </cell>
          <cell r="D178" t="str">
            <v>T033822</v>
          </cell>
          <cell r="E178" t="str">
            <v>RSS</v>
          </cell>
          <cell r="F178">
            <v>20</v>
          </cell>
        </row>
        <row r="179">
          <cell r="A179" t="str">
            <v>0000908</v>
          </cell>
          <cell r="B179" t="str">
            <v>EXPORT</v>
          </cell>
          <cell r="C179">
            <v>37942</v>
          </cell>
          <cell r="D179" t="str">
            <v>T033818</v>
          </cell>
          <cell r="E179" t="str">
            <v>RSS</v>
          </cell>
          <cell r="F179">
            <v>280</v>
          </cell>
          <cell r="G179">
            <v>25</v>
          </cell>
        </row>
        <row r="180">
          <cell r="A180" t="str">
            <v>0000908</v>
          </cell>
          <cell r="B180" t="str">
            <v>EXPORT</v>
          </cell>
          <cell r="C180">
            <v>37942</v>
          </cell>
          <cell r="D180" t="str">
            <v>T033819</v>
          </cell>
          <cell r="E180" t="str">
            <v>RSS</v>
          </cell>
          <cell r="F180">
            <v>120</v>
          </cell>
        </row>
        <row r="181">
          <cell r="A181" t="str">
            <v>0000908</v>
          </cell>
          <cell r="B181" t="str">
            <v>EXPORT</v>
          </cell>
          <cell r="C181">
            <v>37942</v>
          </cell>
          <cell r="D181" t="str">
            <v>T033820</v>
          </cell>
          <cell r="E181" t="str">
            <v>RSS</v>
          </cell>
          <cell r="F181">
            <v>100</v>
          </cell>
        </row>
        <row r="182">
          <cell r="A182" t="str">
            <v>T033552</v>
          </cell>
          <cell r="B182" t="str">
            <v>EXPORT</v>
          </cell>
          <cell r="C182">
            <v>37939</v>
          </cell>
          <cell r="D182" t="str">
            <v/>
          </cell>
          <cell r="E182" t="str">
            <v>RSS</v>
          </cell>
          <cell r="F182">
            <v>60</v>
          </cell>
          <cell r="G182">
            <v>3</v>
          </cell>
        </row>
        <row r="183">
          <cell r="A183" t="str">
            <v>T033553</v>
          </cell>
          <cell r="B183" t="str">
            <v>EXPORT</v>
          </cell>
          <cell r="C183">
            <v>37941</v>
          </cell>
          <cell r="D183" t="str">
            <v/>
          </cell>
          <cell r="E183" t="str">
            <v>RSS</v>
          </cell>
          <cell r="F183">
            <v>60</v>
          </cell>
          <cell r="G183">
            <v>3</v>
          </cell>
        </row>
        <row r="184">
          <cell r="A184" t="str">
            <v>T033788</v>
          </cell>
          <cell r="B184" t="str">
            <v>EXPORT</v>
          </cell>
          <cell r="C184">
            <v>37940</v>
          </cell>
          <cell r="D184" t="str">
            <v/>
          </cell>
          <cell r="E184" t="str">
            <v>RSS</v>
          </cell>
          <cell r="F184">
            <v>120</v>
          </cell>
          <cell r="G184">
            <v>6</v>
          </cell>
        </row>
        <row r="185">
          <cell r="A185" t="str">
            <v>T033803</v>
          </cell>
          <cell r="B185" t="str">
            <v>EXPORT</v>
          </cell>
          <cell r="C185">
            <v>37940</v>
          </cell>
          <cell r="D185" t="str">
            <v/>
          </cell>
          <cell r="E185" t="str">
            <v>RSS</v>
          </cell>
          <cell r="F185">
            <v>120</v>
          </cell>
          <cell r="G185">
            <v>6</v>
          </cell>
        </row>
        <row r="186">
          <cell r="A186" t="str">
            <v>0000884</v>
          </cell>
          <cell r="B186" t="str">
            <v>EXPORT</v>
          </cell>
          <cell r="C186">
            <v>37940</v>
          </cell>
          <cell r="D186" t="str">
            <v>T033528</v>
          </cell>
          <cell r="E186" t="str">
            <v>LTX</v>
          </cell>
          <cell r="F186">
            <v>24.8</v>
          </cell>
          <cell r="G186">
            <v>2</v>
          </cell>
        </row>
        <row r="187">
          <cell r="A187" t="str">
            <v>0000884</v>
          </cell>
          <cell r="B187" t="str">
            <v>EXPORT</v>
          </cell>
          <cell r="C187">
            <v>37940</v>
          </cell>
          <cell r="D187" t="str">
            <v>T033529</v>
          </cell>
          <cell r="E187" t="str">
            <v>LTX</v>
          </cell>
          <cell r="F187">
            <v>8</v>
          </cell>
        </row>
        <row r="188">
          <cell r="A188" t="str">
            <v>T033488</v>
          </cell>
          <cell r="B188" t="str">
            <v>EXPORT</v>
          </cell>
          <cell r="C188">
            <v>37942</v>
          </cell>
          <cell r="D188" t="str">
            <v/>
          </cell>
          <cell r="E188" t="str">
            <v>STR</v>
          </cell>
          <cell r="F188">
            <v>100.8</v>
          </cell>
          <cell r="G188">
            <v>5</v>
          </cell>
        </row>
        <row r="189">
          <cell r="A189" t="str">
            <v>T033669</v>
          </cell>
          <cell r="B189" t="str">
            <v>EXPORT</v>
          </cell>
          <cell r="C189">
            <v>37940</v>
          </cell>
          <cell r="E189" t="str">
            <v>STR</v>
          </cell>
          <cell r="F189">
            <v>100.8</v>
          </cell>
          <cell r="G189">
            <v>5</v>
          </cell>
        </row>
        <row r="190">
          <cell r="A190" t="str">
            <v>T033667</v>
          </cell>
          <cell r="B190" t="str">
            <v>EXPORT</v>
          </cell>
          <cell r="C190">
            <v>37940</v>
          </cell>
          <cell r="D190" t="str">
            <v/>
          </cell>
          <cell r="E190" t="str">
            <v>STR</v>
          </cell>
          <cell r="F190">
            <v>100.8</v>
          </cell>
          <cell r="G190">
            <v>5</v>
          </cell>
        </row>
        <row r="191">
          <cell r="A191" t="str">
            <v>T033668</v>
          </cell>
          <cell r="B191" t="str">
            <v>EXPORT</v>
          </cell>
          <cell r="C191">
            <v>37940</v>
          </cell>
          <cell r="D191" t="str">
            <v/>
          </cell>
          <cell r="E191" t="str">
            <v>STR</v>
          </cell>
          <cell r="F191">
            <v>100.8</v>
          </cell>
          <cell r="G191">
            <v>5</v>
          </cell>
        </row>
        <row r="192">
          <cell r="A192" t="str">
            <v>T033804</v>
          </cell>
          <cell r="B192" t="str">
            <v>EXPORT</v>
          </cell>
          <cell r="C192">
            <v>37941</v>
          </cell>
          <cell r="D192" t="str">
            <v/>
          </cell>
          <cell r="E192" t="str">
            <v>LTX</v>
          </cell>
          <cell r="F192">
            <v>16.399999999999999</v>
          </cell>
          <cell r="G192">
            <v>1</v>
          </cell>
        </row>
        <row r="193">
          <cell r="A193" t="str">
            <v>T033745</v>
          </cell>
          <cell r="B193" t="str">
            <v>EXPORT</v>
          </cell>
          <cell r="C193">
            <v>37941</v>
          </cell>
          <cell r="D193" t="str">
            <v/>
          </cell>
          <cell r="E193" t="str">
            <v>LTX</v>
          </cell>
          <cell r="F193">
            <v>32.799999999999997</v>
          </cell>
          <cell r="G193">
            <v>2</v>
          </cell>
        </row>
        <row r="194">
          <cell r="A194" t="str">
            <v>T033813</v>
          </cell>
          <cell r="B194" t="str">
            <v>EXPORT</v>
          </cell>
          <cell r="C194">
            <v>37941</v>
          </cell>
          <cell r="D194" t="str">
            <v/>
          </cell>
          <cell r="E194" t="str">
            <v>RSS</v>
          </cell>
          <cell r="F194">
            <v>57</v>
          </cell>
          <cell r="G194">
            <v>3</v>
          </cell>
        </row>
        <row r="195">
          <cell r="A195" t="str">
            <v>T033856</v>
          </cell>
          <cell r="B195" t="str">
            <v>LOCAL</v>
          </cell>
          <cell r="C195">
            <v>37931</v>
          </cell>
          <cell r="E195" t="str">
            <v>STR</v>
          </cell>
          <cell r="F195">
            <v>15.015000000000001</v>
          </cell>
        </row>
        <row r="196">
          <cell r="A196" t="str">
            <v>T033858</v>
          </cell>
          <cell r="B196" t="str">
            <v>LOCAL</v>
          </cell>
          <cell r="C196">
            <v>37936</v>
          </cell>
          <cell r="D196" t="str">
            <v/>
          </cell>
          <cell r="E196" t="str">
            <v>STR</v>
          </cell>
          <cell r="F196">
            <v>15.015000000000001</v>
          </cell>
        </row>
        <row r="197">
          <cell r="A197" t="str">
            <v>T033867</v>
          </cell>
          <cell r="B197" t="str">
            <v>LOCAL</v>
          </cell>
          <cell r="C197">
            <v>37932</v>
          </cell>
          <cell r="D197" t="str">
            <v/>
          </cell>
          <cell r="E197" t="str">
            <v>STR</v>
          </cell>
          <cell r="F197">
            <v>15.015000000000001</v>
          </cell>
        </row>
        <row r="198">
          <cell r="A198" t="str">
            <v>T033753</v>
          </cell>
          <cell r="B198" t="str">
            <v>LOCAL</v>
          </cell>
          <cell r="C198">
            <v>37941</v>
          </cell>
          <cell r="D198" t="str">
            <v/>
          </cell>
          <cell r="E198" t="str">
            <v>RSS</v>
          </cell>
          <cell r="F198">
            <v>15</v>
          </cell>
        </row>
        <row r="199">
          <cell r="A199" t="str">
            <v>T033869</v>
          </cell>
          <cell r="B199" t="str">
            <v>LOCAL</v>
          </cell>
          <cell r="C199">
            <v>37940</v>
          </cell>
          <cell r="D199" t="str">
            <v/>
          </cell>
          <cell r="E199" t="str">
            <v>RSS</v>
          </cell>
          <cell r="F199">
            <v>15</v>
          </cell>
        </row>
        <row r="200">
          <cell r="A200" t="str">
            <v>T033870</v>
          </cell>
          <cell r="B200" t="str">
            <v>LOCAL</v>
          </cell>
          <cell r="C200">
            <v>37943</v>
          </cell>
          <cell r="D200" t="str">
            <v/>
          </cell>
          <cell r="E200" t="str">
            <v>RSS</v>
          </cell>
          <cell r="F200">
            <v>15</v>
          </cell>
        </row>
        <row r="201">
          <cell r="A201" t="str">
            <v>T033859</v>
          </cell>
          <cell r="B201" t="str">
            <v>LOCAL</v>
          </cell>
          <cell r="C201">
            <v>37936</v>
          </cell>
          <cell r="D201" t="str">
            <v/>
          </cell>
          <cell r="E201" t="str">
            <v>STR</v>
          </cell>
          <cell r="F201">
            <v>15.015000000000001</v>
          </cell>
        </row>
        <row r="202">
          <cell r="A202" t="str">
            <v>T033860</v>
          </cell>
          <cell r="B202" t="str">
            <v>LOCAL</v>
          </cell>
          <cell r="C202">
            <v>37938</v>
          </cell>
          <cell r="D202" t="str">
            <v/>
          </cell>
          <cell r="E202" t="str">
            <v>STR</v>
          </cell>
          <cell r="F202">
            <v>15.015000000000001</v>
          </cell>
        </row>
        <row r="203">
          <cell r="A203" t="str">
            <v>T033861</v>
          </cell>
          <cell r="B203" t="str">
            <v>LOCAL</v>
          </cell>
          <cell r="C203">
            <v>37944</v>
          </cell>
          <cell r="D203" t="str">
            <v/>
          </cell>
          <cell r="E203" t="str">
            <v>STR</v>
          </cell>
          <cell r="F203">
            <v>15.015000000000001</v>
          </cell>
        </row>
        <row r="204">
          <cell r="A204" t="str">
            <v>T033868</v>
          </cell>
          <cell r="B204" t="str">
            <v>LOCAL</v>
          </cell>
          <cell r="C204">
            <v>37932</v>
          </cell>
          <cell r="D204" t="str">
            <v/>
          </cell>
          <cell r="E204" t="str">
            <v>STR</v>
          </cell>
          <cell r="F204">
            <v>15.015000000000001</v>
          </cell>
        </row>
        <row r="205">
          <cell r="A205" t="str">
            <v>T033608</v>
          </cell>
          <cell r="B205" t="str">
            <v>LOCAL</v>
          </cell>
          <cell r="C205">
            <v>37942</v>
          </cell>
          <cell r="D205" t="str">
            <v/>
          </cell>
          <cell r="E205" t="str">
            <v>STR</v>
          </cell>
          <cell r="F205">
            <v>15.015000000000001</v>
          </cell>
        </row>
        <row r="206">
          <cell r="A206" t="str">
            <v>T033607</v>
          </cell>
          <cell r="B206" t="str">
            <v>LOCAL</v>
          </cell>
          <cell r="C206">
            <v>37942</v>
          </cell>
          <cell r="D206" t="str">
            <v/>
          </cell>
          <cell r="E206" t="str">
            <v>STR</v>
          </cell>
          <cell r="F206">
            <v>15.015000000000001</v>
          </cell>
        </row>
        <row r="207">
          <cell r="A207" t="str">
            <v>T033591</v>
          </cell>
          <cell r="B207" t="str">
            <v>LOCAL</v>
          </cell>
          <cell r="C207">
            <v>37944</v>
          </cell>
          <cell r="D207" t="str">
            <v/>
          </cell>
          <cell r="E207" t="str">
            <v>STR</v>
          </cell>
          <cell r="F207">
            <v>15.015000000000001</v>
          </cell>
        </row>
        <row r="208">
          <cell r="A208" t="str">
            <v>T033592</v>
          </cell>
          <cell r="B208" t="str">
            <v>LOCAL</v>
          </cell>
          <cell r="C208">
            <v>37945</v>
          </cell>
          <cell r="D208" t="str">
            <v/>
          </cell>
          <cell r="E208" t="str">
            <v>STR</v>
          </cell>
          <cell r="F208">
            <v>15.015000000000001</v>
          </cell>
        </row>
        <row r="209">
          <cell r="A209" t="str">
            <v>T033593</v>
          </cell>
          <cell r="B209" t="str">
            <v>LOCAL</v>
          </cell>
          <cell r="C209">
            <v>37947</v>
          </cell>
          <cell r="D209" t="str">
            <v/>
          </cell>
          <cell r="E209" t="str">
            <v>STR</v>
          </cell>
          <cell r="F209">
            <v>15.015000000000001</v>
          </cell>
        </row>
        <row r="210">
          <cell r="A210" t="str">
            <v>T033588</v>
          </cell>
          <cell r="B210" t="str">
            <v>LOCAL</v>
          </cell>
          <cell r="C210">
            <v>37940</v>
          </cell>
          <cell r="D210" t="str">
            <v/>
          </cell>
          <cell r="E210" t="str">
            <v>STR</v>
          </cell>
          <cell r="F210">
            <v>15.015000000000001</v>
          </cell>
        </row>
        <row r="211">
          <cell r="A211" t="str">
            <v>T033589</v>
          </cell>
          <cell r="B211" t="str">
            <v>LOCAL</v>
          </cell>
          <cell r="C211">
            <v>37942</v>
          </cell>
          <cell r="D211" t="str">
            <v/>
          </cell>
          <cell r="E211" t="str">
            <v>STR</v>
          </cell>
          <cell r="F211">
            <v>15.015000000000001</v>
          </cell>
        </row>
        <row r="212">
          <cell r="A212" t="str">
            <v>T033590</v>
          </cell>
          <cell r="B212" t="str">
            <v>LOCAL</v>
          </cell>
          <cell r="C212">
            <v>37943</v>
          </cell>
          <cell r="D212" t="str">
            <v/>
          </cell>
          <cell r="E212" t="str">
            <v>STR</v>
          </cell>
          <cell r="F212">
            <v>15.015000000000001</v>
          </cell>
        </row>
        <row r="213">
          <cell r="A213" t="str">
            <v>T033877</v>
          </cell>
          <cell r="B213" t="str">
            <v>LOCAL</v>
          </cell>
          <cell r="C213">
            <v>37942</v>
          </cell>
          <cell r="D213" t="str">
            <v/>
          </cell>
          <cell r="E213" t="str">
            <v>STR</v>
          </cell>
          <cell r="F213">
            <v>15.015000000000001</v>
          </cell>
        </row>
        <row r="214">
          <cell r="A214" t="str">
            <v>T033876</v>
          </cell>
          <cell r="B214" t="str">
            <v>LOCAL</v>
          </cell>
          <cell r="C214">
            <v>37940</v>
          </cell>
          <cell r="D214" t="str">
            <v/>
          </cell>
          <cell r="E214" t="str">
            <v>STR</v>
          </cell>
          <cell r="F214">
            <v>15.015000000000001</v>
          </cell>
        </row>
        <row r="215">
          <cell r="A215" t="str">
            <v>0000886</v>
          </cell>
          <cell r="B215" t="str">
            <v>EXPORT</v>
          </cell>
          <cell r="C215">
            <v>37939</v>
          </cell>
          <cell r="D215" t="str">
            <v>T033507</v>
          </cell>
          <cell r="E215" t="str">
            <v>RSS</v>
          </cell>
          <cell r="F215">
            <v>40</v>
          </cell>
          <cell r="G215">
            <v>6</v>
          </cell>
        </row>
        <row r="216">
          <cell r="A216" t="str">
            <v>0000886</v>
          </cell>
          <cell r="B216" t="str">
            <v>EXPORT</v>
          </cell>
          <cell r="C216">
            <v>37939</v>
          </cell>
          <cell r="D216" t="str">
            <v>T033508</v>
          </cell>
          <cell r="E216" t="str">
            <v>RSS</v>
          </cell>
          <cell r="F216">
            <v>80</v>
          </cell>
        </row>
        <row r="217">
          <cell r="A217" t="str">
            <v>T033509</v>
          </cell>
          <cell r="B217" t="str">
            <v>EXPORT</v>
          </cell>
          <cell r="C217">
            <v>37941</v>
          </cell>
          <cell r="E217" t="str">
            <v>RSS</v>
          </cell>
          <cell r="F217">
            <v>120</v>
          </cell>
          <cell r="G217">
            <v>6</v>
          </cell>
        </row>
        <row r="218">
          <cell r="A218" t="str">
            <v>0000891</v>
          </cell>
          <cell r="B218" t="str">
            <v>EXPORT</v>
          </cell>
          <cell r="C218">
            <v>37938</v>
          </cell>
          <cell r="D218" t="str">
            <v>T033540</v>
          </cell>
          <cell r="E218" t="str">
            <v>RSS</v>
          </cell>
          <cell r="F218">
            <v>26.443999999999999</v>
          </cell>
          <cell r="G218">
            <v>2</v>
          </cell>
        </row>
        <row r="219">
          <cell r="A219" t="str">
            <v>0000891</v>
          </cell>
          <cell r="B219" t="str">
            <v>EXPORT</v>
          </cell>
          <cell r="C219">
            <v>37938</v>
          </cell>
          <cell r="D219" t="str">
            <v>T033541</v>
          </cell>
          <cell r="E219" t="str">
            <v>RSS</v>
          </cell>
          <cell r="F219">
            <v>26.443999999999999</v>
          </cell>
        </row>
        <row r="220">
          <cell r="A220" t="str">
            <v>T033533</v>
          </cell>
          <cell r="B220" t="str">
            <v>EXPORT</v>
          </cell>
          <cell r="C220">
            <v>37942</v>
          </cell>
          <cell r="D220" t="str">
            <v/>
          </cell>
          <cell r="E220" t="str">
            <v>RSS</v>
          </cell>
          <cell r="F220">
            <v>52.887999999999998</v>
          </cell>
          <cell r="G220">
            <v>2</v>
          </cell>
        </row>
        <row r="221">
          <cell r="A221" t="str">
            <v>T033665</v>
          </cell>
          <cell r="B221" t="str">
            <v>EXPORT</v>
          </cell>
          <cell r="C221">
            <v>37941</v>
          </cell>
          <cell r="D221" t="str">
            <v/>
          </cell>
          <cell r="E221" t="str">
            <v>STR</v>
          </cell>
          <cell r="F221">
            <v>573.29999999999995</v>
          </cell>
          <cell r="G221">
            <v>35</v>
          </cell>
        </row>
        <row r="222">
          <cell r="A222" t="str">
            <v>T033714</v>
          </cell>
          <cell r="B222" t="str">
            <v>EXPORT</v>
          </cell>
          <cell r="C222">
            <v>37941</v>
          </cell>
          <cell r="D222" t="str">
            <v/>
          </cell>
          <cell r="E222" t="str">
            <v>STR</v>
          </cell>
          <cell r="F222">
            <v>393.12</v>
          </cell>
          <cell r="G222">
            <v>24</v>
          </cell>
        </row>
        <row r="223">
          <cell r="A223" t="str">
            <v>T033489</v>
          </cell>
          <cell r="B223" t="str">
            <v>EXPORT</v>
          </cell>
          <cell r="C223">
            <v>37940</v>
          </cell>
          <cell r="D223" t="str">
            <v/>
          </cell>
          <cell r="E223" t="str">
            <v>STR</v>
          </cell>
          <cell r="F223">
            <v>100.8</v>
          </cell>
          <cell r="G223">
            <v>5</v>
          </cell>
        </row>
        <row r="224">
          <cell r="A224" t="str">
            <v>T033440</v>
          </cell>
          <cell r="B224" t="str">
            <v>TRADING</v>
          </cell>
          <cell r="C224">
            <v>37939</v>
          </cell>
          <cell r="D224" t="str">
            <v/>
          </cell>
          <cell r="E224" t="str">
            <v>STR</v>
          </cell>
          <cell r="F224">
            <v>40.32</v>
          </cell>
          <cell r="G224">
            <v>2</v>
          </cell>
        </row>
        <row r="225">
          <cell r="A225" t="str">
            <v>0000903</v>
          </cell>
          <cell r="B225" t="str">
            <v>EXPORT</v>
          </cell>
          <cell r="C225">
            <v>37937</v>
          </cell>
          <cell r="E225" t="str">
            <v>RSS</v>
          </cell>
          <cell r="F225">
            <v>19.2</v>
          </cell>
          <cell r="G225">
            <v>1</v>
          </cell>
        </row>
        <row r="226">
          <cell r="A226" t="str">
            <v>T033678</v>
          </cell>
          <cell r="B226" t="str">
            <v>EXPORT</v>
          </cell>
          <cell r="C226">
            <v>37944</v>
          </cell>
          <cell r="E226" t="str">
            <v>RSS</v>
          </cell>
          <cell r="F226">
            <v>114</v>
          </cell>
          <cell r="G226">
            <v>6</v>
          </cell>
        </row>
        <row r="227">
          <cell r="A227" t="str">
            <v>T033702</v>
          </cell>
          <cell r="B227" t="str">
            <v>EXPORT</v>
          </cell>
          <cell r="C227">
            <v>37939</v>
          </cell>
          <cell r="E227" t="str">
            <v>LTX</v>
          </cell>
          <cell r="F227">
            <v>98.4</v>
          </cell>
          <cell r="G227">
            <v>6</v>
          </cell>
        </row>
        <row r="228">
          <cell r="A228" t="str">
            <v>T033702A</v>
          </cell>
          <cell r="B228" t="str">
            <v>EXPORT</v>
          </cell>
          <cell r="C228">
            <v>37939</v>
          </cell>
          <cell r="E228" t="str">
            <v>LTX</v>
          </cell>
          <cell r="F228">
            <v>65.599999999999994</v>
          </cell>
          <cell r="G228">
            <v>4</v>
          </cell>
        </row>
        <row r="229">
          <cell r="A229" t="str">
            <v>T033735</v>
          </cell>
          <cell r="B229" t="str">
            <v>EXPORT</v>
          </cell>
          <cell r="C229">
            <v>37942</v>
          </cell>
          <cell r="D229" t="str">
            <v/>
          </cell>
          <cell r="E229" t="str">
            <v>RSS</v>
          </cell>
          <cell r="F229">
            <v>36.287999999999997</v>
          </cell>
          <cell r="G229">
            <v>2</v>
          </cell>
        </row>
        <row r="230">
          <cell r="A230" t="str">
            <v>T033715</v>
          </cell>
          <cell r="B230" t="str">
            <v>EXPORT</v>
          </cell>
          <cell r="C230">
            <v>37941</v>
          </cell>
          <cell r="D230" t="str">
            <v/>
          </cell>
          <cell r="E230" t="str">
            <v>STR</v>
          </cell>
          <cell r="F230">
            <v>393.12</v>
          </cell>
          <cell r="G230">
            <v>24</v>
          </cell>
        </row>
        <row r="231">
          <cell r="A231" t="str">
            <v>T033724</v>
          </cell>
          <cell r="B231" t="str">
            <v>EXPORT</v>
          </cell>
          <cell r="C231">
            <v>37941</v>
          </cell>
          <cell r="D231" t="str">
            <v/>
          </cell>
          <cell r="E231" t="str">
            <v>RSS</v>
          </cell>
          <cell r="F231">
            <v>113.4</v>
          </cell>
          <cell r="G231">
            <v>7</v>
          </cell>
        </row>
        <row r="232">
          <cell r="A232" t="str">
            <v>T033726</v>
          </cell>
          <cell r="B232" t="str">
            <v>EXPORT</v>
          </cell>
          <cell r="C232">
            <v>37941</v>
          </cell>
          <cell r="D232" t="str">
            <v/>
          </cell>
          <cell r="E232" t="str">
            <v>RSS</v>
          </cell>
          <cell r="F232">
            <v>113.4</v>
          </cell>
          <cell r="G232">
            <v>7</v>
          </cell>
        </row>
        <row r="233">
          <cell r="A233" t="str">
            <v>T033799</v>
          </cell>
          <cell r="B233" t="str">
            <v>EXPORT</v>
          </cell>
          <cell r="C233">
            <v>37944</v>
          </cell>
          <cell r="D233" t="str">
            <v/>
          </cell>
          <cell r="E233" t="str">
            <v>RSS</v>
          </cell>
          <cell r="F233">
            <v>19.2</v>
          </cell>
          <cell r="G233">
            <v>1</v>
          </cell>
        </row>
        <row r="234">
          <cell r="A234" t="str">
            <v>T033798</v>
          </cell>
          <cell r="B234" t="str">
            <v>EXPORT</v>
          </cell>
          <cell r="C234">
            <v>37944</v>
          </cell>
          <cell r="D234" t="str">
            <v/>
          </cell>
          <cell r="E234" t="str">
            <v>RSS</v>
          </cell>
          <cell r="F234">
            <v>19.2</v>
          </cell>
          <cell r="G234">
            <v>1</v>
          </cell>
        </row>
        <row r="235">
          <cell r="A235" t="str">
            <v>T033685</v>
          </cell>
          <cell r="B235" t="str">
            <v>EXPORT</v>
          </cell>
          <cell r="C235">
            <v>37942</v>
          </cell>
          <cell r="E235" t="str">
            <v>STR</v>
          </cell>
          <cell r="F235">
            <v>120.96</v>
          </cell>
          <cell r="G235">
            <v>6</v>
          </cell>
        </row>
        <row r="236">
          <cell r="A236" t="str">
            <v>0000900</v>
          </cell>
          <cell r="B236" t="str">
            <v>EXPORT</v>
          </cell>
          <cell r="C236">
            <v>37942</v>
          </cell>
          <cell r="E236" t="str">
            <v>RSS</v>
          </cell>
          <cell r="F236">
            <v>120</v>
          </cell>
          <cell r="G236">
            <v>6</v>
          </cell>
        </row>
        <row r="237">
          <cell r="A237" t="str">
            <v>T033594</v>
          </cell>
          <cell r="B237" t="str">
            <v>LOCAL</v>
          </cell>
          <cell r="C237">
            <v>37929</v>
          </cell>
          <cell r="D237" t="str">
            <v/>
          </cell>
          <cell r="E237" t="str">
            <v>STR</v>
          </cell>
          <cell r="F237">
            <v>15.015000000000001</v>
          </cell>
        </row>
        <row r="238">
          <cell r="A238" t="str">
            <v>T033841</v>
          </cell>
          <cell r="B238" t="str">
            <v>LOCAL</v>
          </cell>
          <cell r="C238">
            <v>37944</v>
          </cell>
          <cell r="D238" t="str">
            <v/>
          </cell>
          <cell r="E238" t="str">
            <v>LTX</v>
          </cell>
          <cell r="F238">
            <v>295.2</v>
          </cell>
          <cell r="G238">
            <v>18</v>
          </cell>
        </row>
        <row r="239">
          <cell r="A239" t="str">
            <v>T033783</v>
          </cell>
          <cell r="B239" t="str">
            <v>EXPORT</v>
          </cell>
          <cell r="C239">
            <v>37944</v>
          </cell>
          <cell r="D239" t="str">
            <v/>
          </cell>
          <cell r="E239" t="str">
            <v>RSS</v>
          </cell>
          <cell r="F239">
            <v>288</v>
          </cell>
          <cell r="G239">
            <v>16</v>
          </cell>
        </row>
        <row r="240">
          <cell r="A240" t="str">
            <v>T033786</v>
          </cell>
          <cell r="B240" t="str">
            <v>EXPORT</v>
          </cell>
          <cell r="C240">
            <v>37944</v>
          </cell>
          <cell r="D240" t="str">
            <v/>
          </cell>
          <cell r="E240" t="str">
            <v>RSS</v>
          </cell>
          <cell r="F240">
            <v>96</v>
          </cell>
          <cell r="G240">
            <v>16</v>
          </cell>
        </row>
        <row r="241">
          <cell r="A241" t="str">
            <v>T033697</v>
          </cell>
          <cell r="B241" t="str">
            <v>EXPORT</v>
          </cell>
          <cell r="C241">
            <v>37944</v>
          </cell>
          <cell r="D241" t="str">
            <v/>
          </cell>
          <cell r="E241" t="str">
            <v>STR</v>
          </cell>
          <cell r="F241">
            <v>201.6</v>
          </cell>
          <cell r="G241">
            <v>16</v>
          </cell>
        </row>
        <row r="242">
          <cell r="A242" t="str">
            <v>T033794</v>
          </cell>
          <cell r="B242" t="str">
            <v>EXPORT</v>
          </cell>
          <cell r="C242">
            <v>37944</v>
          </cell>
          <cell r="D242" t="str">
            <v/>
          </cell>
          <cell r="E242" t="str">
            <v>SKI</v>
          </cell>
          <cell r="F242">
            <v>19.2</v>
          </cell>
          <cell r="G242">
            <v>1</v>
          </cell>
        </row>
        <row r="243">
          <cell r="A243" t="str">
            <v>0000889</v>
          </cell>
          <cell r="B243" t="str">
            <v>EXPORT</v>
          </cell>
          <cell r="C243">
            <v>37947</v>
          </cell>
          <cell r="D243" t="str">
            <v>T033538</v>
          </cell>
          <cell r="E243" t="str">
            <v>RSS</v>
          </cell>
          <cell r="F243">
            <v>19</v>
          </cell>
          <cell r="G243">
            <v>2</v>
          </cell>
        </row>
        <row r="244">
          <cell r="A244" t="str">
            <v>0000889</v>
          </cell>
          <cell r="B244" t="str">
            <v>EXPORT</v>
          </cell>
          <cell r="C244">
            <v>37947</v>
          </cell>
          <cell r="D244" t="str">
            <v>T033539</v>
          </cell>
          <cell r="E244" t="str">
            <v>RSS</v>
          </cell>
          <cell r="F244">
            <v>19</v>
          </cell>
        </row>
        <row r="245">
          <cell r="A245" t="str">
            <v>0000901</v>
          </cell>
          <cell r="B245" t="str">
            <v>EXPORT</v>
          </cell>
          <cell r="C245">
            <v>37947</v>
          </cell>
          <cell r="E245" t="str">
            <v>RSS</v>
          </cell>
          <cell r="F245">
            <v>100</v>
          </cell>
          <cell r="G245">
            <v>6</v>
          </cell>
        </row>
        <row r="246">
          <cell r="A246" t="str">
            <v>0000901</v>
          </cell>
          <cell r="B246" t="str">
            <v>EXPORT</v>
          </cell>
          <cell r="C246">
            <v>37947</v>
          </cell>
          <cell r="E246" t="str">
            <v>RSS</v>
          </cell>
          <cell r="F246">
            <v>20</v>
          </cell>
        </row>
        <row r="247">
          <cell r="A247" t="str">
            <v>T033639</v>
          </cell>
          <cell r="B247" t="str">
            <v>EXPORT</v>
          </cell>
          <cell r="C247">
            <v>37946</v>
          </cell>
          <cell r="D247" t="str">
            <v/>
          </cell>
          <cell r="E247" t="str">
            <v>LTX</v>
          </cell>
          <cell r="F247">
            <v>16.399999999999999</v>
          </cell>
          <cell r="G247">
            <v>1</v>
          </cell>
        </row>
        <row r="248">
          <cell r="A248" t="str">
            <v>T033849</v>
          </cell>
          <cell r="B248" t="str">
            <v>EXPORT</v>
          </cell>
          <cell r="C248">
            <v>37947</v>
          </cell>
          <cell r="D248" t="str">
            <v/>
          </cell>
          <cell r="E248" t="str">
            <v>LTX</v>
          </cell>
          <cell r="F248">
            <v>82</v>
          </cell>
          <cell r="G248">
            <v>5</v>
          </cell>
        </row>
        <row r="249">
          <cell r="A249" t="str">
            <v>T033525</v>
          </cell>
          <cell r="B249" t="str">
            <v>EXPORT</v>
          </cell>
          <cell r="C249">
            <v>37947</v>
          </cell>
          <cell r="D249" t="str">
            <v/>
          </cell>
          <cell r="E249" t="str">
            <v>LTX</v>
          </cell>
          <cell r="F249">
            <v>32.799999999999997</v>
          </cell>
          <cell r="G249">
            <v>2</v>
          </cell>
        </row>
        <row r="250">
          <cell r="A250" t="str">
            <v>T033836</v>
          </cell>
          <cell r="B250" t="str">
            <v>EXPORT</v>
          </cell>
          <cell r="C250">
            <v>37949</v>
          </cell>
          <cell r="D250" t="str">
            <v/>
          </cell>
          <cell r="E250" t="str">
            <v>LTX</v>
          </cell>
          <cell r="F250">
            <v>16.399999999999999</v>
          </cell>
          <cell r="G250">
            <v>1</v>
          </cell>
        </row>
        <row r="251">
          <cell r="A251" t="str">
            <v>T033793</v>
          </cell>
          <cell r="B251" t="str">
            <v>EXPORT</v>
          </cell>
          <cell r="C251">
            <v>37946</v>
          </cell>
          <cell r="D251" t="str">
            <v/>
          </cell>
          <cell r="E251" t="str">
            <v>LTX</v>
          </cell>
          <cell r="F251">
            <v>16.399999999999999</v>
          </cell>
          <cell r="G251">
            <v>1</v>
          </cell>
        </row>
        <row r="252">
          <cell r="A252" t="str">
            <v>T033663</v>
          </cell>
          <cell r="B252" t="str">
            <v>EXPORT</v>
          </cell>
          <cell r="C252">
            <v>37946</v>
          </cell>
          <cell r="D252" t="str">
            <v/>
          </cell>
          <cell r="E252" t="str">
            <v>RSS</v>
          </cell>
          <cell r="F252">
            <v>100</v>
          </cell>
          <cell r="G252">
            <v>5</v>
          </cell>
        </row>
        <row r="253">
          <cell r="A253" t="str">
            <v>T033550</v>
          </cell>
          <cell r="B253" t="str">
            <v>EXPORT</v>
          </cell>
          <cell r="C253">
            <v>37946</v>
          </cell>
          <cell r="D253" t="str">
            <v/>
          </cell>
          <cell r="E253" t="str">
            <v>RSS</v>
          </cell>
          <cell r="F253">
            <v>60</v>
          </cell>
          <cell r="G253">
            <v>3</v>
          </cell>
        </row>
        <row r="254">
          <cell r="A254" t="str">
            <v>T033842</v>
          </cell>
          <cell r="B254" t="str">
            <v>TRADING</v>
          </cell>
          <cell r="C254">
            <v>37938</v>
          </cell>
          <cell r="D254" t="str">
            <v/>
          </cell>
          <cell r="E254" t="str">
            <v>RSS</v>
          </cell>
          <cell r="F254">
            <v>200</v>
          </cell>
          <cell r="G254">
            <v>10</v>
          </cell>
        </row>
        <row r="255">
          <cell r="A255" t="str">
            <v>T033551</v>
          </cell>
          <cell r="B255" t="str">
            <v>EXPORT</v>
          </cell>
          <cell r="C255">
            <v>37946</v>
          </cell>
          <cell r="D255" t="str">
            <v/>
          </cell>
          <cell r="E255" t="str">
            <v>RSS</v>
          </cell>
          <cell r="F255">
            <v>100</v>
          </cell>
          <cell r="G255">
            <v>5</v>
          </cell>
        </row>
        <row r="256">
          <cell r="A256" t="str">
            <v>T033789</v>
          </cell>
          <cell r="B256" t="str">
            <v>EXPORT</v>
          </cell>
          <cell r="C256">
            <v>37940</v>
          </cell>
          <cell r="D256" t="str">
            <v/>
          </cell>
          <cell r="E256" t="str">
            <v>STR</v>
          </cell>
          <cell r="F256">
            <v>120.96</v>
          </cell>
          <cell r="G256">
            <v>6</v>
          </cell>
        </row>
        <row r="257">
          <cell r="A257" t="str">
            <v>T033790</v>
          </cell>
          <cell r="B257" t="str">
            <v>EXPORT</v>
          </cell>
          <cell r="C257">
            <v>37948</v>
          </cell>
          <cell r="D257" t="str">
            <v/>
          </cell>
          <cell r="E257" t="str">
            <v>STR</v>
          </cell>
          <cell r="F257">
            <v>120.96</v>
          </cell>
          <cell r="G257">
            <v>6</v>
          </cell>
        </row>
        <row r="258">
          <cell r="A258" t="str">
            <v>T033616</v>
          </cell>
          <cell r="B258" t="str">
            <v>EXPORT</v>
          </cell>
          <cell r="C258">
            <v>37947</v>
          </cell>
          <cell r="D258" t="str">
            <v/>
          </cell>
          <cell r="E258" t="str">
            <v>STR</v>
          </cell>
          <cell r="F258">
            <v>20.16</v>
          </cell>
          <cell r="G258">
            <v>1</v>
          </cell>
        </row>
        <row r="259">
          <cell r="A259" t="str">
            <v>T033725</v>
          </cell>
          <cell r="B259" t="str">
            <v>EXPORT</v>
          </cell>
          <cell r="C259">
            <v>37944</v>
          </cell>
          <cell r="D259" t="str">
            <v/>
          </cell>
          <cell r="E259" t="str">
            <v>STR</v>
          </cell>
          <cell r="F259">
            <v>504</v>
          </cell>
          <cell r="G259">
            <v>25</v>
          </cell>
        </row>
        <row r="260">
          <cell r="A260" t="str">
            <v>T033759</v>
          </cell>
          <cell r="B260" t="str">
            <v>LOCAL</v>
          </cell>
          <cell r="C260">
            <v>37930</v>
          </cell>
          <cell r="D260" t="str">
            <v/>
          </cell>
          <cell r="E260" t="str">
            <v>STR</v>
          </cell>
          <cell r="F260">
            <v>30</v>
          </cell>
        </row>
        <row r="261">
          <cell r="A261" t="str">
            <v>T033760</v>
          </cell>
          <cell r="B261" t="str">
            <v>LOCAL</v>
          </cell>
          <cell r="C261">
            <v>37926</v>
          </cell>
          <cell r="D261" t="str">
            <v/>
          </cell>
          <cell r="E261" t="str">
            <v>STR</v>
          </cell>
          <cell r="F261">
            <v>30</v>
          </cell>
        </row>
        <row r="262">
          <cell r="A262" t="str">
            <v>T033761</v>
          </cell>
          <cell r="B262" t="str">
            <v>LOCAL</v>
          </cell>
          <cell r="C262">
            <v>37926</v>
          </cell>
          <cell r="D262" t="str">
            <v/>
          </cell>
          <cell r="E262" t="str">
            <v>STR</v>
          </cell>
          <cell r="F262">
            <v>30</v>
          </cell>
        </row>
        <row r="263">
          <cell r="A263" t="str">
            <v>T033762</v>
          </cell>
          <cell r="B263" t="str">
            <v>LOCAL</v>
          </cell>
          <cell r="C263">
            <v>37928</v>
          </cell>
          <cell r="D263" t="str">
            <v/>
          </cell>
          <cell r="E263" t="str">
            <v>STR</v>
          </cell>
          <cell r="F263">
            <v>30</v>
          </cell>
        </row>
        <row r="264">
          <cell r="A264" t="str">
            <v>T033915</v>
          </cell>
          <cell r="B264" t="str">
            <v>LOCAL</v>
          </cell>
          <cell r="C264">
            <v>37933</v>
          </cell>
          <cell r="D264" t="str">
            <v/>
          </cell>
          <cell r="E264" t="str">
            <v>STR</v>
          </cell>
          <cell r="F264">
            <v>29.933</v>
          </cell>
        </row>
        <row r="265">
          <cell r="A265" t="str">
            <v>T033916</v>
          </cell>
          <cell r="B265" t="str">
            <v>LOCAL</v>
          </cell>
          <cell r="C265">
            <v>37936</v>
          </cell>
          <cell r="D265" t="str">
            <v/>
          </cell>
          <cell r="E265" t="str">
            <v>STR</v>
          </cell>
          <cell r="F265">
            <v>30</v>
          </cell>
        </row>
        <row r="266">
          <cell r="A266" t="str">
            <v>T033917</v>
          </cell>
          <cell r="B266" t="str">
            <v>LOCAL</v>
          </cell>
          <cell r="C266">
            <v>37937</v>
          </cell>
          <cell r="D266" t="str">
            <v/>
          </cell>
          <cell r="E266" t="str">
            <v>STR</v>
          </cell>
          <cell r="F266">
            <v>30</v>
          </cell>
        </row>
        <row r="267">
          <cell r="A267" t="str">
            <v>T033923</v>
          </cell>
          <cell r="B267" t="str">
            <v>LOCAL</v>
          </cell>
          <cell r="C267">
            <v>37933</v>
          </cell>
          <cell r="D267" t="str">
            <v/>
          </cell>
          <cell r="E267" t="str">
            <v>STR</v>
          </cell>
          <cell r="F267">
            <v>30</v>
          </cell>
        </row>
        <row r="268">
          <cell r="A268" t="str">
            <v>T033924</v>
          </cell>
          <cell r="B268" t="str">
            <v>LOCAL</v>
          </cell>
          <cell r="C268">
            <v>37935</v>
          </cell>
          <cell r="D268" t="str">
            <v/>
          </cell>
          <cell r="E268" t="str">
            <v>STR</v>
          </cell>
          <cell r="F268">
            <v>30</v>
          </cell>
        </row>
        <row r="269">
          <cell r="A269" t="str">
            <v>T033925</v>
          </cell>
          <cell r="B269" t="str">
            <v>LOCAL</v>
          </cell>
          <cell r="C269">
            <v>37937</v>
          </cell>
          <cell r="D269" t="str">
            <v/>
          </cell>
          <cell r="E269" t="str">
            <v>STR</v>
          </cell>
          <cell r="F269">
            <v>30</v>
          </cell>
        </row>
        <row r="270">
          <cell r="A270" t="str">
            <v>T033926</v>
          </cell>
          <cell r="B270" t="str">
            <v>LOCAL</v>
          </cell>
          <cell r="C270">
            <v>37940</v>
          </cell>
          <cell r="D270" t="str">
            <v/>
          </cell>
          <cell r="E270" t="str">
            <v>STR</v>
          </cell>
          <cell r="F270">
            <v>30</v>
          </cell>
        </row>
        <row r="271">
          <cell r="A271" t="str">
            <v>T033943</v>
          </cell>
          <cell r="B271" t="str">
            <v>LOCAL</v>
          </cell>
          <cell r="C271">
            <v>37945</v>
          </cell>
          <cell r="D271" t="str">
            <v/>
          </cell>
          <cell r="E271" t="str">
            <v>STR</v>
          </cell>
          <cell r="F271">
            <v>15.015000000000001</v>
          </cell>
        </row>
        <row r="272">
          <cell r="A272" t="str">
            <v>T033944</v>
          </cell>
          <cell r="B272" t="str">
            <v>LOCAL</v>
          </cell>
          <cell r="C272">
            <v>37944</v>
          </cell>
          <cell r="D272" t="str">
            <v/>
          </cell>
          <cell r="E272" t="str">
            <v>STR</v>
          </cell>
          <cell r="F272">
            <v>15.015000000000001</v>
          </cell>
        </row>
        <row r="273">
          <cell r="A273" t="str">
            <v>T033945</v>
          </cell>
          <cell r="B273" t="str">
            <v>LOCAL</v>
          </cell>
          <cell r="C273">
            <v>37945</v>
          </cell>
          <cell r="D273" t="str">
            <v/>
          </cell>
          <cell r="E273" t="str">
            <v>STR</v>
          </cell>
          <cell r="F273">
            <v>15.015000000000001</v>
          </cell>
        </row>
        <row r="274">
          <cell r="A274" t="str">
            <v>T033604</v>
          </cell>
          <cell r="B274" t="str">
            <v>LOCAL</v>
          </cell>
          <cell r="C274">
            <v>37947</v>
          </cell>
          <cell r="D274" t="str">
            <v/>
          </cell>
          <cell r="E274" t="str">
            <v>STR</v>
          </cell>
          <cell r="F274">
            <v>15.015000000000001</v>
          </cell>
        </row>
        <row r="275">
          <cell r="A275" t="str">
            <v>T033605</v>
          </cell>
          <cell r="B275" t="str">
            <v>LOCAL</v>
          </cell>
          <cell r="C275">
            <v>37949</v>
          </cell>
          <cell r="D275" t="str">
            <v/>
          </cell>
          <cell r="E275" t="str">
            <v>STR</v>
          </cell>
          <cell r="F275">
            <v>15.015000000000001</v>
          </cell>
        </row>
        <row r="276">
          <cell r="A276" t="str">
            <v>T033862</v>
          </cell>
          <cell r="B276" t="str">
            <v>LOCAL</v>
          </cell>
          <cell r="C276">
            <v>37949</v>
          </cell>
          <cell r="D276" t="str">
            <v/>
          </cell>
          <cell r="E276" t="str">
            <v>STR</v>
          </cell>
          <cell r="F276">
            <v>15.015000000000001</v>
          </cell>
        </row>
        <row r="277">
          <cell r="A277" t="str">
            <v>T033773</v>
          </cell>
          <cell r="B277" t="str">
            <v>LOCAL</v>
          </cell>
          <cell r="C277">
            <v>37926</v>
          </cell>
          <cell r="D277" t="str">
            <v/>
          </cell>
          <cell r="E277" t="str">
            <v>RSS</v>
          </cell>
          <cell r="F277">
            <v>15.01</v>
          </cell>
        </row>
        <row r="278">
          <cell r="A278" t="str">
            <v>T033774</v>
          </cell>
          <cell r="B278" t="str">
            <v>LOCAL</v>
          </cell>
          <cell r="C278">
            <v>37929</v>
          </cell>
          <cell r="D278" t="str">
            <v/>
          </cell>
          <cell r="E278" t="str">
            <v>RSS</v>
          </cell>
          <cell r="F278">
            <v>15.01</v>
          </cell>
        </row>
        <row r="279">
          <cell r="A279" t="str">
            <v>T033775</v>
          </cell>
          <cell r="B279" t="str">
            <v>LOCAL</v>
          </cell>
          <cell r="C279">
            <v>37933</v>
          </cell>
          <cell r="D279" t="str">
            <v/>
          </cell>
          <cell r="E279" t="str">
            <v>RSS</v>
          </cell>
          <cell r="F279">
            <v>15.01</v>
          </cell>
        </row>
        <row r="280">
          <cell r="A280" t="str">
            <v>T033776</v>
          </cell>
          <cell r="B280" t="str">
            <v>LOCAL</v>
          </cell>
          <cell r="C280">
            <v>37937</v>
          </cell>
          <cell r="D280" t="str">
            <v/>
          </cell>
          <cell r="E280" t="str">
            <v>RSS</v>
          </cell>
          <cell r="F280">
            <v>15.01</v>
          </cell>
        </row>
        <row r="281">
          <cell r="A281" t="str">
            <v>T033777</v>
          </cell>
          <cell r="B281" t="str">
            <v>LOCAL</v>
          </cell>
          <cell r="C281">
            <v>37940</v>
          </cell>
          <cell r="D281" t="str">
            <v/>
          </cell>
          <cell r="E281" t="str">
            <v>RSS</v>
          </cell>
          <cell r="F281">
            <v>15.01</v>
          </cell>
        </row>
        <row r="282">
          <cell r="A282" t="str">
            <v>T033778</v>
          </cell>
          <cell r="B282" t="str">
            <v>LOCAL</v>
          </cell>
          <cell r="C282">
            <v>37943</v>
          </cell>
          <cell r="D282" t="str">
            <v/>
          </cell>
          <cell r="E282" t="str">
            <v>RSS</v>
          </cell>
          <cell r="F282">
            <v>15.01</v>
          </cell>
        </row>
        <row r="283">
          <cell r="A283" t="str">
            <v>T033763</v>
          </cell>
          <cell r="B283" t="str">
            <v>LOCAL</v>
          </cell>
          <cell r="C283">
            <v>37926</v>
          </cell>
          <cell r="D283" t="str">
            <v/>
          </cell>
          <cell r="E283" t="str">
            <v>RSS</v>
          </cell>
          <cell r="F283">
            <v>15.01</v>
          </cell>
        </row>
        <row r="284">
          <cell r="A284" t="str">
            <v>T033764</v>
          </cell>
          <cell r="B284" t="str">
            <v>LOCAL</v>
          </cell>
          <cell r="C284">
            <v>37928</v>
          </cell>
          <cell r="D284" t="str">
            <v/>
          </cell>
          <cell r="E284" t="str">
            <v>RSS</v>
          </cell>
          <cell r="F284">
            <v>30.02</v>
          </cell>
        </row>
        <row r="285">
          <cell r="A285" t="str">
            <v>T033765</v>
          </cell>
          <cell r="B285" t="str">
            <v>LOCAL</v>
          </cell>
          <cell r="C285">
            <v>37933</v>
          </cell>
          <cell r="D285" t="str">
            <v/>
          </cell>
          <cell r="E285" t="str">
            <v>RSS</v>
          </cell>
          <cell r="F285">
            <v>15.01</v>
          </cell>
        </row>
        <row r="286">
          <cell r="A286" t="str">
            <v>T033766</v>
          </cell>
          <cell r="B286" t="str">
            <v>LOCAL</v>
          </cell>
          <cell r="C286">
            <v>37936</v>
          </cell>
          <cell r="D286" t="str">
            <v/>
          </cell>
          <cell r="E286" t="str">
            <v>RSS</v>
          </cell>
          <cell r="F286">
            <v>15.01</v>
          </cell>
        </row>
        <row r="287">
          <cell r="A287" t="str">
            <v>T033767</v>
          </cell>
          <cell r="B287" t="str">
            <v>LOCAL</v>
          </cell>
          <cell r="C287">
            <v>37940</v>
          </cell>
          <cell r="D287" t="str">
            <v/>
          </cell>
          <cell r="E287" t="str">
            <v>RSS</v>
          </cell>
          <cell r="F287">
            <v>15.01</v>
          </cell>
        </row>
        <row r="288">
          <cell r="A288" t="str">
            <v>T033768</v>
          </cell>
          <cell r="B288" t="str">
            <v>LOCAL</v>
          </cell>
          <cell r="C288">
            <v>37942</v>
          </cell>
          <cell r="D288" t="str">
            <v/>
          </cell>
          <cell r="E288" t="str">
            <v>RSS</v>
          </cell>
          <cell r="F288">
            <v>15.01</v>
          </cell>
        </row>
        <row r="289">
          <cell r="A289" t="str">
            <v>T033769</v>
          </cell>
          <cell r="B289" t="str">
            <v>LOCAL</v>
          </cell>
          <cell r="C289">
            <v>37944</v>
          </cell>
          <cell r="D289" t="str">
            <v/>
          </cell>
          <cell r="E289" t="str">
            <v>RSS</v>
          </cell>
          <cell r="F289">
            <v>15.01</v>
          </cell>
        </row>
        <row r="290">
          <cell r="A290" t="str">
            <v>T033469</v>
          </cell>
          <cell r="B290" t="str">
            <v>LOCAL</v>
          </cell>
          <cell r="C290">
            <v>37930</v>
          </cell>
          <cell r="D290" t="str">
            <v/>
          </cell>
          <cell r="E290" t="str">
            <v>RSS</v>
          </cell>
          <cell r="F290">
            <v>15.01</v>
          </cell>
        </row>
        <row r="291">
          <cell r="A291" t="str">
            <v>T033614</v>
          </cell>
          <cell r="B291" t="str">
            <v>LOCAL</v>
          </cell>
          <cell r="C291">
            <v>37926</v>
          </cell>
          <cell r="D291" t="str">
            <v/>
          </cell>
          <cell r="E291" t="str">
            <v>RSS</v>
          </cell>
          <cell r="F291">
            <v>15.01</v>
          </cell>
        </row>
        <row r="292">
          <cell r="A292" t="str">
            <v>T033240</v>
          </cell>
          <cell r="B292" t="str">
            <v>LOCAL</v>
          </cell>
          <cell r="C292">
            <v>37928</v>
          </cell>
          <cell r="D292" t="str">
            <v/>
          </cell>
          <cell r="E292" t="str">
            <v>RSS</v>
          </cell>
          <cell r="F292">
            <v>15.01</v>
          </cell>
        </row>
        <row r="293">
          <cell r="A293" t="str">
            <v>T033792</v>
          </cell>
          <cell r="B293" t="str">
            <v>EXPORT</v>
          </cell>
          <cell r="C293">
            <v>37946</v>
          </cell>
          <cell r="D293" t="str">
            <v/>
          </cell>
          <cell r="E293" t="str">
            <v>SKI</v>
          </cell>
          <cell r="F293">
            <v>19.2</v>
          </cell>
          <cell r="G293">
            <v>1</v>
          </cell>
        </row>
        <row r="294">
          <cell r="A294" t="str">
            <v>T033742</v>
          </cell>
          <cell r="B294" t="str">
            <v>EXPORT</v>
          </cell>
          <cell r="C294">
            <v>37948</v>
          </cell>
          <cell r="D294" t="str">
            <v/>
          </cell>
          <cell r="E294" t="str">
            <v>RSS</v>
          </cell>
          <cell r="F294">
            <v>19</v>
          </cell>
          <cell r="G294">
            <v>1</v>
          </cell>
        </row>
        <row r="295">
          <cell r="A295" t="str">
            <v>T033729</v>
          </cell>
          <cell r="B295" t="str">
            <v>EXPORT</v>
          </cell>
          <cell r="C295">
            <v>37946</v>
          </cell>
          <cell r="D295" t="str">
            <v/>
          </cell>
          <cell r="E295" t="str">
            <v>STR</v>
          </cell>
          <cell r="F295">
            <v>212.94</v>
          </cell>
          <cell r="G295">
            <v>13</v>
          </cell>
        </row>
        <row r="296">
          <cell r="A296" t="str">
            <v>T033728</v>
          </cell>
          <cell r="B296" t="str">
            <v>EXPORT</v>
          </cell>
          <cell r="C296">
            <v>37948</v>
          </cell>
          <cell r="D296" t="str">
            <v/>
          </cell>
          <cell r="E296" t="str">
            <v>RSS</v>
          </cell>
          <cell r="F296">
            <v>113.4</v>
          </cell>
          <cell r="G296">
            <v>7</v>
          </cell>
        </row>
        <row r="297">
          <cell r="A297" t="str">
            <v>T033497</v>
          </cell>
          <cell r="B297" t="str">
            <v>EXPORT</v>
          </cell>
          <cell r="C297">
            <v>37948</v>
          </cell>
          <cell r="D297" t="str">
            <v/>
          </cell>
          <cell r="E297" t="str">
            <v>STR</v>
          </cell>
          <cell r="F297">
            <v>100.8</v>
          </cell>
          <cell r="G297">
            <v>5</v>
          </cell>
        </row>
        <row r="298">
          <cell r="A298" t="str">
            <v>T033846</v>
          </cell>
          <cell r="B298" t="str">
            <v>EXPORT</v>
          </cell>
          <cell r="C298">
            <v>37947</v>
          </cell>
          <cell r="D298" t="str">
            <v/>
          </cell>
          <cell r="E298" t="str">
            <v>RSS</v>
          </cell>
          <cell r="F298">
            <v>120</v>
          </cell>
          <cell r="G298">
            <v>6</v>
          </cell>
        </row>
        <row r="299">
          <cell r="A299" t="str">
            <v>0000898</v>
          </cell>
          <cell r="B299" t="str">
            <v>EXPORT</v>
          </cell>
          <cell r="C299">
            <v>37949</v>
          </cell>
          <cell r="D299" t="str">
            <v/>
          </cell>
          <cell r="E299" t="str">
            <v>RSS</v>
          </cell>
          <cell r="F299">
            <v>20</v>
          </cell>
          <cell r="G299">
            <v>6</v>
          </cell>
        </row>
        <row r="300">
          <cell r="A300" t="str">
            <v>0000898</v>
          </cell>
          <cell r="B300" t="str">
            <v>EXPORT</v>
          </cell>
          <cell r="C300">
            <v>37949</v>
          </cell>
          <cell r="D300" t="str">
            <v/>
          </cell>
          <cell r="E300" t="str">
            <v>RSS</v>
          </cell>
          <cell r="F300">
            <v>100</v>
          </cell>
        </row>
        <row r="301">
          <cell r="A301" t="str">
            <v>T033709</v>
          </cell>
          <cell r="B301" t="str">
            <v>EXPORT</v>
          </cell>
          <cell r="C301">
            <v>37949</v>
          </cell>
          <cell r="E301" t="str">
            <v>STR</v>
          </cell>
          <cell r="F301">
            <v>120.96</v>
          </cell>
          <cell r="G301">
            <v>6</v>
          </cell>
        </row>
        <row r="302">
          <cell r="A302" t="str">
            <v>T033474</v>
          </cell>
          <cell r="B302" t="str">
            <v>EXPORT</v>
          </cell>
          <cell r="C302">
            <v>37951</v>
          </cell>
          <cell r="D302" t="str">
            <v/>
          </cell>
          <cell r="E302" t="str">
            <v>STR</v>
          </cell>
          <cell r="F302">
            <v>100.8</v>
          </cell>
          <cell r="G302">
            <v>5</v>
          </cell>
        </row>
        <row r="303">
          <cell r="A303" t="str">
            <v>T033475</v>
          </cell>
          <cell r="B303" t="str">
            <v>EXPORT</v>
          </cell>
          <cell r="C303">
            <v>37951</v>
          </cell>
          <cell r="D303" t="str">
            <v/>
          </cell>
          <cell r="E303" t="str">
            <v>STR</v>
          </cell>
          <cell r="F303">
            <v>100.8</v>
          </cell>
          <cell r="G303">
            <v>5</v>
          </cell>
        </row>
        <row r="304">
          <cell r="A304" t="str">
            <v>T033536</v>
          </cell>
          <cell r="B304" t="str">
            <v>EXPORT</v>
          </cell>
          <cell r="C304">
            <v>37946</v>
          </cell>
          <cell r="D304" t="str">
            <v/>
          </cell>
          <cell r="E304" t="str">
            <v>RSS</v>
          </cell>
          <cell r="F304">
            <v>80</v>
          </cell>
          <cell r="G304">
            <v>4</v>
          </cell>
        </row>
        <row r="305">
          <cell r="A305" t="str">
            <v>0000909</v>
          </cell>
          <cell r="B305" t="str">
            <v>EXPORT</v>
          </cell>
          <cell r="C305">
            <v>37949</v>
          </cell>
          <cell r="D305" t="str">
            <v>T033829</v>
          </cell>
          <cell r="E305" t="str">
            <v>RSS</v>
          </cell>
          <cell r="F305">
            <v>26.443999999999999</v>
          </cell>
          <cell r="G305">
            <v>2</v>
          </cell>
        </row>
        <row r="306">
          <cell r="A306" t="str">
            <v>0000909</v>
          </cell>
          <cell r="B306" t="str">
            <v>EXPORT</v>
          </cell>
          <cell r="C306">
            <v>37949</v>
          </cell>
          <cell r="D306" t="str">
            <v>T033830</v>
          </cell>
          <cell r="E306" t="str">
            <v>RSS</v>
          </cell>
          <cell r="F306">
            <v>26.443999999999999</v>
          </cell>
        </row>
        <row r="307">
          <cell r="A307" t="str">
            <v>0000892</v>
          </cell>
          <cell r="B307" t="str">
            <v>EXPORT</v>
          </cell>
          <cell r="C307">
            <v>37946</v>
          </cell>
          <cell r="D307" t="str">
            <v>T033543</v>
          </cell>
          <cell r="E307" t="str">
            <v>RSS</v>
          </cell>
          <cell r="F307">
            <v>40</v>
          </cell>
          <cell r="G307">
            <v>4</v>
          </cell>
        </row>
        <row r="308">
          <cell r="A308" t="str">
            <v>0000892</v>
          </cell>
          <cell r="B308" t="str">
            <v>EXPORT</v>
          </cell>
          <cell r="C308">
            <v>37946</v>
          </cell>
          <cell r="D308" t="str">
            <v>T033544</v>
          </cell>
          <cell r="E308" t="str">
            <v>RSS</v>
          </cell>
          <cell r="F308">
            <v>40</v>
          </cell>
        </row>
        <row r="309">
          <cell r="A309" t="str">
            <v>0000914</v>
          </cell>
          <cell r="B309" t="str">
            <v>EXPORT</v>
          </cell>
          <cell r="C309">
            <v>37949</v>
          </cell>
          <cell r="D309" t="str">
            <v>T033909</v>
          </cell>
          <cell r="E309" t="str">
            <v>RSS</v>
          </cell>
          <cell r="F309">
            <v>200</v>
          </cell>
          <cell r="G309">
            <v>34</v>
          </cell>
        </row>
        <row r="310">
          <cell r="A310" t="str">
            <v>0000914</v>
          </cell>
          <cell r="B310" t="str">
            <v>EXPORT</v>
          </cell>
          <cell r="C310">
            <v>37949</v>
          </cell>
          <cell r="D310" t="str">
            <v>T033910</v>
          </cell>
          <cell r="E310" t="str">
            <v>RSS</v>
          </cell>
          <cell r="F310">
            <v>20</v>
          </cell>
        </row>
        <row r="311">
          <cell r="A311" t="str">
            <v>0000914</v>
          </cell>
          <cell r="B311" t="str">
            <v>EXPORT</v>
          </cell>
          <cell r="C311">
            <v>37949</v>
          </cell>
          <cell r="D311" t="str">
            <v>T033911</v>
          </cell>
          <cell r="E311" t="str">
            <v>RSS</v>
          </cell>
          <cell r="F311">
            <v>100</v>
          </cell>
        </row>
        <row r="312">
          <cell r="A312" t="str">
            <v>0000914</v>
          </cell>
          <cell r="B312" t="str">
            <v>EXPORT</v>
          </cell>
          <cell r="C312">
            <v>37949</v>
          </cell>
          <cell r="D312" t="str">
            <v>T033913</v>
          </cell>
          <cell r="E312" t="str">
            <v>RSS</v>
          </cell>
          <cell r="F312">
            <v>140</v>
          </cell>
        </row>
        <row r="313">
          <cell r="A313" t="str">
            <v>0000914</v>
          </cell>
          <cell r="B313" t="str">
            <v>EXPORT</v>
          </cell>
          <cell r="C313">
            <v>37949</v>
          </cell>
          <cell r="D313" t="str">
            <v>T033912</v>
          </cell>
          <cell r="E313" t="str">
            <v>RSS</v>
          </cell>
          <cell r="F313">
            <v>220</v>
          </cell>
        </row>
        <row r="314">
          <cell r="A314" t="str">
            <v>T033872</v>
          </cell>
          <cell r="B314" t="str">
            <v>LOCAL</v>
          </cell>
          <cell r="C314">
            <v>37949</v>
          </cell>
          <cell r="D314" t="str">
            <v/>
          </cell>
          <cell r="E314" t="str">
            <v>RSS</v>
          </cell>
          <cell r="F314">
            <v>15</v>
          </cell>
        </row>
        <row r="315">
          <cell r="A315" t="str">
            <v>T033871</v>
          </cell>
          <cell r="B315" t="str">
            <v>LOCAL</v>
          </cell>
          <cell r="C315">
            <v>37947</v>
          </cell>
          <cell r="D315" t="str">
            <v/>
          </cell>
          <cell r="E315" t="str">
            <v>RSS</v>
          </cell>
          <cell r="F315">
            <v>15</v>
          </cell>
        </row>
        <row r="316">
          <cell r="A316" t="str">
            <v>T033606</v>
          </cell>
          <cell r="B316" t="str">
            <v>LOCAL</v>
          </cell>
          <cell r="C316">
            <v>37949</v>
          </cell>
          <cell r="D316" t="str">
            <v/>
          </cell>
          <cell r="E316" t="str">
            <v>STR</v>
          </cell>
          <cell r="F316">
            <v>15.015000000000001</v>
          </cell>
        </row>
        <row r="317">
          <cell r="A317" t="str">
            <v>T033928</v>
          </cell>
          <cell r="B317" t="str">
            <v>LOCAL</v>
          </cell>
          <cell r="C317">
            <v>37944</v>
          </cell>
          <cell r="D317" t="str">
            <v/>
          </cell>
          <cell r="E317" t="str">
            <v>STR</v>
          </cell>
          <cell r="F317">
            <v>30</v>
          </cell>
        </row>
        <row r="318">
          <cell r="A318" t="str">
            <v>T033927</v>
          </cell>
          <cell r="B318" t="str">
            <v>LOCAL</v>
          </cell>
          <cell r="C318">
            <v>37942</v>
          </cell>
          <cell r="D318" t="str">
            <v/>
          </cell>
          <cell r="E318" t="str">
            <v>STR</v>
          </cell>
          <cell r="F318">
            <v>30</v>
          </cell>
        </row>
        <row r="319">
          <cell r="A319" t="str">
            <v>T033919</v>
          </cell>
          <cell r="B319" t="str">
            <v>LOCAL</v>
          </cell>
          <cell r="C319">
            <v>37943</v>
          </cell>
          <cell r="D319" t="str">
            <v/>
          </cell>
          <cell r="E319" t="str">
            <v>STR</v>
          </cell>
          <cell r="F319">
            <v>30</v>
          </cell>
        </row>
        <row r="320">
          <cell r="A320" t="str">
            <v>T033918</v>
          </cell>
          <cell r="B320" t="str">
            <v>LOCAL</v>
          </cell>
          <cell r="C320">
            <v>37942</v>
          </cell>
          <cell r="D320" t="str">
            <v/>
          </cell>
          <cell r="E320" t="str">
            <v>STR</v>
          </cell>
          <cell r="F320">
            <v>30</v>
          </cell>
        </row>
        <row r="321">
          <cell r="A321" t="str">
            <v>T033595</v>
          </cell>
          <cell r="B321" t="str">
            <v>LOCAL</v>
          </cell>
          <cell r="C321">
            <v>37951</v>
          </cell>
          <cell r="D321" t="str">
            <v/>
          </cell>
          <cell r="E321" t="str">
            <v>STR</v>
          </cell>
          <cell r="F321">
            <v>15.015000000000001</v>
          </cell>
        </row>
        <row r="322">
          <cell r="A322" t="str">
            <v>T033929</v>
          </cell>
          <cell r="B322" t="str">
            <v>LOCAL</v>
          </cell>
          <cell r="C322">
            <v>37947</v>
          </cell>
          <cell r="D322" t="str">
            <v/>
          </cell>
          <cell r="E322" t="str">
            <v>STR</v>
          </cell>
          <cell r="F322">
            <v>30</v>
          </cell>
        </row>
        <row r="323">
          <cell r="A323" t="str">
            <v>T033930</v>
          </cell>
          <cell r="B323" t="str">
            <v>LOCAL</v>
          </cell>
          <cell r="C323">
            <v>37949</v>
          </cell>
          <cell r="D323" t="str">
            <v/>
          </cell>
          <cell r="E323" t="str">
            <v>STR</v>
          </cell>
          <cell r="F323">
            <v>30</v>
          </cell>
        </row>
        <row r="324">
          <cell r="A324" t="str">
            <v>T033920</v>
          </cell>
          <cell r="B324" t="str">
            <v>LOCAL</v>
          </cell>
          <cell r="C324">
            <v>37945</v>
          </cell>
          <cell r="D324" t="str">
            <v/>
          </cell>
          <cell r="E324" t="str">
            <v>STR</v>
          </cell>
          <cell r="F324">
            <v>30</v>
          </cell>
        </row>
        <row r="325">
          <cell r="A325" t="str">
            <v>T033779</v>
          </cell>
          <cell r="B325" t="str">
            <v>LOCAL</v>
          </cell>
          <cell r="C325">
            <v>37947</v>
          </cell>
          <cell r="D325" t="str">
            <v/>
          </cell>
          <cell r="E325" t="str">
            <v>RSS</v>
          </cell>
          <cell r="F325">
            <v>15.01</v>
          </cell>
        </row>
        <row r="326">
          <cell r="A326" t="str">
            <v>T033770</v>
          </cell>
          <cell r="B326" t="str">
            <v>LOCAL</v>
          </cell>
          <cell r="C326">
            <v>37947</v>
          </cell>
          <cell r="D326" t="str">
            <v/>
          </cell>
          <cell r="E326" t="str">
            <v>RSS</v>
          </cell>
          <cell r="F326">
            <v>15.01</v>
          </cell>
        </row>
        <row r="327">
          <cell r="A327" t="str">
            <v>T033549</v>
          </cell>
          <cell r="B327" t="str">
            <v>EXPORT</v>
          </cell>
          <cell r="C327">
            <v>37946</v>
          </cell>
          <cell r="D327" t="str">
            <v/>
          </cell>
          <cell r="E327" t="str">
            <v>RSS</v>
          </cell>
          <cell r="F327">
            <v>100</v>
          </cell>
          <cell r="G327">
            <v>5</v>
          </cell>
        </row>
        <row r="328">
          <cell r="A328" t="str">
            <v>T033891</v>
          </cell>
          <cell r="B328" t="str">
            <v>EXPORT</v>
          </cell>
          <cell r="C328">
            <v>37951</v>
          </cell>
          <cell r="D328" t="str">
            <v/>
          </cell>
          <cell r="E328" t="str">
            <v>LTX</v>
          </cell>
          <cell r="F328">
            <v>16.399999999999999</v>
          </cell>
          <cell r="G328">
            <v>1</v>
          </cell>
        </row>
        <row r="329">
          <cell r="A329" t="str">
            <v>T033825</v>
          </cell>
          <cell r="B329" t="str">
            <v>EXPORT</v>
          </cell>
          <cell r="C329">
            <v>37952</v>
          </cell>
          <cell r="D329" t="str">
            <v/>
          </cell>
          <cell r="E329" t="str">
            <v>RSS</v>
          </cell>
          <cell r="F329">
            <v>19.2</v>
          </cell>
          <cell r="G329">
            <v>1</v>
          </cell>
        </row>
        <row r="330">
          <cell r="A330" t="str">
            <v>T033727</v>
          </cell>
          <cell r="B330" t="str">
            <v>EXPORT</v>
          </cell>
          <cell r="C330">
            <v>37948</v>
          </cell>
          <cell r="D330" t="str">
            <v/>
          </cell>
          <cell r="E330" t="str">
            <v>RSS</v>
          </cell>
          <cell r="F330">
            <v>113.4</v>
          </cell>
          <cell r="G330">
            <v>7</v>
          </cell>
        </row>
        <row r="331">
          <cell r="A331" t="str">
            <v>T033811</v>
          </cell>
          <cell r="B331" t="str">
            <v>EXPORT</v>
          </cell>
          <cell r="C331">
            <v>37951</v>
          </cell>
          <cell r="D331" t="str">
            <v/>
          </cell>
          <cell r="E331" t="str">
            <v>STR</v>
          </cell>
          <cell r="F331">
            <v>230.4</v>
          </cell>
          <cell r="G331">
            <v>12</v>
          </cell>
        </row>
        <row r="332">
          <cell r="A332" t="str">
            <v>T033957</v>
          </cell>
          <cell r="B332" t="str">
            <v>TRADING</v>
          </cell>
          <cell r="C332">
            <v>37948</v>
          </cell>
          <cell r="D332" t="str">
            <v/>
          </cell>
          <cell r="E332" t="str">
            <v>RSS</v>
          </cell>
          <cell r="F332">
            <v>240</v>
          </cell>
          <cell r="G332">
            <v>12</v>
          </cell>
        </row>
        <row r="333">
          <cell r="A333" t="str">
            <v>T033914</v>
          </cell>
          <cell r="B333" t="str">
            <v>EXPORT</v>
          </cell>
          <cell r="C333">
            <v>37951</v>
          </cell>
          <cell r="D333" t="str">
            <v/>
          </cell>
          <cell r="E333" t="str">
            <v>RSS</v>
          </cell>
          <cell r="F333">
            <v>17.28</v>
          </cell>
          <cell r="G333">
            <v>1</v>
          </cell>
        </row>
        <row r="334">
          <cell r="A334" t="str">
            <v>T033707</v>
          </cell>
          <cell r="B334" t="str">
            <v>EXPORT</v>
          </cell>
          <cell r="C334">
            <v>37950</v>
          </cell>
          <cell r="E334" t="str">
            <v>STR</v>
          </cell>
          <cell r="F334">
            <v>201.6</v>
          </cell>
          <cell r="G334">
            <v>10</v>
          </cell>
        </row>
        <row r="335">
          <cell r="A335" t="str">
            <v>T033682</v>
          </cell>
          <cell r="B335" t="str">
            <v>EXPORT</v>
          </cell>
          <cell r="C335">
            <v>37950</v>
          </cell>
          <cell r="E335" t="str">
            <v>RSS</v>
          </cell>
          <cell r="F335">
            <v>288</v>
          </cell>
          <cell r="G335">
            <v>15</v>
          </cell>
        </row>
        <row r="336">
          <cell r="A336" t="str">
            <v>T033681</v>
          </cell>
          <cell r="B336" t="str">
            <v>EXPORT</v>
          </cell>
          <cell r="C336">
            <v>37950</v>
          </cell>
          <cell r="E336" t="str">
            <v>RSS</v>
          </cell>
          <cell r="F336">
            <v>384</v>
          </cell>
          <cell r="G336">
            <v>20</v>
          </cell>
        </row>
        <row r="337">
          <cell r="A337" t="str">
            <v>T033704</v>
          </cell>
          <cell r="B337" t="str">
            <v>EXPORT</v>
          </cell>
          <cell r="C337">
            <v>37952</v>
          </cell>
          <cell r="E337" t="str">
            <v>STR</v>
          </cell>
          <cell r="F337">
            <v>114.66</v>
          </cell>
          <cell r="G337">
            <v>7</v>
          </cell>
        </row>
        <row r="338">
          <cell r="A338" t="str">
            <v>T033974</v>
          </cell>
          <cell r="B338" t="str">
            <v>LOCAL</v>
          </cell>
          <cell r="C338">
            <v>37947</v>
          </cell>
          <cell r="D338" t="str">
            <v/>
          </cell>
          <cell r="E338" t="str">
            <v>RSS</v>
          </cell>
          <cell r="F338">
            <v>15.01</v>
          </cell>
        </row>
        <row r="339">
          <cell r="A339" t="str">
            <v>T033973</v>
          </cell>
          <cell r="B339" t="str">
            <v>LOCAL</v>
          </cell>
          <cell r="C339">
            <v>37947</v>
          </cell>
          <cell r="D339" t="str">
            <v/>
          </cell>
          <cell r="E339" t="str">
            <v>RSS</v>
          </cell>
          <cell r="F339">
            <v>15.01</v>
          </cell>
        </row>
        <row r="340">
          <cell r="A340" t="str">
            <v>T033975</v>
          </cell>
          <cell r="B340" t="str">
            <v>LOCAL</v>
          </cell>
          <cell r="C340">
            <v>37950</v>
          </cell>
          <cell r="D340" t="str">
            <v/>
          </cell>
          <cell r="E340" t="str">
            <v>RSS</v>
          </cell>
          <cell r="F340">
            <v>15.01</v>
          </cell>
        </row>
        <row r="341">
          <cell r="A341" t="str">
            <v>T033771</v>
          </cell>
          <cell r="B341" t="str">
            <v>LOCAL</v>
          </cell>
          <cell r="C341">
            <v>37949</v>
          </cell>
          <cell r="D341" t="str">
            <v/>
          </cell>
          <cell r="E341" t="str">
            <v>RSS</v>
          </cell>
          <cell r="F341">
            <v>15.01</v>
          </cell>
        </row>
        <row r="342">
          <cell r="A342" t="str">
            <v>T033772</v>
          </cell>
          <cell r="B342" t="str">
            <v>LOCAL</v>
          </cell>
          <cell r="C342">
            <v>37951</v>
          </cell>
          <cell r="D342" t="str">
            <v/>
          </cell>
          <cell r="E342" t="str">
            <v>RSS</v>
          </cell>
          <cell r="F342">
            <v>15.01</v>
          </cell>
        </row>
        <row r="343">
          <cell r="A343" t="str">
            <v>T033780</v>
          </cell>
          <cell r="B343" t="str">
            <v>LOCAL</v>
          </cell>
          <cell r="C343">
            <v>37950</v>
          </cell>
          <cell r="D343" t="str">
            <v/>
          </cell>
          <cell r="E343" t="str">
            <v>RSS</v>
          </cell>
          <cell r="F343">
            <v>15.01</v>
          </cell>
        </row>
        <row r="344">
          <cell r="A344" t="str">
            <v>T033921</v>
          </cell>
          <cell r="B344" t="str">
            <v>LOCAL</v>
          </cell>
          <cell r="C344">
            <v>37949</v>
          </cell>
          <cell r="D344" t="str">
            <v/>
          </cell>
          <cell r="E344" t="str">
            <v>STR</v>
          </cell>
          <cell r="F344">
            <v>30</v>
          </cell>
        </row>
        <row r="345">
          <cell r="A345" t="str">
            <v>T033922</v>
          </cell>
          <cell r="B345" t="str">
            <v>LOCAL</v>
          </cell>
          <cell r="C345">
            <v>37950</v>
          </cell>
          <cell r="D345" t="str">
            <v/>
          </cell>
          <cell r="E345" t="str">
            <v>STR</v>
          </cell>
          <cell r="F345">
            <v>29.933</v>
          </cell>
        </row>
        <row r="346">
          <cell r="A346" t="str">
            <v>T033873</v>
          </cell>
          <cell r="B346" t="str">
            <v>LOCAL</v>
          </cell>
          <cell r="C346">
            <v>37953</v>
          </cell>
          <cell r="D346" t="str">
            <v/>
          </cell>
          <cell r="E346" t="str">
            <v>RSS</v>
          </cell>
          <cell r="F346">
            <v>15</v>
          </cell>
        </row>
        <row r="347">
          <cell r="A347" t="str">
            <v>T033565</v>
          </cell>
          <cell r="B347" t="str">
            <v>EXPORT</v>
          </cell>
          <cell r="C347">
            <v>37952</v>
          </cell>
          <cell r="D347" t="str">
            <v/>
          </cell>
          <cell r="E347" t="str">
            <v>RSS</v>
          </cell>
          <cell r="F347">
            <v>96</v>
          </cell>
          <cell r="G347">
            <v>5</v>
          </cell>
        </row>
        <row r="348">
          <cell r="A348" t="str">
            <v>T033937</v>
          </cell>
          <cell r="B348" t="str">
            <v>EXPORT</v>
          </cell>
          <cell r="C348">
            <v>37952</v>
          </cell>
          <cell r="D348" t="str">
            <v/>
          </cell>
          <cell r="E348" t="str">
            <v>LTX</v>
          </cell>
          <cell r="F348">
            <v>99.805000000000007</v>
          </cell>
          <cell r="G348">
            <v>5</v>
          </cell>
        </row>
        <row r="349">
          <cell r="A349" t="str">
            <v>T033717</v>
          </cell>
          <cell r="B349" t="str">
            <v>LOCAL</v>
          </cell>
          <cell r="C349">
            <v>37955</v>
          </cell>
          <cell r="D349" t="str">
            <v/>
          </cell>
          <cell r="E349" t="str">
            <v>STR</v>
          </cell>
          <cell r="F349">
            <v>15.015000000000001</v>
          </cell>
        </row>
        <row r="350">
          <cell r="A350" t="str">
            <v>T033718</v>
          </cell>
          <cell r="B350" t="str">
            <v>LOCAL</v>
          </cell>
          <cell r="C350">
            <v>37955</v>
          </cell>
          <cell r="D350" t="str">
            <v/>
          </cell>
          <cell r="E350" t="str">
            <v>STR</v>
          </cell>
          <cell r="F350">
            <v>15.015000000000001</v>
          </cell>
        </row>
        <row r="351">
          <cell r="A351" t="str">
            <v>T033848</v>
          </cell>
          <cell r="B351" t="str">
            <v>EXPORT</v>
          </cell>
          <cell r="C351">
            <v>37953</v>
          </cell>
          <cell r="D351" t="str">
            <v/>
          </cell>
          <cell r="E351" t="str">
            <v>LTX</v>
          </cell>
          <cell r="F351">
            <v>32.799999999999997</v>
          </cell>
          <cell r="G351">
            <v>2</v>
          </cell>
        </row>
        <row r="352">
          <cell r="A352" t="str">
            <v>0000911</v>
          </cell>
          <cell r="B352" t="str">
            <v>EXPORT</v>
          </cell>
          <cell r="C352">
            <v>37953</v>
          </cell>
          <cell r="D352" t="str">
            <v>T033892</v>
          </cell>
          <cell r="E352" t="str">
            <v>LTX</v>
          </cell>
          <cell r="F352">
            <v>4.8</v>
          </cell>
          <cell r="G352">
            <v>1</v>
          </cell>
        </row>
        <row r="353">
          <cell r="A353" t="str">
            <v>0000911</v>
          </cell>
          <cell r="B353" t="str">
            <v>EXPORT</v>
          </cell>
          <cell r="C353">
            <v>37953</v>
          </cell>
          <cell r="D353" t="str">
            <v>T033893</v>
          </cell>
          <cell r="E353" t="str">
            <v>LTX</v>
          </cell>
          <cell r="F353">
            <v>11.6</v>
          </cell>
        </row>
        <row r="354">
          <cell r="A354" t="str">
            <v>T033640</v>
          </cell>
          <cell r="B354" t="str">
            <v>EXPORT</v>
          </cell>
          <cell r="C354">
            <v>37953</v>
          </cell>
          <cell r="D354" t="str">
            <v/>
          </cell>
          <cell r="E354" t="str">
            <v>LTX</v>
          </cell>
          <cell r="F354">
            <v>32.799999999999997</v>
          </cell>
          <cell r="G354">
            <v>2</v>
          </cell>
        </row>
        <row r="355">
          <cell r="A355" t="str">
            <v>T033641</v>
          </cell>
          <cell r="B355" t="str">
            <v>EXPORT</v>
          </cell>
          <cell r="C355">
            <v>37953</v>
          </cell>
          <cell r="D355" t="str">
            <v/>
          </cell>
          <cell r="E355" t="str">
            <v>LTX</v>
          </cell>
          <cell r="F355">
            <v>16.399999999999999</v>
          </cell>
          <cell r="G355">
            <v>1</v>
          </cell>
        </row>
        <row r="356">
          <cell r="A356" t="str">
            <v>T033824</v>
          </cell>
          <cell r="B356" t="str">
            <v>EXPORT</v>
          </cell>
          <cell r="C356">
            <v>37954</v>
          </cell>
          <cell r="D356" t="str">
            <v/>
          </cell>
          <cell r="E356" t="str">
            <v>RSS</v>
          </cell>
          <cell r="F356">
            <v>120</v>
          </cell>
          <cell r="G356">
            <v>6</v>
          </cell>
        </row>
        <row r="357">
          <cell r="A357" t="str">
            <v>T033827</v>
          </cell>
          <cell r="B357" t="str">
            <v>EXPORT</v>
          </cell>
          <cell r="C357">
            <v>37955</v>
          </cell>
          <cell r="D357" t="str">
            <v/>
          </cell>
          <cell r="E357" t="str">
            <v>RSS</v>
          </cell>
          <cell r="F357">
            <v>200</v>
          </cell>
          <cell r="G357">
            <v>10</v>
          </cell>
        </row>
        <row r="358">
          <cell r="A358" t="str">
            <v>0000899</v>
          </cell>
          <cell r="B358" t="str">
            <v>EXPORT</v>
          </cell>
          <cell r="C358">
            <v>37954</v>
          </cell>
          <cell r="E358" t="str">
            <v>RSS</v>
          </cell>
          <cell r="F358">
            <v>120</v>
          </cell>
          <cell r="G358">
            <v>6</v>
          </cell>
        </row>
        <row r="359">
          <cell r="A359" t="str">
            <v>T034016</v>
          </cell>
          <cell r="B359" t="str">
            <v>LOCAL</v>
          </cell>
          <cell r="C359">
            <v>37944</v>
          </cell>
          <cell r="D359" t="str">
            <v/>
          </cell>
          <cell r="E359" t="str">
            <v>RSS</v>
          </cell>
          <cell r="F359">
            <v>30.02</v>
          </cell>
        </row>
        <row r="360">
          <cell r="A360" t="str">
            <v>T034017</v>
          </cell>
          <cell r="B360" t="str">
            <v>LOCAL</v>
          </cell>
          <cell r="C360">
            <v>37944</v>
          </cell>
          <cell r="D360" t="str">
            <v/>
          </cell>
          <cell r="E360" t="str">
            <v>RSS</v>
          </cell>
          <cell r="F360">
            <v>15.01</v>
          </cell>
        </row>
        <row r="361">
          <cell r="A361" t="str">
            <v>T034018</v>
          </cell>
          <cell r="B361" t="str">
            <v>LOCAL</v>
          </cell>
          <cell r="C361">
            <v>37945</v>
          </cell>
          <cell r="D361" t="str">
            <v/>
          </cell>
          <cell r="E361" t="str">
            <v>RSS</v>
          </cell>
          <cell r="F361">
            <v>45.03</v>
          </cell>
        </row>
        <row r="362">
          <cell r="A362" t="str">
            <v>T033460</v>
          </cell>
          <cell r="B362" t="str">
            <v>LOCAL</v>
          </cell>
          <cell r="C362">
            <v>37954</v>
          </cell>
          <cell r="D362" t="str">
            <v/>
          </cell>
          <cell r="E362" t="str">
            <v>RSS</v>
          </cell>
          <cell r="F362">
            <v>15.01</v>
          </cell>
        </row>
        <row r="363">
          <cell r="A363" t="str">
            <v>T033845</v>
          </cell>
          <cell r="B363" t="str">
            <v>EXPORT</v>
          </cell>
          <cell r="C363">
            <v>37954</v>
          </cell>
          <cell r="D363" t="str">
            <v/>
          </cell>
          <cell r="E363" t="str">
            <v>STR</v>
          </cell>
          <cell r="F363">
            <v>60.48</v>
          </cell>
          <cell r="G363">
            <v>3</v>
          </cell>
        </row>
        <row r="364">
          <cell r="A364" t="str">
            <v>T033746</v>
          </cell>
          <cell r="B364" t="str">
            <v>EXPORT</v>
          </cell>
          <cell r="C364">
            <v>37955</v>
          </cell>
          <cell r="D364" t="str">
            <v/>
          </cell>
          <cell r="E364" t="str">
            <v>RSS</v>
          </cell>
          <cell r="F364">
            <v>288</v>
          </cell>
          <cell r="G364">
            <v>15</v>
          </cell>
        </row>
        <row r="365">
          <cell r="A365" t="str">
            <v>T033802</v>
          </cell>
          <cell r="B365" t="str">
            <v>EXPORT</v>
          </cell>
          <cell r="C365">
            <v>37955</v>
          </cell>
          <cell r="D365" t="str">
            <v/>
          </cell>
          <cell r="E365" t="str">
            <v>STR</v>
          </cell>
          <cell r="F365">
            <v>201.6</v>
          </cell>
          <cell r="G365">
            <v>10</v>
          </cell>
        </row>
        <row r="366">
          <cell r="A366" t="str">
            <v>T033711</v>
          </cell>
          <cell r="B366" t="str">
            <v>EXPORT</v>
          </cell>
          <cell r="C366">
            <v>37955</v>
          </cell>
          <cell r="E366" t="str">
            <v>STR</v>
          </cell>
          <cell r="F366">
            <v>100.8</v>
          </cell>
          <cell r="G366">
            <v>5</v>
          </cell>
        </row>
        <row r="367">
          <cell r="A367" t="str">
            <v>T033812</v>
          </cell>
          <cell r="B367" t="str">
            <v>EXPORT</v>
          </cell>
          <cell r="C367">
            <v>37955</v>
          </cell>
          <cell r="D367" t="str">
            <v/>
          </cell>
          <cell r="E367" t="str">
            <v>STR</v>
          </cell>
          <cell r="F367">
            <v>230.4</v>
          </cell>
          <cell r="G367">
            <v>12</v>
          </cell>
        </row>
        <row r="368">
          <cell r="A368" t="str">
            <v>T033647</v>
          </cell>
          <cell r="B368" t="str">
            <v>EXPORT</v>
          </cell>
          <cell r="C368">
            <v>37955</v>
          </cell>
          <cell r="D368" t="str">
            <v/>
          </cell>
          <cell r="E368" t="str">
            <v>RSS</v>
          </cell>
          <cell r="F368">
            <v>19.2</v>
          </cell>
          <cell r="G368">
            <v>1</v>
          </cell>
        </row>
        <row r="369">
          <cell r="A369" t="str">
            <v>T033648</v>
          </cell>
          <cell r="B369" t="str">
            <v>EXPORT</v>
          </cell>
          <cell r="C369">
            <v>37955</v>
          </cell>
          <cell r="D369" t="str">
            <v/>
          </cell>
          <cell r="E369" t="str">
            <v>RSS</v>
          </cell>
          <cell r="F369">
            <v>16</v>
          </cell>
          <cell r="G369">
            <v>1</v>
          </cell>
        </row>
        <row r="370">
          <cell r="A370" t="str">
            <v>T033649</v>
          </cell>
          <cell r="B370" t="str">
            <v>EXPORT</v>
          </cell>
          <cell r="C370">
            <v>37955</v>
          </cell>
          <cell r="D370" t="str">
            <v/>
          </cell>
          <cell r="E370" t="str">
            <v>RSS</v>
          </cell>
          <cell r="F370">
            <v>96</v>
          </cell>
          <cell r="G370">
            <v>5</v>
          </cell>
        </row>
        <row r="371">
          <cell r="A371" t="str">
            <v>T033787</v>
          </cell>
          <cell r="B371" t="str">
            <v>EXPORT</v>
          </cell>
          <cell r="C371">
            <v>37939</v>
          </cell>
          <cell r="D371" t="str">
            <v/>
          </cell>
          <cell r="E371" t="str">
            <v>RSS</v>
          </cell>
          <cell r="F371">
            <v>19.2</v>
          </cell>
          <cell r="G371">
            <v>1</v>
          </cell>
        </row>
        <row r="373">
          <cell r="A373" t="str">
            <v>ผลรวมยอดขาย</v>
          </cell>
          <cell r="E373" t="str">
            <v>TL</v>
          </cell>
          <cell r="F373">
            <v>28298.232999999931</v>
          </cell>
          <cell r="G373">
            <v>1188</v>
          </cell>
        </row>
      </sheetData>
      <sheetData sheetId="2" refreshError="1"/>
      <sheetData sheetId="3" refreshError="1"/>
      <sheetData sheetId="4" refreshError="1"/>
      <sheetData sheetId="5"/>
      <sheetData sheetId="6" refreshError="1"/>
      <sheetData sheetId="7" refreshError="1"/>
      <sheetData sheetId="8" refreshError="1"/>
      <sheetData sheetId="9" refreshError="1"/>
      <sheetData sheetId="10">
        <row r="1">
          <cell r="A1" t="str">
            <v>INVOICE</v>
          </cell>
        </row>
      </sheetData>
      <sheetData sheetId="11">
        <row r="1">
          <cell r="A1" t="str">
            <v>INVOICE</v>
          </cell>
        </row>
      </sheetData>
      <sheetData sheetId="12">
        <row r="1">
          <cell r="A1" t="str">
            <v>INVOICE</v>
          </cell>
        </row>
      </sheetData>
      <sheetData sheetId="13">
        <row r="1">
          <cell r="A1" t="str">
            <v>INVOICE</v>
          </cell>
        </row>
      </sheetData>
      <sheetData sheetId="14" refreshError="1"/>
      <sheetData sheetId="15" refreshError="1"/>
      <sheetData sheetId="16">
        <row r="1">
          <cell r="A1" t="str">
            <v>ใบสำคัญจ่าย</v>
          </cell>
        </row>
      </sheetData>
      <sheetData sheetId="17">
        <row r="1">
          <cell r="A1" t="str">
            <v>INVOICE</v>
          </cell>
        </row>
      </sheetData>
      <sheetData sheetId="18">
        <row r="1">
          <cell r="A1" t="str">
            <v>ใบสำคัญจ่าย</v>
          </cell>
        </row>
      </sheetData>
      <sheetData sheetId="19">
        <row r="1">
          <cell r="A1" t="str">
            <v>INVOICE</v>
          </cell>
        </row>
      </sheetData>
      <sheetData sheetId="20">
        <row r="1">
          <cell r="A1" t="str">
            <v>INVOICE</v>
          </cell>
        </row>
      </sheetData>
      <sheetData sheetId="21">
        <row r="1">
          <cell r="A1" t="str">
            <v>ใบสำคัญจ่าย</v>
          </cell>
        </row>
      </sheetData>
      <sheetData sheetId="22" refreshError="1"/>
      <sheetData sheetId="23">
        <row r="1">
          <cell r="A1" t="str">
            <v>INVOICE</v>
          </cell>
        </row>
      </sheetData>
      <sheetData sheetId="24">
        <row r="1">
          <cell r="A1" t="str">
            <v>INVOICE</v>
          </cell>
        </row>
      </sheetData>
      <sheetData sheetId="25" refreshError="1"/>
      <sheetData sheetId="26" refreshError="1"/>
      <sheetData sheetId="27">
        <row r="1">
          <cell r="A1" t="str">
            <v>INVOICE</v>
          </cell>
        </row>
      </sheetData>
      <sheetData sheetId="28">
        <row r="1">
          <cell r="A1" t="str">
            <v>INVOICE</v>
          </cell>
        </row>
      </sheetData>
      <sheetData sheetId="29">
        <row r="1">
          <cell r="A1" t="str">
            <v>INVOICE</v>
          </cell>
        </row>
      </sheetData>
      <sheetData sheetId="30">
        <row r="1">
          <cell r="A1" t="str">
            <v>INVOICE</v>
          </cell>
        </row>
      </sheetData>
      <sheetData sheetId="31" refreshError="1"/>
      <sheetData sheetId="32">
        <row r="1">
          <cell r="A1" t="str">
            <v>INVOICE</v>
          </cell>
        </row>
      </sheetData>
      <sheetData sheetId="33">
        <row r="1">
          <cell r="A1" t="str">
            <v>INVOICE</v>
          </cell>
        </row>
      </sheetData>
      <sheetData sheetId="34">
        <row r="1">
          <cell r="A1" t="str">
            <v>INVOICE</v>
          </cell>
        </row>
      </sheetData>
      <sheetData sheetId="35">
        <row r="1">
          <cell r="A1" t="str">
            <v>INVOICE</v>
          </cell>
        </row>
      </sheetData>
      <sheetData sheetId="36" refreshError="1"/>
      <sheetData sheetId="37">
        <row r="1">
          <cell r="A1" t="str">
            <v>ใบสำคัญจ่าย</v>
          </cell>
        </row>
      </sheetData>
      <sheetData sheetId="38">
        <row r="1">
          <cell r="A1" t="str">
            <v>INVOICE</v>
          </cell>
        </row>
      </sheetData>
      <sheetData sheetId="39">
        <row r="1">
          <cell r="A1" t="str">
            <v>ใบสำคัญจ่าย</v>
          </cell>
        </row>
      </sheetData>
      <sheetData sheetId="40">
        <row r="1">
          <cell r="A1" t="str">
            <v>ใบสำคัญจ่าย</v>
          </cell>
        </row>
      </sheetData>
      <sheetData sheetId="41">
        <row r="1">
          <cell r="A1" t="str">
            <v>ใบสำคัญจ่าย</v>
          </cell>
        </row>
      </sheetData>
      <sheetData sheetId="42">
        <row r="1">
          <cell r="A1" t="str">
            <v>ใบสำคัญจ่าย</v>
          </cell>
        </row>
      </sheetData>
      <sheetData sheetId="43">
        <row r="1">
          <cell r="A1" t="str">
            <v>ใบสำคัญจ่าย</v>
          </cell>
        </row>
      </sheetData>
      <sheetData sheetId="44">
        <row r="1">
          <cell r="A1" t="str">
            <v>ใบสำคัญจ่าย</v>
          </cell>
        </row>
      </sheetData>
      <sheetData sheetId="45">
        <row r="1">
          <cell r="A1" t="str">
            <v>INVOICE</v>
          </cell>
        </row>
      </sheetData>
      <sheetData sheetId="46">
        <row r="1">
          <cell r="A1" t="str">
            <v>ใบสำคัญจ่าย</v>
          </cell>
        </row>
      </sheetData>
      <sheetData sheetId="47">
        <row r="1">
          <cell r="A1" t="str">
            <v>ใบสำคัญจ่าย</v>
          </cell>
        </row>
      </sheetData>
      <sheetData sheetId="48" refreshError="1"/>
      <sheetData sheetId="49" refreshError="1"/>
      <sheetData sheetId="50" refreshError="1"/>
      <sheetData sheetId="51" refreshError="1"/>
      <sheetData sheetId="52" refreshError="1"/>
      <sheetData sheetId="53" refreshError="1"/>
      <sheetData sheetId="54" refreshError="1"/>
      <sheetData sheetId="55">
        <row r="1">
          <cell r="A1" t="str">
            <v>ใบสำคัญจ่าย</v>
          </cell>
        </row>
      </sheetData>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ow r="1">
          <cell r="A1" t="str">
            <v>ใบสำคัญจ่าย</v>
          </cell>
        </row>
      </sheetData>
      <sheetData sheetId="86" refreshError="1"/>
      <sheetData sheetId="87" refreshError="1"/>
      <sheetData sheetId="88" refreshError="1"/>
      <sheetData sheetId="89" refreshError="1"/>
      <sheetData sheetId="90" refreshError="1"/>
      <sheetData sheetId="91" refreshError="1"/>
      <sheetData sheetId="92">
        <row r="1">
          <cell r="A1" t="str">
            <v>ใบสำคัญจ่าย</v>
          </cell>
        </row>
      </sheetData>
      <sheetData sheetId="93">
        <row r="1">
          <cell r="A1" t="str">
            <v>ใบสำคัญจ่าย</v>
          </cell>
        </row>
      </sheetData>
      <sheetData sheetId="94">
        <row r="1">
          <cell r="A1" t="str">
            <v>ใบสำคัญจ่าย</v>
          </cell>
        </row>
      </sheetData>
      <sheetData sheetId="95">
        <row r="1">
          <cell r="A1" t="str">
            <v>ใบสำคัญจ่าย</v>
          </cell>
        </row>
      </sheetData>
      <sheetData sheetId="96">
        <row r="1">
          <cell r="A1" t="str">
            <v>ใบสำคัญจ่าย</v>
          </cell>
        </row>
      </sheetData>
      <sheetData sheetId="97">
        <row r="1">
          <cell r="A1" t="str">
            <v>ใบสำคัญจ่าย</v>
          </cell>
        </row>
      </sheetData>
      <sheetData sheetId="98">
        <row r="1">
          <cell r="A1" t="str">
            <v>ใบสำคัญจ่าย</v>
          </cell>
        </row>
      </sheetData>
      <sheetData sheetId="99">
        <row r="1">
          <cell r="A1" t="str">
            <v>ใบสำคัญจ่าย</v>
          </cell>
        </row>
      </sheetData>
      <sheetData sheetId="100">
        <row r="1">
          <cell r="A1" t="str">
            <v>ใบสำคัญจ่าย</v>
          </cell>
        </row>
      </sheetData>
      <sheetData sheetId="101">
        <row r="1">
          <cell r="A1" t="str">
            <v>ใบสำคัญจ่าย</v>
          </cell>
        </row>
      </sheetData>
      <sheetData sheetId="102">
        <row r="1">
          <cell r="A1" t="str">
            <v>ใบสำคัญจ่าย</v>
          </cell>
        </row>
      </sheetData>
      <sheetData sheetId="103">
        <row r="1">
          <cell r="A1" t="str">
            <v>ใบสำคัญจ่าย</v>
          </cell>
        </row>
      </sheetData>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sheetData sheetId="141"/>
      <sheetData sheetId="142"/>
      <sheetData sheetId="143"/>
      <sheetData sheetId="144"/>
      <sheetData sheetId="145"/>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ow r="1">
          <cell r="A1" t="str">
            <v>CLIENT</v>
          </cell>
        </row>
      </sheetData>
      <sheetData sheetId="157">
        <row r="1">
          <cell r="A1" t="str">
            <v>CLIENT</v>
          </cell>
        </row>
      </sheetData>
      <sheetData sheetId="158">
        <row r="1">
          <cell r="A1" t="str">
            <v>CLIENT</v>
          </cell>
        </row>
      </sheetData>
      <sheetData sheetId="159">
        <row r="1">
          <cell r="A1" t="str">
            <v>CLIENT</v>
          </cell>
        </row>
      </sheetData>
      <sheetData sheetId="160">
        <row r="1">
          <cell r="A1" t="str">
            <v>CLIENT</v>
          </cell>
        </row>
      </sheetData>
      <sheetData sheetId="161">
        <row r="1">
          <cell r="A1" t="str">
            <v>CLIENT</v>
          </cell>
        </row>
      </sheetData>
      <sheetData sheetId="162">
        <row r="1">
          <cell r="A1" t="str">
            <v>CLIENT</v>
          </cell>
        </row>
      </sheetData>
      <sheetData sheetId="163">
        <row r="1">
          <cell r="A1" t="str">
            <v>CLIENT</v>
          </cell>
        </row>
      </sheetData>
      <sheetData sheetId="164"/>
      <sheetData sheetId="165"/>
      <sheetData sheetId="166"/>
      <sheetData sheetId="167"/>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sheetData sheetId="287"/>
      <sheetData sheetId="288"/>
      <sheetData sheetId="289"/>
      <sheetData sheetId="290"/>
      <sheetData sheetId="291"/>
      <sheetData sheetId="292"/>
      <sheetData sheetId="293"/>
      <sheetData sheetId="294"/>
      <sheetData sheetId="295"/>
      <sheetData sheetId="296"/>
      <sheetData sheetId="297"/>
      <sheetData sheetId="298"/>
      <sheetData sheetId="299"/>
      <sheetData sheetId="300"/>
      <sheetData sheetId="301"/>
      <sheetData sheetId="302"/>
      <sheetData sheetId="303"/>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sheetData sheetId="313"/>
      <sheetData sheetId="314"/>
      <sheetData sheetId="315"/>
      <sheetData sheetId="316"/>
      <sheetData sheetId="317"/>
      <sheetData sheetId="318"/>
      <sheetData sheetId="319"/>
      <sheetData sheetId="320"/>
      <sheetData sheetId="321"/>
      <sheetData sheetId="322"/>
      <sheetData sheetId="323"/>
      <sheetData sheetId="324"/>
      <sheetData sheetId="325"/>
      <sheetData sheetId="326"/>
      <sheetData sheetId="327"/>
      <sheetData sheetId="328"/>
      <sheetData sheetId="329"/>
      <sheetData sheetId="330"/>
      <sheetData sheetId="331"/>
      <sheetData sheetId="332"/>
      <sheetData sheetId="333"/>
      <sheetData sheetId="334"/>
      <sheetData sheetId="335"/>
      <sheetData sheetId="336"/>
      <sheetData sheetId="337"/>
      <sheetData sheetId="338"/>
      <sheetData sheetId="339"/>
      <sheetData sheetId="340"/>
      <sheetData sheetId="341"/>
      <sheetData sheetId="342"/>
      <sheetData sheetId="343"/>
      <sheetData sheetId="344"/>
      <sheetData sheetId="345"/>
      <sheetData sheetId="346"/>
      <sheetData sheetId="347"/>
      <sheetData sheetId="348"/>
      <sheetData sheetId="349"/>
      <sheetData sheetId="350"/>
      <sheetData sheetId="351"/>
      <sheetData sheetId="352"/>
      <sheetData sheetId="353"/>
      <sheetData sheetId="354"/>
      <sheetData sheetId="355"/>
      <sheetData sheetId="356"/>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sheetData sheetId="425"/>
      <sheetData sheetId="426"/>
      <sheetData sheetId="427"/>
      <sheetData sheetId="428"/>
      <sheetData sheetId="429"/>
      <sheetData sheetId="430"/>
      <sheetData sheetId="431"/>
      <sheetData sheetId="432"/>
      <sheetData sheetId="433"/>
      <sheetData sheetId="434"/>
      <sheetData sheetId="435"/>
      <sheetData sheetId="436"/>
      <sheetData sheetId="437"/>
      <sheetData sheetId="438"/>
      <sheetData sheetId="439"/>
      <sheetData sheetId="440"/>
      <sheetData sheetId="441"/>
      <sheetData sheetId="442"/>
      <sheetData sheetId="443"/>
      <sheetData sheetId="444"/>
      <sheetData sheetId="445"/>
      <sheetData sheetId="446"/>
      <sheetData sheetId="447"/>
      <sheetData sheetId="448"/>
      <sheetData sheetId="449"/>
      <sheetData sheetId="450"/>
      <sheetData sheetId="451" refreshError="1"/>
      <sheetData sheetId="452" refreshError="1"/>
      <sheetData sheetId="453" refreshError="1"/>
      <sheetData sheetId="454" refreshError="1"/>
      <sheetData sheetId="455"/>
      <sheetData sheetId="456"/>
      <sheetData sheetId="457"/>
      <sheetData sheetId="458"/>
      <sheetData sheetId="459"/>
      <sheetData sheetId="460"/>
      <sheetData sheetId="461"/>
      <sheetData sheetId="462"/>
      <sheetData sheetId="463"/>
      <sheetData sheetId="464"/>
      <sheetData sheetId="465"/>
      <sheetData sheetId="466"/>
      <sheetData sheetId="467"/>
      <sheetData sheetId="468"/>
      <sheetData sheetId="469"/>
      <sheetData sheetId="470"/>
      <sheetData sheetId="471"/>
      <sheetData sheetId="472"/>
      <sheetData sheetId="473" refreshError="1"/>
      <sheetData sheetId="474" refreshError="1"/>
      <sheetData sheetId="475" refreshError="1"/>
      <sheetData sheetId="476" refreshError="1"/>
      <sheetData sheetId="477" refreshError="1"/>
      <sheetData sheetId="478" refreshError="1"/>
      <sheetData sheetId="479"/>
      <sheetData sheetId="480"/>
      <sheetData sheetId="481"/>
      <sheetData sheetId="482"/>
      <sheetData sheetId="483"/>
      <sheetData sheetId="484"/>
      <sheetData sheetId="485"/>
      <sheetData sheetId="486"/>
      <sheetData sheetId="487"/>
      <sheetData sheetId="488"/>
      <sheetData sheetId="489"/>
      <sheetData sheetId="490"/>
      <sheetData sheetId="491"/>
      <sheetData sheetId="492" refreshError="1"/>
      <sheetData sheetId="493" refreshError="1"/>
      <sheetData sheetId="494" refreshError="1"/>
      <sheetData sheetId="495" refreshError="1"/>
      <sheetData sheetId="496" refreshError="1"/>
      <sheetData sheetId="497"/>
      <sheetData sheetId="498"/>
      <sheetData sheetId="499"/>
      <sheetData sheetId="500"/>
      <sheetData sheetId="501"/>
      <sheetData sheetId="502"/>
      <sheetData sheetId="503"/>
      <sheetData sheetId="504"/>
      <sheetData sheetId="505"/>
      <sheetData sheetId="506"/>
      <sheetData sheetId="507"/>
      <sheetData sheetId="508"/>
      <sheetData sheetId="509"/>
      <sheetData sheetId="510"/>
      <sheetData sheetId="511"/>
      <sheetData sheetId="512"/>
      <sheetData sheetId="513"/>
      <sheetData sheetId="514"/>
      <sheetData sheetId="515"/>
      <sheetData sheetId="516"/>
      <sheetData sheetId="517"/>
      <sheetData sheetId="518"/>
      <sheetData sheetId="519"/>
      <sheetData sheetId="520"/>
      <sheetData sheetId="521"/>
      <sheetData sheetId="522"/>
      <sheetData sheetId="523" refreshError="1"/>
      <sheetData sheetId="524" refreshError="1"/>
      <sheetData sheetId="525" refreshError="1"/>
      <sheetData sheetId="526" refreshError="1"/>
      <sheetData sheetId="527" refreshError="1"/>
    </sheetDataSet>
  </externalBook>
</externalLink>
</file>

<file path=xl/externalLinks/externalLink19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กระทบ CESS"/>
      <sheetName val="Sale 0401"/>
      <sheetName val="CESS 0401"/>
      <sheetName val="Dtl Adv 0401"/>
      <sheetName val="Dtl Adv 0312"/>
      <sheetName val="Sale0311"/>
      <sheetName val="Sale0309"/>
      <sheetName val="กระทบ_CESS"/>
      <sheetName val="Sale_0401"/>
      <sheetName val="CESS_0401"/>
      <sheetName val="Dtl_Adv_0401"/>
      <sheetName val="Dtl_Adv_0312"/>
      <sheetName val="Machine2,3'04"/>
      <sheetName val="REPORT"/>
      <sheetName val="กระทบ_CESS1"/>
      <sheetName val="Sale_04011"/>
      <sheetName val="CESS_04011"/>
      <sheetName val="Dtl_Adv_04011"/>
      <sheetName val="Dtl_Adv_03121"/>
      <sheetName val="กระทบ_CESS2"/>
      <sheetName val="Sale_04012"/>
      <sheetName val="CESS_04012"/>
      <sheetName val="Dtl_Adv_04012"/>
      <sheetName val="Dtl_Adv_03122"/>
      <sheetName val="กระทบ_CESS3"/>
      <sheetName val="Sale_04013"/>
      <sheetName val="CESS_04013"/>
      <sheetName val="Dtl_Adv_04013"/>
      <sheetName val="Dtl_Adv_03123"/>
      <sheetName val="RATE"/>
      <sheetName val="กระทบ_CESS4"/>
      <sheetName val="Sale_04014"/>
      <sheetName val="CESS_04014"/>
      <sheetName val="Dtl_Adv_04014"/>
      <sheetName val="Dtl_Adv_03124"/>
      <sheetName val="Sale0307"/>
      <sheetName val="Stock Aging"/>
      <sheetName val="Stock_Aging"/>
      <sheetName val="Stock_Aging1"/>
      <sheetName val="กระทบ_CESS5"/>
      <sheetName val="Sale_04015"/>
      <sheetName val="CESS_04015"/>
      <sheetName val="Dtl_Adv_04015"/>
      <sheetName val="Dtl_Adv_03125"/>
      <sheetName val="Stock_Aging2"/>
      <sheetName val="งบการเงิน"/>
      <sheetName val="Bill No. 2 - Carpark"/>
      <sheetName val="BS"/>
      <sheetName val="emp111 Query"/>
      <sheetName val="Sale0403"/>
      <sheetName val="Header"/>
      <sheetName val="FSA"/>
      <sheetName val="Order_Oct_w40"/>
      <sheetName val="Order_Oct_w41"/>
      <sheetName val="AFA"/>
      <sheetName val="Sale0406"/>
      <sheetName val="Standing Data"/>
      <sheetName val="BPR"/>
      <sheetName val="FF_3"/>
      <sheetName val="Thai Summit PKK-HW"/>
      <sheetName val="feature"/>
      <sheetName val="M"/>
      <sheetName val="TB Worksheet"/>
      <sheetName val="TrialBalance Q3-2002"/>
      <sheetName val="Details"/>
      <sheetName val="FORMC94"/>
      <sheetName val="3월가격"/>
      <sheetName val="Sale 0502"/>
      <sheetName val="FF_4"/>
      <sheetName val="Sale0402"/>
      <sheetName val="UPG表"/>
      <sheetName val="-SP2(SPIRIT01)_190617"/>
      <sheetName val="-S1(301)_190617"/>
      <sheetName val="-B_190617"/>
      <sheetName val="-HE_190617"/>
      <sheetName val="-AAC_190617"/>
      <sheetName val="Daiwa STD Price"/>
      <sheetName val="KF501-H "/>
      <sheetName val="KF501"/>
      <sheetName val="KF501NEW PRICE"/>
      <sheetName val="NFTV1"/>
      <sheetName val="YCKT Indonesia price"/>
      <sheetName val="2019.01　New price YC101H"/>
      <sheetName val="2019.01 New price YC101"/>
      <sheetName val="2019.01 New price YC201"/>
      <sheetName val="Item use for Account"/>
      <sheetName val="NA301 Price"/>
      <sheetName val="NA303 Price"/>
      <sheetName val="YCK101 Price"/>
      <sheetName val="KF501 Price"/>
      <sheetName val="401 Price"/>
      <sheetName val="YCK101H Price"/>
      <sheetName val="Forcast301"/>
      <sheetName val="Forcast303"/>
      <sheetName val="Forcast101"/>
      <sheetName val="Forcast KF501"/>
      <sheetName val="Forcast401"/>
      <sheetName val="Forcast101H"/>
      <sheetName val="Standard"/>
      <sheetName val="EXCHANGE 2019"/>
      <sheetName val="Sale plan 2019"/>
      <sheetName val="Yen"/>
      <sheetName val="Exchange"/>
      <sheetName val="Sale"/>
      <sheetName val="Plan2018"/>
      <sheetName val="Sheet2"/>
      <sheetName val="Royalty2019"/>
      <sheetName val="Drilling 2018"/>
      <sheetName val="Sheet3"/>
      <sheetName val="Production 2018"/>
      <sheetName val="export stock Dec-28"/>
      <sheetName val="Q3-46"/>
      <sheetName val="Home"/>
      <sheetName val="group"/>
      <sheetName val="10"/>
      <sheetName val="Sale 0404"/>
      <sheetName val="criteria"/>
      <sheetName val="Sale 0408"/>
      <sheetName val="E"/>
      <sheetName val="B- 1"/>
      <sheetName val="_Lookup"/>
      <sheetName val="อัตราค่าบรรทุก"/>
      <sheetName val="FF_6"/>
      <sheetName val="cashflowcomp"/>
      <sheetName val="Linkage Quote"/>
      <sheetName val="6A CA"/>
      <sheetName val="dBase"/>
      <sheetName val="B"/>
      <sheetName val="FF-4"/>
      <sheetName val="ต้นทุนเดือน10"/>
      <sheetName val="ต้นทุนเดือน 11"/>
      <sheetName val="ต้นทุน12"/>
      <sheetName val="Financial Highlights"/>
      <sheetName val="part-import"/>
      <sheetName val="part-local"/>
      <sheetName val="TB"/>
      <sheetName val="_2__xls__2__xls_COV"/>
      <sheetName val="10-1 Media"/>
      <sheetName val="10-cut"/>
      <sheetName val="gl"/>
      <sheetName val="FF_2"/>
      <sheetName val="CA Sheet"/>
      <sheetName val="Sale 0411"/>
      <sheetName val="Data 2"/>
      <sheetName val="2549"/>
      <sheetName val="M_Maincomp"/>
      <sheetName val="Threshold Calculation-Salary"/>
      <sheetName val="กระทบ_CESS6"/>
      <sheetName val="Sale_04016"/>
      <sheetName val="CESS_04016"/>
      <sheetName val="Dtl_Adv_04016"/>
      <sheetName val="Dtl_Adv_03126"/>
      <sheetName val="Bill_No__2_-_Carpark"/>
      <sheetName val="emp111_Query"/>
      <sheetName val="List"/>
      <sheetName val="D200-30.2"/>
      <sheetName val="ELEC45-01"/>
      <sheetName val="table"/>
      <sheetName val="NN Q2"/>
      <sheetName val="KK Q2"/>
      <sheetName val="สรุปNN"/>
      <sheetName val="เพิ่ม-ลด"/>
      <sheetName val="ทดสอบดอกเบี้ย"/>
      <sheetName val="เปิดเอกสารดูการจ่าย"/>
      <sheetName val="ตารางคำนวณดอกเบี้ย 2 Q"/>
      <sheetName val="Sheet1 (2)"/>
      <sheetName val="Sheet1"/>
      <sheetName val="Sheet4"/>
      <sheetName val="Sheet1 (3)"/>
      <sheetName val="ตารางคำนวณดอกเบี้ยเฉพาะ Q 2"/>
      <sheetName val="ADJ - RATE"/>
      <sheetName val="usdxau before"/>
      <sheetName val="workdone#1"/>
      <sheetName val="all"/>
      <sheetName val="เงินกู้ MGC"/>
      <sheetName val="Deferred Charge"/>
      <sheetName val="U"/>
      <sheetName val="ตั๋วเงินรับ"/>
      <sheetName val="K-5"/>
      <sheetName val="CODE,NAME"/>
      <sheetName val="Staff List"/>
      <sheetName val="งบทดลองปภพ 4-47"/>
      <sheetName val="acs"/>
      <sheetName val="O3"/>
      <sheetName val="O4"/>
      <sheetName val="NewIndex "/>
      <sheetName val="PAYROLL"/>
      <sheetName val="HH"/>
      <sheetName val="110"/>
      <sheetName val="APCODE"/>
      <sheetName val="FF-1"/>
      <sheetName val="SAME"/>
      <sheetName val="FF_2 _1_"/>
      <sheetName val="test 2"/>
      <sheetName val="งบทดลอง - ต.ค.2547"/>
      <sheetName val="Seagate _share_in_units"/>
      <sheetName val="INFO"/>
      <sheetName val="Sale 0501"/>
      <sheetName val="61 HR"/>
      <sheetName val="65 FINANCE"/>
      <sheetName val="New Item"/>
      <sheetName val="GIVTR00P"/>
      <sheetName val="個品ﾘｽﾄ"/>
      <sheetName val="D"/>
      <sheetName val="10KR"/>
      <sheetName val="10KW"/>
      <sheetName val="10KY"/>
      <sheetName val="14KR"/>
      <sheetName val="14KW"/>
      <sheetName val="14KY"/>
      <sheetName val="18KW"/>
      <sheetName val="18KY"/>
      <sheetName val="24K"/>
      <sheetName val="8KW"/>
      <sheetName val="8KY"/>
      <sheetName val="9KW"/>
      <sheetName val="9KY"/>
      <sheetName val="Insurance"/>
      <sheetName val="C2"/>
      <sheetName val="STA HQ CESS 0401"/>
      <sheetName val="Sampling"/>
      <sheetName val="Reimbursements"/>
      <sheetName val="#Lookup"/>
      <sheetName val="IFS"/>
      <sheetName val="UF"/>
      <sheetName val="Invoice"/>
      <sheetName val="BGT97STAFF"/>
      <sheetName val="p&amp;L"/>
      <sheetName val="J2"/>
      <sheetName val="J1"/>
      <sheetName val="gold แลกทอง"/>
      <sheetName val="Tornado 4.7 Component List"/>
      <sheetName val="Rates"/>
      <sheetName val="LTX"/>
      <sheetName val="tax-ss"/>
      <sheetName val="Cost centre expenditure"/>
      <sheetName val="สำนักงาน"/>
      <sheetName val="description"/>
      <sheetName val="K4. F&amp;F"/>
      <sheetName val="Entity Data"/>
      <sheetName val="11922"/>
      <sheetName val="U-2.1"/>
      <sheetName val="ดอกเบี้ยรับ"/>
      <sheetName val="SSW"/>
      <sheetName val="Links"/>
      <sheetName val="Lead"/>
      <sheetName val="เงินกู้ธนชาติ"/>
      <sheetName val="3 P&amp;L "/>
      <sheetName val="Customize Your Loan Manager"/>
      <sheetName val="Loan Amortization Table"/>
      <sheetName val="Detail รายบุคคลปี 58"/>
      <sheetName val="Cum.91-93"/>
      <sheetName val="Dec 94"/>
      <sheetName val="FF-21(a)"/>
      <sheetName val="GL CB"/>
      <sheetName val="GL M"/>
      <sheetName val="CBO0497"/>
      <sheetName val="M-2"/>
      <sheetName val="note_defect"/>
      <sheetName val="A"/>
      <sheetName val="2006_1_"/>
      <sheetName val="2006_2_"/>
      <sheetName val="July2007"/>
      <sheetName val="InventTableModule_1-1"/>
      <sheetName val="addl cost"/>
      <sheetName val="Conso"/>
      <sheetName val="Write off"/>
      <sheetName val="accumdeprn"/>
      <sheetName val="計画値"/>
      <sheetName val="Job List1"/>
      <sheetName val="Newspaper"/>
      <sheetName val="FF-3"/>
      <sheetName val="ผ้าสำเร็จ"/>
      <sheetName val="#REF"/>
      <sheetName val="Raw Material"/>
      <sheetName val="Age311299TAS"/>
      <sheetName val="TASintDec00"/>
      <sheetName val="P4DDBFTAS"/>
      <sheetName val="Wht cur"/>
      <sheetName val="Stock_Aging3"/>
      <sheetName val="Standing_Data"/>
      <sheetName val="Thai_Summit_PKK-HW"/>
      <sheetName val="TB_Worksheet"/>
      <sheetName val="TrialBalance_Q3-2002"/>
      <sheetName val="กระทบ_CESS7"/>
      <sheetName val="Sale_04017"/>
      <sheetName val="CESS_04017"/>
      <sheetName val="Dtl_Adv_04017"/>
      <sheetName val="Dtl_Adv_03127"/>
      <sheetName val="Stock_Aging4"/>
      <sheetName val="Standing_Data1"/>
      <sheetName val="Thai_Summit_PKK-HW1"/>
      <sheetName val="TB_Worksheet1"/>
      <sheetName val="TrialBalance_Q3-20021"/>
      <sheetName val="非固内訳"/>
      <sheetName val="Sale_0502"/>
      <sheetName val="Daiwa_STD_Price"/>
      <sheetName val="KF501-H_"/>
      <sheetName val="KF501NEW_PRICE"/>
      <sheetName val="YCKT_Indonesia_price"/>
      <sheetName val="2019_01　New_price_YC101H"/>
      <sheetName val="2019_01_New_price_YC101"/>
      <sheetName val="2019_01_New_price_YC201"/>
      <sheetName val="Item_use_for_Account"/>
      <sheetName val="NA301_Price"/>
      <sheetName val="NA303_Price"/>
      <sheetName val="YCK101_Price"/>
      <sheetName val="KF501_Price"/>
      <sheetName val="401_Price"/>
      <sheetName val="YCK101H_Price"/>
      <sheetName val="Forcast_KF501"/>
      <sheetName val="EXCHANGE_2019"/>
      <sheetName val="Sale_plan_2019"/>
      <sheetName val="Drilling_2018"/>
      <sheetName val="Production_2018"/>
      <sheetName val="export_stock_Dec-28"/>
      <sheetName val="Sale_0404"/>
      <sheetName val="Sale_0408"/>
      <sheetName val="B-_1"/>
      <sheetName val="Linkage_Quote"/>
      <sheetName val="ต้นทุนเดือน_11"/>
      <sheetName val="Financial_Highlights"/>
      <sheetName val="6A_CA"/>
      <sheetName val="10-1_Media"/>
      <sheetName val="CA_Sheet"/>
      <sheetName val="Sale_0411"/>
      <sheetName val="Data_2"/>
      <sheetName val="เงินกู้_MGC"/>
      <sheetName val="Deferred_Charge"/>
      <sheetName val="Staff_List"/>
      <sheetName val="งบทดลองปภพ_4-47"/>
      <sheetName val="NewIndex_"/>
      <sheetName val="FF_2__1_"/>
      <sheetName val="usdxau_before"/>
      <sheetName val="test_2"/>
      <sheetName val="งบทดลอง_-_ต_ค_2547"/>
      <sheetName val="Seagate__share_in_units"/>
      <sheetName val="Sale_05021"/>
      <sheetName val="Daiwa_STD_Price1"/>
      <sheetName val="KF501-H_1"/>
      <sheetName val="KF501NEW_PRICE1"/>
      <sheetName val="YCKT_Indonesia_price1"/>
      <sheetName val="2019_01　New_price_YC101H1"/>
      <sheetName val="2019_01_New_price_YC1011"/>
      <sheetName val="2019_01_New_price_YC2011"/>
      <sheetName val="Item_use_for_Account1"/>
      <sheetName val="NA301_Price1"/>
      <sheetName val="NA303_Price1"/>
      <sheetName val="YCK101_Price1"/>
      <sheetName val="KF501_Price1"/>
      <sheetName val="401_Price1"/>
      <sheetName val="YCK101H_Price1"/>
      <sheetName val="Forcast_KF5011"/>
      <sheetName val="EXCHANGE_20191"/>
      <sheetName val="Sale_plan_20191"/>
      <sheetName val="Drilling_20181"/>
      <sheetName val="Production_20181"/>
      <sheetName val="export_stock_Dec-281"/>
      <sheetName val="Sale_04041"/>
      <sheetName val="Sale_04081"/>
      <sheetName val="B-_11"/>
      <sheetName val="Linkage_Quote1"/>
      <sheetName val="ต้นทุนเดือน_111"/>
      <sheetName val="Financial_Highlights1"/>
      <sheetName val="6A_CA1"/>
      <sheetName val="10-1_Media1"/>
      <sheetName val="CA_Sheet1"/>
      <sheetName val="Sale_04111"/>
      <sheetName val="Data_21"/>
      <sheetName val="เงินกู้_MGC1"/>
      <sheetName val="Deferred_Charge1"/>
      <sheetName val="Staff_List1"/>
      <sheetName val="งบทดลองปภพ_4-471"/>
      <sheetName val="NewIndex_1"/>
      <sheetName val="FF_2__1_1"/>
      <sheetName val="usdxau_before1"/>
      <sheetName val="test_21"/>
      <sheetName val="งบทดลอง_-_ต_ค_25471"/>
      <sheetName val="Seagate__share_in_units1"/>
      <sheetName val="Sale_0501"/>
      <sheetName val="61_HR"/>
      <sheetName val="65_FINANCE"/>
      <sheetName val="New_Item"/>
      <sheetName val="STA_HQ_CESS_0401"/>
      <sheetName val="gold_แลกทอง"/>
      <sheetName val="Tornado_4_7_Component_List"/>
      <sheetName val="NN_Q2"/>
      <sheetName val="KK_Q2"/>
      <sheetName val="ตารางคำนวณดอกเบี้ย_2_Q"/>
      <sheetName val="Sheet1_(2)"/>
      <sheetName val="Sheet1_(3)"/>
      <sheetName val="ตารางคำนวณดอกเบี้ยเฉพาะ_Q_2"/>
      <sheetName val="Cost_centre_expenditure"/>
      <sheetName val="K4__F&amp;F"/>
      <sheetName val="D200-30_2"/>
      <sheetName val="Threshold_Calculation-Salary"/>
      <sheetName val="Entity_Data"/>
      <sheetName val="Adj&amp;Rje(Z820) "/>
      <sheetName val="PL"/>
      <sheetName val="tb09.30.04"/>
      <sheetName val="Val_Ind"/>
      <sheetName val="U4-Recruitment"/>
      <sheetName val="กระทบ_CESS8"/>
      <sheetName val="Sale_04018"/>
      <sheetName val="CESS_04018"/>
      <sheetName val="Dtl_Adv_04018"/>
      <sheetName val="Dtl_Adv_03128"/>
      <sheetName val="export_stock_Dec-282"/>
      <sheetName val="Daiwa_STD_Price2"/>
      <sheetName val="KF501-H_2"/>
      <sheetName val="KF501NEW_PRICE2"/>
      <sheetName val="YCKT_Indonesia_price2"/>
      <sheetName val="2019_01　New_price_YC101H2"/>
      <sheetName val="2019_01_New_price_YC1012"/>
      <sheetName val="2019_01_New_price_YC2012"/>
      <sheetName val="Item_use_for_Account2"/>
      <sheetName val="NA301_Price2"/>
      <sheetName val="NA303_Price2"/>
      <sheetName val="YCK101_Price2"/>
      <sheetName val="KF501_Price2"/>
      <sheetName val="401_Price2"/>
      <sheetName val="YCK101H_Price2"/>
      <sheetName val="Forcast_KF5012"/>
      <sheetName val="EXCHANGE_20192"/>
      <sheetName val="Sale_plan_20192"/>
      <sheetName val="Drilling_20182"/>
      <sheetName val="Production_20182"/>
      <sheetName val="รายงานสถานะใบสั่งซื้อใบจัดจ้าง"/>
      <sheetName val="currency"/>
      <sheetName val="HP Leasing"/>
      <sheetName val="RAMP Fin"/>
      <sheetName val="Menu"/>
      <sheetName val="งบกำไรฯ_48(1)"/>
      <sheetName val="21220070"/>
      <sheetName val="Check Diff Pivot"/>
      <sheetName val="Pivot"/>
      <sheetName val="SAP"/>
      <sheetName val="Detail_BT"/>
      <sheetName val="รายการตู้กินเงิน"/>
      <sheetName val="เขตการค้าย่อย"/>
      <sheetName val="Mtl Summary"/>
      <sheetName val="Ass(SDMar-Apr)"/>
      <sheetName val="สรุปรวม"/>
      <sheetName val="Stock_Aging5"/>
      <sheetName val="กระทบ_CESS9"/>
      <sheetName val="Sale_04019"/>
      <sheetName val="CESS_04019"/>
      <sheetName val="Dtl_Adv_04019"/>
      <sheetName val="Dtl_Adv_03129"/>
      <sheetName val="Stock_Aging6"/>
      <sheetName val="กระทบ_CESS10"/>
      <sheetName val="Sale_040110"/>
      <sheetName val="CESS_040110"/>
      <sheetName val="Dtl_Adv_040110"/>
      <sheetName val="Dtl_Adv_031210"/>
      <sheetName val="Stock_Aging7"/>
      <sheetName val="กระทบ_CESS11"/>
      <sheetName val="Sale_040111"/>
      <sheetName val="CESS_040111"/>
      <sheetName val="Dtl_Adv_040111"/>
      <sheetName val="Dtl_Adv_031211"/>
      <sheetName val="Stock_Aging8"/>
      <sheetName val="PJ List"/>
      <sheetName val="Co-Products"/>
      <sheetName val="Customer"/>
      <sheetName val="Products"/>
      <sheetName val="31.12.04"/>
      <sheetName val="PM-TE"/>
      <sheetName val="export_stock_Dec-283"/>
      <sheetName val="Daiwa_STD_Price3"/>
      <sheetName val="KF501-H_3"/>
      <sheetName val="KF501NEW_PRICE3"/>
      <sheetName val="YCKT_Indonesia_price3"/>
      <sheetName val="2019_01　New_price_YC101H3"/>
      <sheetName val="2019_01_New_price_YC1013"/>
      <sheetName val="2019_01_New_price_YC2013"/>
      <sheetName val="Item_use_for_Account3"/>
      <sheetName val="NA301_Price3"/>
      <sheetName val="NA303_Price3"/>
      <sheetName val="YCK101_Price3"/>
      <sheetName val="KF501_Price3"/>
      <sheetName val="401_Price3"/>
      <sheetName val="YCK101H_Price3"/>
      <sheetName val="Forcast_KF5013"/>
      <sheetName val="EXCHANGE_20193"/>
      <sheetName val="Sale_plan_20193"/>
      <sheetName val="Drilling_20183"/>
      <sheetName val="Production_20183"/>
      <sheetName val="BMCT2003"/>
      <sheetName val="QUANTITY COMPARISON"/>
      <sheetName val="กระทบ_CESS12"/>
      <sheetName val="Sale_040112"/>
      <sheetName val="CESS_040112"/>
      <sheetName val="Dtl_Adv_040112"/>
      <sheetName val="Dtl_Adv_031212"/>
      <sheetName val="Stock_Aging9"/>
      <sheetName val="กระทบ_CESS13"/>
      <sheetName val="Sale_040113"/>
      <sheetName val="CESS_040113"/>
      <sheetName val="Dtl_Adv_040113"/>
      <sheetName val="Dtl_Adv_031213"/>
      <sheetName val="Stock_Aging10"/>
      <sheetName val="L to 20"/>
      <sheetName val="exp"/>
      <sheetName val="Cash Flow"/>
      <sheetName val="Account"/>
      <sheetName val="คำนวณ WIP&amp;FG1-54"/>
      <sheetName val="M-7"/>
      <sheetName val="D200-30_21"/>
      <sheetName val="NN_Q21"/>
      <sheetName val="KK_Q21"/>
      <sheetName val="ตารางคำนวณดอกเบี้ย_2_Q1"/>
      <sheetName val="Sheet1_(2)1"/>
      <sheetName val="Sheet1_(3)1"/>
      <sheetName val="ตารางคำนวณดอกเบี้ยเฉพาะ_Q_21"/>
      <sheetName val="ADJ_-_RATE1"/>
      <sheetName val="ADJ_-_RATE"/>
      <sheetName val="dir-ca"/>
      <sheetName val="แผนงานหลัก"/>
      <sheetName val="Revenue"/>
      <sheetName val="Summary 1"/>
      <sheetName val="Standing_Data2"/>
      <sheetName val="Thai_Summit_PKK-HW2"/>
      <sheetName val="TB_Worksheet2"/>
      <sheetName val="TrialBalance_Q3-20022"/>
      <sheetName val="Standing_Data3"/>
      <sheetName val="Thai_Summit_PKK-HW3"/>
      <sheetName val="TB_Worksheet3"/>
      <sheetName val="TrialBalance_Q3-20023"/>
      <sheetName val="Standing_Data4"/>
      <sheetName val="Thai_Summit_PKK-HW4"/>
      <sheetName val="TB_Worksheet4"/>
      <sheetName val="TrialBalance_Q3-20024"/>
      <sheetName val="usdxau_before2"/>
      <sheetName val="Standing_Data5"/>
      <sheetName val="Thai_Summit_PKK-HW5"/>
      <sheetName val="TB_Worksheet5"/>
      <sheetName val="TrialBalance_Q3-20025"/>
      <sheetName val="usdxau_before3"/>
      <sheetName val="Standing_Data6"/>
      <sheetName val="Thai_Summit_PKK-HW6"/>
      <sheetName val="TB_Worksheet6"/>
      <sheetName val="TrialBalance_Q3-20026"/>
      <sheetName val="usdxau_before4"/>
      <sheetName val="D200-30_22"/>
      <sheetName val="JV_Reimburse"/>
      <sheetName val="Histogram"/>
      <sheetName val="Threshold_Calculation-Salary1"/>
      <sheetName val="Threshold_Calculation-Salary2"/>
      <sheetName val="Threshold_Calculation-Salary3"/>
      <sheetName val="Threshold_Calculation-Salary4"/>
      <sheetName val="usdxau_before5"/>
      <sheetName val="Threshold_Calculation-Salary5"/>
      <sheetName val="เครื่องตกแต่ง"/>
      <sheetName val="อาคาร"/>
      <sheetName val="Data"/>
    </sheetNames>
    <sheetDataSet>
      <sheetData sheetId="0" refreshError="1"/>
      <sheetData sheetId="1" refreshError="1">
        <row r="1">
          <cell r="A1" t="str">
            <v>INVOICE</v>
          </cell>
          <cell r="B1" t="str">
            <v>TYPE</v>
          </cell>
          <cell r="C1" t="str">
            <v>B/L</v>
          </cell>
          <cell r="D1" t="str">
            <v>INV CONSO</v>
          </cell>
          <cell r="E1" t="str">
            <v>เกรด</v>
          </cell>
          <cell r="F1" t="str">
            <v>TON INV</v>
          </cell>
          <cell r="G1" t="str">
            <v>จำนวนตู้</v>
          </cell>
        </row>
        <row r="2">
          <cell r="A2" t="str">
            <v>L040017</v>
          </cell>
          <cell r="B2" t="str">
            <v>LOCAL</v>
          </cell>
          <cell r="C2">
            <v>37987</v>
          </cell>
          <cell r="E2" t="str">
            <v>LTX</v>
          </cell>
          <cell r="F2">
            <v>154.80000000000001</v>
          </cell>
        </row>
        <row r="3">
          <cell r="A3" t="str">
            <v>L040018</v>
          </cell>
          <cell r="B3" t="str">
            <v>LOCAL</v>
          </cell>
          <cell r="C3">
            <v>37988</v>
          </cell>
          <cell r="E3" t="str">
            <v>LTX</v>
          </cell>
          <cell r="F3">
            <v>159.80000000000001</v>
          </cell>
        </row>
        <row r="4">
          <cell r="A4" t="str">
            <v>L040019</v>
          </cell>
          <cell r="B4" t="str">
            <v>LOCAL</v>
          </cell>
          <cell r="C4">
            <v>37989</v>
          </cell>
          <cell r="E4" t="str">
            <v>LTX</v>
          </cell>
          <cell r="F4">
            <v>164.1</v>
          </cell>
        </row>
        <row r="5">
          <cell r="A5" t="str">
            <v>L040020</v>
          </cell>
          <cell r="B5" t="str">
            <v>LOCAL</v>
          </cell>
          <cell r="C5">
            <v>37990</v>
          </cell>
          <cell r="E5" t="str">
            <v>LTX</v>
          </cell>
          <cell r="F5">
            <v>150.80000000000001</v>
          </cell>
        </row>
        <row r="6">
          <cell r="A6" t="str">
            <v>L040021</v>
          </cell>
          <cell r="B6" t="str">
            <v>LOCAL</v>
          </cell>
          <cell r="C6">
            <v>37991</v>
          </cell>
          <cell r="E6" t="str">
            <v>LTX</v>
          </cell>
          <cell r="F6">
            <v>160.5</v>
          </cell>
        </row>
        <row r="7">
          <cell r="A7" t="str">
            <v>L040022</v>
          </cell>
          <cell r="B7" t="str">
            <v>LOCAL</v>
          </cell>
          <cell r="C7">
            <v>37992</v>
          </cell>
          <cell r="E7" t="str">
            <v>LTX</v>
          </cell>
          <cell r="F7">
            <v>165.8</v>
          </cell>
        </row>
        <row r="8">
          <cell r="A8" t="str">
            <v>L040023</v>
          </cell>
          <cell r="B8" t="str">
            <v>LOCAL</v>
          </cell>
          <cell r="C8">
            <v>37993</v>
          </cell>
          <cell r="E8" t="str">
            <v>LTX</v>
          </cell>
          <cell r="F8">
            <v>148.6</v>
          </cell>
        </row>
        <row r="9">
          <cell r="A9" t="str">
            <v>L040025</v>
          </cell>
          <cell r="B9" t="str">
            <v>LOCAL</v>
          </cell>
          <cell r="C9">
            <v>37994</v>
          </cell>
          <cell r="E9" t="str">
            <v>LTX</v>
          </cell>
          <cell r="F9">
            <v>167.1</v>
          </cell>
        </row>
        <row r="10">
          <cell r="A10" t="str">
            <v>L040026</v>
          </cell>
          <cell r="B10" t="str">
            <v>LOCAL</v>
          </cell>
          <cell r="C10">
            <v>37995</v>
          </cell>
          <cell r="E10" t="str">
            <v>LTX</v>
          </cell>
          <cell r="F10">
            <v>158.19999999999999</v>
          </cell>
        </row>
        <row r="11">
          <cell r="A11" t="str">
            <v>L040027</v>
          </cell>
          <cell r="B11" t="str">
            <v>LOCAL</v>
          </cell>
          <cell r="C11">
            <v>37996</v>
          </cell>
          <cell r="E11" t="str">
            <v>LTX</v>
          </cell>
          <cell r="F11">
            <v>146</v>
          </cell>
        </row>
        <row r="12">
          <cell r="A12" t="str">
            <v>L040028</v>
          </cell>
          <cell r="B12" t="str">
            <v>LOCAL</v>
          </cell>
          <cell r="C12">
            <v>37997</v>
          </cell>
          <cell r="E12" t="str">
            <v>LTX</v>
          </cell>
          <cell r="F12">
            <v>173.8</v>
          </cell>
        </row>
        <row r="13">
          <cell r="A13" t="str">
            <v>L040029</v>
          </cell>
          <cell r="B13" t="str">
            <v>LOCAL</v>
          </cell>
          <cell r="C13">
            <v>37998</v>
          </cell>
          <cell r="E13" t="str">
            <v>LTX</v>
          </cell>
          <cell r="F13">
            <v>150.4</v>
          </cell>
        </row>
        <row r="14">
          <cell r="A14" t="str">
            <v>L040030</v>
          </cell>
          <cell r="B14" t="str">
            <v>LOCAL</v>
          </cell>
          <cell r="C14">
            <v>37999</v>
          </cell>
          <cell r="E14" t="str">
            <v>LTX</v>
          </cell>
          <cell r="F14">
            <v>163.69999999999999</v>
          </cell>
        </row>
        <row r="15">
          <cell r="A15" t="str">
            <v>L040031</v>
          </cell>
          <cell r="B15" t="str">
            <v>LOCAL</v>
          </cell>
          <cell r="C15">
            <v>38000</v>
          </cell>
          <cell r="E15" t="str">
            <v>LTX</v>
          </cell>
          <cell r="F15">
            <v>157.30000000000001</v>
          </cell>
        </row>
        <row r="16">
          <cell r="A16" t="str">
            <v>L040032</v>
          </cell>
          <cell r="B16" t="str">
            <v>LOCAL</v>
          </cell>
          <cell r="C16">
            <v>38001</v>
          </cell>
          <cell r="E16" t="str">
            <v>LTX</v>
          </cell>
          <cell r="F16">
            <v>155.1</v>
          </cell>
        </row>
        <row r="17">
          <cell r="A17" t="str">
            <v>L040034</v>
          </cell>
          <cell r="B17" t="str">
            <v>LOCAL</v>
          </cell>
          <cell r="C17">
            <v>38002</v>
          </cell>
          <cell r="E17" t="str">
            <v>LTX</v>
          </cell>
          <cell r="F17">
            <v>170.9</v>
          </cell>
        </row>
        <row r="18">
          <cell r="A18" t="str">
            <v>L040035</v>
          </cell>
          <cell r="B18" t="str">
            <v>LOCAL</v>
          </cell>
          <cell r="C18">
            <v>38003</v>
          </cell>
          <cell r="E18" t="str">
            <v>LTX</v>
          </cell>
          <cell r="F18">
            <v>74</v>
          </cell>
        </row>
        <row r="19">
          <cell r="A19" t="str">
            <v>L040036</v>
          </cell>
          <cell r="B19" t="str">
            <v>LOCAL</v>
          </cell>
          <cell r="C19">
            <v>38003</v>
          </cell>
          <cell r="E19" t="str">
            <v>LTX</v>
          </cell>
          <cell r="F19">
            <v>69.8</v>
          </cell>
        </row>
        <row r="20">
          <cell r="A20" t="str">
            <v>L040037</v>
          </cell>
          <cell r="B20" t="str">
            <v>LOCAL</v>
          </cell>
          <cell r="C20">
            <v>38004</v>
          </cell>
          <cell r="E20" t="str">
            <v>LTX</v>
          </cell>
          <cell r="F20">
            <v>163.30000000000001</v>
          </cell>
        </row>
        <row r="21">
          <cell r="A21" t="str">
            <v>L040038</v>
          </cell>
          <cell r="B21" t="str">
            <v>LOCAL</v>
          </cell>
          <cell r="C21">
            <v>38005</v>
          </cell>
          <cell r="E21" t="str">
            <v>LTX</v>
          </cell>
          <cell r="F21">
            <v>159.19999999999999</v>
          </cell>
        </row>
        <row r="22">
          <cell r="A22" t="str">
            <v>L040039</v>
          </cell>
          <cell r="B22" t="str">
            <v>LOCAL</v>
          </cell>
          <cell r="C22">
            <v>38006</v>
          </cell>
          <cell r="E22" t="str">
            <v>LTX</v>
          </cell>
          <cell r="F22">
            <v>151.30000000000001</v>
          </cell>
        </row>
        <row r="23">
          <cell r="A23" t="str">
            <v>L040040</v>
          </cell>
          <cell r="B23" t="str">
            <v>LOCAL</v>
          </cell>
          <cell r="C23">
            <v>38006</v>
          </cell>
          <cell r="E23" t="str">
            <v>LTX</v>
          </cell>
          <cell r="F23">
            <v>7.7</v>
          </cell>
        </row>
        <row r="24">
          <cell r="A24" t="str">
            <v>L040041</v>
          </cell>
          <cell r="B24" t="str">
            <v>LOCAL</v>
          </cell>
          <cell r="C24">
            <v>38007</v>
          </cell>
          <cell r="E24" t="str">
            <v>LTX</v>
          </cell>
          <cell r="F24">
            <v>154.30000000000001</v>
          </cell>
        </row>
        <row r="25">
          <cell r="A25" t="str">
            <v>L040042</v>
          </cell>
          <cell r="B25" t="str">
            <v>LOCAL</v>
          </cell>
          <cell r="C25">
            <v>38008</v>
          </cell>
          <cell r="E25" t="str">
            <v>LTX</v>
          </cell>
          <cell r="F25">
            <v>157.5</v>
          </cell>
        </row>
        <row r="26">
          <cell r="A26" t="str">
            <v>L040043</v>
          </cell>
          <cell r="B26" t="str">
            <v>LOCAL</v>
          </cell>
          <cell r="C26">
            <v>38009</v>
          </cell>
          <cell r="E26" t="str">
            <v>LTX</v>
          </cell>
          <cell r="F26">
            <v>146.9</v>
          </cell>
        </row>
        <row r="27">
          <cell r="A27" t="str">
            <v>L040044</v>
          </cell>
          <cell r="B27" t="str">
            <v>LOCAL</v>
          </cell>
          <cell r="C27">
            <v>38010</v>
          </cell>
          <cell r="E27" t="str">
            <v>LTX</v>
          </cell>
          <cell r="F27">
            <v>167.8</v>
          </cell>
        </row>
        <row r="28">
          <cell r="A28" t="str">
            <v>L040045</v>
          </cell>
          <cell r="B28" t="str">
            <v>LOCAL</v>
          </cell>
          <cell r="C28">
            <v>38011</v>
          </cell>
          <cell r="E28" t="str">
            <v>LTX</v>
          </cell>
          <cell r="F28">
            <v>68.8</v>
          </cell>
        </row>
        <row r="29">
          <cell r="A29" t="str">
            <v>L040046</v>
          </cell>
          <cell r="B29" t="str">
            <v>LOCAL</v>
          </cell>
          <cell r="C29">
            <v>38012</v>
          </cell>
          <cell r="E29" t="str">
            <v>LTX</v>
          </cell>
          <cell r="F29">
            <v>38.1</v>
          </cell>
        </row>
        <row r="30">
          <cell r="A30" t="str">
            <v>L040047</v>
          </cell>
          <cell r="B30" t="str">
            <v>LOCAL</v>
          </cell>
          <cell r="C30">
            <v>38012</v>
          </cell>
          <cell r="E30" t="str">
            <v>LTX</v>
          </cell>
          <cell r="F30">
            <v>98.9</v>
          </cell>
        </row>
        <row r="31">
          <cell r="A31" t="str">
            <v>L040048</v>
          </cell>
          <cell r="B31" t="str">
            <v>LOCAL</v>
          </cell>
          <cell r="C31">
            <v>38013</v>
          </cell>
          <cell r="E31" t="str">
            <v>LTX</v>
          </cell>
          <cell r="F31">
            <v>151.80000000000001</v>
          </cell>
        </row>
        <row r="32">
          <cell r="A32" t="str">
            <v>L040051</v>
          </cell>
          <cell r="B32" t="str">
            <v>LOCAL</v>
          </cell>
          <cell r="C32">
            <v>38014</v>
          </cell>
          <cell r="E32" t="str">
            <v>LTX</v>
          </cell>
          <cell r="F32">
            <v>181.1</v>
          </cell>
        </row>
        <row r="33">
          <cell r="A33" t="str">
            <v>L040052</v>
          </cell>
          <cell r="B33" t="str">
            <v>LOCAL</v>
          </cell>
          <cell r="C33">
            <v>38015</v>
          </cell>
          <cell r="E33" t="str">
            <v>LTX</v>
          </cell>
          <cell r="F33">
            <v>155.30000000000001</v>
          </cell>
        </row>
        <row r="34">
          <cell r="A34" t="str">
            <v>L040053</v>
          </cell>
          <cell r="B34" t="str">
            <v>LOCAL</v>
          </cell>
          <cell r="C34">
            <v>38016</v>
          </cell>
          <cell r="E34" t="str">
            <v>LTX</v>
          </cell>
          <cell r="F34">
            <v>159.30000000000001</v>
          </cell>
        </row>
        <row r="35">
          <cell r="A35" t="str">
            <v>L040054</v>
          </cell>
          <cell r="B35" t="str">
            <v>LOCAL</v>
          </cell>
          <cell r="C35">
            <v>38017</v>
          </cell>
          <cell r="E35" t="str">
            <v>LTX</v>
          </cell>
          <cell r="F35">
            <v>143.1</v>
          </cell>
        </row>
        <row r="36">
          <cell r="A36" t="str">
            <v>L040055</v>
          </cell>
          <cell r="B36" t="str">
            <v>LOCAL</v>
          </cell>
          <cell r="C36">
            <v>38011</v>
          </cell>
          <cell r="E36" t="str">
            <v>LTX</v>
          </cell>
          <cell r="F36">
            <v>85.6</v>
          </cell>
        </row>
        <row r="37">
          <cell r="A37" t="str">
            <v>T034150</v>
          </cell>
          <cell r="B37" t="str">
            <v>TRADING</v>
          </cell>
          <cell r="C37">
            <v>37988</v>
          </cell>
          <cell r="E37" t="str">
            <v>RSS</v>
          </cell>
          <cell r="F37">
            <v>300</v>
          </cell>
          <cell r="G37">
            <v>15</v>
          </cell>
        </row>
        <row r="38">
          <cell r="A38" t="str">
            <v>T040119</v>
          </cell>
          <cell r="B38" t="str">
            <v>TRADING</v>
          </cell>
          <cell r="C38">
            <v>38009</v>
          </cell>
          <cell r="E38" t="str">
            <v>RSS</v>
          </cell>
          <cell r="F38">
            <v>240</v>
          </cell>
          <cell r="G38">
            <v>12</v>
          </cell>
        </row>
        <row r="39">
          <cell r="A39" t="str">
            <v>T034153</v>
          </cell>
          <cell r="B39" t="str">
            <v>EXPORT</v>
          </cell>
          <cell r="C39">
            <v>37987</v>
          </cell>
          <cell r="E39" t="str">
            <v>LTX</v>
          </cell>
          <cell r="F39">
            <v>82</v>
          </cell>
          <cell r="G39">
            <v>5</v>
          </cell>
        </row>
        <row r="40">
          <cell r="A40" t="str">
            <v>0000929</v>
          </cell>
          <cell r="B40" t="str">
            <v>EXPORT</v>
          </cell>
          <cell r="C40">
            <v>37988</v>
          </cell>
          <cell r="D40" t="str">
            <v>T034202</v>
          </cell>
          <cell r="E40" t="str">
            <v>RSS</v>
          </cell>
          <cell r="F40">
            <v>38</v>
          </cell>
          <cell r="G40">
            <v>4</v>
          </cell>
        </row>
        <row r="41">
          <cell r="A41" t="str">
            <v>0000929</v>
          </cell>
          <cell r="B41" t="str">
            <v>EXPORT</v>
          </cell>
          <cell r="C41">
            <v>37988</v>
          </cell>
          <cell r="D41" t="str">
            <v>T034203</v>
          </cell>
          <cell r="E41" t="str">
            <v>RSS</v>
          </cell>
          <cell r="F41">
            <v>38</v>
          </cell>
        </row>
        <row r="42">
          <cell r="A42" t="str">
            <v>T034132</v>
          </cell>
          <cell r="B42" t="str">
            <v>EXPORT</v>
          </cell>
          <cell r="C42">
            <v>37988</v>
          </cell>
          <cell r="E42" t="str">
            <v>LTX</v>
          </cell>
          <cell r="F42">
            <v>214.38499999999999</v>
          </cell>
          <cell r="G42">
            <v>10</v>
          </cell>
        </row>
        <row r="43">
          <cell r="A43" t="str">
            <v>T034133</v>
          </cell>
          <cell r="B43" t="str">
            <v>EXPORT</v>
          </cell>
          <cell r="C43">
            <v>37988</v>
          </cell>
          <cell r="E43" t="str">
            <v>LTX</v>
          </cell>
          <cell r="F43">
            <v>215.04</v>
          </cell>
          <cell r="G43">
            <v>10</v>
          </cell>
        </row>
        <row r="44">
          <cell r="A44" t="str">
            <v>T034147</v>
          </cell>
          <cell r="B44" t="str">
            <v>EXPORT</v>
          </cell>
          <cell r="C44">
            <v>37988</v>
          </cell>
          <cell r="E44" t="str">
            <v>RSS</v>
          </cell>
          <cell r="F44">
            <v>200</v>
          </cell>
          <cell r="G44">
            <v>10</v>
          </cell>
        </row>
        <row r="45">
          <cell r="A45" t="str">
            <v>T034164</v>
          </cell>
          <cell r="B45" t="str">
            <v>EXPORT</v>
          </cell>
          <cell r="C45">
            <v>37988</v>
          </cell>
          <cell r="D45" t="str">
            <v/>
          </cell>
          <cell r="E45" t="str">
            <v>STR</v>
          </cell>
          <cell r="F45">
            <v>100.8</v>
          </cell>
          <cell r="G45">
            <v>5</v>
          </cell>
        </row>
        <row r="46">
          <cell r="A46" t="str">
            <v>T034165</v>
          </cell>
          <cell r="B46" t="str">
            <v>EXPORT</v>
          </cell>
          <cell r="C46">
            <v>37988</v>
          </cell>
          <cell r="D46" t="str">
            <v/>
          </cell>
          <cell r="E46" t="str">
            <v>STR</v>
          </cell>
          <cell r="F46">
            <v>100.8</v>
          </cell>
          <cell r="G46">
            <v>5</v>
          </cell>
        </row>
        <row r="47">
          <cell r="A47" t="str">
            <v>T034184</v>
          </cell>
          <cell r="B47" t="str">
            <v>EXPORT</v>
          </cell>
          <cell r="C47">
            <v>37988</v>
          </cell>
          <cell r="D47" t="str">
            <v/>
          </cell>
          <cell r="E47" t="str">
            <v>LTX</v>
          </cell>
          <cell r="F47">
            <v>32.799999999999997</v>
          </cell>
          <cell r="G47">
            <v>2</v>
          </cell>
        </row>
        <row r="48">
          <cell r="A48" t="str">
            <v>T033805</v>
          </cell>
          <cell r="B48" t="str">
            <v>EXPORT</v>
          </cell>
          <cell r="C48">
            <v>37989</v>
          </cell>
          <cell r="D48" t="str">
            <v/>
          </cell>
          <cell r="E48" t="str">
            <v>RSS</v>
          </cell>
          <cell r="F48">
            <v>96</v>
          </cell>
          <cell r="G48">
            <v>5</v>
          </cell>
        </row>
        <row r="49">
          <cell r="A49" t="str">
            <v>T033807A</v>
          </cell>
          <cell r="B49" t="str">
            <v>EXPORT</v>
          </cell>
          <cell r="C49">
            <v>37989</v>
          </cell>
          <cell r="E49" t="str">
            <v>RSS</v>
          </cell>
          <cell r="F49">
            <v>19.2</v>
          </cell>
          <cell r="G49">
            <v>1</v>
          </cell>
        </row>
        <row r="50">
          <cell r="A50" t="str">
            <v>T034166</v>
          </cell>
          <cell r="B50" t="str">
            <v>EXPORT</v>
          </cell>
          <cell r="C50">
            <v>37989</v>
          </cell>
          <cell r="D50" t="str">
            <v/>
          </cell>
          <cell r="E50" t="str">
            <v>STR</v>
          </cell>
          <cell r="F50">
            <v>100.8</v>
          </cell>
          <cell r="G50">
            <v>5</v>
          </cell>
        </row>
        <row r="51">
          <cell r="A51" t="str">
            <v>T034177</v>
          </cell>
          <cell r="B51" t="str">
            <v>EXPORT</v>
          </cell>
          <cell r="C51">
            <v>37989</v>
          </cell>
          <cell r="D51" t="str">
            <v/>
          </cell>
          <cell r="E51" t="str">
            <v>RSS</v>
          </cell>
          <cell r="F51">
            <v>60</v>
          </cell>
          <cell r="G51">
            <v>3</v>
          </cell>
        </row>
        <row r="52">
          <cell r="A52" t="str">
            <v>T034199</v>
          </cell>
          <cell r="B52" t="str">
            <v>EXPORT</v>
          </cell>
          <cell r="C52">
            <v>37989</v>
          </cell>
          <cell r="D52" t="str">
            <v/>
          </cell>
          <cell r="E52" t="str">
            <v>STR</v>
          </cell>
          <cell r="F52">
            <v>60.48</v>
          </cell>
          <cell r="G52">
            <v>3</v>
          </cell>
        </row>
        <row r="53">
          <cell r="A53" t="str">
            <v>T034235</v>
          </cell>
          <cell r="B53" t="str">
            <v>EXPORT</v>
          </cell>
          <cell r="C53">
            <v>37989</v>
          </cell>
          <cell r="D53" t="str">
            <v/>
          </cell>
          <cell r="E53" t="str">
            <v>RSS</v>
          </cell>
          <cell r="F53">
            <v>19.2</v>
          </cell>
          <cell r="G53">
            <v>1</v>
          </cell>
        </row>
        <row r="54">
          <cell r="A54" t="str">
            <v>T034074</v>
          </cell>
          <cell r="B54" t="str">
            <v>EXPORT</v>
          </cell>
          <cell r="C54">
            <v>37990</v>
          </cell>
          <cell r="D54" t="str">
            <v/>
          </cell>
          <cell r="E54" t="str">
            <v>RSS</v>
          </cell>
          <cell r="F54">
            <v>100</v>
          </cell>
          <cell r="G54">
            <v>5</v>
          </cell>
        </row>
        <row r="55">
          <cell r="A55" t="str">
            <v>T034176</v>
          </cell>
          <cell r="B55" t="str">
            <v>EXPORT</v>
          </cell>
          <cell r="C55">
            <v>37990</v>
          </cell>
          <cell r="D55" t="str">
            <v/>
          </cell>
          <cell r="E55" t="str">
            <v>RSS</v>
          </cell>
          <cell r="F55">
            <v>19.2</v>
          </cell>
          <cell r="G55">
            <v>1</v>
          </cell>
        </row>
        <row r="56">
          <cell r="A56" t="str">
            <v>T034186</v>
          </cell>
          <cell r="B56" t="str">
            <v>EXPORT</v>
          </cell>
          <cell r="C56">
            <v>37990</v>
          </cell>
          <cell r="D56" t="str">
            <v/>
          </cell>
          <cell r="E56" t="str">
            <v>SKI</v>
          </cell>
          <cell r="F56">
            <v>38.4</v>
          </cell>
          <cell r="G56">
            <v>2</v>
          </cell>
        </row>
        <row r="57">
          <cell r="A57" t="str">
            <v>T034201</v>
          </cell>
          <cell r="B57" t="str">
            <v>EXPORT</v>
          </cell>
          <cell r="C57">
            <v>37990</v>
          </cell>
          <cell r="D57" t="str">
            <v/>
          </cell>
          <cell r="E57" t="str">
            <v>RSS</v>
          </cell>
          <cell r="F57">
            <v>100</v>
          </cell>
          <cell r="G57">
            <v>5</v>
          </cell>
        </row>
        <row r="58">
          <cell r="A58" t="str">
            <v>T034128</v>
          </cell>
          <cell r="B58" t="str">
            <v>EXPORT</v>
          </cell>
          <cell r="C58">
            <v>37991</v>
          </cell>
          <cell r="E58" t="str">
            <v>STR</v>
          </cell>
          <cell r="F58">
            <v>60.48</v>
          </cell>
          <cell r="G58">
            <v>3</v>
          </cell>
        </row>
        <row r="59">
          <cell r="A59" t="str">
            <v>T034188</v>
          </cell>
          <cell r="B59" t="str">
            <v>EXPORT</v>
          </cell>
          <cell r="C59">
            <v>37991</v>
          </cell>
          <cell r="D59" t="str">
            <v/>
          </cell>
          <cell r="E59" t="str">
            <v>STR</v>
          </cell>
          <cell r="F59">
            <v>120.96</v>
          </cell>
          <cell r="G59">
            <v>6</v>
          </cell>
        </row>
        <row r="60">
          <cell r="A60" t="str">
            <v>T034200</v>
          </cell>
          <cell r="B60" t="str">
            <v>EXPORT</v>
          </cell>
          <cell r="C60">
            <v>37991</v>
          </cell>
          <cell r="D60" t="str">
            <v/>
          </cell>
          <cell r="E60" t="str">
            <v>STR</v>
          </cell>
          <cell r="F60">
            <v>60.48</v>
          </cell>
          <cell r="G60">
            <v>3</v>
          </cell>
        </row>
        <row r="61">
          <cell r="A61" t="str">
            <v>T034214</v>
          </cell>
          <cell r="B61" t="str">
            <v>EXPORT</v>
          </cell>
          <cell r="C61">
            <v>37991</v>
          </cell>
          <cell r="D61" t="str">
            <v/>
          </cell>
          <cell r="E61" t="str">
            <v>RSS</v>
          </cell>
          <cell r="F61">
            <v>80</v>
          </cell>
          <cell r="G61">
            <v>4</v>
          </cell>
        </row>
        <row r="62">
          <cell r="A62" t="str">
            <v>0000930</v>
          </cell>
          <cell r="B62" t="str">
            <v>EXPORT</v>
          </cell>
          <cell r="C62">
            <v>37992</v>
          </cell>
          <cell r="D62" t="str">
            <v>T034208</v>
          </cell>
          <cell r="E62" t="str">
            <v>RSS</v>
          </cell>
          <cell r="F62">
            <v>40</v>
          </cell>
          <cell r="G62">
            <v>6</v>
          </cell>
        </row>
        <row r="63">
          <cell r="A63" t="str">
            <v>0000930</v>
          </cell>
          <cell r="B63" t="str">
            <v>EXPORT</v>
          </cell>
          <cell r="C63">
            <v>37992</v>
          </cell>
          <cell r="D63" t="str">
            <v>T034209</v>
          </cell>
          <cell r="E63" t="str">
            <v>RSS</v>
          </cell>
          <cell r="F63">
            <v>80</v>
          </cell>
        </row>
        <row r="64">
          <cell r="A64" t="str">
            <v>0000931</v>
          </cell>
          <cell r="B64" t="str">
            <v>EXPORT</v>
          </cell>
          <cell r="C64">
            <v>37992</v>
          </cell>
          <cell r="D64" t="str">
            <v>T034210</v>
          </cell>
          <cell r="E64" t="str">
            <v>RSS</v>
          </cell>
          <cell r="F64">
            <v>60</v>
          </cell>
          <cell r="G64">
            <v>4</v>
          </cell>
        </row>
        <row r="65">
          <cell r="A65" t="str">
            <v>0000931</v>
          </cell>
          <cell r="B65" t="str">
            <v>EXPORT</v>
          </cell>
          <cell r="C65">
            <v>37992</v>
          </cell>
          <cell r="D65" t="str">
            <v>T034211</v>
          </cell>
          <cell r="E65" t="str">
            <v>RSS</v>
          </cell>
          <cell r="F65">
            <v>20</v>
          </cell>
        </row>
        <row r="66">
          <cell r="A66" t="str">
            <v>T034148</v>
          </cell>
          <cell r="B66" t="str">
            <v>EXPORT</v>
          </cell>
          <cell r="C66">
            <v>37992</v>
          </cell>
          <cell r="E66" t="str">
            <v>RSS</v>
          </cell>
          <cell r="F66">
            <v>80</v>
          </cell>
          <cell r="G66">
            <v>4</v>
          </cell>
        </row>
        <row r="67">
          <cell r="A67" t="str">
            <v>T034187</v>
          </cell>
          <cell r="B67" t="str">
            <v>EXPORT</v>
          </cell>
          <cell r="C67">
            <v>37994</v>
          </cell>
          <cell r="D67" t="str">
            <v/>
          </cell>
          <cell r="E67" t="str">
            <v>RSS</v>
          </cell>
          <cell r="F67">
            <v>16.8</v>
          </cell>
          <cell r="G67">
            <v>1</v>
          </cell>
        </row>
        <row r="68">
          <cell r="A68" t="str">
            <v>T034204</v>
          </cell>
          <cell r="B68" t="str">
            <v>EXPORT</v>
          </cell>
          <cell r="C68">
            <v>37991</v>
          </cell>
          <cell r="D68" t="str">
            <v/>
          </cell>
          <cell r="E68" t="str">
            <v>RSS</v>
          </cell>
          <cell r="F68">
            <v>20.16</v>
          </cell>
          <cell r="G68">
            <v>1</v>
          </cell>
        </row>
        <row r="69">
          <cell r="A69" t="str">
            <v>T034097</v>
          </cell>
          <cell r="B69" t="str">
            <v>LOCAL</v>
          </cell>
          <cell r="C69">
            <v>37988</v>
          </cell>
          <cell r="D69" t="str">
            <v/>
          </cell>
          <cell r="E69" t="str">
            <v>RSS</v>
          </cell>
          <cell r="F69">
            <v>15</v>
          </cell>
        </row>
        <row r="70">
          <cell r="A70" t="str">
            <v>T034109</v>
          </cell>
          <cell r="B70" t="str">
            <v>LOCAL</v>
          </cell>
          <cell r="C70">
            <v>37989</v>
          </cell>
          <cell r="D70" t="str">
            <v/>
          </cell>
          <cell r="E70" t="str">
            <v>STR</v>
          </cell>
          <cell r="F70">
            <v>15.015000000000001</v>
          </cell>
        </row>
        <row r="71">
          <cell r="A71" t="str">
            <v>T033949</v>
          </cell>
          <cell r="B71" t="str">
            <v>LOCAL</v>
          </cell>
          <cell r="C71">
            <v>37991</v>
          </cell>
          <cell r="D71" t="str">
            <v/>
          </cell>
          <cell r="E71" t="str">
            <v>STR</v>
          </cell>
          <cell r="F71">
            <v>15.015000000000001</v>
          </cell>
        </row>
        <row r="72">
          <cell r="A72" t="str">
            <v>T033950</v>
          </cell>
          <cell r="B72" t="str">
            <v>LOCAL</v>
          </cell>
          <cell r="C72">
            <v>37991</v>
          </cell>
          <cell r="D72" t="str">
            <v/>
          </cell>
          <cell r="E72" t="str">
            <v>STR</v>
          </cell>
          <cell r="F72">
            <v>15.015000000000001</v>
          </cell>
        </row>
        <row r="73">
          <cell r="A73" t="str">
            <v>T040049</v>
          </cell>
          <cell r="B73" t="str">
            <v>LOCAL</v>
          </cell>
          <cell r="C73">
            <v>37991</v>
          </cell>
          <cell r="E73" t="str">
            <v>CUT</v>
          </cell>
          <cell r="F73">
            <v>26.95</v>
          </cell>
        </row>
        <row r="74">
          <cell r="A74" t="str">
            <v>T034110</v>
          </cell>
          <cell r="B74" t="str">
            <v>LOCAL</v>
          </cell>
          <cell r="C74">
            <v>37991</v>
          </cell>
          <cell r="D74" t="str">
            <v/>
          </cell>
          <cell r="E74" t="str">
            <v>STR</v>
          </cell>
          <cell r="F74">
            <v>15.015000000000001</v>
          </cell>
        </row>
        <row r="75">
          <cell r="A75" t="str">
            <v>T033951</v>
          </cell>
          <cell r="B75" t="str">
            <v>LOCAL</v>
          </cell>
          <cell r="C75">
            <v>37993</v>
          </cell>
          <cell r="D75" t="str">
            <v/>
          </cell>
          <cell r="E75" t="str">
            <v>STR</v>
          </cell>
          <cell r="F75">
            <v>15.015000000000001</v>
          </cell>
        </row>
        <row r="76">
          <cell r="A76" t="str">
            <v>T033952</v>
          </cell>
          <cell r="B76" t="str">
            <v>LOCAL</v>
          </cell>
          <cell r="C76">
            <v>37993</v>
          </cell>
          <cell r="D76" t="str">
            <v/>
          </cell>
          <cell r="E76" t="str">
            <v>STR</v>
          </cell>
          <cell r="F76">
            <v>15.015000000000001</v>
          </cell>
        </row>
        <row r="77">
          <cell r="A77" t="str">
            <v>T033953</v>
          </cell>
          <cell r="B77" t="str">
            <v>LOCAL</v>
          </cell>
          <cell r="C77">
            <v>37993</v>
          </cell>
          <cell r="D77" t="str">
            <v/>
          </cell>
          <cell r="E77" t="str">
            <v>STR</v>
          </cell>
          <cell r="F77">
            <v>15.015000000000001</v>
          </cell>
        </row>
        <row r="78">
          <cell r="A78" t="str">
            <v>T034098</v>
          </cell>
          <cell r="B78" t="str">
            <v>LOCAL</v>
          </cell>
          <cell r="C78">
            <v>37993</v>
          </cell>
          <cell r="D78" t="str">
            <v/>
          </cell>
          <cell r="E78" t="str">
            <v>RSS</v>
          </cell>
          <cell r="F78">
            <v>15</v>
          </cell>
        </row>
        <row r="79">
          <cell r="A79" t="str">
            <v>T040064</v>
          </cell>
          <cell r="B79" t="str">
            <v>LOCAL</v>
          </cell>
          <cell r="C79">
            <v>37995</v>
          </cell>
          <cell r="E79" t="str">
            <v>CUT</v>
          </cell>
          <cell r="F79">
            <v>12.54</v>
          </cell>
        </row>
        <row r="80">
          <cell r="A80" t="str">
            <v>T034163</v>
          </cell>
          <cell r="B80" t="str">
            <v>EXPORT</v>
          </cell>
          <cell r="C80">
            <v>37993</v>
          </cell>
          <cell r="D80" t="str">
            <v/>
          </cell>
          <cell r="E80" t="str">
            <v>STR</v>
          </cell>
          <cell r="F80">
            <v>100.8</v>
          </cell>
          <cell r="G80">
            <v>5</v>
          </cell>
        </row>
        <row r="81">
          <cell r="A81" t="str">
            <v>T034238</v>
          </cell>
          <cell r="B81" t="str">
            <v>EXPORT</v>
          </cell>
          <cell r="C81">
            <v>37994</v>
          </cell>
          <cell r="D81" t="str">
            <v/>
          </cell>
          <cell r="E81" t="str">
            <v>LTX</v>
          </cell>
          <cell r="F81">
            <v>42.93</v>
          </cell>
          <cell r="G81">
            <v>2</v>
          </cell>
        </row>
        <row r="82">
          <cell r="A82" t="str">
            <v>L040024</v>
          </cell>
          <cell r="B82" t="str">
            <v>LOCAL</v>
          </cell>
          <cell r="C82">
            <v>37990</v>
          </cell>
          <cell r="E82" t="str">
            <v>FIL</v>
          </cell>
          <cell r="F82">
            <v>1.246</v>
          </cell>
        </row>
        <row r="83">
          <cell r="A83" t="str">
            <v>T040023</v>
          </cell>
          <cell r="B83" t="str">
            <v>LOCAL</v>
          </cell>
          <cell r="C83">
            <v>37993</v>
          </cell>
          <cell r="D83" t="str">
            <v/>
          </cell>
          <cell r="E83" t="str">
            <v>STR</v>
          </cell>
          <cell r="F83">
            <v>15.015000000000001</v>
          </cell>
        </row>
        <row r="84">
          <cell r="A84" t="str">
            <v>T040006</v>
          </cell>
          <cell r="B84" t="str">
            <v>LOCAL</v>
          </cell>
          <cell r="C84">
            <v>37996</v>
          </cell>
          <cell r="D84" t="str">
            <v/>
          </cell>
          <cell r="E84" t="str">
            <v>STR</v>
          </cell>
          <cell r="F84">
            <v>15.015000000000001</v>
          </cell>
        </row>
        <row r="85">
          <cell r="A85" t="str">
            <v>T034036</v>
          </cell>
          <cell r="B85" t="str">
            <v>LOCAL</v>
          </cell>
          <cell r="C85">
            <v>37996</v>
          </cell>
          <cell r="D85" t="str">
            <v/>
          </cell>
          <cell r="E85" t="str">
            <v>STR</v>
          </cell>
          <cell r="F85">
            <v>15.015000000000001</v>
          </cell>
        </row>
        <row r="86">
          <cell r="A86" t="str">
            <v>T034037</v>
          </cell>
          <cell r="B86" t="str">
            <v>LOCAL</v>
          </cell>
          <cell r="C86">
            <v>37996</v>
          </cell>
          <cell r="D86" t="str">
            <v/>
          </cell>
          <cell r="E86" t="str">
            <v>STR</v>
          </cell>
          <cell r="F86">
            <v>15.015000000000001</v>
          </cell>
        </row>
        <row r="87">
          <cell r="A87" t="str">
            <v>T040024</v>
          </cell>
          <cell r="B87" t="str">
            <v>LOCAL</v>
          </cell>
          <cell r="C87">
            <v>37998</v>
          </cell>
          <cell r="D87" t="str">
            <v/>
          </cell>
          <cell r="E87" t="str">
            <v>STR</v>
          </cell>
          <cell r="F87">
            <v>15.015000000000001</v>
          </cell>
        </row>
        <row r="88">
          <cell r="A88" t="str">
            <v>T040085</v>
          </cell>
          <cell r="B88" t="str">
            <v>LOCAL</v>
          </cell>
          <cell r="C88">
            <v>37998</v>
          </cell>
          <cell r="E88" t="str">
            <v>STR</v>
          </cell>
          <cell r="F88">
            <v>15.015000000000001</v>
          </cell>
        </row>
        <row r="89">
          <cell r="A89" t="str">
            <v>T040007</v>
          </cell>
          <cell r="B89" t="str">
            <v>LOCAL</v>
          </cell>
          <cell r="C89">
            <v>37999</v>
          </cell>
          <cell r="D89" t="str">
            <v/>
          </cell>
          <cell r="E89" t="str">
            <v>STR</v>
          </cell>
          <cell r="F89">
            <v>15.015000000000001</v>
          </cell>
        </row>
        <row r="90">
          <cell r="A90" t="str">
            <v>T040086</v>
          </cell>
          <cell r="B90" t="str">
            <v>LOCAL</v>
          </cell>
          <cell r="C90">
            <v>37999</v>
          </cell>
          <cell r="E90" t="str">
            <v>STR</v>
          </cell>
          <cell r="F90">
            <v>15.015000000000001</v>
          </cell>
        </row>
        <row r="91">
          <cell r="A91" t="str">
            <v>T040025</v>
          </cell>
          <cell r="B91" t="str">
            <v>LOCAL</v>
          </cell>
          <cell r="C91">
            <v>38000</v>
          </cell>
          <cell r="D91" t="str">
            <v/>
          </cell>
          <cell r="E91" t="str">
            <v>STR</v>
          </cell>
          <cell r="F91">
            <v>15.015000000000001</v>
          </cell>
        </row>
        <row r="92">
          <cell r="A92" t="str">
            <v>T040087</v>
          </cell>
          <cell r="B92" t="str">
            <v>LOCAL</v>
          </cell>
          <cell r="C92">
            <v>38000</v>
          </cell>
          <cell r="E92" t="str">
            <v>STR</v>
          </cell>
          <cell r="F92">
            <v>15.015000000000001</v>
          </cell>
        </row>
        <row r="93">
          <cell r="A93" t="str">
            <v>T040008</v>
          </cell>
          <cell r="B93" t="str">
            <v>LOCAL</v>
          </cell>
          <cell r="C93">
            <v>38001</v>
          </cell>
          <cell r="D93" t="str">
            <v/>
          </cell>
          <cell r="E93" t="str">
            <v>STR</v>
          </cell>
          <cell r="F93">
            <v>15.015000000000001</v>
          </cell>
        </row>
        <row r="94">
          <cell r="A94" t="str">
            <v>T040009</v>
          </cell>
          <cell r="B94" t="str">
            <v>LOCAL</v>
          </cell>
          <cell r="C94">
            <v>38001</v>
          </cell>
          <cell r="D94" t="str">
            <v/>
          </cell>
          <cell r="E94" t="str">
            <v>STR</v>
          </cell>
          <cell r="F94">
            <v>15.015000000000001</v>
          </cell>
        </row>
        <row r="95">
          <cell r="A95" t="str">
            <v>T034149</v>
          </cell>
          <cell r="B95" t="str">
            <v>EXPORT</v>
          </cell>
          <cell r="C95">
            <v>37988</v>
          </cell>
          <cell r="E95" t="str">
            <v>STR</v>
          </cell>
          <cell r="F95">
            <v>201.6</v>
          </cell>
          <cell r="G95">
            <v>10</v>
          </cell>
        </row>
        <row r="96">
          <cell r="A96" t="str">
            <v>T034222</v>
          </cell>
          <cell r="B96" t="str">
            <v>EXPORT</v>
          </cell>
          <cell r="C96">
            <v>37994</v>
          </cell>
          <cell r="D96" t="str">
            <v/>
          </cell>
          <cell r="E96" t="str">
            <v>STR</v>
          </cell>
          <cell r="F96">
            <v>20.16</v>
          </cell>
          <cell r="G96">
            <v>1</v>
          </cell>
        </row>
        <row r="97">
          <cell r="A97" t="str">
            <v>0000928</v>
          </cell>
          <cell r="B97" t="str">
            <v>EXPORT</v>
          </cell>
          <cell r="C97">
            <v>37995</v>
          </cell>
          <cell r="D97" t="str">
            <v>T034189</v>
          </cell>
          <cell r="E97" t="str">
            <v>RSS</v>
          </cell>
          <cell r="F97">
            <v>80</v>
          </cell>
          <cell r="G97">
            <v>6</v>
          </cell>
        </row>
        <row r="98">
          <cell r="A98" t="str">
            <v>0000928</v>
          </cell>
          <cell r="B98" t="str">
            <v>EXPORT</v>
          </cell>
          <cell r="C98">
            <v>37995</v>
          </cell>
          <cell r="D98" t="str">
            <v>T034190</v>
          </cell>
          <cell r="E98" t="str">
            <v>RSS</v>
          </cell>
          <cell r="F98">
            <v>40</v>
          </cell>
        </row>
        <row r="99">
          <cell r="A99" t="str">
            <v>0000934</v>
          </cell>
          <cell r="B99" t="str">
            <v>EXPORT</v>
          </cell>
          <cell r="C99">
            <v>37995</v>
          </cell>
          <cell r="D99" t="str">
            <v>T034228</v>
          </cell>
          <cell r="E99" t="str">
            <v>RSS</v>
          </cell>
          <cell r="F99">
            <v>19</v>
          </cell>
          <cell r="G99">
            <v>2</v>
          </cell>
        </row>
        <row r="100">
          <cell r="A100" t="str">
            <v>0000934</v>
          </cell>
          <cell r="B100" t="str">
            <v>EXPORT</v>
          </cell>
          <cell r="C100">
            <v>37995</v>
          </cell>
          <cell r="D100" t="str">
            <v>T034229</v>
          </cell>
          <cell r="E100" t="str">
            <v>RSS</v>
          </cell>
          <cell r="F100">
            <v>19</v>
          </cell>
        </row>
        <row r="101">
          <cell r="A101" t="str">
            <v>T034085</v>
          </cell>
          <cell r="B101" t="str">
            <v>EXPORT</v>
          </cell>
          <cell r="C101">
            <v>37995</v>
          </cell>
          <cell r="D101" t="str">
            <v/>
          </cell>
          <cell r="E101" t="str">
            <v>STR</v>
          </cell>
          <cell r="F101">
            <v>120.96</v>
          </cell>
          <cell r="G101">
            <v>6</v>
          </cell>
        </row>
        <row r="102">
          <cell r="A102" t="str">
            <v>T034137</v>
          </cell>
          <cell r="B102" t="str">
            <v>EXPORT</v>
          </cell>
          <cell r="C102">
            <v>37995</v>
          </cell>
          <cell r="E102" t="str">
            <v>RSS</v>
          </cell>
          <cell r="F102">
            <v>19.2</v>
          </cell>
          <cell r="G102">
            <v>1</v>
          </cell>
        </row>
        <row r="103">
          <cell r="A103" t="str">
            <v>T034175</v>
          </cell>
          <cell r="B103" t="str">
            <v>EXPORT</v>
          </cell>
          <cell r="C103">
            <v>37995</v>
          </cell>
          <cell r="D103" t="str">
            <v/>
          </cell>
          <cell r="E103" t="str">
            <v>RSS</v>
          </cell>
          <cell r="F103">
            <v>38.4</v>
          </cell>
          <cell r="G103">
            <v>2</v>
          </cell>
        </row>
        <row r="104">
          <cell r="A104" t="str">
            <v>T034185</v>
          </cell>
          <cell r="B104" t="str">
            <v>EXPORT</v>
          </cell>
          <cell r="C104">
            <v>37995</v>
          </cell>
          <cell r="D104" t="str">
            <v/>
          </cell>
          <cell r="E104" t="str">
            <v>STR</v>
          </cell>
          <cell r="F104">
            <v>40.32</v>
          </cell>
          <cell r="G104">
            <v>2</v>
          </cell>
        </row>
        <row r="105">
          <cell r="A105" t="str">
            <v>T034168</v>
          </cell>
          <cell r="B105" t="str">
            <v>EXPORT</v>
          </cell>
          <cell r="C105">
            <v>37996</v>
          </cell>
          <cell r="D105" t="str">
            <v/>
          </cell>
          <cell r="E105" t="str">
            <v>STR</v>
          </cell>
          <cell r="F105">
            <v>100.8</v>
          </cell>
          <cell r="G105">
            <v>5</v>
          </cell>
        </row>
        <row r="106">
          <cell r="A106" t="str">
            <v>T034171</v>
          </cell>
          <cell r="B106" t="str">
            <v>EXPORT</v>
          </cell>
          <cell r="C106">
            <v>37996</v>
          </cell>
          <cell r="D106" t="str">
            <v/>
          </cell>
          <cell r="E106" t="str">
            <v>STR</v>
          </cell>
          <cell r="F106">
            <v>302.39999999999998</v>
          </cell>
          <cell r="G106">
            <v>15</v>
          </cell>
        </row>
        <row r="107">
          <cell r="A107" t="str">
            <v>T034182</v>
          </cell>
          <cell r="B107" t="str">
            <v>EXPORT</v>
          </cell>
          <cell r="C107">
            <v>37996</v>
          </cell>
          <cell r="D107" t="str">
            <v/>
          </cell>
          <cell r="E107" t="str">
            <v>RSS</v>
          </cell>
          <cell r="F107">
            <v>40</v>
          </cell>
          <cell r="G107">
            <v>2</v>
          </cell>
        </row>
        <row r="108">
          <cell r="A108" t="str">
            <v>T034205</v>
          </cell>
          <cell r="B108" t="str">
            <v>EXPORT</v>
          </cell>
          <cell r="C108">
            <v>37996</v>
          </cell>
          <cell r="D108" t="str">
            <v/>
          </cell>
          <cell r="E108" t="str">
            <v>RSS</v>
          </cell>
          <cell r="F108">
            <v>288</v>
          </cell>
          <cell r="G108">
            <v>15</v>
          </cell>
        </row>
        <row r="109">
          <cell r="A109" t="str">
            <v>T034206</v>
          </cell>
          <cell r="B109" t="str">
            <v>EXPORT</v>
          </cell>
          <cell r="C109">
            <v>37996</v>
          </cell>
          <cell r="D109" t="str">
            <v/>
          </cell>
          <cell r="E109" t="str">
            <v>LTX</v>
          </cell>
          <cell r="F109">
            <v>32.799999999999997</v>
          </cell>
          <cell r="G109">
            <v>2</v>
          </cell>
        </row>
        <row r="110">
          <cell r="A110" t="str">
            <v>T034224</v>
          </cell>
          <cell r="B110" t="str">
            <v>EXPORT</v>
          </cell>
          <cell r="C110">
            <v>37996</v>
          </cell>
          <cell r="D110" t="str">
            <v/>
          </cell>
          <cell r="E110" t="str">
            <v>RSS</v>
          </cell>
          <cell r="F110">
            <v>96</v>
          </cell>
          <cell r="G110">
            <v>5</v>
          </cell>
        </row>
        <row r="111">
          <cell r="A111" t="str">
            <v>T034243</v>
          </cell>
          <cell r="B111" t="str">
            <v>EXPORT</v>
          </cell>
          <cell r="C111">
            <v>37996</v>
          </cell>
          <cell r="D111" t="str">
            <v/>
          </cell>
          <cell r="E111" t="str">
            <v>STR</v>
          </cell>
          <cell r="F111">
            <v>42.84</v>
          </cell>
          <cell r="G111">
            <v>2</v>
          </cell>
        </row>
        <row r="112">
          <cell r="A112" t="str">
            <v>0000933</v>
          </cell>
          <cell r="B112" t="str">
            <v>EXPORT</v>
          </cell>
          <cell r="C112">
            <v>37997</v>
          </cell>
          <cell r="D112" t="str">
            <v>T034225</v>
          </cell>
          <cell r="E112" t="str">
            <v>RSS</v>
          </cell>
          <cell r="F112">
            <v>20</v>
          </cell>
          <cell r="G112">
            <v>4</v>
          </cell>
        </row>
        <row r="113">
          <cell r="A113" t="str">
            <v>0000933</v>
          </cell>
          <cell r="B113" t="str">
            <v>EXPORT</v>
          </cell>
          <cell r="C113">
            <v>37997</v>
          </cell>
          <cell r="D113" t="str">
            <v>T034226</v>
          </cell>
          <cell r="E113" t="str">
            <v>RSS</v>
          </cell>
          <cell r="F113">
            <v>20</v>
          </cell>
        </row>
        <row r="114">
          <cell r="A114" t="str">
            <v>0000933</v>
          </cell>
          <cell r="B114" t="str">
            <v>EXPORT</v>
          </cell>
          <cell r="C114">
            <v>37997</v>
          </cell>
          <cell r="D114" t="str">
            <v>T034227</v>
          </cell>
          <cell r="E114" t="str">
            <v>RSS</v>
          </cell>
          <cell r="F114">
            <v>40</v>
          </cell>
        </row>
        <row r="115">
          <cell r="A115" t="str">
            <v>T034174</v>
          </cell>
          <cell r="B115" t="str">
            <v>EXPORT</v>
          </cell>
          <cell r="C115">
            <v>37997</v>
          </cell>
          <cell r="D115" t="str">
            <v/>
          </cell>
          <cell r="E115" t="str">
            <v>RSS</v>
          </cell>
          <cell r="F115">
            <v>80</v>
          </cell>
          <cell r="G115">
            <v>4</v>
          </cell>
        </row>
        <row r="116">
          <cell r="A116" t="str">
            <v>T034183</v>
          </cell>
          <cell r="B116" t="str">
            <v>EXPORT</v>
          </cell>
          <cell r="C116">
            <v>37997</v>
          </cell>
          <cell r="D116" t="str">
            <v/>
          </cell>
          <cell r="E116" t="str">
            <v>RSS</v>
          </cell>
          <cell r="F116">
            <v>80</v>
          </cell>
          <cell r="G116">
            <v>4</v>
          </cell>
        </row>
        <row r="117">
          <cell r="A117" t="str">
            <v>T034193</v>
          </cell>
          <cell r="B117" t="str">
            <v>EXPORT</v>
          </cell>
          <cell r="C117">
            <v>37998</v>
          </cell>
          <cell r="D117" t="str">
            <v/>
          </cell>
          <cell r="E117" t="str">
            <v>RSS</v>
          </cell>
          <cell r="F117">
            <v>100</v>
          </cell>
          <cell r="G117">
            <v>5</v>
          </cell>
        </row>
        <row r="118">
          <cell r="A118" t="str">
            <v>T040059</v>
          </cell>
          <cell r="B118" t="str">
            <v>EXPORT</v>
          </cell>
          <cell r="C118">
            <v>37998</v>
          </cell>
          <cell r="D118" t="str">
            <v>0000942</v>
          </cell>
          <cell r="E118" t="str">
            <v>RSS</v>
          </cell>
          <cell r="F118">
            <v>200</v>
          </cell>
          <cell r="G118">
            <v>18</v>
          </cell>
        </row>
        <row r="119">
          <cell r="A119" t="str">
            <v>T040060</v>
          </cell>
          <cell r="B119" t="str">
            <v>EXPORT</v>
          </cell>
          <cell r="C119">
            <v>37998</v>
          </cell>
          <cell r="D119" t="str">
            <v>0000942</v>
          </cell>
          <cell r="E119" t="str">
            <v>RSS</v>
          </cell>
          <cell r="F119">
            <v>160</v>
          </cell>
        </row>
        <row r="120">
          <cell r="A120" t="str">
            <v>T040110</v>
          </cell>
          <cell r="B120" t="str">
            <v>LOCAL</v>
          </cell>
          <cell r="C120">
            <v>38000</v>
          </cell>
          <cell r="E120" t="str">
            <v>CUT</v>
          </cell>
          <cell r="F120">
            <v>26.968</v>
          </cell>
        </row>
        <row r="121">
          <cell r="A121" t="str">
            <v>T033995A</v>
          </cell>
          <cell r="B121" t="str">
            <v>EXPORT</v>
          </cell>
          <cell r="C121">
            <v>37996</v>
          </cell>
          <cell r="E121" t="str">
            <v>RSS</v>
          </cell>
          <cell r="F121">
            <v>96</v>
          </cell>
          <cell r="G121">
            <v>5</v>
          </cell>
        </row>
        <row r="122">
          <cell r="A122" t="str">
            <v>T034180</v>
          </cell>
          <cell r="B122" t="str">
            <v>EXPORT</v>
          </cell>
          <cell r="C122">
            <v>37997</v>
          </cell>
          <cell r="D122" t="str">
            <v/>
          </cell>
          <cell r="E122" t="str">
            <v>RSS</v>
          </cell>
          <cell r="F122">
            <v>38.4</v>
          </cell>
          <cell r="G122">
            <v>2</v>
          </cell>
        </row>
        <row r="123">
          <cell r="A123" t="str">
            <v>0000932</v>
          </cell>
          <cell r="B123" t="str">
            <v>EXPORT</v>
          </cell>
          <cell r="C123">
            <v>37998</v>
          </cell>
          <cell r="D123" t="str">
            <v>T034215</v>
          </cell>
          <cell r="E123" t="str">
            <v>RSS</v>
          </cell>
          <cell r="F123">
            <v>26.443999999999999</v>
          </cell>
          <cell r="G123">
            <v>2</v>
          </cell>
        </row>
        <row r="124">
          <cell r="A124" t="str">
            <v>0000932</v>
          </cell>
          <cell r="B124" t="str">
            <v>EXPORT</v>
          </cell>
          <cell r="C124">
            <v>37998</v>
          </cell>
          <cell r="D124" t="str">
            <v>T034216</v>
          </cell>
          <cell r="E124" t="str">
            <v>RSS</v>
          </cell>
          <cell r="F124">
            <v>26.443999999999999</v>
          </cell>
        </row>
        <row r="125">
          <cell r="A125" t="str">
            <v>0000935</v>
          </cell>
          <cell r="B125" t="str">
            <v>EXPORT</v>
          </cell>
          <cell r="C125">
            <v>37998</v>
          </cell>
          <cell r="D125" t="str">
            <v>T034244</v>
          </cell>
          <cell r="E125" t="str">
            <v>STR</v>
          </cell>
          <cell r="F125">
            <v>64.260000000000005</v>
          </cell>
          <cell r="G125">
            <v>4</v>
          </cell>
        </row>
        <row r="126">
          <cell r="A126" t="str">
            <v>0000935</v>
          </cell>
          <cell r="B126" t="str">
            <v>EXPORT</v>
          </cell>
          <cell r="C126">
            <v>37998</v>
          </cell>
          <cell r="D126" t="str">
            <v>T034245</v>
          </cell>
          <cell r="E126" t="str">
            <v>STR</v>
          </cell>
          <cell r="F126">
            <v>21.42</v>
          </cell>
        </row>
        <row r="127">
          <cell r="A127" t="str">
            <v>T034250</v>
          </cell>
          <cell r="B127" t="str">
            <v>EXPORT</v>
          </cell>
          <cell r="C127">
            <v>37998</v>
          </cell>
          <cell r="D127" t="str">
            <v/>
          </cell>
          <cell r="E127" t="str">
            <v>STR</v>
          </cell>
          <cell r="F127">
            <v>40.32</v>
          </cell>
          <cell r="G127">
            <v>2</v>
          </cell>
        </row>
        <row r="128">
          <cell r="A128" t="str">
            <v>T034251</v>
          </cell>
          <cell r="B128" t="str">
            <v>EXPORT</v>
          </cell>
          <cell r="C128">
            <v>37998</v>
          </cell>
          <cell r="D128" t="str">
            <v/>
          </cell>
          <cell r="E128" t="str">
            <v>STR</v>
          </cell>
          <cell r="F128">
            <v>120.96</v>
          </cell>
          <cell r="G128">
            <v>6</v>
          </cell>
        </row>
        <row r="129">
          <cell r="A129" t="str">
            <v>T040002</v>
          </cell>
          <cell r="B129" t="str">
            <v>EXPORT</v>
          </cell>
          <cell r="C129">
            <v>37998</v>
          </cell>
          <cell r="D129" t="str">
            <v/>
          </cell>
          <cell r="E129" t="str">
            <v>RSS</v>
          </cell>
          <cell r="F129">
            <v>40</v>
          </cell>
          <cell r="G129">
            <v>2</v>
          </cell>
        </row>
        <row r="130">
          <cell r="A130" t="str">
            <v>T034141</v>
          </cell>
          <cell r="B130" t="str">
            <v>EXPORT</v>
          </cell>
          <cell r="C130">
            <v>37999</v>
          </cell>
          <cell r="E130" t="str">
            <v>RSS</v>
          </cell>
          <cell r="F130">
            <v>57.6</v>
          </cell>
          <cell r="G130">
            <v>3</v>
          </cell>
        </row>
        <row r="131">
          <cell r="A131" t="str">
            <v>T040001</v>
          </cell>
          <cell r="B131" t="str">
            <v>EXPORT</v>
          </cell>
          <cell r="C131">
            <v>38000</v>
          </cell>
          <cell r="D131" t="str">
            <v/>
          </cell>
          <cell r="E131" t="str">
            <v>STR</v>
          </cell>
          <cell r="F131">
            <v>20.16</v>
          </cell>
          <cell r="G131">
            <v>1</v>
          </cell>
        </row>
        <row r="132">
          <cell r="A132" t="str">
            <v>T034169</v>
          </cell>
          <cell r="B132" t="str">
            <v>EXPORT</v>
          </cell>
          <cell r="C132">
            <v>38000</v>
          </cell>
          <cell r="D132" t="str">
            <v/>
          </cell>
          <cell r="E132" t="str">
            <v>RSS</v>
          </cell>
          <cell r="F132">
            <v>60</v>
          </cell>
          <cell r="G132">
            <v>3</v>
          </cell>
        </row>
        <row r="133">
          <cell r="A133" t="str">
            <v>T040032</v>
          </cell>
          <cell r="B133" t="str">
            <v>EXPORT</v>
          </cell>
          <cell r="C133">
            <v>38000</v>
          </cell>
          <cell r="D133" t="str">
            <v/>
          </cell>
          <cell r="E133" t="str">
            <v>RSS</v>
          </cell>
          <cell r="F133">
            <v>16</v>
          </cell>
          <cell r="G133">
            <v>1</v>
          </cell>
        </row>
        <row r="134">
          <cell r="A134" t="str">
            <v>T034192</v>
          </cell>
          <cell r="B134" t="str">
            <v>EXPORT</v>
          </cell>
          <cell r="C134">
            <v>38000</v>
          </cell>
          <cell r="D134" t="str">
            <v/>
          </cell>
          <cell r="E134" t="str">
            <v>RSS</v>
          </cell>
          <cell r="F134">
            <v>114</v>
          </cell>
          <cell r="G134">
            <v>6</v>
          </cell>
        </row>
        <row r="135">
          <cell r="A135" t="str">
            <v>T034239</v>
          </cell>
          <cell r="B135" t="str">
            <v>EXPORT</v>
          </cell>
          <cell r="C135">
            <v>38000</v>
          </cell>
          <cell r="D135" t="str">
            <v/>
          </cell>
          <cell r="E135" t="str">
            <v>LTX</v>
          </cell>
          <cell r="F135">
            <v>196.8</v>
          </cell>
          <cell r="G135">
            <v>12</v>
          </cell>
        </row>
        <row r="136">
          <cell r="A136" t="str">
            <v>T033947</v>
          </cell>
          <cell r="B136" t="str">
            <v>LOCAL</v>
          </cell>
          <cell r="C136">
            <v>37990</v>
          </cell>
          <cell r="D136" t="str">
            <v/>
          </cell>
          <cell r="E136" t="str">
            <v>STR</v>
          </cell>
          <cell r="F136">
            <v>15.015000000000001</v>
          </cell>
        </row>
        <row r="137">
          <cell r="A137" t="str">
            <v>T033948</v>
          </cell>
          <cell r="B137" t="str">
            <v>LOCAL</v>
          </cell>
          <cell r="C137">
            <v>37990</v>
          </cell>
          <cell r="D137" t="str">
            <v/>
          </cell>
          <cell r="E137" t="str">
            <v>STR</v>
          </cell>
          <cell r="F137">
            <v>15.015000000000001</v>
          </cell>
        </row>
        <row r="138">
          <cell r="A138" t="str">
            <v>T040026</v>
          </cell>
          <cell r="B138" t="str">
            <v>LOCAL</v>
          </cell>
          <cell r="C138">
            <v>38010</v>
          </cell>
          <cell r="D138" t="str">
            <v/>
          </cell>
          <cell r="E138" t="str">
            <v>STR</v>
          </cell>
          <cell r="F138">
            <v>15.015000000000001</v>
          </cell>
        </row>
        <row r="139">
          <cell r="A139" t="str">
            <v>T034221</v>
          </cell>
          <cell r="B139" t="str">
            <v>EXPORT</v>
          </cell>
          <cell r="C139">
            <v>37990</v>
          </cell>
          <cell r="D139" t="str">
            <v/>
          </cell>
          <cell r="E139" t="str">
            <v>RSS</v>
          </cell>
          <cell r="F139">
            <v>180</v>
          </cell>
          <cell r="G139">
            <v>9</v>
          </cell>
        </row>
        <row r="140">
          <cell r="A140" t="str">
            <v>T034223</v>
          </cell>
          <cell r="B140" t="str">
            <v>EXPORT</v>
          </cell>
          <cell r="C140">
            <v>37997</v>
          </cell>
          <cell r="D140" t="str">
            <v/>
          </cell>
          <cell r="E140" t="str">
            <v>RSS</v>
          </cell>
          <cell r="F140">
            <v>60</v>
          </cell>
          <cell r="G140">
            <v>3</v>
          </cell>
        </row>
        <row r="141">
          <cell r="A141" t="str">
            <v>T034256</v>
          </cell>
          <cell r="B141" t="str">
            <v>EXPORT</v>
          </cell>
          <cell r="C141">
            <v>38000</v>
          </cell>
          <cell r="D141" t="str">
            <v/>
          </cell>
          <cell r="E141" t="str">
            <v>STR</v>
          </cell>
          <cell r="F141">
            <v>100.8</v>
          </cell>
          <cell r="G141">
            <v>5</v>
          </cell>
        </row>
        <row r="142">
          <cell r="A142" t="str">
            <v>T034257</v>
          </cell>
          <cell r="B142" t="str">
            <v>EXPORT</v>
          </cell>
          <cell r="C142">
            <v>38000</v>
          </cell>
          <cell r="D142" t="str">
            <v/>
          </cell>
          <cell r="E142" t="str">
            <v>STR</v>
          </cell>
          <cell r="F142">
            <v>100.8</v>
          </cell>
          <cell r="G142">
            <v>5</v>
          </cell>
        </row>
        <row r="143">
          <cell r="A143" t="str">
            <v>L040033</v>
          </cell>
          <cell r="B143" t="str">
            <v>LOCAL</v>
          </cell>
          <cell r="C143">
            <v>37997</v>
          </cell>
          <cell r="E143" t="str">
            <v>FIL</v>
          </cell>
          <cell r="F143">
            <v>1.5840000000000001</v>
          </cell>
        </row>
        <row r="144">
          <cell r="A144" t="str">
            <v>T040054</v>
          </cell>
          <cell r="B144" t="str">
            <v>EXPORT</v>
          </cell>
          <cell r="C144">
            <v>38000</v>
          </cell>
          <cell r="D144" t="str">
            <v/>
          </cell>
          <cell r="E144" t="str">
            <v>RSS</v>
          </cell>
          <cell r="F144">
            <v>113.4</v>
          </cell>
          <cell r="G144">
            <v>7</v>
          </cell>
        </row>
        <row r="145">
          <cell r="A145" t="str">
            <v>T040055</v>
          </cell>
          <cell r="B145" t="str">
            <v>EXPORT</v>
          </cell>
          <cell r="C145">
            <v>38000</v>
          </cell>
          <cell r="D145" t="str">
            <v/>
          </cell>
          <cell r="E145" t="str">
            <v>RSS</v>
          </cell>
          <cell r="F145">
            <v>113.4</v>
          </cell>
          <cell r="G145">
            <v>7</v>
          </cell>
        </row>
        <row r="146">
          <cell r="A146" t="str">
            <v>T040056</v>
          </cell>
          <cell r="B146" t="str">
            <v>EXPORT</v>
          </cell>
          <cell r="C146">
            <v>38000</v>
          </cell>
          <cell r="D146" t="str">
            <v/>
          </cell>
          <cell r="E146" t="str">
            <v>RSS</v>
          </cell>
          <cell r="F146">
            <v>113.4</v>
          </cell>
          <cell r="G146">
            <v>7</v>
          </cell>
        </row>
        <row r="147">
          <cell r="A147" t="str">
            <v>T040057</v>
          </cell>
          <cell r="B147" t="str">
            <v>EXPORT</v>
          </cell>
          <cell r="C147">
            <v>38000</v>
          </cell>
          <cell r="D147" t="str">
            <v/>
          </cell>
          <cell r="E147" t="str">
            <v>RSS</v>
          </cell>
          <cell r="F147">
            <v>113.4</v>
          </cell>
          <cell r="G147">
            <v>7</v>
          </cell>
        </row>
        <row r="148">
          <cell r="A148" t="str">
            <v>T034136</v>
          </cell>
          <cell r="B148" t="str">
            <v>EXPORT</v>
          </cell>
          <cell r="C148">
            <v>38001</v>
          </cell>
          <cell r="E148" t="str">
            <v>RSS</v>
          </cell>
          <cell r="F148">
            <v>96</v>
          </cell>
          <cell r="G148">
            <v>5</v>
          </cell>
        </row>
        <row r="149">
          <cell r="A149" t="str">
            <v>T040031</v>
          </cell>
          <cell r="B149" t="str">
            <v>EXPORT</v>
          </cell>
          <cell r="C149">
            <v>38001</v>
          </cell>
          <cell r="D149" t="str">
            <v/>
          </cell>
          <cell r="E149" t="str">
            <v>STR</v>
          </cell>
          <cell r="F149">
            <v>100.8</v>
          </cell>
          <cell r="G149">
            <v>5</v>
          </cell>
        </row>
        <row r="150">
          <cell r="A150" t="str">
            <v>0000936</v>
          </cell>
          <cell r="B150" t="str">
            <v>EXPORT</v>
          </cell>
          <cell r="C150">
            <v>38002</v>
          </cell>
          <cell r="D150" t="str">
            <v>T040003</v>
          </cell>
          <cell r="E150" t="str">
            <v>RSS</v>
          </cell>
          <cell r="F150">
            <v>26.443999999999999</v>
          </cell>
          <cell r="G150">
            <v>2</v>
          </cell>
        </row>
        <row r="151">
          <cell r="A151" t="str">
            <v>0000936</v>
          </cell>
          <cell r="B151" t="str">
            <v>EXPORT</v>
          </cell>
          <cell r="C151">
            <v>38002</v>
          </cell>
          <cell r="D151" t="str">
            <v>T040004</v>
          </cell>
          <cell r="E151" t="str">
            <v>RSS</v>
          </cell>
          <cell r="F151">
            <v>26.443999999999999</v>
          </cell>
        </row>
        <row r="152">
          <cell r="A152" t="str">
            <v>0000937</v>
          </cell>
          <cell r="B152" t="str">
            <v>EXPORT</v>
          </cell>
          <cell r="C152">
            <v>38002</v>
          </cell>
          <cell r="D152" t="str">
            <v>T040061</v>
          </cell>
          <cell r="E152" t="str">
            <v>LTX</v>
          </cell>
          <cell r="F152">
            <v>16.399999999999999</v>
          </cell>
          <cell r="G152">
            <v>2</v>
          </cell>
        </row>
        <row r="153">
          <cell r="A153" t="str">
            <v>0000937</v>
          </cell>
          <cell r="B153" t="str">
            <v>EXPORT</v>
          </cell>
          <cell r="C153">
            <v>38002</v>
          </cell>
          <cell r="D153" t="str">
            <v>T040062</v>
          </cell>
          <cell r="E153" t="str">
            <v>LTX</v>
          </cell>
          <cell r="F153">
            <v>16.399999999999999</v>
          </cell>
        </row>
        <row r="154">
          <cell r="A154" t="str">
            <v>T034240</v>
          </cell>
          <cell r="B154" t="str">
            <v>EXPORT</v>
          </cell>
          <cell r="C154">
            <v>38002</v>
          </cell>
          <cell r="D154" t="str">
            <v/>
          </cell>
          <cell r="E154" t="str">
            <v>STR</v>
          </cell>
          <cell r="F154">
            <v>212.94</v>
          </cell>
          <cell r="G154">
            <v>13</v>
          </cell>
        </row>
        <row r="155">
          <cell r="A155" t="str">
            <v>T034258</v>
          </cell>
          <cell r="B155" t="str">
            <v>EXPORT</v>
          </cell>
          <cell r="C155">
            <v>38002</v>
          </cell>
          <cell r="D155" t="str">
            <v/>
          </cell>
          <cell r="E155" t="str">
            <v>STR</v>
          </cell>
          <cell r="F155">
            <v>100.8</v>
          </cell>
          <cell r="G155">
            <v>5</v>
          </cell>
        </row>
        <row r="156">
          <cell r="A156" t="str">
            <v>T034217</v>
          </cell>
          <cell r="B156" t="str">
            <v>EXPORT</v>
          </cell>
          <cell r="C156">
            <v>38003</v>
          </cell>
          <cell r="D156" t="str">
            <v/>
          </cell>
          <cell r="E156" t="str">
            <v>RSS</v>
          </cell>
          <cell r="F156">
            <v>40</v>
          </cell>
          <cell r="G156">
            <v>2</v>
          </cell>
        </row>
        <row r="157">
          <cell r="A157" t="str">
            <v>T040029</v>
          </cell>
          <cell r="B157" t="str">
            <v>EXPORT</v>
          </cell>
          <cell r="C157">
            <v>38003</v>
          </cell>
          <cell r="D157" t="str">
            <v/>
          </cell>
          <cell r="E157" t="str">
            <v>LTX</v>
          </cell>
          <cell r="F157">
            <v>98.4</v>
          </cell>
          <cell r="G157">
            <v>6</v>
          </cell>
        </row>
        <row r="158">
          <cell r="A158" t="str">
            <v>T040098</v>
          </cell>
          <cell r="B158" t="str">
            <v>EXPORT</v>
          </cell>
          <cell r="C158">
            <v>38003</v>
          </cell>
          <cell r="D158" t="str">
            <v/>
          </cell>
          <cell r="E158" t="str">
            <v>RSS</v>
          </cell>
          <cell r="F158">
            <v>360</v>
          </cell>
          <cell r="G158">
            <v>18</v>
          </cell>
        </row>
        <row r="159">
          <cell r="A159" t="str">
            <v>T040071</v>
          </cell>
          <cell r="B159" t="str">
            <v>EXPORT</v>
          </cell>
          <cell r="C159">
            <v>38005</v>
          </cell>
          <cell r="D159" t="str">
            <v/>
          </cell>
          <cell r="E159" t="str">
            <v>LTX</v>
          </cell>
          <cell r="F159">
            <v>32.799999999999997</v>
          </cell>
          <cell r="G159">
            <v>2</v>
          </cell>
        </row>
        <row r="160">
          <cell r="A160" t="str">
            <v>T034167</v>
          </cell>
          <cell r="B160" t="str">
            <v>EXPORT</v>
          </cell>
          <cell r="C160">
            <v>38002</v>
          </cell>
          <cell r="D160" t="str">
            <v/>
          </cell>
          <cell r="E160" t="str">
            <v>STR</v>
          </cell>
          <cell r="F160">
            <v>100.8</v>
          </cell>
          <cell r="G160">
            <v>5</v>
          </cell>
        </row>
        <row r="161">
          <cell r="A161" t="str">
            <v>T034170</v>
          </cell>
          <cell r="B161" t="str">
            <v>EXPORT</v>
          </cell>
          <cell r="C161">
            <v>38003</v>
          </cell>
          <cell r="D161" t="str">
            <v/>
          </cell>
          <cell r="E161" t="str">
            <v>RSS</v>
          </cell>
          <cell r="F161">
            <v>120</v>
          </cell>
          <cell r="G161">
            <v>6</v>
          </cell>
        </row>
        <row r="162">
          <cell r="A162" t="str">
            <v>T034196</v>
          </cell>
          <cell r="B162" t="str">
            <v>EXPORT</v>
          </cell>
          <cell r="C162">
            <v>38003</v>
          </cell>
          <cell r="D162" t="str">
            <v/>
          </cell>
          <cell r="E162" t="str">
            <v>STR</v>
          </cell>
          <cell r="F162">
            <v>393.12</v>
          </cell>
          <cell r="G162">
            <v>24</v>
          </cell>
        </row>
        <row r="163">
          <cell r="A163" t="str">
            <v>T034197</v>
          </cell>
          <cell r="B163" t="str">
            <v>EXPORT</v>
          </cell>
          <cell r="C163">
            <v>38003</v>
          </cell>
          <cell r="D163" t="str">
            <v/>
          </cell>
          <cell r="E163" t="str">
            <v>STR</v>
          </cell>
          <cell r="F163">
            <v>393.12</v>
          </cell>
          <cell r="G163">
            <v>24</v>
          </cell>
        </row>
        <row r="164">
          <cell r="A164" t="str">
            <v>T034230</v>
          </cell>
          <cell r="B164" t="str">
            <v>EXPORT</v>
          </cell>
          <cell r="C164">
            <v>38003</v>
          </cell>
          <cell r="D164" t="str">
            <v/>
          </cell>
          <cell r="E164" t="str">
            <v>RSS</v>
          </cell>
          <cell r="F164">
            <v>200</v>
          </cell>
          <cell r="G164">
            <v>10</v>
          </cell>
        </row>
        <row r="165">
          <cell r="A165" t="str">
            <v>T040040</v>
          </cell>
          <cell r="B165" t="str">
            <v>EXPORT</v>
          </cell>
          <cell r="C165">
            <v>38004</v>
          </cell>
          <cell r="D165" t="str">
            <v/>
          </cell>
          <cell r="E165" t="str">
            <v>RSS</v>
          </cell>
          <cell r="F165">
            <v>100</v>
          </cell>
          <cell r="G165">
            <v>5</v>
          </cell>
        </row>
        <row r="166">
          <cell r="A166" t="str">
            <v>T040046</v>
          </cell>
          <cell r="B166" t="str">
            <v>EXPORT</v>
          </cell>
          <cell r="C166">
            <v>38005</v>
          </cell>
          <cell r="D166" t="str">
            <v/>
          </cell>
          <cell r="E166" t="str">
            <v>STR</v>
          </cell>
          <cell r="F166">
            <v>120.96</v>
          </cell>
          <cell r="G166">
            <v>6</v>
          </cell>
        </row>
        <row r="167">
          <cell r="A167" t="str">
            <v>T034194</v>
          </cell>
          <cell r="B167" t="str">
            <v>EXPORT</v>
          </cell>
          <cell r="C167">
            <v>38006</v>
          </cell>
          <cell r="D167" t="str">
            <v/>
          </cell>
          <cell r="E167" t="str">
            <v>RSS</v>
          </cell>
          <cell r="F167">
            <v>100</v>
          </cell>
          <cell r="G167">
            <v>5</v>
          </cell>
        </row>
        <row r="168">
          <cell r="A168" t="str">
            <v>T040011</v>
          </cell>
          <cell r="B168" t="str">
            <v>LOCAL</v>
          </cell>
          <cell r="C168">
            <v>37993</v>
          </cell>
          <cell r="D168" t="str">
            <v/>
          </cell>
          <cell r="E168" t="str">
            <v>STR</v>
          </cell>
          <cell r="F168">
            <v>30</v>
          </cell>
        </row>
        <row r="169">
          <cell r="A169" t="str">
            <v>T040012</v>
          </cell>
          <cell r="B169" t="str">
            <v>LOCAL</v>
          </cell>
          <cell r="C169">
            <v>37998</v>
          </cell>
          <cell r="D169" t="str">
            <v/>
          </cell>
          <cell r="E169" t="str">
            <v>STR</v>
          </cell>
          <cell r="F169">
            <v>30</v>
          </cell>
        </row>
        <row r="170">
          <cell r="A170" t="str">
            <v>T040013</v>
          </cell>
          <cell r="B170" t="str">
            <v>LOCAL</v>
          </cell>
          <cell r="C170">
            <v>37998</v>
          </cell>
          <cell r="D170" t="str">
            <v/>
          </cell>
          <cell r="E170" t="str">
            <v>STR</v>
          </cell>
          <cell r="F170">
            <v>30</v>
          </cell>
        </row>
        <row r="171">
          <cell r="A171" t="str">
            <v>T040014</v>
          </cell>
          <cell r="B171" t="str">
            <v>LOCAL</v>
          </cell>
          <cell r="C171">
            <v>38000</v>
          </cell>
          <cell r="D171" t="str">
            <v/>
          </cell>
          <cell r="E171" t="str">
            <v>STR</v>
          </cell>
          <cell r="F171">
            <v>29.966999999999999</v>
          </cell>
        </row>
        <row r="172">
          <cell r="A172" t="str">
            <v>T040015</v>
          </cell>
          <cell r="B172" t="str">
            <v>LOCAL</v>
          </cell>
          <cell r="C172">
            <v>38001</v>
          </cell>
          <cell r="D172" t="str">
            <v/>
          </cell>
          <cell r="E172" t="str">
            <v>STR</v>
          </cell>
          <cell r="F172">
            <v>30</v>
          </cell>
        </row>
        <row r="173">
          <cell r="A173" t="str">
            <v>T040137</v>
          </cell>
          <cell r="B173" t="str">
            <v>LOCAL</v>
          </cell>
          <cell r="C173">
            <v>38002</v>
          </cell>
          <cell r="E173" t="str">
            <v>STR</v>
          </cell>
          <cell r="F173">
            <v>15</v>
          </cell>
        </row>
        <row r="174">
          <cell r="A174" t="str">
            <v>T040034</v>
          </cell>
          <cell r="B174" t="str">
            <v>EXPORT</v>
          </cell>
          <cell r="C174">
            <v>38002</v>
          </cell>
          <cell r="D174" t="str">
            <v/>
          </cell>
          <cell r="E174" t="str">
            <v>STR</v>
          </cell>
          <cell r="F174">
            <v>85.68</v>
          </cell>
          <cell r="G174">
            <v>4</v>
          </cell>
        </row>
        <row r="175">
          <cell r="A175" t="str">
            <v>T040082</v>
          </cell>
          <cell r="B175" t="str">
            <v>EXPORT</v>
          </cell>
          <cell r="C175">
            <v>38002</v>
          </cell>
          <cell r="D175" t="str">
            <v/>
          </cell>
          <cell r="E175" t="str">
            <v>RSS</v>
          </cell>
          <cell r="F175">
            <v>20</v>
          </cell>
          <cell r="G175">
            <v>1</v>
          </cell>
        </row>
        <row r="176">
          <cell r="A176" t="str">
            <v>T034247</v>
          </cell>
          <cell r="B176" t="str">
            <v>EXPORT</v>
          </cell>
          <cell r="C176">
            <v>38005</v>
          </cell>
          <cell r="D176" t="str">
            <v/>
          </cell>
          <cell r="E176" t="str">
            <v>STR</v>
          </cell>
          <cell r="F176">
            <v>573.29999999999995</v>
          </cell>
          <cell r="G176">
            <v>35</v>
          </cell>
        </row>
        <row r="177">
          <cell r="A177" t="str">
            <v>T034254</v>
          </cell>
          <cell r="B177" t="str">
            <v>EXPORT</v>
          </cell>
          <cell r="C177">
            <v>38005</v>
          </cell>
          <cell r="D177" t="str">
            <v/>
          </cell>
          <cell r="E177" t="str">
            <v>STR</v>
          </cell>
          <cell r="F177">
            <v>100.8</v>
          </cell>
          <cell r="G177">
            <v>5</v>
          </cell>
        </row>
        <row r="178">
          <cell r="A178" t="str">
            <v>T034255</v>
          </cell>
          <cell r="B178" t="str">
            <v>EXPORT</v>
          </cell>
          <cell r="C178">
            <v>38005</v>
          </cell>
          <cell r="D178" t="str">
            <v/>
          </cell>
          <cell r="E178" t="str">
            <v>STR</v>
          </cell>
          <cell r="F178">
            <v>100.8</v>
          </cell>
          <cell r="G178">
            <v>5</v>
          </cell>
        </row>
        <row r="179">
          <cell r="A179" t="str">
            <v>T040048</v>
          </cell>
          <cell r="B179" t="str">
            <v>EXPORT</v>
          </cell>
          <cell r="C179">
            <v>38005</v>
          </cell>
          <cell r="D179" t="str">
            <v/>
          </cell>
          <cell r="E179" t="str">
            <v>STR</v>
          </cell>
          <cell r="F179">
            <v>42.84</v>
          </cell>
          <cell r="G179">
            <v>2</v>
          </cell>
        </row>
        <row r="180">
          <cell r="A180" t="str">
            <v>T034252</v>
          </cell>
          <cell r="B180" t="str">
            <v>EXPORT</v>
          </cell>
          <cell r="C180">
            <v>38006</v>
          </cell>
          <cell r="D180" t="str">
            <v/>
          </cell>
          <cell r="E180" t="str">
            <v>STR</v>
          </cell>
          <cell r="F180">
            <v>100.8</v>
          </cell>
          <cell r="G180">
            <v>5</v>
          </cell>
        </row>
        <row r="181">
          <cell r="A181" t="str">
            <v>T034253</v>
          </cell>
          <cell r="B181" t="str">
            <v>EXPORT</v>
          </cell>
          <cell r="C181">
            <v>38006</v>
          </cell>
          <cell r="D181" t="str">
            <v/>
          </cell>
          <cell r="E181" t="str">
            <v>STR</v>
          </cell>
          <cell r="F181">
            <v>302.39999999999998</v>
          </cell>
          <cell r="G181">
            <v>15</v>
          </cell>
        </row>
        <row r="182">
          <cell r="A182" t="str">
            <v>T040042</v>
          </cell>
          <cell r="B182" t="str">
            <v>EXPORT</v>
          </cell>
          <cell r="C182">
            <v>38006</v>
          </cell>
          <cell r="D182" t="str">
            <v/>
          </cell>
          <cell r="E182" t="str">
            <v>RSS</v>
          </cell>
          <cell r="F182">
            <v>192</v>
          </cell>
          <cell r="G182">
            <v>12</v>
          </cell>
        </row>
        <row r="183">
          <cell r="A183" t="str">
            <v>T040058</v>
          </cell>
          <cell r="B183" t="str">
            <v>EXPORT</v>
          </cell>
          <cell r="C183">
            <v>38006</v>
          </cell>
          <cell r="D183" t="str">
            <v/>
          </cell>
          <cell r="E183" t="str">
            <v>RSS</v>
          </cell>
          <cell r="F183">
            <v>300</v>
          </cell>
          <cell r="G183">
            <v>15</v>
          </cell>
        </row>
        <row r="184">
          <cell r="A184" t="str">
            <v>T034172</v>
          </cell>
          <cell r="B184" t="str">
            <v>EXPORT</v>
          </cell>
          <cell r="C184">
            <v>38007</v>
          </cell>
          <cell r="D184" t="str">
            <v/>
          </cell>
          <cell r="E184" t="str">
            <v>RSS</v>
          </cell>
          <cell r="F184">
            <v>120</v>
          </cell>
          <cell r="G184">
            <v>6</v>
          </cell>
        </row>
        <row r="185">
          <cell r="A185" t="str">
            <v>T034173</v>
          </cell>
          <cell r="B185" t="str">
            <v>EXPORT</v>
          </cell>
          <cell r="C185">
            <v>38007</v>
          </cell>
          <cell r="D185" t="str">
            <v/>
          </cell>
          <cell r="E185" t="str">
            <v>RSS</v>
          </cell>
          <cell r="F185">
            <v>120</v>
          </cell>
          <cell r="G185">
            <v>6</v>
          </cell>
        </row>
        <row r="186">
          <cell r="A186" t="str">
            <v>T034191</v>
          </cell>
          <cell r="B186" t="str">
            <v>EXPORT</v>
          </cell>
          <cell r="C186">
            <v>38007</v>
          </cell>
          <cell r="D186" t="str">
            <v/>
          </cell>
          <cell r="E186" t="str">
            <v>RSS</v>
          </cell>
          <cell r="F186">
            <v>114</v>
          </cell>
          <cell r="G186">
            <v>6</v>
          </cell>
        </row>
        <row r="187">
          <cell r="A187" t="str">
            <v>T034242</v>
          </cell>
          <cell r="B187" t="str">
            <v>EXPORT</v>
          </cell>
          <cell r="C187">
            <v>38007</v>
          </cell>
          <cell r="D187" t="str">
            <v/>
          </cell>
          <cell r="E187" t="str">
            <v>STR</v>
          </cell>
          <cell r="F187">
            <v>100.8</v>
          </cell>
          <cell r="G187">
            <v>5</v>
          </cell>
        </row>
        <row r="188">
          <cell r="A188" t="str">
            <v>T034248</v>
          </cell>
          <cell r="B188" t="str">
            <v>EXPORT</v>
          </cell>
          <cell r="C188">
            <v>38003</v>
          </cell>
          <cell r="D188" t="str">
            <v/>
          </cell>
          <cell r="E188" t="str">
            <v>STR</v>
          </cell>
          <cell r="F188">
            <v>491.4</v>
          </cell>
          <cell r="G188">
            <v>35</v>
          </cell>
        </row>
        <row r="189">
          <cell r="A189" t="str">
            <v>T034249</v>
          </cell>
          <cell r="B189" t="str">
            <v>EXPORT</v>
          </cell>
          <cell r="C189">
            <v>38003</v>
          </cell>
          <cell r="D189" t="str">
            <v/>
          </cell>
          <cell r="E189" t="str">
            <v>STR</v>
          </cell>
          <cell r="F189">
            <v>81.900000000000006</v>
          </cell>
        </row>
        <row r="190">
          <cell r="A190" t="str">
            <v>0000938</v>
          </cell>
          <cell r="B190" t="str">
            <v>EXPORT</v>
          </cell>
          <cell r="C190">
            <v>38004</v>
          </cell>
          <cell r="D190" t="str">
            <v>T040067</v>
          </cell>
          <cell r="E190" t="str">
            <v>LTX</v>
          </cell>
          <cell r="F190">
            <v>32.799999999999997</v>
          </cell>
          <cell r="G190">
            <v>4</v>
          </cell>
        </row>
        <row r="191">
          <cell r="A191" t="str">
            <v>0000938</v>
          </cell>
          <cell r="B191" t="str">
            <v>EXPORT</v>
          </cell>
          <cell r="C191">
            <v>38004</v>
          </cell>
          <cell r="D191" t="str">
            <v>T040068</v>
          </cell>
          <cell r="E191" t="str">
            <v>LTX</v>
          </cell>
          <cell r="F191">
            <v>32.799999999999997</v>
          </cell>
        </row>
        <row r="192">
          <cell r="A192" t="str">
            <v>T034218</v>
          </cell>
          <cell r="B192" t="str">
            <v>EXPORT</v>
          </cell>
          <cell r="C192">
            <v>38005</v>
          </cell>
          <cell r="D192" t="str">
            <v/>
          </cell>
          <cell r="E192" t="str">
            <v>RSS</v>
          </cell>
          <cell r="F192">
            <v>80</v>
          </cell>
          <cell r="G192">
            <v>4</v>
          </cell>
        </row>
        <row r="193">
          <cell r="A193" t="str">
            <v>T034241</v>
          </cell>
          <cell r="B193" t="str">
            <v>EXPORT</v>
          </cell>
          <cell r="C193">
            <v>38006</v>
          </cell>
          <cell r="D193" t="str">
            <v/>
          </cell>
          <cell r="E193" t="str">
            <v>STR</v>
          </cell>
          <cell r="F193">
            <v>114.66</v>
          </cell>
          <cell r="G193">
            <v>7</v>
          </cell>
        </row>
        <row r="194">
          <cell r="A194" t="str">
            <v>0000939</v>
          </cell>
          <cell r="B194" t="str">
            <v>EXPORT</v>
          </cell>
          <cell r="C194">
            <v>38007</v>
          </cell>
          <cell r="D194" t="str">
            <v>T040069</v>
          </cell>
          <cell r="E194" t="str">
            <v>LTX</v>
          </cell>
          <cell r="F194">
            <v>3.2</v>
          </cell>
          <cell r="G194">
            <v>2</v>
          </cell>
        </row>
        <row r="195">
          <cell r="A195" t="str">
            <v>0000939</v>
          </cell>
          <cell r="B195" t="str">
            <v>EXPORT</v>
          </cell>
          <cell r="C195">
            <v>38007</v>
          </cell>
          <cell r="D195" t="str">
            <v>T040070</v>
          </cell>
          <cell r="E195" t="str">
            <v>LTX</v>
          </cell>
          <cell r="F195">
            <v>29.6</v>
          </cell>
        </row>
        <row r="196">
          <cell r="A196" t="str">
            <v>T034142</v>
          </cell>
          <cell r="B196" t="str">
            <v>EXPORT</v>
          </cell>
          <cell r="C196">
            <v>38008</v>
          </cell>
          <cell r="E196" t="str">
            <v>RSS</v>
          </cell>
          <cell r="F196">
            <v>57.6</v>
          </cell>
          <cell r="G196">
            <v>3</v>
          </cell>
        </row>
        <row r="197">
          <cell r="A197" t="str">
            <v>T040027</v>
          </cell>
          <cell r="B197" t="str">
            <v>EXPORT</v>
          </cell>
          <cell r="C197">
            <v>38009</v>
          </cell>
          <cell r="D197" t="str">
            <v/>
          </cell>
          <cell r="E197" t="str">
            <v>STR</v>
          </cell>
          <cell r="F197">
            <v>100.8</v>
          </cell>
          <cell r="G197">
            <v>5</v>
          </cell>
        </row>
        <row r="198">
          <cell r="A198" t="str">
            <v>T040078</v>
          </cell>
          <cell r="B198" t="str">
            <v>EXPORT</v>
          </cell>
          <cell r="C198">
            <v>38010</v>
          </cell>
          <cell r="D198" t="str">
            <v/>
          </cell>
          <cell r="E198" t="str">
            <v>SKI</v>
          </cell>
          <cell r="F198">
            <v>60</v>
          </cell>
          <cell r="G198">
            <v>3</v>
          </cell>
        </row>
        <row r="199">
          <cell r="A199" t="str">
            <v>0000940</v>
          </cell>
          <cell r="B199" t="str">
            <v>LOCAL</v>
          </cell>
          <cell r="C199">
            <v>38008</v>
          </cell>
          <cell r="D199" t="str">
            <v>T040073</v>
          </cell>
          <cell r="E199" t="str">
            <v>LTX</v>
          </cell>
          <cell r="F199">
            <v>189.6</v>
          </cell>
          <cell r="G199">
            <v>10</v>
          </cell>
        </row>
        <row r="200">
          <cell r="A200" t="str">
            <v>0000940</v>
          </cell>
          <cell r="B200" t="str">
            <v>LOCAL</v>
          </cell>
          <cell r="C200">
            <v>38008</v>
          </cell>
          <cell r="D200" t="str">
            <v>T040074</v>
          </cell>
          <cell r="E200" t="str">
            <v>LTX</v>
          </cell>
          <cell r="F200">
            <v>10.32</v>
          </cell>
        </row>
        <row r="201">
          <cell r="A201" t="str">
            <v>T040033</v>
          </cell>
          <cell r="B201" t="str">
            <v>EXPORT</v>
          </cell>
          <cell r="C201">
            <v>38008</v>
          </cell>
          <cell r="D201" t="str">
            <v/>
          </cell>
          <cell r="E201" t="str">
            <v>STR</v>
          </cell>
          <cell r="F201">
            <v>80.64</v>
          </cell>
          <cell r="G201">
            <v>4</v>
          </cell>
        </row>
        <row r="202">
          <cell r="A202" t="str">
            <v>T040072</v>
          </cell>
          <cell r="B202" t="str">
            <v>LOCAL</v>
          </cell>
          <cell r="C202">
            <v>38008</v>
          </cell>
          <cell r="D202" t="str">
            <v/>
          </cell>
          <cell r="E202" t="str">
            <v>LTX</v>
          </cell>
          <cell r="F202">
            <v>199.89</v>
          </cell>
          <cell r="G202">
            <v>10</v>
          </cell>
        </row>
        <row r="203">
          <cell r="A203" t="str">
            <v>T040106</v>
          </cell>
          <cell r="B203" t="str">
            <v>EXPORT</v>
          </cell>
          <cell r="C203">
            <v>38008</v>
          </cell>
          <cell r="D203" t="str">
            <v/>
          </cell>
          <cell r="E203" t="str">
            <v>STR</v>
          </cell>
          <cell r="F203">
            <v>20.16</v>
          </cell>
          <cell r="G203">
            <v>1</v>
          </cell>
        </row>
        <row r="204">
          <cell r="A204" t="str">
            <v>T034233</v>
          </cell>
          <cell r="B204" t="str">
            <v>EXPORT</v>
          </cell>
          <cell r="C204">
            <v>38009</v>
          </cell>
          <cell r="D204" t="str">
            <v/>
          </cell>
          <cell r="E204" t="str">
            <v>RSS</v>
          </cell>
          <cell r="F204">
            <v>38</v>
          </cell>
          <cell r="G204">
            <v>2</v>
          </cell>
        </row>
        <row r="205">
          <cell r="A205" t="str">
            <v>T040010</v>
          </cell>
          <cell r="B205" t="str">
            <v>EXPORT</v>
          </cell>
          <cell r="C205">
            <v>38009</v>
          </cell>
          <cell r="D205" t="str">
            <v/>
          </cell>
          <cell r="E205" t="str">
            <v>STR</v>
          </cell>
          <cell r="F205">
            <v>100.8</v>
          </cell>
          <cell r="G205">
            <v>5</v>
          </cell>
        </row>
        <row r="206">
          <cell r="A206" t="str">
            <v>T040036</v>
          </cell>
          <cell r="B206" t="str">
            <v>EXPORT</v>
          </cell>
          <cell r="C206">
            <v>38009</v>
          </cell>
          <cell r="D206" t="str">
            <v/>
          </cell>
          <cell r="E206" t="str">
            <v>STR</v>
          </cell>
          <cell r="F206">
            <v>60.48</v>
          </cell>
          <cell r="G206">
            <v>3</v>
          </cell>
        </row>
        <row r="207">
          <cell r="A207" t="str">
            <v>T034219</v>
          </cell>
          <cell r="B207" t="str">
            <v>EXPORT</v>
          </cell>
          <cell r="C207">
            <v>38011</v>
          </cell>
          <cell r="D207" t="str">
            <v/>
          </cell>
          <cell r="E207" t="str">
            <v>RSS</v>
          </cell>
          <cell r="F207">
            <v>19.2</v>
          </cell>
          <cell r="G207">
            <v>1</v>
          </cell>
        </row>
        <row r="208">
          <cell r="A208" t="str">
            <v>T040076</v>
          </cell>
          <cell r="B208" t="str">
            <v>LOCAL</v>
          </cell>
          <cell r="C208">
            <v>38011</v>
          </cell>
          <cell r="D208" t="str">
            <v/>
          </cell>
          <cell r="E208" t="str">
            <v>LTX</v>
          </cell>
          <cell r="F208">
            <v>98.4</v>
          </cell>
          <cell r="G208">
            <v>6</v>
          </cell>
        </row>
        <row r="209">
          <cell r="A209" t="str">
            <v>T040066</v>
          </cell>
          <cell r="B209" t="str">
            <v>EXPORT</v>
          </cell>
          <cell r="C209">
            <v>38012</v>
          </cell>
          <cell r="D209" t="str">
            <v/>
          </cell>
          <cell r="E209" t="str">
            <v>STR</v>
          </cell>
          <cell r="F209">
            <v>60.48</v>
          </cell>
          <cell r="G209">
            <v>3</v>
          </cell>
        </row>
        <row r="210">
          <cell r="A210" t="str">
            <v>T040039</v>
          </cell>
          <cell r="B210" t="str">
            <v>EXPORT</v>
          </cell>
          <cell r="C210">
            <v>38009</v>
          </cell>
          <cell r="D210" t="str">
            <v/>
          </cell>
          <cell r="E210" t="str">
            <v>RSS</v>
          </cell>
          <cell r="F210">
            <v>19.2</v>
          </cell>
          <cell r="G210">
            <v>1</v>
          </cell>
        </row>
        <row r="211">
          <cell r="A211" t="str">
            <v>T040043</v>
          </cell>
          <cell r="B211" t="str">
            <v>EXPORT</v>
          </cell>
          <cell r="C211">
            <v>38009</v>
          </cell>
          <cell r="D211" t="str">
            <v/>
          </cell>
          <cell r="E211" t="str">
            <v>STR</v>
          </cell>
          <cell r="F211">
            <v>60.48</v>
          </cell>
          <cell r="G211">
            <v>3</v>
          </cell>
        </row>
        <row r="212">
          <cell r="A212" t="str">
            <v>T040051</v>
          </cell>
          <cell r="B212" t="str">
            <v>EXPORT</v>
          </cell>
          <cell r="C212">
            <v>38009</v>
          </cell>
          <cell r="D212" t="str">
            <v/>
          </cell>
          <cell r="E212" t="str">
            <v>STR</v>
          </cell>
          <cell r="F212">
            <v>42.84</v>
          </cell>
          <cell r="G212">
            <v>2</v>
          </cell>
        </row>
        <row r="213">
          <cell r="A213" t="str">
            <v>0000944</v>
          </cell>
          <cell r="B213" t="str">
            <v>EXPORT</v>
          </cell>
          <cell r="C213">
            <v>38010</v>
          </cell>
          <cell r="E213" t="str">
            <v>RSS</v>
          </cell>
          <cell r="F213">
            <v>60</v>
          </cell>
          <cell r="G213">
            <v>4</v>
          </cell>
        </row>
        <row r="214">
          <cell r="A214" t="str">
            <v>0000944</v>
          </cell>
          <cell r="B214" t="str">
            <v>EXPORT</v>
          </cell>
          <cell r="C214">
            <v>38010</v>
          </cell>
          <cell r="E214" t="str">
            <v>RSS</v>
          </cell>
          <cell r="F214">
            <v>20</v>
          </cell>
        </row>
        <row r="215">
          <cell r="A215" t="str">
            <v>0000945</v>
          </cell>
          <cell r="B215" t="str">
            <v>EXPORT</v>
          </cell>
          <cell r="C215">
            <v>38010</v>
          </cell>
          <cell r="E215" t="str">
            <v>RSS</v>
          </cell>
          <cell r="F215">
            <v>120</v>
          </cell>
          <cell r="G215">
            <v>22</v>
          </cell>
        </row>
        <row r="216">
          <cell r="A216" t="str">
            <v>0000945</v>
          </cell>
          <cell r="B216" t="str">
            <v>EXPORT</v>
          </cell>
          <cell r="C216">
            <v>38010</v>
          </cell>
          <cell r="E216" t="str">
            <v>RSS</v>
          </cell>
          <cell r="F216">
            <v>100</v>
          </cell>
        </row>
        <row r="217">
          <cell r="A217" t="str">
            <v>0000945</v>
          </cell>
          <cell r="B217" t="str">
            <v>EXPORT</v>
          </cell>
          <cell r="C217">
            <v>38010</v>
          </cell>
          <cell r="E217" t="str">
            <v>RSS</v>
          </cell>
          <cell r="F217">
            <v>220</v>
          </cell>
        </row>
        <row r="218">
          <cell r="A218" t="str">
            <v>T040005</v>
          </cell>
          <cell r="B218" t="str">
            <v>EXPORT</v>
          </cell>
          <cell r="C218">
            <v>38011</v>
          </cell>
          <cell r="D218" t="str">
            <v/>
          </cell>
          <cell r="E218" t="str">
            <v>STR</v>
          </cell>
          <cell r="F218">
            <v>100.8</v>
          </cell>
          <cell r="G218">
            <v>5</v>
          </cell>
        </row>
        <row r="219">
          <cell r="A219" t="str">
            <v>T040099</v>
          </cell>
          <cell r="B219" t="str">
            <v>EXPORT</v>
          </cell>
          <cell r="C219">
            <v>38011</v>
          </cell>
          <cell r="D219" t="str">
            <v/>
          </cell>
          <cell r="E219" t="str">
            <v>STR</v>
          </cell>
          <cell r="F219">
            <v>141.12</v>
          </cell>
          <cell r="G219">
            <v>7</v>
          </cell>
        </row>
        <row r="220">
          <cell r="A220" t="str">
            <v>T040107</v>
          </cell>
          <cell r="B220" t="str">
            <v>EXPORT</v>
          </cell>
          <cell r="C220">
            <v>38011</v>
          </cell>
          <cell r="D220" t="str">
            <v/>
          </cell>
          <cell r="E220" t="str">
            <v>STR</v>
          </cell>
          <cell r="F220">
            <v>20.16</v>
          </cell>
          <cell r="G220">
            <v>1</v>
          </cell>
        </row>
        <row r="221">
          <cell r="A221" t="str">
            <v>0000946</v>
          </cell>
          <cell r="B221" t="str">
            <v>EXPORT</v>
          </cell>
          <cell r="C221">
            <v>38012</v>
          </cell>
          <cell r="E221" t="str">
            <v>RSS</v>
          </cell>
          <cell r="F221">
            <v>52.887999999999998</v>
          </cell>
          <cell r="G221">
            <v>3</v>
          </cell>
        </row>
        <row r="222">
          <cell r="A222" t="str">
            <v>0000946</v>
          </cell>
          <cell r="B222" t="str">
            <v>EXPORT</v>
          </cell>
          <cell r="C222">
            <v>38012</v>
          </cell>
          <cell r="E222" t="str">
            <v>RSS</v>
          </cell>
          <cell r="F222">
            <v>26.443999999999999</v>
          </cell>
        </row>
        <row r="223">
          <cell r="A223" t="str">
            <v>T040041</v>
          </cell>
          <cell r="B223" t="str">
            <v>EXPORT</v>
          </cell>
          <cell r="C223">
            <v>38010</v>
          </cell>
          <cell r="D223" t="str">
            <v/>
          </cell>
          <cell r="E223" t="str">
            <v>STR</v>
          </cell>
          <cell r="F223">
            <v>40.32</v>
          </cell>
          <cell r="G223">
            <v>2</v>
          </cell>
        </row>
        <row r="224">
          <cell r="A224" t="str">
            <v>T040028</v>
          </cell>
          <cell r="B224" t="str">
            <v>EXPORT</v>
          </cell>
          <cell r="C224">
            <v>38011</v>
          </cell>
          <cell r="D224" t="str">
            <v/>
          </cell>
          <cell r="E224" t="str">
            <v>STR</v>
          </cell>
          <cell r="F224">
            <v>161.28</v>
          </cell>
          <cell r="G224">
            <v>8</v>
          </cell>
        </row>
        <row r="225">
          <cell r="A225" t="str">
            <v>T034232</v>
          </cell>
          <cell r="B225" t="str">
            <v>EXPORT</v>
          </cell>
          <cell r="C225">
            <v>38013</v>
          </cell>
          <cell r="D225" t="str">
            <v/>
          </cell>
          <cell r="E225" t="str">
            <v>RSS</v>
          </cell>
          <cell r="F225">
            <v>120</v>
          </cell>
          <cell r="G225">
            <v>6</v>
          </cell>
        </row>
        <row r="226">
          <cell r="A226" t="str">
            <v>T040083</v>
          </cell>
          <cell r="B226" t="str">
            <v>EXPORT</v>
          </cell>
          <cell r="C226">
            <v>38013</v>
          </cell>
          <cell r="D226" t="str">
            <v/>
          </cell>
          <cell r="E226" t="str">
            <v>RSS</v>
          </cell>
          <cell r="F226">
            <v>120</v>
          </cell>
          <cell r="G226">
            <v>6</v>
          </cell>
        </row>
        <row r="227">
          <cell r="A227" t="str">
            <v>T040075</v>
          </cell>
          <cell r="B227" t="str">
            <v>EXPORT</v>
          </cell>
          <cell r="C227">
            <v>38014</v>
          </cell>
          <cell r="D227" t="str">
            <v>0000941</v>
          </cell>
          <cell r="E227" t="str">
            <v>RSS</v>
          </cell>
          <cell r="F227">
            <v>114</v>
          </cell>
          <cell r="G227">
            <v>12</v>
          </cell>
        </row>
        <row r="228">
          <cell r="A228" t="str">
            <v>T040077</v>
          </cell>
          <cell r="B228" t="str">
            <v>EXPORT</v>
          </cell>
          <cell r="C228">
            <v>38014</v>
          </cell>
          <cell r="D228" t="str">
            <v>0000941</v>
          </cell>
          <cell r="E228" t="str">
            <v>RSS</v>
          </cell>
          <cell r="F228">
            <v>114</v>
          </cell>
        </row>
        <row r="229">
          <cell r="A229" t="str">
            <v>T040138</v>
          </cell>
          <cell r="B229" t="str">
            <v>LOCAL</v>
          </cell>
          <cell r="C229">
            <v>38003</v>
          </cell>
          <cell r="E229" t="str">
            <v>STR</v>
          </cell>
          <cell r="F229">
            <v>15</v>
          </cell>
        </row>
        <row r="230">
          <cell r="A230" t="str">
            <v>T040017</v>
          </cell>
          <cell r="B230" t="str">
            <v>LOCAL</v>
          </cell>
          <cell r="C230">
            <v>38003</v>
          </cell>
          <cell r="D230" t="str">
            <v/>
          </cell>
          <cell r="E230" t="str">
            <v>STR</v>
          </cell>
          <cell r="F230">
            <v>30</v>
          </cell>
        </row>
        <row r="231">
          <cell r="A231" t="str">
            <v>T040018</v>
          </cell>
          <cell r="B231" t="str">
            <v>LOCAL</v>
          </cell>
          <cell r="C231">
            <v>38012</v>
          </cell>
          <cell r="D231" t="str">
            <v/>
          </cell>
          <cell r="E231" t="str">
            <v>STR</v>
          </cell>
          <cell r="F231">
            <v>30</v>
          </cell>
        </row>
        <row r="232">
          <cell r="A232" t="str">
            <v>L040049</v>
          </cell>
          <cell r="B232" t="str">
            <v>LOCAL</v>
          </cell>
          <cell r="C232">
            <v>38004</v>
          </cell>
          <cell r="E232" t="str">
            <v>FIL</v>
          </cell>
          <cell r="F232">
            <v>1.1319999999999999</v>
          </cell>
        </row>
        <row r="233">
          <cell r="A233" t="str">
            <v>L040050</v>
          </cell>
          <cell r="B233" t="str">
            <v>LOCAL</v>
          </cell>
          <cell r="C233">
            <v>38011</v>
          </cell>
          <cell r="E233" t="str">
            <v>FIL</v>
          </cell>
          <cell r="F233">
            <v>1.2070000000000001</v>
          </cell>
        </row>
        <row r="234">
          <cell r="A234" t="str">
            <v>T040035</v>
          </cell>
          <cell r="B234" t="str">
            <v>EXPORT</v>
          </cell>
          <cell r="C234">
            <v>38012</v>
          </cell>
          <cell r="D234" t="str">
            <v/>
          </cell>
          <cell r="E234" t="str">
            <v>STR</v>
          </cell>
          <cell r="F234">
            <v>100.8</v>
          </cell>
          <cell r="G234">
            <v>5</v>
          </cell>
        </row>
        <row r="235">
          <cell r="A235" t="str">
            <v>T040063</v>
          </cell>
          <cell r="B235" t="str">
            <v>EXPORT</v>
          </cell>
          <cell r="C235">
            <v>38011</v>
          </cell>
          <cell r="D235" t="str">
            <v/>
          </cell>
          <cell r="E235" t="str">
            <v>STR</v>
          </cell>
          <cell r="F235">
            <v>504</v>
          </cell>
          <cell r="G235">
            <v>25</v>
          </cell>
        </row>
        <row r="236">
          <cell r="A236" t="str">
            <v>T040038</v>
          </cell>
          <cell r="B236" t="str">
            <v>EXPORT</v>
          </cell>
          <cell r="C236">
            <v>38014</v>
          </cell>
          <cell r="D236" t="str">
            <v/>
          </cell>
          <cell r="E236" t="str">
            <v>RSS</v>
          </cell>
          <cell r="F236">
            <v>80</v>
          </cell>
          <cell r="G236">
            <v>4</v>
          </cell>
        </row>
        <row r="237">
          <cell r="A237" t="str">
            <v>T034178</v>
          </cell>
          <cell r="B237" t="str">
            <v>EXPORT</v>
          </cell>
          <cell r="C237">
            <v>38015</v>
          </cell>
          <cell r="D237" t="str">
            <v/>
          </cell>
          <cell r="E237" t="str">
            <v>RSS</v>
          </cell>
          <cell r="F237">
            <v>134.4</v>
          </cell>
          <cell r="G237">
            <v>7</v>
          </cell>
        </row>
        <row r="238">
          <cell r="A238" t="str">
            <v>T034179</v>
          </cell>
          <cell r="B238" t="str">
            <v>EXPORT</v>
          </cell>
          <cell r="C238">
            <v>38015</v>
          </cell>
          <cell r="D238" t="str">
            <v/>
          </cell>
          <cell r="E238" t="str">
            <v>RSS</v>
          </cell>
          <cell r="F238">
            <v>115.2</v>
          </cell>
          <cell r="G238">
            <v>6</v>
          </cell>
        </row>
        <row r="239">
          <cell r="A239" t="str">
            <v>T040079</v>
          </cell>
          <cell r="B239" t="str">
            <v>LOCAL</v>
          </cell>
          <cell r="C239">
            <v>38015</v>
          </cell>
          <cell r="D239" t="str">
            <v/>
          </cell>
          <cell r="E239" t="str">
            <v>LTX</v>
          </cell>
          <cell r="F239">
            <v>984</v>
          </cell>
          <cell r="G239">
            <v>60</v>
          </cell>
        </row>
        <row r="240">
          <cell r="A240" t="str">
            <v>T040111</v>
          </cell>
          <cell r="B240" t="str">
            <v>EXPORT</v>
          </cell>
          <cell r="C240">
            <v>38016</v>
          </cell>
          <cell r="D240" t="str">
            <v/>
          </cell>
          <cell r="E240" t="str">
            <v>RSS</v>
          </cell>
          <cell r="F240">
            <v>19</v>
          </cell>
          <cell r="G240">
            <v>1</v>
          </cell>
        </row>
        <row r="241">
          <cell r="A241" t="str">
            <v>T040141</v>
          </cell>
          <cell r="B241" t="str">
            <v>EXPORT</v>
          </cell>
          <cell r="C241">
            <v>38017</v>
          </cell>
          <cell r="E241" t="str">
            <v>RSS</v>
          </cell>
          <cell r="F241">
            <v>40</v>
          </cell>
          <cell r="G241">
            <v>2</v>
          </cell>
        </row>
        <row r="242">
          <cell r="A242" t="str">
            <v>T040019</v>
          </cell>
          <cell r="B242" t="str">
            <v>LOCAL</v>
          </cell>
          <cell r="C242">
            <v>38013</v>
          </cell>
          <cell r="D242" t="str">
            <v/>
          </cell>
          <cell r="E242" t="str">
            <v>STR</v>
          </cell>
          <cell r="F242">
            <v>30</v>
          </cell>
        </row>
        <row r="243">
          <cell r="A243" t="str">
            <v>T040020</v>
          </cell>
          <cell r="B243" t="str">
            <v>LOCAL</v>
          </cell>
          <cell r="C243">
            <v>38014</v>
          </cell>
          <cell r="D243" t="str">
            <v/>
          </cell>
          <cell r="E243" t="str">
            <v>STR</v>
          </cell>
          <cell r="F243">
            <v>30</v>
          </cell>
        </row>
        <row r="244">
          <cell r="A244" t="str">
            <v>T040161</v>
          </cell>
          <cell r="B244" t="str">
            <v>LOCAL</v>
          </cell>
          <cell r="C244">
            <v>38017</v>
          </cell>
          <cell r="E244" t="str">
            <v>STR</v>
          </cell>
          <cell r="F244">
            <v>15.015000000000001</v>
          </cell>
        </row>
        <row r="245">
          <cell r="A245" t="str">
            <v>T040232</v>
          </cell>
          <cell r="B245" t="str">
            <v>LOCAL</v>
          </cell>
          <cell r="C245">
            <v>38017</v>
          </cell>
          <cell r="E245" t="str">
            <v>RSS</v>
          </cell>
          <cell r="F245">
            <v>15</v>
          </cell>
        </row>
        <row r="246">
          <cell r="A246" t="str">
            <v>T040127</v>
          </cell>
          <cell r="B246" t="str">
            <v>EXPORT</v>
          </cell>
          <cell r="C246">
            <v>38015</v>
          </cell>
          <cell r="E246" t="str">
            <v>LTX</v>
          </cell>
          <cell r="F246">
            <v>16.399999999999999</v>
          </cell>
          <cell r="G246">
            <v>1</v>
          </cell>
        </row>
        <row r="247">
          <cell r="A247" t="str">
            <v>T034140</v>
          </cell>
          <cell r="B247" t="str">
            <v>EXPORT</v>
          </cell>
          <cell r="C247">
            <v>38015</v>
          </cell>
          <cell r="E247" t="str">
            <v>RSS</v>
          </cell>
          <cell r="F247">
            <v>57.6</v>
          </cell>
          <cell r="G247">
            <v>3</v>
          </cell>
        </row>
        <row r="248">
          <cell r="A248" t="str">
            <v>T040261</v>
          </cell>
          <cell r="B248" t="str">
            <v>EXPORT</v>
          </cell>
          <cell r="C248">
            <v>38017</v>
          </cell>
          <cell r="E248" t="str">
            <v>LTX</v>
          </cell>
          <cell r="F248">
            <v>24.555</v>
          </cell>
          <cell r="G248">
            <v>1</v>
          </cell>
        </row>
        <row r="249">
          <cell r="A249" t="str">
            <v>T040262</v>
          </cell>
          <cell r="B249" t="str">
            <v>EXPORT</v>
          </cell>
          <cell r="C249">
            <v>38017</v>
          </cell>
          <cell r="E249" t="str">
            <v>LTX</v>
          </cell>
          <cell r="F249">
            <v>24.965</v>
          </cell>
          <cell r="G249">
            <v>1</v>
          </cell>
        </row>
        <row r="250">
          <cell r="A250" t="str">
            <v>T040264</v>
          </cell>
          <cell r="B250" t="str">
            <v>EXPORT</v>
          </cell>
          <cell r="C250">
            <v>38017</v>
          </cell>
          <cell r="E250" t="str">
            <v>LTX</v>
          </cell>
          <cell r="F250">
            <v>25.035</v>
          </cell>
          <cell r="G250">
            <v>1</v>
          </cell>
        </row>
        <row r="251">
          <cell r="A251" t="str">
            <v>T040265</v>
          </cell>
          <cell r="B251" t="str">
            <v>EXPORT</v>
          </cell>
          <cell r="C251">
            <v>38017</v>
          </cell>
          <cell r="E251" t="str">
            <v>LTX</v>
          </cell>
          <cell r="F251">
            <v>25.524999999999999</v>
          </cell>
          <cell r="G251">
            <v>1</v>
          </cell>
        </row>
        <row r="252">
          <cell r="A252" t="str">
            <v>T040065</v>
          </cell>
          <cell r="B252" t="str">
            <v>EXPORT</v>
          </cell>
          <cell r="C252">
            <v>38016</v>
          </cell>
          <cell r="D252" t="str">
            <v/>
          </cell>
          <cell r="E252" t="str">
            <v>STR</v>
          </cell>
          <cell r="F252">
            <v>100.8</v>
          </cell>
          <cell r="G252">
            <v>5</v>
          </cell>
        </row>
        <row r="253">
          <cell r="A253" t="str">
            <v>T040108</v>
          </cell>
          <cell r="B253" t="str">
            <v>EXPORT</v>
          </cell>
          <cell r="C253">
            <v>38017</v>
          </cell>
          <cell r="D253" t="str">
            <v/>
          </cell>
          <cell r="E253" t="str">
            <v>STR</v>
          </cell>
          <cell r="F253">
            <v>100.8</v>
          </cell>
          <cell r="G253">
            <v>5</v>
          </cell>
        </row>
        <row r="254">
          <cell r="A254" t="str">
            <v>T040140</v>
          </cell>
          <cell r="B254" t="str">
            <v>EXPORT</v>
          </cell>
          <cell r="C254">
            <v>38017</v>
          </cell>
          <cell r="E254" t="str">
            <v>STR</v>
          </cell>
          <cell r="F254">
            <v>20.16</v>
          </cell>
          <cell r="G254">
            <v>1</v>
          </cell>
        </row>
        <row r="255">
          <cell r="A255" t="str">
            <v>T040044</v>
          </cell>
          <cell r="B255" t="str">
            <v>EXPORT</v>
          </cell>
          <cell r="C255">
            <v>38013</v>
          </cell>
          <cell r="D255" t="str">
            <v/>
          </cell>
          <cell r="E255" t="str">
            <v>STR</v>
          </cell>
          <cell r="F255">
            <v>60.48</v>
          </cell>
          <cell r="G255">
            <v>3</v>
          </cell>
        </row>
        <row r="256">
          <cell r="A256" t="str">
            <v>T040168</v>
          </cell>
          <cell r="B256" t="str">
            <v>LOCAL</v>
          </cell>
          <cell r="C256">
            <v>38017</v>
          </cell>
          <cell r="E256" t="str">
            <v>STR</v>
          </cell>
          <cell r="F256">
            <v>30</v>
          </cell>
        </row>
        <row r="257">
          <cell r="A257" t="str">
            <v>T040114</v>
          </cell>
          <cell r="B257" t="str">
            <v>EXPORT</v>
          </cell>
          <cell r="C257">
            <v>38017</v>
          </cell>
          <cell r="D257" t="str">
            <v/>
          </cell>
          <cell r="E257" t="str">
            <v>STR</v>
          </cell>
          <cell r="F257">
            <v>120.96</v>
          </cell>
          <cell r="G257">
            <v>6</v>
          </cell>
        </row>
        <row r="258">
          <cell r="A258" t="str">
            <v>L040056</v>
          </cell>
          <cell r="B258" t="str">
            <v>LOCAL</v>
          </cell>
          <cell r="C258">
            <v>37991</v>
          </cell>
          <cell r="E258" t="str">
            <v>LUM</v>
          </cell>
          <cell r="F258">
            <v>9.5000000000000001E-2</v>
          </cell>
        </row>
        <row r="259">
          <cell r="A259" t="str">
            <v>L040057</v>
          </cell>
          <cell r="B259" t="str">
            <v>LOCAL</v>
          </cell>
          <cell r="C259">
            <v>37998</v>
          </cell>
          <cell r="E259" t="str">
            <v>LUM</v>
          </cell>
          <cell r="F259">
            <v>8.7999999999999995E-2</v>
          </cell>
        </row>
        <row r="260">
          <cell r="A260" t="str">
            <v>L040058</v>
          </cell>
          <cell r="B260" t="str">
            <v>LOCAL</v>
          </cell>
          <cell r="C260">
            <v>38004</v>
          </cell>
          <cell r="E260" t="str">
            <v>LUM</v>
          </cell>
          <cell r="F260">
            <v>4.4999999999999998E-2</v>
          </cell>
        </row>
        <row r="261">
          <cell r="A261" t="str">
            <v>L040059</v>
          </cell>
          <cell r="B261" t="str">
            <v>LOCAL</v>
          </cell>
          <cell r="C261">
            <v>38012</v>
          </cell>
          <cell r="E261" t="str">
            <v>LUM</v>
          </cell>
          <cell r="F261">
            <v>6.7000000000000004E-2</v>
          </cell>
        </row>
        <row r="262">
          <cell r="A262" t="str">
            <v>T040207</v>
          </cell>
          <cell r="B262" t="str">
            <v>EXPORT</v>
          </cell>
          <cell r="C262">
            <v>38017</v>
          </cell>
          <cell r="E262" t="str">
            <v>RSS</v>
          </cell>
          <cell r="F262">
            <v>100</v>
          </cell>
          <cell r="G262">
            <v>5</v>
          </cell>
        </row>
        <row r="264">
          <cell r="A264" t="str">
            <v>ผลรวมยอดขาย</v>
          </cell>
          <cell r="E264" t="str">
            <v>TL</v>
          </cell>
          <cell r="F264">
            <v>23865.926999999981</v>
          </cell>
          <cell r="G264">
            <v>958</v>
          </cell>
        </row>
      </sheetData>
      <sheetData sheetId="2" refreshError="1"/>
      <sheetData sheetId="3" refreshError="1"/>
      <sheetData sheetId="4" refreshError="1"/>
      <sheetData sheetId="5" refreshError="1"/>
      <sheetData sheetId="6" refreshError="1"/>
      <sheetData sheetId="7">
        <row r="1">
          <cell r="A1" t="str">
            <v>INVOICE</v>
          </cell>
        </row>
      </sheetData>
      <sheetData sheetId="8">
        <row r="1">
          <cell r="A1" t="str">
            <v>INVOICE</v>
          </cell>
        </row>
      </sheetData>
      <sheetData sheetId="9">
        <row r="1">
          <cell r="A1" t="str">
            <v>INVOICE</v>
          </cell>
        </row>
      </sheetData>
      <sheetData sheetId="10">
        <row r="1">
          <cell r="A1" t="str">
            <v>INVOICE</v>
          </cell>
        </row>
      </sheetData>
      <sheetData sheetId="11">
        <row r="1">
          <cell r="A1" t="str">
            <v>INVOICE</v>
          </cell>
        </row>
      </sheetData>
      <sheetData sheetId="12" refreshError="1"/>
      <sheetData sheetId="13">
        <row r="1">
          <cell r="A1" t="str">
            <v>INVOICE</v>
          </cell>
        </row>
      </sheetData>
      <sheetData sheetId="14">
        <row r="1">
          <cell r="A1" t="str">
            <v>INVOICE</v>
          </cell>
        </row>
      </sheetData>
      <sheetData sheetId="15">
        <row r="1">
          <cell r="A1" t="str">
            <v>INVOICE</v>
          </cell>
        </row>
      </sheetData>
      <sheetData sheetId="16">
        <row r="1">
          <cell r="A1" t="str">
            <v>INVOICE</v>
          </cell>
        </row>
      </sheetData>
      <sheetData sheetId="17">
        <row r="1">
          <cell r="A1" t="str">
            <v>INVOICE</v>
          </cell>
        </row>
      </sheetData>
      <sheetData sheetId="18">
        <row r="1">
          <cell r="A1" t="str">
            <v>INVOICE</v>
          </cell>
        </row>
      </sheetData>
      <sheetData sheetId="19">
        <row r="1">
          <cell r="A1" t="str">
            <v>INVOICE</v>
          </cell>
        </row>
      </sheetData>
      <sheetData sheetId="20">
        <row r="1">
          <cell r="A1" t="str">
            <v>INVOICE</v>
          </cell>
        </row>
      </sheetData>
      <sheetData sheetId="21">
        <row r="1">
          <cell r="A1" t="str">
            <v>INVOICE</v>
          </cell>
        </row>
      </sheetData>
      <sheetData sheetId="22" refreshError="1"/>
      <sheetData sheetId="23" refreshError="1"/>
      <sheetData sheetId="24">
        <row r="1">
          <cell r="A1" t="str">
            <v>INVOICE</v>
          </cell>
        </row>
      </sheetData>
      <sheetData sheetId="25">
        <row r="1">
          <cell r="A1" t="str">
            <v>INVOICE</v>
          </cell>
        </row>
      </sheetData>
      <sheetData sheetId="26">
        <row r="1">
          <cell r="A1" t="str">
            <v>INVOICE</v>
          </cell>
        </row>
      </sheetData>
      <sheetData sheetId="27">
        <row r="1">
          <cell r="A1" t="str">
            <v>INVOICE</v>
          </cell>
        </row>
      </sheetData>
      <sheetData sheetId="28">
        <row r="1">
          <cell r="A1" t="str">
            <v>INVOICE</v>
          </cell>
        </row>
      </sheetData>
      <sheetData sheetId="29">
        <row r="1">
          <cell r="A1" t="str">
            <v>INVOICE</v>
          </cell>
        </row>
      </sheetData>
      <sheetData sheetId="30">
        <row r="1">
          <cell r="A1" t="str">
            <v>INVOICE</v>
          </cell>
        </row>
      </sheetData>
      <sheetData sheetId="31">
        <row r="1">
          <cell r="A1" t="str">
            <v>INVOICE</v>
          </cell>
        </row>
      </sheetData>
      <sheetData sheetId="32">
        <row r="1">
          <cell r="A1" t="str">
            <v>INVOICE</v>
          </cell>
        </row>
      </sheetData>
      <sheetData sheetId="33">
        <row r="1">
          <cell r="A1" t="str">
            <v>INVOICE</v>
          </cell>
        </row>
      </sheetData>
      <sheetData sheetId="34">
        <row r="1">
          <cell r="A1" t="str">
            <v>INVOICE</v>
          </cell>
        </row>
      </sheetData>
      <sheetData sheetId="35" refreshError="1"/>
      <sheetData sheetId="36" refreshError="1"/>
      <sheetData sheetId="37">
        <row r="1">
          <cell r="A1" t="str">
            <v>INVOICE</v>
          </cell>
        </row>
      </sheetData>
      <sheetData sheetId="38">
        <row r="1">
          <cell r="A1" t="str">
            <v>INVOICE</v>
          </cell>
        </row>
      </sheetData>
      <sheetData sheetId="39">
        <row r="1">
          <cell r="A1" t="str">
            <v>INVOICE</v>
          </cell>
        </row>
      </sheetData>
      <sheetData sheetId="40">
        <row r="1">
          <cell r="A1" t="str">
            <v>INVOICE</v>
          </cell>
        </row>
      </sheetData>
      <sheetData sheetId="41">
        <row r="1">
          <cell r="A1" t="str">
            <v>INVOICE</v>
          </cell>
        </row>
      </sheetData>
      <sheetData sheetId="42">
        <row r="1">
          <cell r="A1" t="str">
            <v>INVOICE</v>
          </cell>
        </row>
      </sheetData>
      <sheetData sheetId="43">
        <row r="1">
          <cell r="A1" t="str">
            <v>INVOICE</v>
          </cell>
        </row>
      </sheetData>
      <sheetData sheetId="44">
        <row r="1">
          <cell r="A1" t="str">
            <v>INVOICE</v>
          </cell>
        </row>
      </sheetData>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ow r="1">
          <cell r="A1" t="str">
            <v>INVOICE</v>
          </cell>
        </row>
      </sheetData>
      <sheetData sheetId="72">
        <row r="1">
          <cell r="A1" t="str">
            <v>INVOICE</v>
          </cell>
        </row>
      </sheetData>
      <sheetData sheetId="73">
        <row r="1">
          <cell r="A1" t="str">
            <v>INVOICE</v>
          </cell>
        </row>
      </sheetData>
      <sheetData sheetId="74" refreshError="1"/>
      <sheetData sheetId="75" refreshError="1"/>
      <sheetData sheetId="76" refreshError="1"/>
      <sheetData sheetId="77" refreshError="1"/>
      <sheetData sheetId="78" refreshError="1"/>
      <sheetData sheetId="79" refreshError="1"/>
      <sheetData sheetId="80" refreshError="1"/>
      <sheetData sheetId="81">
        <row r="1">
          <cell r="A1" t="str">
            <v>INVOICE</v>
          </cell>
        </row>
      </sheetData>
      <sheetData sheetId="82">
        <row r="1">
          <cell r="A1" t="str">
            <v>INVOICE</v>
          </cell>
        </row>
      </sheetData>
      <sheetData sheetId="83">
        <row r="1">
          <cell r="A1" t="str">
            <v>INVOICE</v>
          </cell>
        </row>
      </sheetData>
      <sheetData sheetId="84">
        <row r="1">
          <cell r="A1" t="str">
            <v>INVOICE</v>
          </cell>
        </row>
      </sheetData>
      <sheetData sheetId="85">
        <row r="1">
          <cell r="A1" t="str">
            <v>INVOICE</v>
          </cell>
        </row>
      </sheetData>
      <sheetData sheetId="86">
        <row r="1">
          <cell r="A1" t="str">
            <v>INVOICE</v>
          </cell>
        </row>
      </sheetData>
      <sheetData sheetId="87">
        <row r="1">
          <cell r="A1" t="str">
            <v>INVOICE</v>
          </cell>
        </row>
      </sheetData>
      <sheetData sheetId="88">
        <row r="1">
          <cell r="A1" t="str">
            <v>INVOICE</v>
          </cell>
        </row>
      </sheetData>
      <sheetData sheetId="89">
        <row r="1">
          <cell r="A1" t="str">
            <v>INVOICE</v>
          </cell>
        </row>
      </sheetData>
      <sheetData sheetId="90">
        <row r="1">
          <cell r="A1" t="str">
            <v>INVOICE</v>
          </cell>
        </row>
      </sheetData>
      <sheetData sheetId="91">
        <row r="1">
          <cell r="A1" t="str">
            <v>INVOICE</v>
          </cell>
        </row>
      </sheetData>
      <sheetData sheetId="92">
        <row r="1">
          <cell r="A1" t="str">
            <v>INVOICE</v>
          </cell>
        </row>
      </sheetData>
      <sheetData sheetId="93">
        <row r="1">
          <cell r="A1" t="str">
            <v>INVOICE</v>
          </cell>
        </row>
      </sheetData>
      <sheetData sheetId="94">
        <row r="1">
          <cell r="A1" t="str">
            <v>INVOICE</v>
          </cell>
        </row>
      </sheetData>
      <sheetData sheetId="95">
        <row r="1">
          <cell r="A1" t="str">
            <v>INVOICE</v>
          </cell>
        </row>
      </sheetData>
      <sheetData sheetId="96">
        <row r="1">
          <cell r="A1" t="str">
            <v>INVOICE</v>
          </cell>
        </row>
      </sheetData>
      <sheetData sheetId="97">
        <row r="1">
          <cell r="A1" t="str">
            <v>INVOICE</v>
          </cell>
        </row>
      </sheetData>
      <sheetData sheetId="98">
        <row r="1">
          <cell r="A1" t="str">
            <v>INVOICE</v>
          </cell>
        </row>
      </sheetData>
      <sheetData sheetId="99">
        <row r="1">
          <cell r="A1" t="str">
            <v>INVOICE</v>
          </cell>
        </row>
      </sheetData>
      <sheetData sheetId="100">
        <row r="1">
          <cell r="A1" t="str">
            <v>INVOICE</v>
          </cell>
        </row>
      </sheetData>
      <sheetData sheetId="101" refreshError="1"/>
      <sheetData sheetId="102">
        <row r="1">
          <cell r="A1" t="str">
            <v>INVOICE</v>
          </cell>
        </row>
      </sheetData>
      <sheetData sheetId="103">
        <row r="1">
          <cell r="A1" t="str">
            <v>INVOICE</v>
          </cell>
        </row>
      </sheetData>
      <sheetData sheetId="104">
        <row r="1">
          <cell r="A1" t="str">
            <v>INVOICE</v>
          </cell>
        </row>
      </sheetData>
      <sheetData sheetId="105">
        <row r="1">
          <cell r="A1" t="str">
            <v>INVOICE</v>
          </cell>
        </row>
      </sheetData>
      <sheetData sheetId="106">
        <row r="1">
          <cell r="A1" t="str">
            <v>INVOICE</v>
          </cell>
        </row>
      </sheetData>
      <sheetData sheetId="107" refreshError="1"/>
      <sheetData sheetId="108" refreshError="1"/>
      <sheetData sheetId="109" refreshError="1"/>
      <sheetData sheetId="110">
        <row r="1">
          <cell r="A1" t="str">
            <v>INVOICE</v>
          </cell>
        </row>
      </sheetData>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ow r="1">
          <cell r="A1" t="str">
            <v>INVOICE</v>
          </cell>
        </row>
      </sheetData>
      <sheetData sheetId="148">
        <row r="1">
          <cell r="A1" t="str">
            <v>INVOICE</v>
          </cell>
        </row>
      </sheetData>
      <sheetData sheetId="149">
        <row r="1">
          <cell r="A1" t="str">
            <v>INVOICE</v>
          </cell>
        </row>
      </sheetData>
      <sheetData sheetId="150">
        <row r="1">
          <cell r="A1" t="str">
            <v>INVOICE</v>
          </cell>
        </row>
      </sheetData>
      <sheetData sheetId="151">
        <row r="1">
          <cell r="A1" t="str">
            <v>INVOICE</v>
          </cell>
        </row>
      </sheetData>
      <sheetData sheetId="152"/>
      <sheetData sheetId="153"/>
      <sheetData sheetId="154" refreshError="1"/>
      <sheetData sheetId="155" refreshError="1"/>
      <sheetData sheetId="156" refreshError="1"/>
      <sheetData sheetId="157" refreshError="1"/>
      <sheetData sheetId="158">
        <row r="1">
          <cell r="A1" t="str">
            <v>CLIENT</v>
          </cell>
        </row>
      </sheetData>
      <sheetData sheetId="159">
        <row r="1">
          <cell r="A1" t="str">
            <v>CLIENT</v>
          </cell>
        </row>
      </sheetData>
      <sheetData sheetId="160">
        <row r="1">
          <cell r="A1" t="str">
            <v>CLIENT</v>
          </cell>
        </row>
      </sheetData>
      <sheetData sheetId="161">
        <row r="1">
          <cell r="A1" t="str">
            <v>CLIENT</v>
          </cell>
        </row>
      </sheetData>
      <sheetData sheetId="162">
        <row r="1">
          <cell r="A1" t="str">
            <v>CLIENT</v>
          </cell>
        </row>
      </sheetData>
      <sheetData sheetId="163">
        <row r="1">
          <cell r="A1" t="str">
            <v>CLIENT</v>
          </cell>
        </row>
      </sheetData>
      <sheetData sheetId="164">
        <row r="1">
          <cell r="A1" t="str">
            <v>CLIENT</v>
          </cell>
        </row>
      </sheetData>
      <sheetData sheetId="165">
        <row r="1">
          <cell r="A1" t="str">
            <v>INVOICE</v>
          </cell>
        </row>
      </sheetData>
      <sheetData sheetId="166">
        <row r="1">
          <cell r="A1">
            <v>1</v>
          </cell>
        </row>
      </sheetData>
      <sheetData sheetId="167">
        <row r="1">
          <cell r="A1" t="str">
            <v>INVOICE</v>
          </cell>
        </row>
      </sheetData>
      <sheetData sheetId="168">
        <row r="1">
          <cell r="A1" t="str">
            <v>INVOICE</v>
          </cell>
        </row>
      </sheetData>
      <sheetData sheetId="169">
        <row r="1">
          <cell r="A1" t="str">
            <v>INVOICE</v>
          </cell>
        </row>
      </sheetData>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sheetData sheetId="280">
        <row r="1">
          <cell r="A1">
            <v>1</v>
          </cell>
        </row>
      </sheetData>
      <sheetData sheetId="281">
        <row r="1">
          <cell r="A1">
            <v>1</v>
          </cell>
        </row>
      </sheetData>
      <sheetData sheetId="282">
        <row r="1">
          <cell r="A1" t="str">
            <v>บริษัท ซี.เจ. เอ็กซ์เพรส กรุ๊ป จำกัด</v>
          </cell>
        </row>
      </sheetData>
      <sheetData sheetId="283">
        <row r="1">
          <cell r="A1">
            <v>1</v>
          </cell>
        </row>
      </sheetData>
      <sheetData sheetId="284">
        <row r="1">
          <cell r="A1" t="str">
            <v>INVOICE</v>
          </cell>
        </row>
      </sheetData>
      <sheetData sheetId="285">
        <row r="1">
          <cell r="A1" t="str">
            <v>INVOICE</v>
          </cell>
        </row>
      </sheetData>
      <sheetData sheetId="286">
        <row r="1">
          <cell r="A1" t="str">
            <v>INVOICE</v>
          </cell>
        </row>
      </sheetData>
      <sheetData sheetId="287">
        <row r="1">
          <cell r="A1">
            <v>1</v>
          </cell>
        </row>
      </sheetData>
      <sheetData sheetId="288">
        <row r="1">
          <cell r="A1" t="str">
            <v>INVOICE</v>
          </cell>
        </row>
      </sheetData>
      <sheetData sheetId="289"/>
      <sheetData sheetId="290"/>
      <sheetData sheetId="291"/>
      <sheetData sheetId="292"/>
      <sheetData sheetId="293"/>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ow r="1">
          <cell r="A1" t="str">
            <v>INVOICE</v>
          </cell>
        </row>
      </sheetData>
      <sheetData sheetId="304">
        <row r="1">
          <cell r="A1" t="str">
            <v>INVOICE</v>
          </cell>
        </row>
      </sheetData>
      <sheetData sheetId="305">
        <row r="1">
          <cell r="A1" t="str">
            <v>INVOICE</v>
          </cell>
        </row>
      </sheetData>
      <sheetData sheetId="306">
        <row r="1">
          <cell r="A1" t="str">
            <v>INVOICE</v>
          </cell>
        </row>
      </sheetData>
      <sheetData sheetId="307">
        <row r="1">
          <cell r="A1" t="str">
            <v>INVOICE</v>
          </cell>
        </row>
      </sheetData>
      <sheetData sheetId="308">
        <row r="1">
          <cell r="A1" t="str">
            <v>INVOICE</v>
          </cell>
        </row>
      </sheetData>
      <sheetData sheetId="309">
        <row r="1">
          <cell r="A1" t="str">
            <v>INVOICE</v>
          </cell>
        </row>
      </sheetData>
      <sheetData sheetId="310">
        <row r="1">
          <cell r="A1" t="str">
            <v>INVOICE</v>
          </cell>
        </row>
      </sheetData>
      <sheetData sheetId="311">
        <row r="1">
          <cell r="A1" t="str">
            <v>INVOICE</v>
          </cell>
        </row>
      </sheetData>
      <sheetData sheetId="312">
        <row r="1">
          <cell r="A1" t="str">
            <v>INVOICE</v>
          </cell>
        </row>
      </sheetData>
      <sheetData sheetId="313">
        <row r="1">
          <cell r="A1" t="str">
            <v>INVOICE</v>
          </cell>
        </row>
      </sheetData>
      <sheetData sheetId="314">
        <row r="1">
          <cell r="A1" t="str">
            <v>INVOICE</v>
          </cell>
        </row>
      </sheetData>
      <sheetData sheetId="315">
        <row r="1">
          <cell r="A1" t="str">
            <v>INVOICE</v>
          </cell>
        </row>
      </sheetData>
      <sheetData sheetId="316">
        <row r="1">
          <cell r="A1" t="str">
            <v>INVOICE</v>
          </cell>
        </row>
      </sheetData>
      <sheetData sheetId="317"/>
      <sheetData sheetId="318"/>
      <sheetData sheetId="319"/>
      <sheetData sheetId="320"/>
      <sheetData sheetId="321">
        <row r="1">
          <cell r="A1" t="str">
            <v>INVOICE</v>
          </cell>
        </row>
      </sheetData>
      <sheetData sheetId="322">
        <row r="1">
          <cell r="A1" t="str">
            <v>INVOICE</v>
          </cell>
        </row>
      </sheetData>
      <sheetData sheetId="323">
        <row r="1">
          <cell r="A1" t="str">
            <v>INVOICE</v>
          </cell>
        </row>
      </sheetData>
      <sheetData sheetId="324">
        <row r="1">
          <cell r="A1" t="str">
            <v>INVOICE</v>
          </cell>
        </row>
      </sheetData>
      <sheetData sheetId="325">
        <row r="1">
          <cell r="A1" t="str">
            <v>INVOICE</v>
          </cell>
        </row>
      </sheetData>
      <sheetData sheetId="326">
        <row r="1">
          <cell r="A1" t="str">
            <v>INVOICE</v>
          </cell>
        </row>
      </sheetData>
      <sheetData sheetId="327">
        <row r="1">
          <cell r="A1" t="str">
            <v>INVOICE</v>
          </cell>
        </row>
      </sheetData>
      <sheetData sheetId="328">
        <row r="1">
          <cell r="A1" t="str">
            <v>INVOICE</v>
          </cell>
        </row>
      </sheetData>
      <sheetData sheetId="329">
        <row r="1">
          <cell r="A1" t="str">
            <v>INVOICE</v>
          </cell>
        </row>
      </sheetData>
      <sheetData sheetId="330">
        <row r="1">
          <cell r="A1" t="str">
            <v>INVOICE</v>
          </cell>
        </row>
      </sheetData>
      <sheetData sheetId="331">
        <row r="1">
          <cell r="A1" t="str">
            <v>INVOICE</v>
          </cell>
        </row>
      </sheetData>
      <sheetData sheetId="332">
        <row r="1">
          <cell r="A1" t="str">
            <v>INVOICE</v>
          </cell>
        </row>
      </sheetData>
      <sheetData sheetId="333">
        <row r="1">
          <cell r="A1" t="str">
            <v>INVOICE</v>
          </cell>
        </row>
      </sheetData>
      <sheetData sheetId="334">
        <row r="1">
          <cell r="A1" t="str">
            <v>INVOICE</v>
          </cell>
        </row>
      </sheetData>
      <sheetData sheetId="335"/>
      <sheetData sheetId="336"/>
      <sheetData sheetId="337"/>
      <sheetData sheetId="338">
        <row r="1">
          <cell r="A1" t="str">
            <v>INVOICE</v>
          </cell>
        </row>
      </sheetData>
      <sheetData sheetId="339">
        <row r="1">
          <cell r="A1">
            <v>1</v>
          </cell>
        </row>
      </sheetData>
      <sheetData sheetId="340">
        <row r="1">
          <cell r="A1" t="str">
            <v>INVOICE</v>
          </cell>
        </row>
      </sheetData>
      <sheetData sheetId="341">
        <row r="1">
          <cell r="A1" t="str">
            <v>INVOICE</v>
          </cell>
        </row>
      </sheetData>
      <sheetData sheetId="342">
        <row r="1">
          <cell r="A1" t="str">
            <v>INVOICE</v>
          </cell>
        </row>
      </sheetData>
      <sheetData sheetId="343">
        <row r="1">
          <cell r="A1" t="str">
            <v>INVOICE</v>
          </cell>
        </row>
      </sheetData>
      <sheetData sheetId="344">
        <row r="1">
          <cell r="A1" t="str">
            <v>INVOICE</v>
          </cell>
        </row>
      </sheetData>
      <sheetData sheetId="345">
        <row r="1">
          <cell r="A1" t="str">
            <v>INVOICE</v>
          </cell>
        </row>
      </sheetData>
      <sheetData sheetId="346">
        <row r="1">
          <cell r="A1" t="str">
            <v>INVOICE</v>
          </cell>
        </row>
      </sheetData>
      <sheetData sheetId="347">
        <row r="1">
          <cell r="A1" t="str">
            <v>INVOICE</v>
          </cell>
        </row>
      </sheetData>
      <sheetData sheetId="348">
        <row r="1">
          <cell r="A1" t="str">
            <v>INVOICE</v>
          </cell>
        </row>
      </sheetData>
      <sheetData sheetId="349">
        <row r="1">
          <cell r="A1" t="str">
            <v>INVOICE</v>
          </cell>
        </row>
      </sheetData>
      <sheetData sheetId="350">
        <row r="1">
          <cell r="A1" t="str">
            <v>INVOICE</v>
          </cell>
        </row>
      </sheetData>
      <sheetData sheetId="351">
        <row r="1">
          <cell r="A1" t="str">
            <v>INVOICE</v>
          </cell>
        </row>
      </sheetData>
      <sheetData sheetId="352">
        <row r="1">
          <cell r="A1" t="str">
            <v>INVOICE</v>
          </cell>
        </row>
      </sheetData>
      <sheetData sheetId="353">
        <row r="1">
          <cell r="A1" t="str">
            <v>INVOICE</v>
          </cell>
        </row>
      </sheetData>
      <sheetData sheetId="354">
        <row r="1">
          <cell r="A1" t="str">
            <v>INVOICE</v>
          </cell>
        </row>
      </sheetData>
      <sheetData sheetId="355">
        <row r="1">
          <cell r="A1" t="str">
            <v>INVOICE</v>
          </cell>
        </row>
      </sheetData>
      <sheetData sheetId="356">
        <row r="1">
          <cell r="A1" t="str">
            <v>INVOICE</v>
          </cell>
        </row>
      </sheetData>
      <sheetData sheetId="357">
        <row r="1">
          <cell r="A1" t="str">
            <v>INVOICE</v>
          </cell>
        </row>
      </sheetData>
      <sheetData sheetId="358"/>
      <sheetData sheetId="359"/>
      <sheetData sheetId="360"/>
      <sheetData sheetId="361"/>
      <sheetData sheetId="362"/>
      <sheetData sheetId="363"/>
      <sheetData sheetId="364"/>
      <sheetData sheetId="365"/>
      <sheetData sheetId="366"/>
      <sheetData sheetId="367"/>
      <sheetData sheetId="368"/>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ow r="1">
          <cell r="A1" t="str">
            <v>INVOICE</v>
          </cell>
        </row>
      </sheetData>
      <sheetData sheetId="403">
        <row r="1">
          <cell r="A1" t="str">
            <v>INVOICE</v>
          </cell>
        </row>
      </sheetData>
      <sheetData sheetId="404">
        <row r="1">
          <cell r="A1" t="str">
            <v>INVOICE</v>
          </cell>
        </row>
      </sheetData>
      <sheetData sheetId="405">
        <row r="1">
          <cell r="A1">
            <v>1</v>
          </cell>
        </row>
      </sheetData>
      <sheetData sheetId="406">
        <row r="1">
          <cell r="A1" t="str">
            <v>INVOICE</v>
          </cell>
        </row>
      </sheetData>
      <sheetData sheetId="407">
        <row r="1">
          <cell r="A1">
            <v>1</v>
          </cell>
        </row>
      </sheetData>
      <sheetData sheetId="408">
        <row r="1">
          <cell r="A1" t="str">
            <v>INVOICE</v>
          </cell>
        </row>
      </sheetData>
      <sheetData sheetId="409">
        <row r="1">
          <cell r="A1">
            <v>1</v>
          </cell>
        </row>
      </sheetData>
      <sheetData sheetId="410">
        <row r="1">
          <cell r="A1" t="str">
            <v>Siam Cee-Bee Chemical Co.,Ltd</v>
          </cell>
        </row>
      </sheetData>
      <sheetData sheetId="411">
        <row r="1">
          <cell r="A1" t="str">
            <v>Siam Cee-Bee Chemical Co.,Ltd</v>
          </cell>
        </row>
      </sheetData>
      <sheetData sheetId="412">
        <row r="1">
          <cell r="A1" t="str">
            <v>INVOICE</v>
          </cell>
        </row>
      </sheetData>
      <sheetData sheetId="413">
        <row r="1">
          <cell r="A1" t="str">
            <v>INVOICE</v>
          </cell>
        </row>
      </sheetData>
      <sheetData sheetId="414">
        <row r="1">
          <cell r="A1" t="str">
            <v>INVOICE</v>
          </cell>
        </row>
      </sheetData>
      <sheetData sheetId="415">
        <row r="1">
          <cell r="A1" t="str">
            <v>INVOICE</v>
          </cell>
        </row>
      </sheetData>
      <sheetData sheetId="416">
        <row r="1">
          <cell r="A1" t="str">
            <v>INVOICE</v>
          </cell>
        </row>
      </sheetData>
      <sheetData sheetId="417">
        <row r="1">
          <cell r="A1" t="str">
            <v>INVOICE</v>
          </cell>
        </row>
      </sheetData>
      <sheetData sheetId="418">
        <row r="1">
          <cell r="A1" t="str">
            <v>INVOICE</v>
          </cell>
        </row>
      </sheetData>
      <sheetData sheetId="419">
        <row r="1">
          <cell r="A1" t="str">
            <v>INVOICE</v>
          </cell>
        </row>
      </sheetData>
      <sheetData sheetId="420">
        <row r="1">
          <cell r="A1" t="str">
            <v>INVOICE</v>
          </cell>
        </row>
      </sheetData>
      <sheetData sheetId="421" refreshError="1"/>
      <sheetData sheetId="422">
        <row r="1">
          <cell r="A1" t="str">
            <v>INVOICE</v>
          </cell>
        </row>
      </sheetData>
      <sheetData sheetId="423" refreshError="1"/>
      <sheetData sheetId="424">
        <row r="1">
          <cell r="A1" t="str">
            <v>INVOICE</v>
          </cell>
        </row>
      </sheetData>
      <sheetData sheetId="425" refreshError="1"/>
      <sheetData sheetId="426">
        <row r="1">
          <cell r="A1" t="str">
            <v>Siam Cee-Bee Chemical Co.,Ltd</v>
          </cell>
        </row>
      </sheetData>
      <sheetData sheetId="427" refreshError="1"/>
      <sheetData sheetId="428" refreshError="1"/>
      <sheetData sheetId="429" refreshError="1"/>
      <sheetData sheetId="430" refreshError="1"/>
      <sheetData sheetId="431" refreshError="1"/>
      <sheetData sheetId="432" refreshError="1"/>
      <sheetData sheetId="433">
        <row r="1">
          <cell r="A1" t="str">
            <v>บริษัท ซี.เจ. เอ็กซ์เพรส กรุ๊ป จำกัด</v>
          </cell>
        </row>
      </sheetData>
      <sheetData sheetId="434">
        <row r="1">
          <cell r="A1">
            <v>1</v>
          </cell>
        </row>
      </sheetData>
      <sheetData sheetId="435">
        <row r="1">
          <cell r="A1">
            <v>1</v>
          </cell>
        </row>
      </sheetData>
      <sheetData sheetId="436">
        <row r="1">
          <cell r="A1">
            <v>1</v>
          </cell>
        </row>
      </sheetData>
      <sheetData sheetId="437">
        <row r="1">
          <cell r="A1">
            <v>1</v>
          </cell>
        </row>
      </sheetData>
      <sheetData sheetId="438">
        <row r="1">
          <cell r="A1">
            <v>1</v>
          </cell>
        </row>
      </sheetData>
      <sheetData sheetId="439" refreshError="1"/>
      <sheetData sheetId="440" refreshError="1"/>
      <sheetData sheetId="441" refreshError="1"/>
      <sheetData sheetId="442" refreshError="1"/>
      <sheetData sheetId="443"/>
      <sheetData sheetId="444">
        <row r="1">
          <cell r="A1">
            <v>1</v>
          </cell>
        </row>
      </sheetData>
      <sheetData sheetId="445">
        <row r="1">
          <cell r="A1" t="str">
            <v>INVOICE</v>
          </cell>
        </row>
      </sheetData>
      <sheetData sheetId="446"/>
      <sheetData sheetId="447"/>
      <sheetData sheetId="448"/>
      <sheetData sheetId="449"/>
      <sheetData sheetId="450"/>
      <sheetData sheetId="451">
        <row r="1">
          <cell r="A1" t="str">
            <v>INVOICE</v>
          </cell>
        </row>
      </sheetData>
      <sheetData sheetId="452"/>
      <sheetData sheetId="453"/>
      <sheetData sheetId="454"/>
      <sheetData sheetId="455"/>
      <sheetData sheetId="456"/>
      <sheetData sheetId="457">
        <row r="1">
          <cell r="A1" t="str">
            <v>INVOICE</v>
          </cell>
        </row>
      </sheetData>
      <sheetData sheetId="458"/>
      <sheetData sheetId="459"/>
      <sheetData sheetId="460"/>
      <sheetData sheetId="461"/>
      <sheetData sheetId="462" refreshError="1"/>
      <sheetData sheetId="463" refreshError="1"/>
      <sheetData sheetId="464" refreshError="1"/>
      <sheetData sheetId="465" refreshError="1"/>
      <sheetData sheetId="466" refreshError="1"/>
      <sheetData sheetId="467" refreshError="1"/>
      <sheetData sheetId="468"/>
      <sheetData sheetId="469">
        <row r="1">
          <cell r="A1" t="str">
            <v>INVOICE</v>
          </cell>
        </row>
      </sheetData>
      <sheetData sheetId="470">
        <row r="1">
          <cell r="A1" t="str">
            <v>INVOICE</v>
          </cell>
        </row>
      </sheetData>
      <sheetData sheetId="471">
        <row r="1">
          <cell r="A1" t="str">
            <v>INVOICE</v>
          </cell>
        </row>
      </sheetData>
      <sheetData sheetId="472">
        <row r="1">
          <cell r="A1" t="str">
            <v>INVOICE</v>
          </cell>
        </row>
      </sheetData>
      <sheetData sheetId="473">
        <row r="1">
          <cell r="A1" t="str">
            <v>INVOICE</v>
          </cell>
        </row>
      </sheetData>
      <sheetData sheetId="474">
        <row r="1">
          <cell r="A1" t="str">
            <v>INVOICE</v>
          </cell>
        </row>
      </sheetData>
      <sheetData sheetId="475">
        <row r="1">
          <cell r="A1" t="str">
            <v>INVOICE</v>
          </cell>
        </row>
      </sheetData>
      <sheetData sheetId="476">
        <row r="1">
          <cell r="A1" t="str">
            <v>INVOICE</v>
          </cell>
        </row>
      </sheetData>
      <sheetData sheetId="477">
        <row r="1">
          <cell r="A1" t="str">
            <v>INVOICE</v>
          </cell>
        </row>
      </sheetData>
      <sheetData sheetId="478">
        <row r="1">
          <cell r="A1" t="str">
            <v>INVOICE</v>
          </cell>
        </row>
      </sheetData>
      <sheetData sheetId="479">
        <row r="1">
          <cell r="A1" t="str">
            <v>INVOICE</v>
          </cell>
        </row>
      </sheetData>
      <sheetData sheetId="480">
        <row r="1">
          <cell r="A1" t="str">
            <v>INVOICE</v>
          </cell>
        </row>
      </sheetData>
      <sheetData sheetId="481">
        <row r="1">
          <cell r="A1" t="str">
            <v>INVOICE</v>
          </cell>
        </row>
      </sheetData>
      <sheetData sheetId="482">
        <row r="1">
          <cell r="A1" t="str">
            <v>INVOICE</v>
          </cell>
        </row>
      </sheetData>
      <sheetData sheetId="483">
        <row r="1">
          <cell r="A1" t="str">
            <v>INVOICE</v>
          </cell>
        </row>
      </sheetData>
      <sheetData sheetId="484">
        <row r="1">
          <cell r="A1" t="str">
            <v>INVOICE</v>
          </cell>
        </row>
      </sheetData>
      <sheetData sheetId="485">
        <row r="1">
          <cell r="A1" t="str">
            <v>INVOICE</v>
          </cell>
        </row>
      </sheetData>
      <sheetData sheetId="486">
        <row r="1">
          <cell r="A1" t="str">
            <v>INVOICE</v>
          </cell>
        </row>
      </sheetData>
      <sheetData sheetId="487">
        <row r="1">
          <cell r="A1" t="str">
            <v>INVOICE</v>
          </cell>
        </row>
      </sheetData>
      <sheetData sheetId="488" refreshError="1"/>
      <sheetData sheetId="489" refreshError="1"/>
      <sheetData sheetId="490"/>
      <sheetData sheetId="491">
        <row r="1">
          <cell r="A1" t="str">
            <v>INVOICE</v>
          </cell>
        </row>
      </sheetData>
      <sheetData sheetId="492"/>
      <sheetData sheetId="493"/>
      <sheetData sheetId="494"/>
      <sheetData sheetId="495"/>
      <sheetData sheetId="496"/>
      <sheetData sheetId="497"/>
      <sheetData sheetId="498"/>
      <sheetData sheetId="499"/>
      <sheetData sheetId="500"/>
      <sheetData sheetId="501"/>
      <sheetData sheetId="502" refreshError="1"/>
      <sheetData sheetId="503" refreshError="1"/>
      <sheetData sheetId="504" refreshError="1"/>
      <sheetData sheetId="505" refreshError="1"/>
      <sheetData sheetId="506" refreshError="1"/>
      <sheetData sheetId="507" refreshError="1"/>
      <sheetData sheetId="508"/>
      <sheetData sheetId="509"/>
      <sheetData sheetId="510"/>
      <sheetData sheetId="511"/>
      <sheetData sheetId="512"/>
      <sheetData sheetId="513"/>
      <sheetData sheetId="514"/>
      <sheetData sheetId="515"/>
      <sheetData sheetId="516"/>
      <sheetData sheetId="517" refreshError="1"/>
      <sheetData sheetId="518" refreshError="1"/>
      <sheetData sheetId="519" refreshError="1"/>
      <sheetData sheetId="520" refreshError="1"/>
      <sheetData sheetId="521"/>
      <sheetData sheetId="522"/>
      <sheetData sheetId="523"/>
      <sheetData sheetId="524"/>
      <sheetData sheetId="525"/>
      <sheetData sheetId="526"/>
      <sheetData sheetId="527"/>
      <sheetData sheetId="528"/>
      <sheetData sheetId="529"/>
      <sheetData sheetId="530"/>
      <sheetData sheetId="531"/>
      <sheetData sheetId="532"/>
      <sheetData sheetId="533"/>
      <sheetData sheetId="534"/>
      <sheetData sheetId="535"/>
      <sheetData sheetId="536"/>
      <sheetData sheetId="537"/>
      <sheetData sheetId="538"/>
      <sheetData sheetId="539"/>
      <sheetData sheetId="540"/>
      <sheetData sheetId="541"/>
      <sheetData sheetId="542"/>
      <sheetData sheetId="543"/>
      <sheetData sheetId="544"/>
      <sheetData sheetId="545" refreshError="1"/>
      <sheetData sheetId="546" refreshError="1"/>
      <sheetData sheetId="547"/>
      <sheetData sheetId="548"/>
      <sheetData sheetId="549"/>
      <sheetData sheetId="550"/>
      <sheetData sheetId="551"/>
      <sheetData sheetId="552"/>
      <sheetData sheetId="553" refreshError="1"/>
      <sheetData sheetId="554" refreshError="1"/>
      <sheetData sheetId="555" refreshError="1"/>
    </sheetDataSet>
  </externalBook>
</externalLink>
</file>

<file path=xl/externalLinks/externalLink19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กระทบ CESS"/>
      <sheetName val="Sale0402"/>
      <sheetName val="CESS 0402"/>
      <sheetName val="Dtl Adv 0402"/>
      <sheetName val="Dtl Adv 0401"/>
      <sheetName val="Sale 0401"/>
      <sheetName val="Sale0311"/>
      <sheetName val="อัตราค่าบรรทุก"/>
      <sheetName val="กระทบ_CESS"/>
      <sheetName val="CESS_0402"/>
      <sheetName val="Dtl_Adv_0402"/>
      <sheetName val="Dtl_Adv_0401"/>
      <sheetName val="Sale_0401"/>
      <sheetName val="HH"/>
      <sheetName val="กระทบ_CESS1"/>
      <sheetName val="CESS_04021"/>
      <sheetName val="Dtl_Adv_04021"/>
      <sheetName val="Dtl_Adv_04011"/>
      <sheetName val="Sale_04011"/>
      <sheetName val="กระทบ_CESS2"/>
      <sheetName val="CESS_04022"/>
      <sheetName val="Dtl_Adv_04022"/>
      <sheetName val="Dtl_Adv_04012"/>
      <sheetName val="Sale_04012"/>
      <sheetName val="กระทบ_CESS3"/>
      <sheetName val="CESS_04023"/>
      <sheetName val="Dtl_Adv_04023"/>
      <sheetName val="Dtl_Adv_04013"/>
      <sheetName val="Sale_04013"/>
      <sheetName val="RATE"/>
      <sheetName val=""/>
      <sheetName val="กระทบ_CESS4"/>
      <sheetName val="CESS_04024"/>
      <sheetName val="Dtl_Adv_04024"/>
      <sheetName val="Dtl_Adv_04014"/>
      <sheetName val="Sale_04014"/>
      <sheetName val="Sale0309"/>
      <sheetName val="SPCSheet"/>
      <sheetName val="กระทบ_CESS5"/>
      <sheetName val="CESS_04025"/>
      <sheetName val="Dtl_Adv_04025"/>
      <sheetName val="Dtl_Adv_04015"/>
      <sheetName val="Sale_04015"/>
      <sheetName val="Sale 0404"/>
      <sheetName val="FF_6"/>
      <sheetName val="Linkage Quote"/>
      <sheetName val="FSA"/>
      <sheetName val="U"/>
      <sheetName val="TB Worksheet"/>
      <sheetName val="BPR"/>
      <sheetName val="Sale 0407"/>
      <sheetName val="AFA"/>
      <sheetName val="FF_3"/>
      <sheetName val="CA Sheet"/>
      <sheetName val="計画値"/>
      <sheetName val="Standing Data"/>
      <sheetName val="FF_2"/>
      <sheetName val="Financial Highlights"/>
      <sheetName val="Sheet3"/>
      <sheetName val="feature"/>
      <sheetName val="Header"/>
      <sheetName val="Vat7% ภายในเดือน_Junต้นฉบับ"/>
      <sheetName val="gl"/>
      <sheetName val="FORMC94"/>
      <sheetName val="cashflowcomp"/>
      <sheetName val="FF_4"/>
      <sheetName val="Sale0403"/>
      <sheetName val="Assumptions"/>
      <sheetName val="TB-M"/>
      <sheetName val="Energy Rpt"/>
      <sheetName val="Entry"/>
      <sheetName val="非固内訳"/>
      <sheetName val="-SP2(SPIRIT01)_190617"/>
      <sheetName val="-S1(301)_190617"/>
      <sheetName val="-B_190617"/>
      <sheetName val="-HE_190617"/>
      <sheetName val="-AAC_190617"/>
      <sheetName val="Daiwa STD Price"/>
      <sheetName val="KF501-H "/>
      <sheetName val="KF501"/>
      <sheetName val="KF501NEW PRICE"/>
      <sheetName val="NFTV1"/>
      <sheetName val="YCKT Indonesia price"/>
      <sheetName val="2019.01　New price YC101H"/>
      <sheetName val="2019.01 New price YC101"/>
      <sheetName val="2019.01 New price YC201"/>
      <sheetName val="Item use for Account"/>
      <sheetName val="NA301 Price"/>
      <sheetName val="NA303 Price"/>
      <sheetName val="YCK101 Price"/>
      <sheetName val="KF501 Price"/>
      <sheetName val="401 Price"/>
      <sheetName val="YCK101H Price"/>
      <sheetName val="Forcast301"/>
      <sheetName val="Forcast303"/>
      <sheetName val="Forcast101"/>
      <sheetName val="Forcast KF501"/>
      <sheetName val="Forcast401"/>
      <sheetName val="Forcast101H"/>
      <sheetName val="Standard"/>
      <sheetName val="EXCHANGE 2019"/>
      <sheetName val="Sale plan 2019"/>
      <sheetName val="Yen"/>
      <sheetName val="Exchange"/>
      <sheetName val="Sale"/>
      <sheetName val="Plan2018"/>
      <sheetName val="Sheet2"/>
      <sheetName val="Royalty2019"/>
      <sheetName val="Drilling 2018"/>
      <sheetName val="Production 2018"/>
      <sheetName val="2p"/>
      <sheetName val="AM_COST"/>
      <sheetName val="งบทดลองปภพ 4-47"/>
      <sheetName val="10"/>
      <sheetName val="Sheet1"/>
      <sheetName val="เงินกู้ธนชาติ"/>
      <sheetName val="เงินกู้ MGC"/>
      <sheetName val="คชจ.ดำเนินงาน6-43"/>
      <sheetName val="A"/>
      <sheetName val="_2__xls__2__xls_COV"/>
      <sheetName val="Sale0406"/>
      <sheetName val="Rates"/>
      <sheetName val="PAYROLL"/>
      <sheetName val="Reimbursements"/>
      <sheetName val="GIVTR00P"/>
      <sheetName val="Stock Aging"/>
      <sheetName val="3월가격"/>
      <sheetName val="part-import"/>
      <sheetName val="part-local"/>
      <sheetName val="61 HR"/>
      <sheetName val="65 FINANCE"/>
      <sheetName val="Thai Summit PKK-HW"/>
      <sheetName val="List"/>
      <sheetName val="CA"/>
      <sheetName val="10-1 Media"/>
      <sheetName val="10-cut"/>
      <sheetName val="Staff List"/>
      <sheetName val="gold แลกทอง"/>
      <sheetName val="Tornado 4.7 Component List"/>
      <sheetName val="addl cost"/>
      <sheetName val="accumdeprn"/>
      <sheetName val="MFA"/>
      <sheetName val="O3"/>
      <sheetName val="O4"/>
      <sheetName val="J2"/>
      <sheetName val="J1"/>
      <sheetName val="AssetStatus"/>
      <sheetName val="AssetType"/>
      <sheetName val="License BOI"/>
      <sheetName val="Asset Class"/>
      <sheetName val="Depre. Key"/>
      <sheetName val="2549"/>
      <sheetName val="กระทบ_CESS6"/>
      <sheetName val="CESS_04026"/>
      <sheetName val="Dtl_Adv_04026"/>
      <sheetName val="Dtl_Adv_04016"/>
      <sheetName val="Sale_04016"/>
      <sheetName val="Energy_Rpt"/>
      <sheetName val="Sale0307"/>
      <sheetName val="NN Q2"/>
      <sheetName val="KK Q2"/>
      <sheetName val="สรุปNN"/>
      <sheetName val="เพิ่ม-ลด"/>
      <sheetName val="ทดสอบดอกเบี้ย"/>
      <sheetName val="เปิดเอกสารดูการจ่าย"/>
      <sheetName val="ตารางคำนวณดอกเบี้ย 2 Q"/>
      <sheetName val="Sheet1 (2)"/>
      <sheetName val="Sheet4"/>
      <sheetName val="Sheet1 (3)"/>
      <sheetName val="ตารางคำนวณดอกเบี้ยเฉพาะ Q 2"/>
      <sheetName val="PS-1995"/>
      <sheetName val="New Item"/>
      <sheetName val="dBase"/>
      <sheetName val="CODE,NAME"/>
      <sheetName val="Variable"/>
      <sheetName val="3 P&amp;L "/>
      <sheetName val="B"/>
      <sheetName val="10KR"/>
      <sheetName val="10KW"/>
      <sheetName val="10KY"/>
      <sheetName val="14KR"/>
      <sheetName val="14KW"/>
      <sheetName val="14KY"/>
      <sheetName val="18KW"/>
      <sheetName val="18KY"/>
      <sheetName val="24K"/>
      <sheetName val="8KW"/>
      <sheetName val="8KY"/>
      <sheetName val="9KW"/>
      <sheetName val="9KY"/>
      <sheetName val="FF-1"/>
      <sheetName val="group"/>
      <sheetName val="tax-ss"/>
      <sheetName val="STA HQ CESS 0402"/>
      <sheetName val="M"/>
      <sheetName val="Job List1"/>
      <sheetName val="Seagate _share_in_units"/>
      <sheetName val="Pnl-10"/>
      <sheetName val="20"/>
      <sheetName val="30"/>
      <sheetName val="70"/>
      <sheetName val="AA"/>
      <sheetName val="AP110"/>
      <sheetName val="B-10"/>
      <sheetName val="BB-1"/>
      <sheetName val="C-5"/>
      <sheetName val="C-6"/>
      <sheetName val="C-6a"/>
      <sheetName val="CC"/>
      <sheetName val="F-1l2"/>
      <sheetName val="F-21"/>
      <sheetName val="F-4"/>
      <sheetName val="F-9c"/>
      <sheetName val="FF"/>
      <sheetName val="FF-2"/>
      <sheetName val="L"/>
      <sheetName val="M MM"/>
      <sheetName val="30a"/>
      <sheetName val="30-Note"/>
      <sheetName val="U-2"/>
      <sheetName val="Aging"/>
      <sheetName val="test 2"/>
      <sheetName val="LOOSECHKLIST"/>
      <sheetName val="p&amp;L"/>
      <sheetName val="C2"/>
      <sheetName val="รายงานสถานะใบสั่งซื้อใบจัดจ้าง"/>
      <sheetName val="Sale 0502"/>
      <sheetName val="M_Maincomp"/>
      <sheetName val="Loan Calculator"/>
      <sheetName val="ภาคการขายวิศวกรรม_Weekly"/>
      <sheetName val="ภาคการขายโฆษณาNBT_Weekly"/>
      <sheetName val="INFO"/>
      <sheetName val="_Lookup"/>
      <sheetName val="C"/>
      <sheetName val="ดอกเบี้ยรับ"/>
      <sheetName val="SSW"/>
      <sheetName val="Norms SP"/>
      <sheetName val="จันทร์"/>
      <sheetName val="BGT97STAFF"/>
      <sheetName val="Interim --&gt; Top"/>
      <sheetName val="Energy(update)"/>
      <sheetName val="MCMD95"/>
      <sheetName val="Sale 0501"/>
      <sheetName val="Entity Data"/>
      <sheetName val="STATEMENT"/>
      <sheetName val="อัตรามรณะ"/>
      <sheetName val="#Lookup"/>
      <sheetName val="InventTableModule_1-1"/>
      <sheetName val="STart"/>
      <sheetName val="Home"/>
      <sheetName val="DEP12"/>
      <sheetName val="Order_Oct_w40"/>
      <sheetName val="Order_Oct_w41"/>
      <sheetName val="TrialBalance Q3-2002"/>
      <sheetName val="LE1(act3mth)"/>
      <sheetName val="Company Info"/>
      <sheetName val="CA Comp"/>
      <sheetName val="BS"/>
      <sheetName val="F-3"/>
      <sheetName val="ADJ - RATE"/>
      <sheetName val="(O3) CA Sheet"/>
      <sheetName val="FF-4"/>
      <sheetName val="Data"/>
      <sheetName val="BSI"/>
      <sheetName val="Sale 0411"/>
      <sheetName val="1 LeadSchedule"/>
      <sheetName val="Data 2"/>
      <sheetName val="E"/>
      <sheetName val="B- 1"/>
      <sheetName val="Sale 0408"/>
      <sheetName val="Details"/>
      <sheetName val="name"/>
      <sheetName val="BPR-Bloom"/>
      <sheetName val="Ass(SDMar-Apr)"/>
      <sheetName val="GL CB"/>
      <sheetName val="GL M"/>
      <sheetName val="IBA &lt;O3&gt;"/>
      <sheetName val="Customize Your Loan Manager"/>
      <sheetName val="Loan Amortization Table"/>
      <sheetName val="ปัจจุบัน "/>
      <sheetName val="ภาคการขายโฆษณาNBT_All"/>
      <sheetName val="Actual-Monthly"/>
      <sheetName val="Actual-ＹＴＤ"/>
      <sheetName val="Budget-Monthly"/>
      <sheetName val="Budget-YTD"/>
      <sheetName val="200-110"/>
      <sheetName val="FF_2 _1_"/>
      <sheetName val="Val_Ind"/>
      <sheetName val="Links"/>
      <sheetName val="Lead"/>
      <sheetName val="FF-3"/>
      <sheetName val="NewIndex "/>
      <sheetName val="CUS_DATA"/>
      <sheetName val="สรุปรวม"/>
      <sheetName val="TMS2000"/>
      <sheetName val="U4-Recruitment"/>
      <sheetName val="9110"/>
      <sheetName val="Sale_0404"/>
      <sheetName val="Linkage_Quote"/>
      <sheetName val="TB_Worksheet"/>
      <sheetName val="Sale_0407"/>
      <sheetName val="CA_Sheet"/>
      <sheetName val="Standing_Data"/>
      <sheetName val="Financial_Highlights"/>
      <sheetName val="Vat7%_ภายในเดือน_Junต้นฉบับ"/>
      <sheetName val="กระทบ_CESS7"/>
      <sheetName val="CESS_04027"/>
      <sheetName val="Dtl_Adv_04027"/>
      <sheetName val="Dtl_Adv_04017"/>
      <sheetName val="Sale_04017"/>
      <sheetName val="Sale_04041"/>
      <sheetName val="Linkage_Quote1"/>
      <sheetName val="TB_Worksheet1"/>
      <sheetName val="Sale_04071"/>
      <sheetName val="CA_Sheet1"/>
      <sheetName val="Standing_Data1"/>
      <sheetName val="Financial_Highlights1"/>
      <sheetName val="Vat7%_ภายในเดือน_Junต้นฉบับ1"/>
      <sheetName val="ADR Occ % Trend"/>
      <sheetName val="Shenyang Lido "/>
      <sheetName val="Chengdu Lido"/>
      <sheetName val="Beijing Lido"/>
      <sheetName val="Galaxy Cash Position"/>
      <sheetName val="QR_4.1"/>
      <sheetName val="งบทดลองปภพ_4-47"/>
      <sheetName val="เงินกู้_MGC"/>
      <sheetName val="Daiwa_STD_Price"/>
      <sheetName val="KF501-H_"/>
      <sheetName val="KF501NEW_PRICE"/>
      <sheetName val="YCKT_Indonesia_price"/>
      <sheetName val="2019_01　New_price_YC101H"/>
      <sheetName val="2019_01_New_price_YC101"/>
      <sheetName val="2019_01_New_price_YC201"/>
      <sheetName val="Item_use_for_Account"/>
      <sheetName val="NA301_Price"/>
      <sheetName val="NA303_Price"/>
      <sheetName val="YCK101_Price"/>
      <sheetName val="KF501_Price"/>
      <sheetName val="401_Price"/>
      <sheetName val="YCK101H_Price"/>
      <sheetName val="Forcast_KF501"/>
      <sheetName val="EXCHANGE_2019"/>
      <sheetName val="Sale_plan_2019"/>
      <sheetName val="Drilling_2018"/>
      <sheetName val="Production_2018"/>
      <sheetName val="คชจ_ดำเนินงาน6-43"/>
      <sheetName val="Stock_Aging"/>
      <sheetName val="10-1_Media"/>
      <sheetName val="Staff_List"/>
      <sheetName val="61_HR"/>
      <sheetName val="65_FINANCE"/>
      <sheetName val="Thai_Summit_PKK-HW"/>
      <sheetName val="gold_แลกทอง"/>
      <sheetName val="Tornado_4_7_Component_List"/>
      <sheetName val="addl_cost"/>
      <sheetName val="License_BOI"/>
      <sheetName val="Asset_Class"/>
      <sheetName val="Depre__Key"/>
      <sheetName val="New_Item"/>
      <sheetName val="3_P&amp;L_"/>
      <sheetName val="STA_HQ_CESS_0402"/>
      <sheetName val="Job_List1"/>
      <sheetName val="Seagate__share_in_units"/>
      <sheetName val="M_MM"/>
      <sheetName val="test_2"/>
      <sheetName val="งบทดลองปภพ_4-471"/>
      <sheetName val="เงินกู้_MGC1"/>
      <sheetName val="Daiwa_STD_Price1"/>
      <sheetName val="KF501-H_1"/>
      <sheetName val="KF501NEW_PRICE1"/>
      <sheetName val="YCKT_Indonesia_price1"/>
      <sheetName val="2019_01　New_price_YC101H1"/>
      <sheetName val="2019_01_New_price_YC1011"/>
      <sheetName val="2019_01_New_price_YC2011"/>
      <sheetName val="Item_use_for_Account1"/>
      <sheetName val="NA301_Price1"/>
      <sheetName val="NA303_Price1"/>
      <sheetName val="YCK101_Price1"/>
      <sheetName val="KF501_Price1"/>
      <sheetName val="401_Price1"/>
      <sheetName val="YCK101H_Price1"/>
      <sheetName val="Forcast_KF5011"/>
      <sheetName val="EXCHANGE_20191"/>
      <sheetName val="Sale_plan_20191"/>
      <sheetName val="Drilling_20181"/>
      <sheetName val="Production_20181"/>
      <sheetName val="คชจ_ดำเนินงาน6-431"/>
      <sheetName val="Stock_Aging1"/>
      <sheetName val="10-1_Media1"/>
      <sheetName val="Staff_List1"/>
      <sheetName val="61_HR1"/>
      <sheetName val="65_FINANCE1"/>
      <sheetName val="Thai_Summit_PKK-HW1"/>
      <sheetName val="gold_แลกทอง1"/>
      <sheetName val="Tornado_4_7_Component_List1"/>
      <sheetName val="addl_cost1"/>
      <sheetName val="License_BOI1"/>
      <sheetName val="Asset_Class1"/>
      <sheetName val="Depre__Key1"/>
      <sheetName val="New_Item1"/>
      <sheetName val="3_P&amp;L_1"/>
      <sheetName val="STA_HQ_CESS_04021"/>
      <sheetName val="Job_List11"/>
      <sheetName val="Seagate__share_in_units1"/>
      <sheetName val="M_MM1"/>
      <sheetName val="test_21"/>
      <sheetName val="Sale_0502"/>
      <sheetName val="Loan_Calculator"/>
      <sheetName val="Norms_SP"/>
      <sheetName val="Interim_--&gt;_Top"/>
      <sheetName val="Sale_0501"/>
      <sheetName val="Entity_Data"/>
      <sheetName val="TrialBalance_Q3-2002"/>
      <sheetName val="NN_Q2"/>
      <sheetName val="KK_Q2"/>
      <sheetName val="ตารางคำนวณดอกเบี้ย_2_Q"/>
      <sheetName val="Sheet1_(2)"/>
      <sheetName val="Sheet1_(3)"/>
      <sheetName val="ตารางคำนวณดอกเบี้ยเฉพาะ_Q_2"/>
      <sheetName val="Company_Info"/>
      <sheetName val="CA_Comp"/>
      <sheetName val="ADJ_-_RATE"/>
      <sheetName val="(O3)_CA_Sheet"/>
      <sheetName val="Sale_0411"/>
      <sheetName val="PL"/>
      <sheetName val="tb09_30_04"/>
      <sheetName val="LTX"/>
      <sheetName val="สำนักงาน"/>
      <sheetName val="Menu"/>
      <sheetName val="กระทบ_CESS8"/>
      <sheetName val="CESS_04028"/>
      <sheetName val="Dtl_Adv_04028"/>
      <sheetName val="Dtl_Adv_04018"/>
      <sheetName val="Sale_04018"/>
      <sheetName val="Daiwa_STD_Price2"/>
      <sheetName val="KF501-H_2"/>
      <sheetName val="KF501NEW_PRICE2"/>
      <sheetName val="YCKT_Indonesia_price2"/>
      <sheetName val="2019_01　New_price_YC101H2"/>
      <sheetName val="2019_01_New_price_YC1012"/>
      <sheetName val="2019_01_New_price_YC2012"/>
      <sheetName val="Item_use_for_Account2"/>
      <sheetName val="NA301_Price2"/>
      <sheetName val="NA303_Price2"/>
      <sheetName val="YCK101_Price2"/>
      <sheetName val="KF501_Price2"/>
      <sheetName val="401_Price2"/>
      <sheetName val="YCK101H_Price2"/>
      <sheetName val="Forcast_KF5012"/>
      <sheetName val="EXCHANGE_20192"/>
      <sheetName val="Sale_plan_20192"/>
      <sheetName val="Drilling_20182"/>
      <sheetName val="Production_20182"/>
      <sheetName val="11922"/>
      <sheetName val="Newspaper"/>
      <sheetName val="StandingData"/>
      <sheetName val="note_defect"/>
      <sheetName val="Parameter"/>
      <sheetName val="D"/>
      <sheetName val="UPG表"/>
      <sheetName val="U-2.1"/>
      <sheetName val="LedgerBudget"/>
      <sheetName val="Adj&amp;Rje(Z820) "/>
      <sheetName val="กระทบ_CESS9"/>
      <sheetName val="CESS_04029"/>
      <sheetName val="Dtl_Adv_04029"/>
      <sheetName val="Dtl_Adv_04019"/>
      <sheetName val="Sale_04019"/>
      <sheetName val="กระทบ_CESS10"/>
      <sheetName val="CESS_040210"/>
      <sheetName val="Dtl_Adv_040210"/>
      <sheetName val="Dtl_Adv_040110"/>
      <sheetName val="Sale_040110"/>
      <sheetName val="กระทบ_CESS11"/>
      <sheetName val="CESS_040211"/>
      <sheetName val="Dtl_Adv_040211"/>
      <sheetName val="Dtl_Adv_040111"/>
      <sheetName val="Sale_040111"/>
      <sheetName val="D164"/>
      <sheetName val="D161"/>
      <sheetName val="cost0405"/>
      <sheetName val="DATABASE -sumifTB"/>
      <sheetName val="Admin"/>
      <sheetName val="s-code"/>
      <sheetName val="分類"/>
      <sheetName val="国ｺｰﾄﾞ"/>
      <sheetName val="Daiwa_STD_Price3"/>
      <sheetName val="KF501-H_3"/>
      <sheetName val="KF501NEW_PRICE3"/>
      <sheetName val="YCKT_Indonesia_price3"/>
      <sheetName val="2019_01　New_price_YC101H3"/>
      <sheetName val="2019_01_New_price_YC1013"/>
      <sheetName val="2019_01_New_price_YC2013"/>
      <sheetName val="Item_use_for_Account3"/>
      <sheetName val="NA301_Price3"/>
      <sheetName val="NA303_Price3"/>
      <sheetName val="YCK101_Price3"/>
      <sheetName val="KF501_Price3"/>
      <sheetName val="401_Price3"/>
      <sheetName val="YCK101H_Price3"/>
      <sheetName val="Forcast_KF5013"/>
      <sheetName val="EXCHANGE_20193"/>
      <sheetName val="Sale_plan_20193"/>
      <sheetName val="Drilling_20183"/>
      <sheetName val="Production_20183"/>
      <sheetName val="ต้นทุนนวัตกรรม"/>
      <sheetName val="Int. SanRam"/>
      <sheetName val="กระทบ_CESS12"/>
      <sheetName val="CESS_040212"/>
      <sheetName val="Dtl_Adv_040212"/>
      <sheetName val="Dtl_Adv_040112"/>
      <sheetName val="Sale_040112"/>
      <sheetName val="กระทบ_CESS13"/>
      <sheetName val="CESS_040213"/>
      <sheetName val="Dtl_Adv_040213"/>
      <sheetName val="Dtl_Adv_040113"/>
      <sheetName val="Sale_040113"/>
      <sheetName val="MA"/>
      <sheetName val="Account Code_E"/>
      <sheetName val="Input1"/>
      <sheetName val="NN_Q21"/>
      <sheetName val="KK_Q21"/>
      <sheetName val="ตารางคำนวณดอกเบี้ย_2_Q1"/>
      <sheetName val="Sheet1_(2)1"/>
      <sheetName val="Sheet1_(3)1"/>
      <sheetName val="ตารางคำนวณดอกเบี้ยเฉพาะ_Q_21"/>
      <sheetName val="dir-ca"/>
      <sheetName val="aa-1"/>
      <sheetName val="แผนงานหลัก"/>
      <sheetName val="Revenue"/>
      <sheetName val="Sale_04042"/>
      <sheetName val="Linkage_Quote2"/>
      <sheetName val="TB_Worksheet2"/>
      <sheetName val="Sale_04072"/>
      <sheetName val="CA_Sheet2"/>
      <sheetName val="Standing_Data2"/>
      <sheetName val="Financial_Highlights2"/>
      <sheetName val="Vat7%_ภายในเดือน_Junต้นฉบับ2"/>
      <sheetName val="Sale_04043"/>
      <sheetName val="Linkage_Quote3"/>
      <sheetName val="TB_Worksheet3"/>
      <sheetName val="Sale_04073"/>
      <sheetName val="CA_Sheet3"/>
      <sheetName val="Standing_Data3"/>
      <sheetName val="Financial_Highlights3"/>
      <sheetName val="Vat7%_ภายในเดือน_Junต้นฉบับ3"/>
      <sheetName val="Sale_04044"/>
      <sheetName val="Linkage_Quote4"/>
      <sheetName val="TB_Worksheet4"/>
      <sheetName val="Sale_04074"/>
      <sheetName val="CA_Sheet4"/>
      <sheetName val="Standing_Data4"/>
      <sheetName val="Financial_Highlights4"/>
      <sheetName val="Vat7%_ภายในเดือน_Junต้นฉบับ4"/>
      <sheetName val="Sale_04045"/>
      <sheetName val="Linkage_Quote5"/>
      <sheetName val="TB_Worksheet5"/>
      <sheetName val="Sale_04075"/>
      <sheetName val="CA_Sheet5"/>
      <sheetName val="Standing_Data5"/>
      <sheetName val="Financial_Highlights5"/>
      <sheetName val="Vat7%_ภายในเดือน_Junต้นฉบับ5"/>
      <sheetName val="Sale_04046"/>
      <sheetName val="Linkage_Quote6"/>
      <sheetName val="TB_Worksheet6"/>
      <sheetName val="Sale_04076"/>
      <sheetName val="CA_Sheet6"/>
      <sheetName val="Standing_Data6"/>
      <sheetName val="Financial_Highlights6"/>
      <sheetName val="Vat7%_ภายในเดือน_Junต้นฉบับ6"/>
      <sheetName val="JV_Reimburse"/>
      <sheetName val="Stock_Aging2"/>
      <sheetName val="Stock_Aging3"/>
      <sheetName val="Stock_Aging4"/>
      <sheetName val="Stock_Aging5"/>
      <sheetName val="B.O.Q"/>
    </sheetNames>
    <sheetDataSet>
      <sheetData sheetId="0" refreshError="1"/>
      <sheetData sheetId="1" refreshError="1">
        <row r="1">
          <cell r="A1" t="str">
            <v>INVOICE</v>
          </cell>
          <cell r="B1" t="str">
            <v>TYPE</v>
          </cell>
          <cell r="C1" t="str">
            <v>B/L</v>
          </cell>
          <cell r="D1" t="str">
            <v>INV CONSO</v>
          </cell>
          <cell r="E1" t="str">
            <v>เกรด</v>
          </cell>
          <cell r="F1" t="str">
            <v>TON INV</v>
          </cell>
          <cell r="G1" t="str">
            <v>จำนวนตู้</v>
          </cell>
        </row>
        <row r="2">
          <cell r="A2" t="str">
            <v>L040061</v>
          </cell>
          <cell r="B2" t="str">
            <v>LOCAL</v>
          </cell>
          <cell r="C2">
            <v>38018</v>
          </cell>
          <cell r="D2">
            <v>0</v>
          </cell>
          <cell r="E2" t="str">
            <v>LTX</v>
          </cell>
          <cell r="F2">
            <v>149.1</v>
          </cell>
          <cell r="G2">
            <v>0</v>
          </cell>
        </row>
        <row r="3">
          <cell r="A3" t="str">
            <v>L040062</v>
          </cell>
          <cell r="B3" t="str">
            <v>LOCAL</v>
          </cell>
          <cell r="C3">
            <v>38019</v>
          </cell>
          <cell r="D3">
            <v>0</v>
          </cell>
          <cell r="E3" t="str">
            <v>LTX</v>
          </cell>
          <cell r="F3">
            <v>170.6</v>
          </cell>
          <cell r="G3" t="str">
            <v>　　▽　　　円＝円周溝1本品　２円＝円周溝2本品</v>
          </cell>
        </row>
        <row r="4">
          <cell r="A4" t="str">
            <v>L040063</v>
          </cell>
          <cell r="B4" t="str">
            <v>LOCAL</v>
          </cell>
          <cell r="C4">
            <v>38020</v>
          </cell>
          <cell r="D4" t="str">
            <v>O.D.</v>
          </cell>
          <cell r="E4" t="str">
            <v>LTX</v>
          </cell>
          <cell r="F4">
            <v>147.6</v>
          </cell>
          <cell r="G4" t="str">
            <v>#of
grooves</v>
          </cell>
        </row>
        <row r="5">
          <cell r="A5" t="str">
            <v>L040064</v>
          </cell>
          <cell r="B5" t="str">
            <v>LOCAL</v>
          </cell>
          <cell r="C5">
            <v>38021</v>
          </cell>
          <cell r="D5">
            <v>150</v>
          </cell>
          <cell r="E5" t="str">
            <v>LTX</v>
          </cell>
          <cell r="F5">
            <v>159.80000000000001</v>
          </cell>
          <cell r="G5">
            <v>18</v>
          </cell>
        </row>
        <row r="6">
          <cell r="A6" t="str">
            <v>L040065</v>
          </cell>
          <cell r="B6" t="str">
            <v>LOCAL</v>
          </cell>
          <cell r="C6">
            <v>38022</v>
          </cell>
          <cell r="D6">
            <v>158.80000000000001</v>
          </cell>
          <cell r="E6" t="str">
            <v>LTX</v>
          </cell>
          <cell r="F6">
            <v>156.4</v>
          </cell>
          <cell r="G6">
            <v>16</v>
          </cell>
        </row>
        <row r="7">
          <cell r="A7" t="str">
            <v>L040066</v>
          </cell>
          <cell r="B7" t="str">
            <v>LOCAL</v>
          </cell>
          <cell r="C7">
            <v>38023</v>
          </cell>
          <cell r="D7">
            <v>160</v>
          </cell>
          <cell r="E7" t="str">
            <v>LTX</v>
          </cell>
          <cell r="F7">
            <v>167.3</v>
          </cell>
          <cell r="G7">
            <v>18</v>
          </cell>
        </row>
        <row r="8">
          <cell r="A8" t="str">
            <v>L040067</v>
          </cell>
          <cell r="B8" t="str">
            <v>LOCAL</v>
          </cell>
          <cell r="C8">
            <v>38024</v>
          </cell>
          <cell r="D8">
            <v>160</v>
          </cell>
          <cell r="E8" t="str">
            <v>LTX</v>
          </cell>
          <cell r="F8">
            <v>152.1</v>
          </cell>
          <cell r="G8">
            <v>24</v>
          </cell>
        </row>
        <row r="9">
          <cell r="A9" t="str">
            <v>L040068</v>
          </cell>
          <cell r="B9" t="str">
            <v>LOCAL</v>
          </cell>
          <cell r="C9">
            <v>38025</v>
          </cell>
          <cell r="D9">
            <v>160</v>
          </cell>
          <cell r="E9" t="str">
            <v>LTX</v>
          </cell>
          <cell r="F9">
            <v>152.69999999999999</v>
          </cell>
          <cell r="G9">
            <v>18</v>
          </cell>
        </row>
        <row r="10">
          <cell r="A10" t="str">
            <v>L040069</v>
          </cell>
          <cell r="B10" t="str">
            <v>LOCAL</v>
          </cell>
          <cell r="C10">
            <v>38026</v>
          </cell>
          <cell r="D10">
            <v>160</v>
          </cell>
          <cell r="E10" t="str">
            <v>LTX</v>
          </cell>
          <cell r="F10">
            <v>152.6</v>
          </cell>
          <cell r="G10">
            <v>18</v>
          </cell>
        </row>
        <row r="11">
          <cell r="A11" t="str">
            <v>L040070</v>
          </cell>
          <cell r="B11" t="str">
            <v>LOCAL</v>
          </cell>
          <cell r="C11">
            <v>38027</v>
          </cell>
          <cell r="D11">
            <v>164</v>
          </cell>
          <cell r="E11" t="str">
            <v>LTX</v>
          </cell>
          <cell r="F11">
            <v>158.9</v>
          </cell>
          <cell r="G11">
            <v>16</v>
          </cell>
        </row>
        <row r="12">
          <cell r="A12" t="str">
            <v>L040071</v>
          </cell>
          <cell r="B12" t="str">
            <v>LOCAL</v>
          </cell>
          <cell r="C12">
            <v>38028</v>
          </cell>
          <cell r="D12">
            <v>165</v>
          </cell>
          <cell r="E12" t="str">
            <v>LTX</v>
          </cell>
          <cell r="F12">
            <v>146.5</v>
          </cell>
          <cell r="G12">
            <v>18</v>
          </cell>
        </row>
        <row r="13">
          <cell r="A13" t="str">
            <v>L040072</v>
          </cell>
          <cell r="B13" t="str">
            <v>LOCAL</v>
          </cell>
          <cell r="C13">
            <v>38029</v>
          </cell>
          <cell r="D13">
            <v>165</v>
          </cell>
          <cell r="E13" t="str">
            <v>LTX</v>
          </cell>
          <cell r="F13">
            <v>159.4</v>
          </cell>
          <cell r="G13">
            <v>18</v>
          </cell>
        </row>
        <row r="14">
          <cell r="A14" t="str">
            <v>L040074</v>
          </cell>
          <cell r="B14" t="str">
            <v>LOCAL</v>
          </cell>
          <cell r="C14">
            <v>38030</v>
          </cell>
          <cell r="D14">
            <v>165</v>
          </cell>
          <cell r="E14" t="str">
            <v>LTX</v>
          </cell>
          <cell r="F14">
            <v>165</v>
          </cell>
          <cell r="G14">
            <v>18</v>
          </cell>
        </row>
        <row r="15">
          <cell r="A15" t="str">
            <v>L040075</v>
          </cell>
          <cell r="B15" t="str">
            <v>LOCAL</v>
          </cell>
          <cell r="C15">
            <v>38031</v>
          </cell>
          <cell r="D15">
            <v>165.1</v>
          </cell>
          <cell r="E15" t="str">
            <v>LTX</v>
          </cell>
          <cell r="F15">
            <v>157.5</v>
          </cell>
          <cell r="G15">
            <v>16</v>
          </cell>
        </row>
        <row r="16">
          <cell r="A16" t="str">
            <v>L040076</v>
          </cell>
          <cell r="B16" t="str">
            <v>LOCAL</v>
          </cell>
          <cell r="C16">
            <v>38032</v>
          </cell>
          <cell r="D16">
            <v>170</v>
          </cell>
          <cell r="E16" t="str">
            <v>LTX</v>
          </cell>
          <cell r="F16">
            <v>136.5</v>
          </cell>
          <cell r="G16">
            <v>0</v>
          </cell>
        </row>
        <row r="17">
          <cell r="A17" t="str">
            <v>L040077</v>
          </cell>
          <cell r="B17" t="str">
            <v>LOCAL</v>
          </cell>
          <cell r="C17">
            <v>38033</v>
          </cell>
          <cell r="D17">
            <v>170</v>
          </cell>
          <cell r="E17" t="str">
            <v>LTX</v>
          </cell>
          <cell r="F17">
            <v>166.4</v>
          </cell>
          <cell r="G17">
            <v>16</v>
          </cell>
        </row>
        <row r="18">
          <cell r="A18" t="str">
            <v>L040078</v>
          </cell>
          <cell r="B18" t="str">
            <v>LOCAL</v>
          </cell>
          <cell r="C18">
            <v>38034</v>
          </cell>
          <cell r="D18">
            <v>170</v>
          </cell>
          <cell r="E18" t="str">
            <v>LTX</v>
          </cell>
          <cell r="F18">
            <v>60.4</v>
          </cell>
          <cell r="G18">
            <v>18</v>
          </cell>
        </row>
        <row r="19">
          <cell r="A19" t="str">
            <v>L040079</v>
          </cell>
          <cell r="B19" t="str">
            <v>LOCAL</v>
          </cell>
          <cell r="C19">
            <v>38034</v>
          </cell>
          <cell r="D19">
            <v>170</v>
          </cell>
          <cell r="E19" t="str">
            <v>LTX</v>
          </cell>
          <cell r="F19">
            <v>97.1</v>
          </cell>
          <cell r="G19">
            <v>18</v>
          </cell>
        </row>
        <row r="20">
          <cell r="A20" t="str">
            <v>L040080</v>
          </cell>
          <cell r="B20" t="str">
            <v>LOCAL</v>
          </cell>
          <cell r="C20">
            <v>38035</v>
          </cell>
          <cell r="D20">
            <v>170</v>
          </cell>
          <cell r="E20" t="str">
            <v>LTX</v>
          </cell>
          <cell r="F20">
            <v>137.5</v>
          </cell>
          <cell r="G20">
            <v>18</v>
          </cell>
        </row>
        <row r="21">
          <cell r="A21" t="str">
            <v>L040082</v>
          </cell>
          <cell r="B21" t="str">
            <v>LOCAL</v>
          </cell>
          <cell r="C21">
            <v>38036</v>
          </cell>
          <cell r="D21">
            <v>170</v>
          </cell>
          <cell r="E21" t="str">
            <v>LTX</v>
          </cell>
          <cell r="F21">
            <v>157.5</v>
          </cell>
          <cell r="G21">
            <v>24</v>
          </cell>
        </row>
        <row r="22">
          <cell r="A22" t="str">
            <v>L040083</v>
          </cell>
          <cell r="B22" t="str">
            <v>LOCAL</v>
          </cell>
          <cell r="C22">
            <v>38037</v>
          </cell>
          <cell r="D22">
            <v>170</v>
          </cell>
          <cell r="E22" t="str">
            <v>LTX</v>
          </cell>
          <cell r="F22">
            <v>154.4</v>
          </cell>
          <cell r="G22">
            <v>18</v>
          </cell>
        </row>
        <row r="23">
          <cell r="A23" t="str">
            <v>L040084</v>
          </cell>
          <cell r="B23" t="str">
            <v>LOCAL</v>
          </cell>
          <cell r="C23">
            <v>38038</v>
          </cell>
          <cell r="D23">
            <v>180</v>
          </cell>
          <cell r="E23" t="str">
            <v>LTX</v>
          </cell>
          <cell r="F23">
            <v>157.5</v>
          </cell>
          <cell r="G23">
            <v>24</v>
          </cell>
        </row>
        <row r="24">
          <cell r="A24" t="str">
            <v>L040085</v>
          </cell>
          <cell r="B24" t="str">
            <v>LOCAL</v>
          </cell>
          <cell r="C24">
            <v>38039</v>
          </cell>
          <cell r="D24">
            <v>180</v>
          </cell>
          <cell r="E24" t="str">
            <v>LTX</v>
          </cell>
          <cell r="F24">
            <v>157.9</v>
          </cell>
          <cell r="G24">
            <v>24</v>
          </cell>
        </row>
        <row r="25">
          <cell r="A25" t="str">
            <v>L040086</v>
          </cell>
          <cell r="B25" t="str">
            <v>LOCAL</v>
          </cell>
          <cell r="C25">
            <v>38040</v>
          </cell>
          <cell r="D25">
            <v>180</v>
          </cell>
          <cell r="E25" t="str">
            <v>LTX</v>
          </cell>
          <cell r="F25">
            <v>157.5</v>
          </cell>
          <cell r="G25">
            <v>16</v>
          </cell>
        </row>
        <row r="26">
          <cell r="A26" t="str">
            <v>L040089</v>
          </cell>
          <cell r="B26" t="str">
            <v>LOCAL</v>
          </cell>
          <cell r="C26">
            <v>38041</v>
          </cell>
          <cell r="D26">
            <v>180</v>
          </cell>
          <cell r="E26" t="str">
            <v>LTX</v>
          </cell>
          <cell r="F26">
            <v>89.1</v>
          </cell>
          <cell r="G26">
            <v>18</v>
          </cell>
        </row>
        <row r="27">
          <cell r="A27" t="str">
            <v>L040090</v>
          </cell>
          <cell r="B27" t="str">
            <v>LOCAL</v>
          </cell>
          <cell r="C27">
            <v>38041</v>
          </cell>
          <cell r="D27">
            <v>180</v>
          </cell>
          <cell r="E27" t="str">
            <v>LTX</v>
          </cell>
          <cell r="F27">
            <v>75.900000000000006</v>
          </cell>
          <cell r="G27">
            <v>24</v>
          </cell>
        </row>
        <row r="28">
          <cell r="A28" t="str">
            <v>L040091</v>
          </cell>
          <cell r="B28" t="str">
            <v>LOCAL</v>
          </cell>
          <cell r="C28">
            <v>38042</v>
          </cell>
          <cell r="D28">
            <v>180</v>
          </cell>
          <cell r="E28" t="str">
            <v>LTX</v>
          </cell>
          <cell r="F28">
            <v>23.2</v>
          </cell>
          <cell r="G28">
            <v>16</v>
          </cell>
        </row>
        <row r="29">
          <cell r="A29" t="str">
            <v>L040092</v>
          </cell>
          <cell r="B29" t="str">
            <v>LOCAL</v>
          </cell>
          <cell r="C29">
            <v>38042</v>
          </cell>
          <cell r="D29">
            <v>180</v>
          </cell>
          <cell r="E29" t="str">
            <v>LTX</v>
          </cell>
          <cell r="F29">
            <v>126.2</v>
          </cell>
          <cell r="G29">
            <v>16</v>
          </cell>
        </row>
        <row r="30">
          <cell r="A30" t="str">
            <v>L040093</v>
          </cell>
          <cell r="B30" t="str">
            <v>LOCAL</v>
          </cell>
          <cell r="C30">
            <v>38043</v>
          </cell>
          <cell r="D30">
            <v>180</v>
          </cell>
          <cell r="E30" t="str">
            <v>LTX</v>
          </cell>
          <cell r="F30">
            <v>156.5</v>
          </cell>
          <cell r="G30">
            <v>18</v>
          </cell>
        </row>
        <row r="31">
          <cell r="A31" t="str">
            <v>L040094</v>
          </cell>
          <cell r="B31" t="str">
            <v>LOCAL</v>
          </cell>
          <cell r="C31">
            <v>38044</v>
          </cell>
          <cell r="D31">
            <v>180</v>
          </cell>
          <cell r="E31" t="str">
            <v>LTX</v>
          </cell>
          <cell r="F31">
            <v>165</v>
          </cell>
          <cell r="G31">
            <v>18</v>
          </cell>
        </row>
        <row r="32">
          <cell r="A32" t="str">
            <v>L040095</v>
          </cell>
          <cell r="B32" t="str">
            <v>LOCAL</v>
          </cell>
          <cell r="C32">
            <v>38045</v>
          </cell>
          <cell r="D32">
            <v>184</v>
          </cell>
          <cell r="E32" t="str">
            <v>LTX</v>
          </cell>
          <cell r="F32">
            <v>145.5</v>
          </cell>
          <cell r="G32">
            <v>18</v>
          </cell>
        </row>
        <row r="33">
          <cell r="A33" t="str">
            <v>L040096</v>
          </cell>
          <cell r="B33" t="str">
            <v>LOCAL</v>
          </cell>
          <cell r="C33">
            <v>38046</v>
          </cell>
          <cell r="D33">
            <v>184</v>
          </cell>
          <cell r="E33" t="str">
            <v>LTX</v>
          </cell>
          <cell r="F33">
            <v>164.2</v>
          </cell>
          <cell r="G33">
            <v>18</v>
          </cell>
        </row>
        <row r="34">
          <cell r="A34" t="str">
            <v>L040060</v>
          </cell>
          <cell r="B34" t="str">
            <v>LOCAL</v>
          </cell>
          <cell r="C34">
            <v>38018</v>
          </cell>
          <cell r="D34">
            <v>184.2</v>
          </cell>
          <cell r="E34" t="str">
            <v>FIL</v>
          </cell>
          <cell r="F34">
            <v>0.90400000000000003</v>
          </cell>
          <cell r="G34">
            <v>18</v>
          </cell>
        </row>
        <row r="35">
          <cell r="A35" t="str">
            <v>L040073</v>
          </cell>
          <cell r="B35" t="str">
            <v>LOCAL</v>
          </cell>
          <cell r="C35">
            <v>38025</v>
          </cell>
          <cell r="D35">
            <v>184.2</v>
          </cell>
          <cell r="E35" t="str">
            <v>FIL</v>
          </cell>
          <cell r="F35">
            <v>0.91900000000000004</v>
          </cell>
          <cell r="G35">
            <v>24</v>
          </cell>
        </row>
        <row r="36">
          <cell r="A36" t="str">
            <v>L040088</v>
          </cell>
          <cell r="B36" t="str">
            <v>LOCAL</v>
          </cell>
          <cell r="C36">
            <v>38032</v>
          </cell>
          <cell r="D36">
            <v>184.2</v>
          </cell>
          <cell r="E36" t="str">
            <v>FIL</v>
          </cell>
          <cell r="F36">
            <v>1.431</v>
          </cell>
          <cell r="G36">
            <v>18</v>
          </cell>
        </row>
        <row r="37">
          <cell r="A37" t="str">
            <v>L040097</v>
          </cell>
          <cell r="B37" t="str">
            <v>LOCAL</v>
          </cell>
          <cell r="C37">
            <v>38039</v>
          </cell>
          <cell r="D37">
            <v>190</v>
          </cell>
          <cell r="E37" t="str">
            <v>FIL</v>
          </cell>
          <cell r="F37">
            <v>1.052</v>
          </cell>
          <cell r="G37">
            <v>18</v>
          </cell>
        </row>
        <row r="38">
          <cell r="A38" t="str">
            <v>T034220</v>
          </cell>
          <cell r="B38" t="str">
            <v>EXPORT</v>
          </cell>
          <cell r="C38">
            <v>38018</v>
          </cell>
          <cell r="D38" t="str">
            <v/>
          </cell>
          <cell r="E38" t="str">
            <v>RSS</v>
          </cell>
          <cell r="F38">
            <v>19.2</v>
          </cell>
          <cell r="G38">
            <v>1</v>
          </cell>
        </row>
        <row r="39">
          <cell r="A39" t="str">
            <v>T034231</v>
          </cell>
          <cell r="B39" t="str">
            <v>EXPORT</v>
          </cell>
          <cell r="C39">
            <v>38018</v>
          </cell>
          <cell r="D39" t="str">
            <v/>
          </cell>
          <cell r="E39" t="str">
            <v>RSS</v>
          </cell>
          <cell r="F39">
            <v>115.2</v>
          </cell>
          <cell r="G39">
            <v>6</v>
          </cell>
        </row>
        <row r="40">
          <cell r="A40" t="str">
            <v>T040052</v>
          </cell>
          <cell r="B40" t="str">
            <v>EXPORT</v>
          </cell>
          <cell r="C40">
            <v>38018</v>
          </cell>
          <cell r="D40" t="str">
            <v/>
          </cell>
          <cell r="E40" t="str">
            <v>STR</v>
          </cell>
          <cell r="F40">
            <v>40.32</v>
          </cell>
          <cell r="G40">
            <v>2</v>
          </cell>
        </row>
        <row r="41">
          <cell r="A41" t="str">
            <v>T040080</v>
          </cell>
          <cell r="B41" t="str">
            <v>EXPORT</v>
          </cell>
          <cell r="C41">
            <v>38018</v>
          </cell>
          <cell r="D41" t="str">
            <v/>
          </cell>
          <cell r="E41" t="str">
            <v>SKI</v>
          </cell>
          <cell r="F41">
            <v>38.4</v>
          </cell>
          <cell r="G41">
            <v>2</v>
          </cell>
        </row>
        <row r="42">
          <cell r="A42" t="str">
            <v>T040081</v>
          </cell>
          <cell r="B42" t="str">
            <v>EXPORT</v>
          </cell>
          <cell r="C42">
            <v>38018</v>
          </cell>
          <cell r="D42" t="str">
            <v/>
          </cell>
          <cell r="E42" t="str">
            <v>SKI</v>
          </cell>
          <cell r="F42">
            <v>19.2</v>
          </cell>
          <cell r="G42">
            <v>1</v>
          </cell>
        </row>
        <row r="43">
          <cell r="A43" t="str">
            <v>T040129</v>
          </cell>
          <cell r="B43" t="str">
            <v>EXPORT</v>
          </cell>
          <cell r="C43">
            <v>38018</v>
          </cell>
          <cell r="D43">
            <v>190</v>
          </cell>
          <cell r="E43" t="str">
            <v>RSS</v>
          </cell>
          <cell r="F43">
            <v>19.2</v>
          </cell>
          <cell r="G43">
            <v>1</v>
          </cell>
        </row>
        <row r="44">
          <cell r="A44" t="str">
            <v>T040142</v>
          </cell>
          <cell r="B44" t="str">
            <v>EXPORT</v>
          </cell>
          <cell r="C44">
            <v>38018</v>
          </cell>
          <cell r="D44">
            <v>191</v>
          </cell>
          <cell r="E44" t="str">
            <v>RSS</v>
          </cell>
          <cell r="F44">
            <v>26.443999999999999</v>
          </cell>
          <cell r="G44">
            <v>1</v>
          </cell>
        </row>
        <row r="45">
          <cell r="A45" t="str">
            <v>T040217</v>
          </cell>
          <cell r="B45" t="str">
            <v>EXPORT</v>
          </cell>
          <cell r="C45">
            <v>38018</v>
          </cell>
          <cell r="D45">
            <v>160</v>
          </cell>
          <cell r="E45" t="str">
            <v>RSS</v>
          </cell>
          <cell r="F45">
            <v>200</v>
          </cell>
          <cell r="G45">
            <v>10</v>
          </cell>
        </row>
        <row r="46">
          <cell r="A46" t="str">
            <v>T040216</v>
          </cell>
          <cell r="B46" t="str">
            <v>EXPORT</v>
          </cell>
          <cell r="C46">
            <v>38018</v>
          </cell>
          <cell r="D46">
            <v>170</v>
          </cell>
          <cell r="E46" t="str">
            <v>RSS</v>
          </cell>
          <cell r="F46">
            <v>100</v>
          </cell>
          <cell r="G46">
            <v>5</v>
          </cell>
        </row>
        <row r="47">
          <cell r="A47" t="str">
            <v>0000947</v>
          </cell>
          <cell r="B47" t="str">
            <v>EXPORT</v>
          </cell>
          <cell r="C47">
            <v>38019</v>
          </cell>
          <cell r="D47">
            <v>180</v>
          </cell>
          <cell r="E47" t="str">
            <v>STR</v>
          </cell>
          <cell r="F47">
            <v>21.42</v>
          </cell>
          <cell r="G47">
            <v>2</v>
          </cell>
        </row>
        <row r="48">
          <cell r="A48" t="str">
            <v>0000947</v>
          </cell>
          <cell r="B48" t="str">
            <v>EXPORT</v>
          </cell>
          <cell r="C48">
            <v>38019</v>
          </cell>
          <cell r="D48">
            <v>200</v>
          </cell>
          <cell r="E48" t="str">
            <v>STR</v>
          </cell>
          <cell r="F48">
            <v>21.42</v>
          </cell>
          <cell r="G48">
            <v>24</v>
          </cell>
        </row>
        <row r="49">
          <cell r="A49" t="str">
            <v>0000948</v>
          </cell>
          <cell r="B49" t="str">
            <v>EXPORT</v>
          </cell>
          <cell r="C49">
            <v>38019</v>
          </cell>
          <cell r="D49">
            <v>200</v>
          </cell>
          <cell r="E49" t="str">
            <v>RSS</v>
          </cell>
          <cell r="F49">
            <v>120</v>
          </cell>
          <cell r="G49">
            <v>11</v>
          </cell>
        </row>
        <row r="50">
          <cell r="A50" t="str">
            <v>0000948</v>
          </cell>
          <cell r="B50" t="str">
            <v>EXPORT</v>
          </cell>
          <cell r="C50">
            <v>38019</v>
          </cell>
          <cell r="D50">
            <v>200</v>
          </cell>
          <cell r="E50" t="str">
            <v>RSS</v>
          </cell>
          <cell r="F50">
            <v>100</v>
          </cell>
          <cell r="G50">
            <v>24</v>
          </cell>
        </row>
        <row r="51">
          <cell r="A51" t="str">
            <v>0000950</v>
          </cell>
          <cell r="B51" t="str">
            <v>EXPORT</v>
          </cell>
          <cell r="C51">
            <v>38019</v>
          </cell>
          <cell r="D51">
            <v>200</v>
          </cell>
          <cell r="E51" t="str">
            <v>RSS</v>
          </cell>
          <cell r="F51">
            <v>8</v>
          </cell>
          <cell r="G51">
            <v>5</v>
          </cell>
        </row>
        <row r="52">
          <cell r="A52" t="str">
            <v>0000950</v>
          </cell>
          <cell r="B52" t="str">
            <v>EXPORT</v>
          </cell>
          <cell r="C52">
            <v>38019</v>
          </cell>
          <cell r="D52">
            <v>200</v>
          </cell>
          <cell r="E52" t="str">
            <v>RSS</v>
          </cell>
          <cell r="F52">
            <v>92</v>
          </cell>
          <cell r="G52">
            <v>24</v>
          </cell>
        </row>
        <row r="53">
          <cell r="A53" t="str">
            <v>0000951</v>
          </cell>
          <cell r="B53" t="str">
            <v>EXPORT</v>
          </cell>
          <cell r="C53">
            <v>38019</v>
          </cell>
          <cell r="D53">
            <v>200</v>
          </cell>
          <cell r="E53" t="str">
            <v>LTX</v>
          </cell>
          <cell r="F53">
            <v>16.399999999999999</v>
          </cell>
          <cell r="G53">
            <v>2</v>
          </cell>
        </row>
        <row r="54">
          <cell r="A54" t="str">
            <v>0000951</v>
          </cell>
          <cell r="B54" t="str">
            <v>EXPORT</v>
          </cell>
          <cell r="C54">
            <v>38019</v>
          </cell>
          <cell r="D54">
            <v>200</v>
          </cell>
          <cell r="E54" t="str">
            <v>LTX</v>
          </cell>
          <cell r="F54">
            <v>16.399999999999999</v>
          </cell>
          <cell r="G54" t="str">
            <v>S24</v>
          </cell>
        </row>
        <row r="55">
          <cell r="A55" t="str">
            <v>0000954</v>
          </cell>
          <cell r="B55" t="str">
            <v>EXPORT</v>
          </cell>
          <cell r="C55">
            <v>38019</v>
          </cell>
          <cell r="D55">
            <v>200</v>
          </cell>
          <cell r="E55" t="str">
            <v>RSS</v>
          </cell>
          <cell r="F55">
            <v>60</v>
          </cell>
          <cell r="G55">
            <v>9</v>
          </cell>
        </row>
        <row r="56">
          <cell r="A56" t="str">
            <v>0000954</v>
          </cell>
          <cell r="B56" t="str">
            <v>EXPORT</v>
          </cell>
          <cell r="C56">
            <v>38019</v>
          </cell>
          <cell r="D56">
            <v>200</v>
          </cell>
          <cell r="E56" t="str">
            <v>RSS</v>
          </cell>
          <cell r="F56">
            <v>120</v>
          </cell>
          <cell r="G56">
            <v>24</v>
          </cell>
        </row>
        <row r="57">
          <cell r="A57" t="str">
            <v>T040095</v>
          </cell>
          <cell r="B57" t="str">
            <v>EXPORT</v>
          </cell>
          <cell r="C57">
            <v>38019</v>
          </cell>
          <cell r="D57" t="str">
            <v/>
          </cell>
          <cell r="E57" t="str">
            <v>STR</v>
          </cell>
          <cell r="F57">
            <v>120.96</v>
          </cell>
          <cell r="G57">
            <v>6</v>
          </cell>
        </row>
        <row r="58">
          <cell r="A58" t="str">
            <v>T040276</v>
          </cell>
          <cell r="B58" t="str">
            <v>EXPORT</v>
          </cell>
          <cell r="C58">
            <v>38019</v>
          </cell>
          <cell r="D58">
            <v>203</v>
          </cell>
          <cell r="E58" t="str">
            <v>RSS</v>
          </cell>
          <cell r="F58">
            <v>19.2</v>
          </cell>
          <cell r="G58">
            <v>1</v>
          </cell>
        </row>
        <row r="59">
          <cell r="A59" t="str">
            <v>T040280</v>
          </cell>
          <cell r="B59" t="str">
            <v>EXPORT</v>
          </cell>
          <cell r="C59">
            <v>38019</v>
          </cell>
          <cell r="D59">
            <v>203</v>
          </cell>
          <cell r="E59" t="str">
            <v>RSS</v>
          </cell>
          <cell r="F59">
            <v>80</v>
          </cell>
          <cell r="G59">
            <v>4</v>
          </cell>
        </row>
        <row r="60">
          <cell r="A60" t="str">
            <v>T040084</v>
          </cell>
          <cell r="B60" t="str">
            <v>EXPORT</v>
          </cell>
          <cell r="C60">
            <v>38020</v>
          </cell>
          <cell r="D60">
            <v>203</v>
          </cell>
          <cell r="E60" t="str">
            <v>RSS</v>
          </cell>
          <cell r="F60">
            <v>19.2</v>
          </cell>
          <cell r="G60">
            <v>1</v>
          </cell>
        </row>
        <row r="61">
          <cell r="A61" t="str">
            <v>T040266</v>
          </cell>
          <cell r="B61" t="str">
            <v>EXPORT</v>
          </cell>
          <cell r="C61">
            <v>38020</v>
          </cell>
          <cell r="D61">
            <v>203.2</v>
          </cell>
          <cell r="E61" t="str">
            <v>LTX</v>
          </cell>
          <cell r="F61">
            <v>24.885000000000002</v>
          </cell>
          <cell r="G61">
            <v>1</v>
          </cell>
        </row>
        <row r="62">
          <cell r="A62" t="str">
            <v>T040267</v>
          </cell>
          <cell r="B62" t="str">
            <v>EXPORT</v>
          </cell>
          <cell r="C62">
            <v>38020</v>
          </cell>
          <cell r="D62">
            <v>210</v>
          </cell>
          <cell r="E62" t="str">
            <v>LTX</v>
          </cell>
          <cell r="F62">
            <v>24.6</v>
          </cell>
          <cell r="G62">
            <v>1</v>
          </cell>
        </row>
        <row r="63">
          <cell r="A63" t="str">
            <v>T040268</v>
          </cell>
          <cell r="B63" t="str">
            <v>EXPORT</v>
          </cell>
          <cell r="C63">
            <v>38020</v>
          </cell>
          <cell r="D63">
            <v>210</v>
          </cell>
          <cell r="E63" t="str">
            <v>LTX</v>
          </cell>
          <cell r="F63">
            <v>25.24</v>
          </cell>
          <cell r="G63">
            <v>1</v>
          </cell>
        </row>
        <row r="64">
          <cell r="A64" t="str">
            <v>T040269</v>
          </cell>
          <cell r="B64" t="str">
            <v>EXPORT</v>
          </cell>
          <cell r="C64">
            <v>38020</v>
          </cell>
          <cell r="D64">
            <v>212</v>
          </cell>
          <cell r="E64" t="str">
            <v>LTX</v>
          </cell>
          <cell r="F64">
            <v>24.914999999999999</v>
          </cell>
          <cell r="G64">
            <v>1</v>
          </cell>
        </row>
        <row r="65">
          <cell r="A65" t="str">
            <v>T040212</v>
          </cell>
          <cell r="B65" t="str">
            <v>EXPORT</v>
          </cell>
          <cell r="C65">
            <v>38021</v>
          </cell>
          <cell r="D65">
            <v>212</v>
          </cell>
          <cell r="E65" t="str">
            <v>RSS</v>
          </cell>
          <cell r="F65">
            <v>36.287999999999997</v>
          </cell>
          <cell r="G65">
            <v>2</v>
          </cell>
        </row>
        <row r="66">
          <cell r="A66" t="str">
            <v>T040213</v>
          </cell>
          <cell r="B66" t="str">
            <v>EXPORT</v>
          </cell>
          <cell r="C66">
            <v>38021</v>
          </cell>
          <cell r="D66">
            <v>212</v>
          </cell>
          <cell r="E66" t="str">
            <v>RSS</v>
          </cell>
          <cell r="F66">
            <v>16.8</v>
          </cell>
          <cell r="G66">
            <v>1</v>
          </cell>
        </row>
        <row r="67">
          <cell r="A67" t="str">
            <v>T040215</v>
          </cell>
          <cell r="B67" t="str">
            <v>EXPORT</v>
          </cell>
          <cell r="C67">
            <v>38021</v>
          </cell>
          <cell r="D67">
            <v>212</v>
          </cell>
          <cell r="E67" t="str">
            <v>RSS</v>
          </cell>
          <cell r="F67">
            <v>120</v>
          </cell>
          <cell r="G67">
            <v>6</v>
          </cell>
        </row>
        <row r="68">
          <cell r="A68" t="str">
            <v>T040255</v>
          </cell>
          <cell r="B68" t="str">
            <v>EXPORT</v>
          </cell>
          <cell r="C68">
            <v>38021</v>
          </cell>
          <cell r="D68">
            <v>215</v>
          </cell>
          <cell r="E68" t="str">
            <v>RSS</v>
          </cell>
          <cell r="F68">
            <v>260</v>
          </cell>
          <cell r="G68">
            <v>13</v>
          </cell>
        </row>
        <row r="69">
          <cell r="A69" t="str">
            <v>0000956</v>
          </cell>
          <cell r="B69" t="str">
            <v>EXPORT</v>
          </cell>
          <cell r="C69">
            <v>38022</v>
          </cell>
          <cell r="D69">
            <v>215</v>
          </cell>
          <cell r="E69" t="str">
            <v>RSS</v>
          </cell>
          <cell r="F69">
            <v>100</v>
          </cell>
          <cell r="G69">
            <v>6</v>
          </cell>
        </row>
        <row r="70">
          <cell r="A70" t="str">
            <v>0000956</v>
          </cell>
          <cell r="B70" t="str">
            <v>EXPORT</v>
          </cell>
          <cell r="C70">
            <v>38022</v>
          </cell>
          <cell r="D70">
            <v>215</v>
          </cell>
          <cell r="E70" t="str">
            <v>RSS</v>
          </cell>
          <cell r="F70">
            <v>20</v>
          </cell>
          <cell r="G70">
            <v>24</v>
          </cell>
        </row>
        <row r="71">
          <cell r="A71" t="str">
            <v>T040385</v>
          </cell>
          <cell r="B71" t="str">
            <v>LOCAL</v>
          </cell>
          <cell r="C71">
            <v>38022</v>
          </cell>
          <cell r="D71">
            <v>215</v>
          </cell>
          <cell r="E71" t="str">
            <v>CUT</v>
          </cell>
          <cell r="F71">
            <v>26.95</v>
          </cell>
          <cell r="G71">
            <v>16</v>
          </cell>
        </row>
        <row r="72">
          <cell r="A72" t="str">
            <v>T040120</v>
          </cell>
          <cell r="B72" t="str">
            <v>TRADING</v>
          </cell>
          <cell r="C72">
            <v>38018</v>
          </cell>
          <cell r="D72">
            <v>215</v>
          </cell>
          <cell r="E72" t="str">
            <v>RSS</v>
          </cell>
          <cell r="F72">
            <v>260</v>
          </cell>
          <cell r="G72">
            <v>13</v>
          </cell>
        </row>
        <row r="73">
          <cell r="A73" t="str">
            <v>T040220</v>
          </cell>
          <cell r="B73" t="str">
            <v>EXPORT</v>
          </cell>
          <cell r="C73">
            <v>38019</v>
          </cell>
          <cell r="D73">
            <v>215</v>
          </cell>
          <cell r="E73" t="str">
            <v>STR</v>
          </cell>
          <cell r="F73">
            <v>60.48</v>
          </cell>
          <cell r="G73">
            <v>3</v>
          </cell>
        </row>
        <row r="74">
          <cell r="A74" t="str">
            <v>T040284</v>
          </cell>
          <cell r="B74" t="str">
            <v>EXPORT</v>
          </cell>
          <cell r="C74">
            <v>38021</v>
          </cell>
          <cell r="D74">
            <v>215</v>
          </cell>
          <cell r="E74" t="str">
            <v>LTX</v>
          </cell>
          <cell r="F74">
            <v>25.175000000000001</v>
          </cell>
          <cell r="G74">
            <v>1</v>
          </cell>
        </row>
        <row r="75">
          <cell r="A75" t="str">
            <v>T040285</v>
          </cell>
          <cell r="B75" t="str">
            <v>EXPORT</v>
          </cell>
          <cell r="C75">
            <v>38021</v>
          </cell>
          <cell r="D75">
            <v>215</v>
          </cell>
          <cell r="E75" t="str">
            <v>LTX</v>
          </cell>
          <cell r="F75">
            <v>25.04</v>
          </cell>
          <cell r="G75">
            <v>1</v>
          </cell>
        </row>
        <row r="76">
          <cell r="A76" t="str">
            <v>T040286</v>
          </cell>
          <cell r="B76" t="str">
            <v>EXPORT</v>
          </cell>
          <cell r="C76">
            <v>38021</v>
          </cell>
          <cell r="D76">
            <v>215</v>
          </cell>
          <cell r="E76" t="str">
            <v>LTX</v>
          </cell>
          <cell r="F76">
            <v>25.27</v>
          </cell>
          <cell r="G76">
            <v>1</v>
          </cell>
        </row>
        <row r="77">
          <cell r="A77" t="str">
            <v>T040287</v>
          </cell>
          <cell r="B77" t="str">
            <v>EXPORT</v>
          </cell>
          <cell r="C77">
            <v>38021</v>
          </cell>
          <cell r="D77">
            <v>215</v>
          </cell>
          <cell r="E77" t="str">
            <v>LTX</v>
          </cell>
          <cell r="F77">
            <v>24.73</v>
          </cell>
          <cell r="G77">
            <v>1</v>
          </cell>
        </row>
        <row r="78">
          <cell r="A78" t="str">
            <v>T040162</v>
          </cell>
          <cell r="B78" t="str">
            <v>LOCAL</v>
          </cell>
          <cell r="C78">
            <v>38019</v>
          </cell>
          <cell r="D78">
            <v>215</v>
          </cell>
          <cell r="E78" t="str">
            <v>STR</v>
          </cell>
          <cell r="F78">
            <v>15.015000000000001</v>
          </cell>
          <cell r="G78">
            <v>24</v>
          </cell>
        </row>
        <row r="79">
          <cell r="A79" t="str">
            <v>T040163</v>
          </cell>
          <cell r="B79" t="str">
            <v>LOCAL</v>
          </cell>
          <cell r="C79">
            <v>38020</v>
          </cell>
          <cell r="D79">
            <v>215</v>
          </cell>
          <cell r="E79" t="str">
            <v>STR</v>
          </cell>
          <cell r="F79">
            <v>15.015000000000001</v>
          </cell>
          <cell r="G79">
            <v>24</v>
          </cell>
        </row>
        <row r="80">
          <cell r="A80" t="str">
            <v>T040164</v>
          </cell>
          <cell r="B80" t="str">
            <v>LOCAL</v>
          </cell>
          <cell r="C80">
            <v>38021</v>
          </cell>
          <cell r="D80">
            <v>215</v>
          </cell>
          <cell r="E80" t="str">
            <v>STR</v>
          </cell>
          <cell r="F80">
            <v>15.015000000000001</v>
          </cell>
          <cell r="G80">
            <v>24</v>
          </cell>
        </row>
        <row r="81">
          <cell r="A81" t="str">
            <v>T040233</v>
          </cell>
          <cell r="B81" t="str">
            <v>LOCAL</v>
          </cell>
          <cell r="C81">
            <v>38021</v>
          </cell>
          <cell r="D81">
            <v>215</v>
          </cell>
          <cell r="E81" t="str">
            <v>RSS</v>
          </cell>
          <cell r="F81">
            <v>15</v>
          </cell>
          <cell r="G81">
            <v>24</v>
          </cell>
        </row>
        <row r="82">
          <cell r="A82" t="str">
            <v>T040151</v>
          </cell>
          <cell r="B82" t="str">
            <v>LOCAL</v>
          </cell>
          <cell r="C82">
            <v>38022</v>
          </cell>
          <cell r="D82">
            <v>215</v>
          </cell>
          <cell r="E82" t="str">
            <v>STR</v>
          </cell>
          <cell r="F82">
            <v>15.015000000000001</v>
          </cell>
          <cell r="G82">
            <v>27</v>
          </cell>
        </row>
        <row r="83">
          <cell r="A83" t="str">
            <v>T040206</v>
          </cell>
          <cell r="B83" t="str">
            <v>LOCAL</v>
          </cell>
          <cell r="C83">
            <v>38026</v>
          </cell>
          <cell r="D83">
            <v>215</v>
          </cell>
          <cell r="E83" t="str">
            <v>RSS</v>
          </cell>
          <cell r="F83">
            <v>15</v>
          </cell>
          <cell r="G83">
            <v>27</v>
          </cell>
        </row>
        <row r="84">
          <cell r="A84" t="str">
            <v>T040091</v>
          </cell>
          <cell r="B84" t="str">
            <v>EXPORT</v>
          </cell>
          <cell r="C84">
            <v>38018</v>
          </cell>
          <cell r="D84" t="str">
            <v/>
          </cell>
          <cell r="E84" t="str">
            <v>STR</v>
          </cell>
          <cell r="F84">
            <v>241.92</v>
          </cell>
          <cell r="G84">
            <v>12</v>
          </cell>
        </row>
        <row r="85">
          <cell r="A85" t="str">
            <v>T040089</v>
          </cell>
          <cell r="B85" t="str">
            <v>EXPORT</v>
          </cell>
          <cell r="C85">
            <v>38021</v>
          </cell>
          <cell r="D85" t="str">
            <v/>
          </cell>
          <cell r="E85" t="str">
            <v>STR</v>
          </cell>
          <cell r="F85">
            <v>201.6</v>
          </cell>
          <cell r="G85">
            <v>10</v>
          </cell>
        </row>
        <row r="86">
          <cell r="A86" t="str">
            <v>0000953</v>
          </cell>
          <cell r="B86" t="str">
            <v>EXPORT</v>
          </cell>
          <cell r="C86">
            <v>38023</v>
          </cell>
          <cell r="D86">
            <v>219</v>
          </cell>
          <cell r="E86" t="str">
            <v>RSS</v>
          </cell>
          <cell r="F86">
            <v>19</v>
          </cell>
          <cell r="G86">
            <v>3</v>
          </cell>
        </row>
        <row r="87">
          <cell r="A87" t="str">
            <v>0000953</v>
          </cell>
          <cell r="B87" t="str">
            <v>EXPORT</v>
          </cell>
          <cell r="C87">
            <v>38023</v>
          </cell>
          <cell r="D87">
            <v>219</v>
          </cell>
          <cell r="E87" t="str">
            <v>RSS</v>
          </cell>
          <cell r="F87">
            <v>38</v>
          </cell>
          <cell r="G87">
            <v>24</v>
          </cell>
        </row>
        <row r="88">
          <cell r="A88" t="str">
            <v>T034234</v>
          </cell>
          <cell r="B88" t="str">
            <v>EXPORT</v>
          </cell>
          <cell r="C88">
            <v>38023</v>
          </cell>
          <cell r="D88" t="str">
            <v/>
          </cell>
          <cell r="E88" t="str">
            <v>RSS</v>
          </cell>
          <cell r="F88">
            <v>200</v>
          </cell>
          <cell r="G88">
            <v>10</v>
          </cell>
        </row>
        <row r="89">
          <cell r="A89" t="str">
            <v>T040090</v>
          </cell>
          <cell r="B89" t="str">
            <v>EXPORT</v>
          </cell>
          <cell r="C89">
            <v>38023</v>
          </cell>
          <cell r="D89" t="str">
            <v/>
          </cell>
          <cell r="E89" t="str">
            <v>STR</v>
          </cell>
          <cell r="F89">
            <v>161.28</v>
          </cell>
          <cell r="G89">
            <v>8</v>
          </cell>
        </row>
        <row r="90">
          <cell r="A90" t="str">
            <v>T040092</v>
          </cell>
          <cell r="B90" t="str">
            <v>EXPORT</v>
          </cell>
          <cell r="C90">
            <v>38023</v>
          </cell>
          <cell r="D90" t="str">
            <v/>
          </cell>
          <cell r="E90" t="str">
            <v>STR</v>
          </cell>
          <cell r="F90">
            <v>100.8</v>
          </cell>
          <cell r="G90">
            <v>5</v>
          </cell>
        </row>
        <row r="91">
          <cell r="A91" t="str">
            <v>T040093</v>
          </cell>
          <cell r="B91" t="str">
            <v>EXPORT</v>
          </cell>
          <cell r="C91">
            <v>38023</v>
          </cell>
          <cell r="D91" t="str">
            <v/>
          </cell>
          <cell r="E91" t="str">
            <v>STR</v>
          </cell>
          <cell r="F91">
            <v>60.48</v>
          </cell>
          <cell r="G91">
            <v>3</v>
          </cell>
        </row>
        <row r="92">
          <cell r="A92" t="str">
            <v>T040208</v>
          </cell>
          <cell r="B92" t="str">
            <v>EXPORT</v>
          </cell>
          <cell r="C92">
            <v>38023</v>
          </cell>
          <cell r="D92">
            <v>224</v>
          </cell>
          <cell r="E92" t="str">
            <v>RSS</v>
          </cell>
          <cell r="F92">
            <v>100</v>
          </cell>
          <cell r="G92">
            <v>5</v>
          </cell>
        </row>
        <row r="93">
          <cell r="A93" t="str">
            <v>T040211</v>
          </cell>
          <cell r="B93" t="str">
            <v>EXPORT</v>
          </cell>
          <cell r="C93">
            <v>38023</v>
          </cell>
          <cell r="D93">
            <v>224</v>
          </cell>
          <cell r="E93" t="str">
            <v>RSS</v>
          </cell>
          <cell r="F93">
            <v>19.2</v>
          </cell>
          <cell r="G93">
            <v>1</v>
          </cell>
        </row>
        <row r="94">
          <cell r="A94" t="str">
            <v>T040275</v>
          </cell>
          <cell r="B94" t="str">
            <v>EXPORT</v>
          </cell>
          <cell r="C94">
            <v>38023</v>
          </cell>
          <cell r="D94">
            <v>224</v>
          </cell>
          <cell r="E94" t="str">
            <v>RSS</v>
          </cell>
          <cell r="F94">
            <v>19.2</v>
          </cell>
          <cell r="G94">
            <v>1</v>
          </cell>
        </row>
        <row r="95">
          <cell r="A95" t="str">
            <v>T040288</v>
          </cell>
          <cell r="B95" t="str">
            <v>EXPORT</v>
          </cell>
          <cell r="C95">
            <v>38023</v>
          </cell>
          <cell r="D95">
            <v>224</v>
          </cell>
          <cell r="E95" t="str">
            <v>LTX</v>
          </cell>
          <cell r="F95">
            <v>25.22</v>
          </cell>
          <cell r="G95">
            <v>1</v>
          </cell>
        </row>
        <row r="96">
          <cell r="A96" t="str">
            <v>T040289</v>
          </cell>
          <cell r="B96" t="str">
            <v>EXPORT</v>
          </cell>
          <cell r="C96">
            <v>38023</v>
          </cell>
          <cell r="D96">
            <v>224</v>
          </cell>
          <cell r="E96" t="str">
            <v>LTX</v>
          </cell>
          <cell r="F96">
            <v>24.67</v>
          </cell>
          <cell r="G96">
            <v>1</v>
          </cell>
        </row>
        <row r="97">
          <cell r="A97" t="str">
            <v>T040290</v>
          </cell>
          <cell r="B97" t="str">
            <v>EXPORT</v>
          </cell>
          <cell r="C97">
            <v>38023</v>
          </cell>
          <cell r="D97">
            <v>224</v>
          </cell>
          <cell r="E97" t="str">
            <v>LTX</v>
          </cell>
          <cell r="F97">
            <v>24.555</v>
          </cell>
          <cell r="G97">
            <v>1</v>
          </cell>
        </row>
        <row r="98">
          <cell r="A98" t="str">
            <v>T040291</v>
          </cell>
          <cell r="B98" t="str">
            <v>EXPORT</v>
          </cell>
          <cell r="C98">
            <v>38023</v>
          </cell>
          <cell r="D98">
            <v>225</v>
          </cell>
          <cell r="E98" t="str">
            <v>LTX</v>
          </cell>
          <cell r="F98">
            <v>25.14</v>
          </cell>
          <cell r="G98">
            <v>1</v>
          </cell>
        </row>
        <row r="99">
          <cell r="A99" t="str">
            <v>T040297</v>
          </cell>
          <cell r="B99" t="str">
            <v>EXPORT</v>
          </cell>
          <cell r="C99">
            <v>38023</v>
          </cell>
          <cell r="D99">
            <v>225</v>
          </cell>
          <cell r="E99" t="str">
            <v>RSS</v>
          </cell>
          <cell r="F99">
            <v>38</v>
          </cell>
          <cell r="G99">
            <v>2</v>
          </cell>
        </row>
        <row r="100">
          <cell r="A100" t="str">
            <v>T040301</v>
          </cell>
          <cell r="B100" t="str">
            <v>EXPORT</v>
          </cell>
          <cell r="C100">
            <v>38023</v>
          </cell>
          <cell r="D100">
            <v>225</v>
          </cell>
          <cell r="E100" t="str">
            <v>RSS</v>
          </cell>
          <cell r="F100">
            <v>38.4</v>
          </cell>
          <cell r="G100">
            <v>2</v>
          </cell>
        </row>
        <row r="101">
          <cell r="A101" t="str">
            <v>T034139</v>
          </cell>
          <cell r="B101" t="str">
            <v>EXPORT</v>
          </cell>
          <cell r="C101">
            <v>38024</v>
          </cell>
          <cell r="D101" t="str">
            <v>เรือออก 7/2</v>
          </cell>
          <cell r="E101" t="str">
            <v>RSS</v>
          </cell>
          <cell r="F101">
            <v>96</v>
          </cell>
          <cell r="G101">
            <v>5</v>
          </cell>
        </row>
        <row r="102">
          <cell r="A102" t="str">
            <v>T034236</v>
          </cell>
          <cell r="B102" t="str">
            <v>EXPORT</v>
          </cell>
          <cell r="C102">
            <v>38024</v>
          </cell>
          <cell r="D102" t="str">
            <v>เรือออก 7/2</v>
          </cell>
          <cell r="E102" t="str">
            <v>RSS</v>
          </cell>
          <cell r="F102">
            <v>96</v>
          </cell>
          <cell r="G102">
            <v>5</v>
          </cell>
        </row>
        <row r="103">
          <cell r="A103" t="str">
            <v>T040277</v>
          </cell>
          <cell r="B103" t="str">
            <v>EXPORT</v>
          </cell>
          <cell r="C103">
            <v>38024</v>
          </cell>
          <cell r="D103">
            <v>225</v>
          </cell>
          <cell r="E103" t="str">
            <v>RSS</v>
          </cell>
          <cell r="F103">
            <v>120</v>
          </cell>
          <cell r="G103">
            <v>6</v>
          </cell>
        </row>
        <row r="104">
          <cell r="A104" t="str">
            <v>T040278</v>
          </cell>
          <cell r="B104" t="str">
            <v>EXPORT</v>
          </cell>
          <cell r="C104">
            <v>38024</v>
          </cell>
          <cell r="D104">
            <v>225</v>
          </cell>
          <cell r="E104" t="str">
            <v>RSS</v>
          </cell>
          <cell r="F104">
            <v>120</v>
          </cell>
          <cell r="G104">
            <v>6</v>
          </cell>
        </row>
        <row r="105">
          <cell r="A105" t="str">
            <v>T040296</v>
          </cell>
          <cell r="B105" t="str">
            <v>EXPORT</v>
          </cell>
          <cell r="C105">
            <v>38024</v>
          </cell>
          <cell r="D105">
            <v>225</v>
          </cell>
          <cell r="E105" t="str">
            <v>STR</v>
          </cell>
          <cell r="F105">
            <v>40.32</v>
          </cell>
          <cell r="G105">
            <v>2</v>
          </cell>
        </row>
        <row r="106">
          <cell r="A106" t="str">
            <v>T040298</v>
          </cell>
          <cell r="B106" t="str">
            <v>EXPORT</v>
          </cell>
          <cell r="C106">
            <v>38024</v>
          </cell>
          <cell r="D106">
            <v>225</v>
          </cell>
          <cell r="E106" t="str">
            <v>RSS</v>
          </cell>
          <cell r="F106">
            <v>120</v>
          </cell>
          <cell r="G106">
            <v>6</v>
          </cell>
        </row>
        <row r="107">
          <cell r="A107" t="str">
            <v>0000949</v>
          </cell>
          <cell r="B107" t="str">
            <v>EXPORT</v>
          </cell>
          <cell r="C107">
            <v>38025</v>
          </cell>
          <cell r="D107">
            <v>225</v>
          </cell>
          <cell r="E107" t="str">
            <v>RSS</v>
          </cell>
          <cell r="F107">
            <v>20</v>
          </cell>
          <cell r="G107">
            <v>4</v>
          </cell>
        </row>
        <row r="108">
          <cell r="A108" t="str">
            <v>0000949</v>
          </cell>
          <cell r="B108" t="str">
            <v>EXPORT</v>
          </cell>
          <cell r="C108">
            <v>38025</v>
          </cell>
          <cell r="D108">
            <v>228.6</v>
          </cell>
          <cell r="E108" t="str">
            <v>RSS</v>
          </cell>
          <cell r="F108">
            <v>60</v>
          </cell>
          <cell r="G108">
            <v>24</v>
          </cell>
        </row>
        <row r="109">
          <cell r="A109" t="str">
            <v>T034181</v>
          </cell>
          <cell r="B109" t="str">
            <v>EXPORT</v>
          </cell>
          <cell r="C109">
            <v>38025</v>
          </cell>
          <cell r="D109" t="str">
            <v/>
          </cell>
          <cell r="E109" t="str">
            <v>RSS</v>
          </cell>
          <cell r="F109">
            <v>96</v>
          </cell>
          <cell r="G109">
            <v>5</v>
          </cell>
        </row>
        <row r="110">
          <cell r="A110" t="str">
            <v>T034237</v>
          </cell>
          <cell r="B110" t="str">
            <v>EXPORT</v>
          </cell>
          <cell r="C110">
            <v>38025</v>
          </cell>
          <cell r="D110" t="str">
            <v/>
          </cell>
          <cell r="E110" t="str">
            <v>RSS</v>
          </cell>
          <cell r="F110">
            <v>96</v>
          </cell>
          <cell r="G110">
            <v>5</v>
          </cell>
        </row>
        <row r="111">
          <cell r="A111" t="str">
            <v>T040121</v>
          </cell>
          <cell r="B111" t="str">
            <v>EXPORT</v>
          </cell>
          <cell r="C111">
            <v>38025</v>
          </cell>
          <cell r="D111">
            <v>231.8</v>
          </cell>
          <cell r="E111" t="str">
            <v>STR</v>
          </cell>
          <cell r="F111">
            <v>20.16</v>
          </cell>
          <cell r="G111">
            <v>1</v>
          </cell>
        </row>
        <row r="112">
          <cell r="A112" t="str">
            <v>T040322</v>
          </cell>
          <cell r="B112" t="str">
            <v>EXPORT</v>
          </cell>
          <cell r="C112">
            <v>38025</v>
          </cell>
          <cell r="D112">
            <v>231.8</v>
          </cell>
          <cell r="E112" t="str">
            <v>RSS</v>
          </cell>
          <cell r="F112">
            <v>200</v>
          </cell>
          <cell r="G112">
            <v>10</v>
          </cell>
        </row>
        <row r="113">
          <cell r="A113" t="str">
            <v>T040352,T040353</v>
          </cell>
          <cell r="B113" t="str">
            <v>EXPORT</v>
          </cell>
          <cell r="C113">
            <v>38025</v>
          </cell>
          <cell r="D113">
            <v>232</v>
          </cell>
          <cell r="E113" t="str">
            <v>RSS</v>
          </cell>
          <cell r="F113">
            <v>200</v>
          </cell>
          <cell r="G113">
            <v>10</v>
          </cell>
        </row>
        <row r="114">
          <cell r="A114" t="str">
            <v>0000957</v>
          </cell>
          <cell r="B114" t="str">
            <v>EXPORT</v>
          </cell>
          <cell r="C114">
            <v>38026</v>
          </cell>
          <cell r="D114">
            <v>232.3</v>
          </cell>
          <cell r="E114" t="str">
            <v>RSS</v>
          </cell>
          <cell r="F114">
            <v>20</v>
          </cell>
          <cell r="G114">
            <v>4</v>
          </cell>
        </row>
        <row r="115">
          <cell r="A115" t="str">
            <v>0000957</v>
          </cell>
          <cell r="B115" t="str">
            <v>EXPORT</v>
          </cell>
          <cell r="C115">
            <v>38026</v>
          </cell>
          <cell r="D115">
            <v>235</v>
          </cell>
          <cell r="E115" t="str">
            <v>RSS</v>
          </cell>
          <cell r="F115">
            <v>60</v>
          </cell>
          <cell r="G115">
            <v>24</v>
          </cell>
        </row>
        <row r="116">
          <cell r="A116" t="str">
            <v>T040097</v>
          </cell>
          <cell r="B116" t="str">
            <v>EXPORT</v>
          </cell>
          <cell r="C116">
            <v>38026</v>
          </cell>
          <cell r="D116" t="str">
            <v/>
          </cell>
          <cell r="E116" t="str">
            <v>STR</v>
          </cell>
          <cell r="F116">
            <v>120.96</v>
          </cell>
          <cell r="G116">
            <v>6</v>
          </cell>
        </row>
        <row r="117">
          <cell r="A117" t="str">
            <v>T040292</v>
          </cell>
          <cell r="B117" t="str">
            <v>EXPORT</v>
          </cell>
          <cell r="C117">
            <v>38026</v>
          </cell>
          <cell r="D117">
            <v>236</v>
          </cell>
          <cell r="E117" t="str">
            <v>LTX</v>
          </cell>
          <cell r="F117">
            <v>25.08</v>
          </cell>
          <cell r="G117">
            <v>1</v>
          </cell>
        </row>
        <row r="118">
          <cell r="A118" t="str">
            <v>T040293</v>
          </cell>
          <cell r="B118" t="str">
            <v>EXPORT</v>
          </cell>
          <cell r="C118">
            <v>38026</v>
          </cell>
          <cell r="D118">
            <v>236</v>
          </cell>
          <cell r="E118" t="str">
            <v>LTX</v>
          </cell>
          <cell r="F118">
            <v>24.43</v>
          </cell>
          <cell r="G118">
            <v>1</v>
          </cell>
        </row>
        <row r="119">
          <cell r="A119" t="str">
            <v>T040294</v>
          </cell>
          <cell r="B119" t="str">
            <v>EXPORT</v>
          </cell>
          <cell r="C119">
            <v>38026</v>
          </cell>
          <cell r="D119">
            <v>236</v>
          </cell>
          <cell r="E119" t="str">
            <v>LTX</v>
          </cell>
          <cell r="F119">
            <v>24.74</v>
          </cell>
          <cell r="G119">
            <v>1</v>
          </cell>
        </row>
        <row r="120">
          <cell r="A120" t="str">
            <v>T040326</v>
          </cell>
          <cell r="B120" t="str">
            <v>EXPORT</v>
          </cell>
          <cell r="C120">
            <v>38026</v>
          </cell>
          <cell r="D120">
            <v>236</v>
          </cell>
          <cell r="E120" t="str">
            <v>RSS</v>
          </cell>
          <cell r="F120">
            <v>19.2</v>
          </cell>
          <cell r="G120">
            <v>1</v>
          </cell>
        </row>
        <row r="121">
          <cell r="A121" t="str">
            <v>T040295</v>
          </cell>
          <cell r="B121" t="str">
            <v>EXPORT</v>
          </cell>
          <cell r="C121">
            <v>38026</v>
          </cell>
          <cell r="D121">
            <v>236</v>
          </cell>
          <cell r="E121" t="str">
            <v>LTX</v>
          </cell>
          <cell r="F121">
            <v>24.81</v>
          </cell>
          <cell r="G121">
            <v>1</v>
          </cell>
        </row>
        <row r="122">
          <cell r="A122" t="str">
            <v>T040122</v>
          </cell>
          <cell r="B122" t="str">
            <v>EXPORT</v>
          </cell>
          <cell r="C122">
            <v>38028</v>
          </cell>
          <cell r="D122">
            <v>236</v>
          </cell>
          <cell r="E122" t="str">
            <v>STR</v>
          </cell>
          <cell r="F122">
            <v>100.8</v>
          </cell>
          <cell r="G122">
            <v>5</v>
          </cell>
        </row>
        <row r="123">
          <cell r="A123" t="str">
            <v>T040205</v>
          </cell>
          <cell r="B123" t="str">
            <v>EXPORT</v>
          </cell>
          <cell r="C123">
            <v>38028</v>
          </cell>
          <cell r="D123">
            <v>236</v>
          </cell>
          <cell r="E123" t="str">
            <v>RSS</v>
          </cell>
          <cell r="F123">
            <v>120</v>
          </cell>
          <cell r="G123">
            <v>6</v>
          </cell>
        </row>
        <row r="124">
          <cell r="A124" t="str">
            <v>T040300</v>
          </cell>
          <cell r="B124" t="str">
            <v>EXPORT</v>
          </cell>
          <cell r="C124">
            <v>38028</v>
          </cell>
          <cell r="D124">
            <v>240</v>
          </cell>
          <cell r="E124" t="str">
            <v>RSS</v>
          </cell>
          <cell r="F124">
            <v>100</v>
          </cell>
          <cell r="G124">
            <v>5</v>
          </cell>
        </row>
        <row r="125">
          <cell r="A125" t="str">
            <v>T040350</v>
          </cell>
          <cell r="B125" t="str">
            <v>EXPORT</v>
          </cell>
          <cell r="C125">
            <v>38023</v>
          </cell>
          <cell r="D125">
            <v>240</v>
          </cell>
          <cell r="E125" t="str">
            <v>RSS</v>
          </cell>
          <cell r="F125">
            <v>52.887999999999998</v>
          </cell>
          <cell r="G125">
            <v>2</v>
          </cell>
        </row>
        <row r="126">
          <cell r="A126" t="str">
            <v>T040096</v>
          </cell>
          <cell r="B126" t="str">
            <v>EXPORT</v>
          </cell>
          <cell r="C126">
            <v>38024</v>
          </cell>
          <cell r="D126" t="str">
            <v/>
          </cell>
          <cell r="E126" t="str">
            <v>STR</v>
          </cell>
          <cell r="F126">
            <v>100.8</v>
          </cell>
          <cell r="G126">
            <v>5</v>
          </cell>
        </row>
        <row r="127">
          <cell r="A127" t="str">
            <v>T040181</v>
          </cell>
          <cell r="B127" t="str">
            <v>EXPORT</v>
          </cell>
          <cell r="C127">
            <v>38025</v>
          </cell>
          <cell r="D127">
            <v>240</v>
          </cell>
          <cell r="E127" t="str">
            <v>STR</v>
          </cell>
          <cell r="F127">
            <v>201.6</v>
          </cell>
          <cell r="G127">
            <v>10</v>
          </cell>
        </row>
        <row r="128">
          <cell r="A128" t="str">
            <v>T040249</v>
          </cell>
          <cell r="B128" t="str">
            <v>EXPORT</v>
          </cell>
          <cell r="C128">
            <v>38025</v>
          </cell>
          <cell r="D128">
            <v>240</v>
          </cell>
          <cell r="E128" t="str">
            <v>SKI</v>
          </cell>
          <cell r="F128">
            <v>13.2</v>
          </cell>
          <cell r="G128">
            <v>1</v>
          </cell>
        </row>
        <row r="129">
          <cell r="A129" t="str">
            <v>T040270</v>
          </cell>
          <cell r="B129" t="str">
            <v>EXPORT</v>
          </cell>
          <cell r="C129">
            <v>38025</v>
          </cell>
          <cell r="D129">
            <v>240</v>
          </cell>
          <cell r="E129" t="str">
            <v>RSS</v>
          </cell>
          <cell r="F129">
            <v>6</v>
          </cell>
          <cell r="G129">
            <v>24</v>
          </cell>
        </row>
        <row r="130">
          <cell r="A130" t="str">
            <v>T040252</v>
          </cell>
          <cell r="B130" t="str">
            <v>EXPORT</v>
          </cell>
          <cell r="C130">
            <v>38025</v>
          </cell>
          <cell r="D130">
            <v>240</v>
          </cell>
          <cell r="E130" t="str">
            <v>SKI</v>
          </cell>
          <cell r="F130">
            <v>168</v>
          </cell>
          <cell r="G130">
            <v>8</v>
          </cell>
        </row>
        <row r="131">
          <cell r="A131" t="str">
            <v>T040299</v>
          </cell>
          <cell r="B131" t="str">
            <v>EXPORT</v>
          </cell>
          <cell r="C131">
            <v>38025</v>
          </cell>
          <cell r="D131">
            <v>240</v>
          </cell>
          <cell r="E131" t="str">
            <v>RSS</v>
          </cell>
          <cell r="F131">
            <v>76.8</v>
          </cell>
          <cell r="G131">
            <v>4</v>
          </cell>
        </row>
        <row r="132">
          <cell r="A132" t="str">
            <v>T040271</v>
          </cell>
          <cell r="B132" t="str">
            <v>EXPORT</v>
          </cell>
          <cell r="C132">
            <v>38026</v>
          </cell>
          <cell r="D132">
            <v>240</v>
          </cell>
          <cell r="E132" t="str">
            <v>RSS</v>
          </cell>
          <cell r="F132">
            <v>80</v>
          </cell>
          <cell r="G132">
            <v>4</v>
          </cell>
        </row>
        <row r="133">
          <cell r="A133" t="str">
            <v>T040371</v>
          </cell>
          <cell r="B133" t="str">
            <v>EXPORT</v>
          </cell>
          <cell r="C133">
            <v>38026</v>
          </cell>
          <cell r="D133">
            <v>240</v>
          </cell>
          <cell r="E133" t="str">
            <v>RSS</v>
          </cell>
          <cell r="F133">
            <v>100</v>
          </cell>
          <cell r="G133">
            <v>5</v>
          </cell>
        </row>
        <row r="134">
          <cell r="A134" t="str">
            <v>T040214</v>
          </cell>
          <cell r="B134" t="str">
            <v>EXPORT</v>
          </cell>
          <cell r="C134">
            <v>38027</v>
          </cell>
          <cell r="D134">
            <v>240</v>
          </cell>
          <cell r="E134" t="str">
            <v>STR</v>
          </cell>
          <cell r="F134">
            <v>80.64</v>
          </cell>
          <cell r="G134">
            <v>4</v>
          </cell>
        </row>
        <row r="135">
          <cell r="A135" t="str">
            <v>T040109</v>
          </cell>
          <cell r="B135" t="str">
            <v>EXPORT</v>
          </cell>
          <cell r="C135">
            <v>38028</v>
          </cell>
          <cell r="D135" t="str">
            <v/>
          </cell>
          <cell r="E135" t="str">
            <v>STR</v>
          </cell>
          <cell r="F135">
            <v>201.6</v>
          </cell>
          <cell r="G135">
            <v>10</v>
          </cell>
        </row>
        <row r="136">
          <cell r="A136" t="str">
            <v>T040123</v>
          </cell>
          <cell r="B136" t="str">
            <v>EXPORT</v>
          </cell>
          <cell r="C136">
            <v>38028</v>
          </cell>
          <cell r="D136">
            <v>246</v>
          </cell>
          <cell r="E136" t="str">
            <v>STR</v>
          </cell>
          <cell r="F136">
            <v>201.6</v>
          </cell>
          <cell r="G136">
            <v>10</v>
          </cell>
        </row>
        <row r="137">
          <cell r="A137" t="str">
            <v>T040183</v>
          </cell>
          <cell r="B137" t="str">
            <v>EXPORT</v>
          </cell>
          <cell r="C137">
            <v>38028</v>
          </cell>
          <cell r="D137">
            <v>250</v>
          </cell>
          <cell r="E137" t="str">
            <v>STR</v>
          </cell>
          <cell r="F137">
            <v>20.16</v>
          </cell>
          <cell r="G137">
            <v>1</v>
          </cell>
        </row>
        <row r="138">
          <cell r="A138" t="str">
            <v>T040124</v>
          </cell>
          <cell r="B138" t="str">
            <v>EXPORT</v>
          </cell>
          <cell r="C138">
            <v>38029</v>
          </cell>
          <cell r="D138">
            <v>250</v>
          </cell>
          <cell r="E138" t="str">
            <v>STR</v>
          </cell>
          <cell r="F138">
            <v>20.16</v>
          </cell>
          <cell r="G138">
            <v>1</v>
          </cell>
        </row>
        <row r="139">
          <cell r="A139" t="str">
            <v>T040308</v>
          </cell>
          <cell r="B139" t="str">
            <v>EXPORT</v>
          </cell>
          <cell r="C139">
            <v>38029</v>
          </cell>
          <cell r="D139">
            <v>250</v>
          </cell>
          <cell r="E139" t="str">
            <v>STR</v>
          </cell>
          <cell r="F139">
            <v>504</v>
          </cell>
          <cell r="G139">
            <v>25</v>
          </cell>
        </row>
        <row r="140">
          <cell r="A140" t="str">
            <v>T040302</v>
          </cell>
          <cell r="B140" t="str">
            <v>EXPORT</v>
          </cell>
          <cell r="C140">
            <v>38029</v>
          </cell>
          <cell r="D140">
            <v>250</v>
          </cell>
          <cell r="E140" t="str">
            <v>STR</v>
          </cell>
          <cell r="F140">
            <v>100.8</v>
          </cell>
          <cell r="G140">
            <v>5</v>
          </cell>
        </row>
        <row r="141">
          <cell r="A141" t="str">
            <v>T040327</v>
          </cell>
          <cell r="B141" t="str">
            <v>EXPORT</v>
          </cell>
          <cell r="C141">
            <v>38029</v>
          </cell>
          <cell r="D141">
            <v>250</v>
          </cell>
          <cell r="E141" t="str">
            <v>RSS</v>
          </cell>
          <cell r="F141">
            <v>16</v>
          </cell>
          <cell r="G141">
            <v>1</v>
          </cell>
        </row>
        <row r="142">
          <cell r="A142" t="str">
            <v>T040045</v>
          </cell>
          <cell r="B142" t="str">
            <v>EXPORT</v>
          </cell>
          <cell r="C142">
            <v>38030</v>
          </cell>
          <cell r="D142" t="str">
            <v/>
          </cell>
          <cell r="E142" t="str">
            <v>RSS</v>
          </cell>
          <cell r="F142">
            <v>384</v>
          </cell>
          <cell r="G142">
            <v>20</v>
          </cell>
        </row>
        <row r="143">
          <cell r="A143" t="str">
            <v>T040047</v>
          </cell>
          <cell r="B143" t="str">
            <v>EXPORT</v>
          </cell>
          <cell r="C143">
            <v>38030</v>
          </cell>
          <cell r="D143" t="str">
            <v/>
          </cell>
          <cell r="E143" t="str">
            <v>RSS</v>
          </cell>
          <cell r="F143">
            <v>180</v>
          </cell>
          <cell r="G143">
            <v>9</v>
          </cell>
        </row>
        <row r="144">
          <cell r="A144" t="str">
            <v>T040053</v>
          </cell>
          <cell r="B144" t="str">
            <v>EXPORT</v>
          </cell>
          <cell r="C144">
            <v>38030</v>
          </cell>
          <cell r="D144" t="str">
            <v/>
          </cell>
          <cell r="E144" t="str">
            <v>STR</v>
          </cell>
          <cell r="F144">
            <v>100.8</v>
          </cell>
          <cell r="G144">
            <v>5</v>
          </cell>
        </row>
        <row r="145">
          <cell r="A145" t="str">
            <v>T040094</v>
          </cell>
          <cell r="B145" t="str">
            <v>EXPORT</v>
          </cell>
          <cell r="C145">
            <v>38030</v>
          </cell>
          <cell r="D145" t="str">
            <v/>
          </cell>
          <cell r="E145" t="str">
            <v>STR</v>
          </cell>
          <cell r="F145">
            <v>100.8</v>
          </cell>
          <cell r="G145">
            <v>5</v>
          </cell>
        </row>
        <row r="146">
          <cell r="A146" t="str">
            <v>T040218</v>
          </cell>
          <cell r="B146" t="str">
            <v>EXPORT</v>
          </cell>
          <cell r="C146">
            <v>38030</v>
          </cell>
          <cell r="D146">
            <v>251</v>
          </cell>
          <cell r="E146" t="str">
            <v>STR</v>
          </cell>
          <cell r="F146">
            <v>100.8</v>
          </cell>
          <cell r="G146">
            <v>5</v>
          </cell>
        </row>
        <row r="147">
          <cell r="A147" t="str">
            <v>T040254</v>
          </cell>
          <cell r="B147" t="str">
            <v>EXPORT</v>
          </cell>
          <cell r="C147">
            <v>38030</v>
          </cell>
          <cell r="D147">
            <v>252.4</v>
          </cell>
          <cell r="E147" t="str">
            <v>LTX</v>
          </cell>
          <cell r="F147">
            <v>328</v>
          </cell>
          <cell r="G147">
            <v>20</v>
          </cell>
        </row>
        <row r="148">
          <cell r="A148" t="str">
            <v>T040258</v>
          </cell>
          <cell r="B148" t="str">
            <v>EXPORT</v>
          </cell>
          <cell r="C148">
            <v>38030</v>
          </cell>
          <cell r="D148">
            <v>254</v>
          </cell>
          <cell r="E148" t="str">
            <v>STR</v>
          </cell>
          <cell r="F148">
            <v>201.6</v>
          </cell>
          <cell r="G148">
            <v>10</v>
          </cell>
        </row>
        <row r="149">
          <cell r="A149" t="str">
            <v>T040337</v>
          </cell>
          <cell r="B149" t="str">
            <v>EXPORT</v>
          </cell>
          <cell r="C149">
            <v>38030</v>
          </cell>
          <cell r="D149">
            <v>255</v>
          </cell>
          <cell r="E149" t="str">
            <v>RSS</v>
          </cell>
          <cell r="F149">
            <v>19.2</v>
          </cell>
          <cell r="G149">
            <v>1</v>
          </cell>
        </row>
        <row r="150">
          <cell r="A150" t="str">
            <v>T040344</v>
          </cell>
          <cell r="B150" t="str">
            <v>EXPORT</v>
          </cell>
          <cell r="C150">
            <v>38030</v>
          </cell>
          <cell r="D150">
            <v>260</v>
          </cell>
          <cell r="E150" t="str">
            <v>RSS</v>
          </cell>
          <cell r="F150">
            <v>60</v>
          </cell>
          <cell r="G150">
            <v>3</v>
          </cell>
        </row>
        <row r="151">
          <cell r="A151" t="str">
            <v>0000952</v>
          </cell>
          <cell r="B151" t="str">
            <v>EXPORT</v>
          </cell>
          <cell r="C151">
            <v>38031</v>
          </cell>
          <cell r="D151">
            <v>260</v>
          </cell>
          <cell r="E151" t="str">
            <v>LTX</v>
          </cell>
          <cell r="F151">
            <v>16.399999999999999</v>
          </cell>
          <cell r="G151">
            <v>2</v>
          </cell>
        </row>
        <row r="152">
          <cell r="A152" t="str">
            <v>0000952</v>
          </cell>
          <cell r="B152" t="str">
            <v>EXPORT</v>
          </cell>
          <cell r="C152">
            <v>38031</v>
          </cell>
          <cell r="D152">
            <v>260</v>
          </cell>
          <cell r="E152" t="str">
            <v>LTX</v>
          </cell>
          <cell r="F152">
            <v>16.399999999999999</v>
          </cell>
          <cell r="G152">
            <v>24</v>
          </cell>
        </row>
        <row r="153">
          <cell r="A153" t="str">
            <v>T040279</v>
          </cell>
          <cell r="B153" t="str">
            <v>EXPORT</v>
          </cell>
          <cell r="C153">
            <v>38031</v>
          </cell>
          <cell r="D153">
            <v>260</v>
          </cell>
          <cell r="E153" t="str">
            <v>RSS</v>
          </cell>
          <cell r="F153">
            <v>200</v>
          </cell>
          <cell r="G153">
            <v>10</v>
          </cell>
        </row>
        <row r="154">
          <cell r="A154" t="str">
            <v>T040395</v>
          </cell>
          <cell r="B154" t="str">
            <v>EXPORT</v>
          </cell>
          <cell r="C154">
            <v>38032</v>
          </cell>
          <cell r="D154">
            <v>260</v>
          </cell>
          <cell r="E154" t="str">
            <v>RSS</v>
          </cell>
          <cell r="F154">
            <v>100</v>
          </cell>
          <cell r="G154">
            <v>5</v>
          </cell>
        </row>
        <row r="155">
          <cell r="A155" t="str">
            <v>T040396</v>
          </cell>
          <cell r="B155" t="str">
            <v>EXPORT</v>
          </cell>
          <cell r="C155">
            <v>38032</v>
          </cell>
          <cell r="D155">
            <v>260</v>
          </cell>
          <cell r="E155" t="str">
            <v>RSS</v>
          </cell>
          <cell r="F155">
            <v>200</v>
          </cell>
          <cell r="G155">
            <v>10</v>
          </cell>
        </row>
        <row r="156">
          <cell r="A156" t="str">
            <v>T040383</v>
          </cell>
          <cell r="B156" t="str">
            <v>EXPORT</v>
          </cell>
          <cell r="C156">
            <v>38033</v>
          </cell>
          <cell r="D156">
            <v>260</v>
          </cell>
          <cell r="E156" t="str">
            <v>RSS</v>
          </cell>
          <cell r="F156">
            <v>60</v>
          </cell>
          <cell r="G156">
            <v>4</v>
          </cell>
        </row>
        <row r="157">
          <cell r="A157" t="str">
            <v>T040384</v>
          </cell>
          <cell r="B157" t="str">
            <v>EXPORT</v>
          </cell>
          <cell r="C157">
            <v>38033</v>
          </cell>
          <cell r="D157">
            <v>260</v>
          </cell>
          <cell r="E157" t="str">
            <v>RSS</v>
          </cell>
          <cell r="F157">
            <v>20</v>
          </cell>
          <cell r="G157">
            <v>24</v>
          </cell>
        </row>
        <row r="158">
          <cell r="A158" t="str">
            <v>T040037</v>
          </cell>
          <cell r="B158" t="str">
            <v>EXPORT</v>
          </cell>
          <cell r="C158">
            <v>38030</v>
          </cell>
          <cell r="D158">
            <v>260</v>
          </cell>
          <cell r="E158" t="str">
            <v>RSS</v>
          </cell>
          <cell r="F158">
            <v>100</v>
          </cell>
          <cell r="G158">
            <v>5</v>
          </cell>
        </row>
        <row r="159">
          <cell r="A159" t="str">
            <v>T040315</v>
          </cell>
          <cell r="B159" t="str">
            <v>EXPORT</v>
          </cell>
          <cell r="C159">
            <v>38030</v>
          </cell>
          <cell r="D159">
            <v>260</v>
          </cell>
          <cell r="E159" t="str">
            <v>RSS</v>
          </cell>
          <cell r="F159">
            <v>113.4</v>
          </cell>
          <cell r="G159">
            <v>7</v>
          </cell>
        </row>
        <row r="160">
          <cell r="A160" t="str">
            <v>T040316</v>
          </cell>
          <cell r="B160" t="str">
            <v>EXPORT</v>
          </cell>
          <cell r="C160">
            <v>38030</v>
          </cell>
          <cell r="D160">
            <v>264</v>
          </cell>
          <cell r="E160" t="str">
            <v>RSS</v>
          </cell>
          <cell r="F160">
            <v>113.4</v>
          </cell>
          <cell r="G160">
            <v>7</v>
          </cell>
        </row>
        <row r="161">
          <cell r="A161" t="str">
            <v>T040338</v>
          </cell>
          <cell r="B161" t="str">
            <v>EXPORT</v>
          </cell>
          <cell r="C161">
            <v>38030</v>
          </cell>
          <cell r="D161">
            <v>264.16000000000003</v>
          </cell>
          <cell r="E161" t="str">
            <v>RSS</v>
          </cell>
          <cell r="F161">
            <v>57.6</v>
          </cell>
          <cell r="G161">
            <v>3</v>
          </cell>
        </row>
        <row r="162">
          <cell r="A162" t="str">
            <v>T040339</v>
          </cell>
          <cell r="B162" t="str">
            <v>EXPORT</v>
          </cell>
          <cell r="C162">
            <v>38030</v>
          </cell>
          <cell r="D162">
            <v>269</v>
          </cell>
          <cell r="E162" t="str">
            <v>RSS</v>
          </cell>
          <cell r="F162">
            <v>57.6</v>
          </cell>
          <cell r="G162">
            <v>3</v>
          </cell>
        </row>
        <row r="163">
          <cell r="A163" t="str">
            <v>T040394</v>
          </cell>
          <cell r="B163" t="str">
            <v>EXPORT</v>
          </cell>
          <cell r="C163">
            <v>38031</v>
          </cell>
          <cell r="D163">
            <v>273.10000000000002</v>
          </cell>
          <cell r="E163" t="str">
            <v>RSS</v>
          </cell>
          <cell r="F163">
            <v>192</v>
          </cell>
          <cell r="G163">
            <v>10</v>
          </cell>
        </row>
        <row r="164">
          <cell r="A164" t="str">
            <v>T040125</v>
          </cell>
          <cell r="B164" t="str">
            <v>EXPORT</v>
          </cell>
          <cell r="C164">
            <v>38031</v>
          </cell>
          <cell r="D164">
            <v>273.10000000000002</v>
          </cell>
          <cell r="E164" t="str">
            <v>STR</v>
          </cell>
          <cell r="F164">
            <v>161.28</v>
          </cell>
          <cell r="G164">
            <v>8</v>
          </cell>
        </row>
        <row r="165">
          <cell r="A165" t="str">
            <v>T040245</v>
          </cell>
          <cell r="B165" t="str">
            <v>EXPORT</v>
          </cell>
          <cell r="C165">
            <v>38032</v>
          </cell>
          <cell r="D165">
            <v>275</v>
          </cell>
          <cell r="E165" t="str">
            <v>STR</v>
          </cell>
          <cell r="F165">
            <v>181.44</v>
          </cell>
          <cell r="G165">
            <v>9</v>
          </cell>
        </row>
        <row r="166">
          <cell r="A166" t="str">
            <v>T040263</v>
          </cell>
          <cell r="B166" t="str">
            <v>EXPORT</v>
          </cell>
          <cell r="C166">
            <v>38032</v>
          </cell>
          <cell r="D166">
            <v>275</v>
          </cell>
          <cell r="E166" t="str">
            <v>RSS</v>
          </cell>
          <cell r="F166">
            <v>96</v>
          </cell>
          <cell r="G166">
            <v>5</v>
          </cell>
        </row>
        <row r="167">
          <cell r="A167" t="str">
            <v>T040309</v>
          </cell>
          <cell r="B167" t="str">
            <v>EXPORT</v>
          </cell>
          <cell r="C167">
            <v>38032</v>
          </cell>
          <cell r="D167">
            <v>275</v>
          </cell>
          <cell r="E167" t="str">
            <v>RSS</v>
          </cell>
          <cell r="F167">
            <v>96</v>
          </cell>
          <cell r="G167">
            <v>5</v>
          </cell>
        </row>
        <row r="168">
          <cell r="A168" t="str">
            <v>T040328</v>
          </cell>
          <cell r="B168" t="str">
            <v>EXPORT</v>
          </cell>
          <cell r="C168">
            <v>38032</v>
          </cell>
          <cell r="D168">
            <v>275</v>
          </cell>
          <cell r="E168" t="str">
            <v>RSS</v>
          </cell>
          <cell r="F168">
            <v>19.2</v>
          </cell>
          <cell r="G168">
            <v>1</v>
          </cell>
        </row>
        <row r="169">
          <cell r="A169" t="str">
            <v>T040329</v>
          </cell>
          <cell r="B169" t="str">
            <v>EXPORT</v>
          </cell>
          <cell r="C169">
            <v>38032</v>
          </cell>
          <cell r="D169">
            <v>275</v>
          </cell>
          <cell r="E169" t="str">
            <v>RSS</v>
          </cell>
          <cell r="F169">
            <v>19.2</v>
          </cell>
          <cell r="G169">
            <v>1</v>
          </cell>
        </row>
        <row r="170">
          <cell r="A170" t="str">
            <v>T040355</v>
          </cell>
          <cell r="B170" t="str">
            <v>EXPORT</v>
          </cell>
          <cell r="C170">
            <v>38032</v>
          </cell>
          <cell r="D170">
            <v>275</v>
          </cell>
          <cell r="E170" t="str">
            <v>STR</v>
          </cell>
          <cell r="F170">
            <v>42.56</v>
          </cell>
          <cell r="G170">
            <v>2</v>
          </cell>
        </row>
        <row r="171">
          <cell r="A171" t="str">
            <v>T040165</v>
          </cell>
          <cell r="B171" t="str">
            <v>LOCAL</v>
          </cell>
          <cell r="C171">
            <v>38024</v>
          </cell>
          <cell r="D171">
            <v>275</v>
          </cell>
          <cell r="E171" t="str">
            <v>STR</v>
          </cell>
          <cell r="F171">
            <v>15.015000000000001</v>
          </cell>
          <cell r="G171">
            <v>16</v>
          </cell>
        </row>
        <row r="172">
          <cell r="A172" t="str">
            <v>T040152</v>
          </cell>
          <cell r="B172" t="str">
            <v>LOCAL</v>
          </cell>
          <cell r="C172">
            <v>38026</v>
          </cell>
          <cell r="D172">
            <v>275</v>
          </cell>
          <cell r="E172" t="str">
            <v>STR</v>
          </cell>
          <cell r="F172">
            <v>15.015000000000001</v>
          </cell>
          <cell r="G172">
            <v>24</v>
          </cell>
        </row>
        <row r="173">
          <cell r="A173" t="str">
            <v>T040166</v>
          </cell>
          <cell r="B173" t="str">
            <v>LOCAL</v>
          </cell>
          <cell r="C173">
            <v>38026</v>
          </cell>
          <cell r="D173">
            <v>275</v>
          </cell>
          <cell r="E173" t="str">
            <v>STR</v>
          </cell>
          <cell r="F173">
            <v>15.015000000000001</v>
          </cell>
          <cell r="G173">
            <v>18</v>
          </cell>
        </row>
        <row r="174">
          <cell r="A174" t="str">
            <v>T040149</v>
          </cell>
          <cell r="B174" t="str">
            <v>LOCAL</v>
          </cell>
          <cell r="C174">
            <v>38027</v>
          </cell>
          <cell r="D174">
            <v>275</v>
          </cell>
          <cell r="E174" t="str">
            <v>STR</v>
          </cell>
          <cell r="F174">
            <v>15.015000000000001</v>
          </cell>
          <cell r="G174">
            <v>16</v>
          </cell>
        </row>
        <row r="175">
          <cell r="A175" t="str">
            <v>T040150</v>
          </cell>
          <cell r="B175" t="str">
            <v>LOCAL</v>
          </cell>
          <cell r="C175">
            <v>38027</v>
          </cell>
          <cell r="D175">
            <v>275</v>
          </cell>
          <cell r="E175" t="str">
            <v>STR</v>
          </cell>
          <cell r="F175">
            <v>15.015000000000001</v>
          </cell>
          <cell r="G175">
            <v>16</v>
          </cell>
        </row>
        <row r="176">
          <cell r="A176" t="str">
            <v>T040389</v>
          </cell>
          <cell r="B176" t="str">
            <v>LOCAL</v>
          </cell>
          <cell r="C176">
            <v>38027</v>
          </cell>
          <cell r="D176">
            <v>275</v>
          </cell>
          <cell r="E176" t="str">
            <v>RSS</v>
          </cell>
          <cell r="F176">
            <v>15</v>
          </cell>
          <cell r="G176">
            <v>24</v>
          </cell>
        </row>
        <row r="177">
          <cell r="A177" t="str">
            <v>T040167</v>
          </cell>
          <cell r="B177" t="str">
            <v>LOCAL</v>
          </cell>
          <cell r="C177">
            <v>38028</v>
          </cell>
          <cell r="D177">
            <v>275</v>
          </cell>
          <cell r="E177" t="str">
            <v>STR</v>
          </cell>
          <cell r="F177">
            <v>15.015000000000001</v>
          </cell>
          <cell r="G177">
            <v>18</v>
          </cell>
        </row>
        <row r="178">
          <cell r="A178" t="str">
            <v>T040222</v>
          </cell>
          <cell r="B178" t="str">
            <v>LOCAL</v>
          </cell>
          <cell r="C178">
            <v>38028</v>
          </cell>
          <cell r="D178">
            <v>275</v>
          </cell>
          <cell r="E178" t="str">
            <v>RSS</v>
          </cell>
          <cell r="F178">
            <v>15</v>
          </cell>
          <cell r="G178">
            <v>16</v>
          </cell>
        </row>
        <row r="179">
          <cell r="A179" t="str">
            <v>T040154</v>
          </cell>
          <cell r="B179" t="str">
            <v>LOCAL</v>
          </cell>
          <cell r="C179">
            <v>38029</v>
          </cell>
          <cell r="D179">
            <v>275</v>
          </cell>
          <cell r="E179" t="str">
            <v>STR</v>
          </cell>
          <cell r="F179">
            <v>15.015000000000001</v>
          </cell>
          <cell r="G179">
            <v>18</v>
          </cell>
        </row>
        <row r="180">
          <cell r="A180" t="str">
            <v>T040185</v>
          </cell>
          <cell r="B180" t="str">
            <v>LOCAL</v>
          </cell>
          <cell r="C180">
            <v>38031</v>
          </cell>
          <cell r="D180">
            <v>279.5</v>
          </cell>
          <cell r="E180" t="str">
            <v>RSS</v>
          </cell>
          <cell r="F180">
            <v>15</v>
          </cell>
          <cell r="G180">
            <v>20</v>
          </cell>
        </row>
        <row r="181">
          <cell r="A181" t="str">
            <v>T040223</v>
          </cell>
          <cell r="B181" t="str">
            <v>LOCAL</v>
          </cell>
          <cell r="C181">
            <v>38031</v>
          </cell>
          <cell r="D181">
            <v>279.5</v>
          </cell>
          <cell r="E181" t="str">
            <v>RSS</v>
          </cell>
          <cell r="F181">
            <v>15</v>
          </cell>
          <cell r="G181">
            <v>20</v>
          </cell>
        </row>
        <row r="182">
          <cell r="A182" t="str">
            <v>T040234</v>
          </cell>
          <cell r="B182" t="str">
            <v>LOCAL</v>
          </cell>
          <cell r="C182">
            <v>38033</v>
          </cell>
          <cell r="D182">
            <v>279.5</v>
          </cell>
          <cell r="E182" t="str">
            <v>RSS</v>
          </cell>
          <cell r="F182">
            <v>15</v>
          </cell>
          <cell r="G182">
            <v>20</v>
          </cell>
        </row>
        <row r="183">
          <cell r="A183" t="str">
            <v>T040235</v>
          </cell>
          <cell r="B183" t="str">
            <v>LOCAL</v>
          </cell>
          <cell r="C183">
            <v>38034</v>
          </cell>
          <cell r="D183">
            <v>279.5</v>
          </cell>
          <cell r="E183" t="str">
            <v>RSS</v>
          </cell>
          <cell r="F183">
            <v>15</v>
          </cell>
          <cell r="G183">
            <v>20</v>
          </cell>
        </row>
        <row r="184">
          <cell r="A184" t="str">
            <v>T040187</v>
          </cell>
          <cell r="B184" t="str">
            <v>LOCAL</v>
          </cell>
          <cell r="C184">
            <v>38034</v>
          </cell>
          <cell r="D184">
            <v>280</v>
          </cell>
          <cell r="E184" t="str">
            <v>STR</v>
          </cell>
          <cell r="F184">
            <v>15.015000000000001</v>
          </cell>
          <cell r="G184">
            <v>24</v>
          </cell>
        </row>
        <row r="185">
          <cell r="A185" t="str">
            <v>T040088</v>
          </cell>
          <cell r="B185" t="str">
            <v>LOCAL</v>
          </cell>
          <cell r="C185">
            <v>38020</v>
          </cell>
          <cell r="D185">
            <v>285</v>
          </cell>
          <cell r="E185" t="str">
            <v>STR</v>
          </cell>
          <cell r="F185">
            <v>15.015000000000001</v>
          </cell>
          <cell r="G185">
            <v>24</v>
          </cell>
        </row>
        <row r="186">
          <cell r="A186" t="str">
            <v>T040303,T040304</v>
          </cell>
          <cell r="B186" t="str">
            <v>EXPORT</v>
          </cell>
          <cell r="C186">
            <v>38030</v>
          </cell>
          <cell r="D186">
            <v>300</v>
          </cell>
          <cell r="E186" t="str">
            <v>LTX</v>
          </cell>
          <cell r="F186">
            <v>191.88</v>
          </cell>
          <cell r="G186">
            <v>12</v>
          </cell>
        </row>
        <row r="187">
          <cell r="A187" t="str">
            <v>0000958</v>
          </cell>
          <cell r="B187" t="str">
            <v>EXPORT</v>
          </cell>
          <cell r="C187">
            <v>38031</v>
          </cell>
          <cell r="D187">
            <v>300</v>
          </cell>
          <cell r="E187" t="str">
            <v>RSS</v>
          </cell>
          <cell r="F187">
            <v>100</v>
          </cell>
          <cell r="G187">
            <v>6</v>
          </cell>
        </row>
        <row r="188">
          <cell r="A188" t="str">
            <v>0000958</v>
          </cell>
          <cell r="B188" t="str">
            <v>EXPORT</v>
          </cell>
          <cell r="C188">
            <v>38031</v>
          </cell>
          <cell r="D188">
            <v>300</v>
          </cell>
          <cell r="E188" t="str">
            <v>RSS</v>
          </cell>
          <cell r="F188">
            <v>20</v>
          </cell>
          <cell r="G188">
            <v>24</v>
          </cell>
        </row>
        <row r="189">
          <cell r="A189" t="str">
            <v>T040182</v>
          </cell>
          <cell r="B189" t="str">
            <v>EXPORT</v>
          </cell>
          <cell r="C189">
            <v>38031</v>
          </cell>
          <cell r="D189">
            <v>300</v>
          </cell>
          <cell r="E189" t="str">
            <v>RSS</v>
          </cell>
          <cell r="F189">
            <v>96</v>
          </cell>
          <cell r="G189">
            <v>5</v>
          </cell>
        </row>
        <row r="190">
          <cell r="A190" t="str">
            <v>T040376</v>
          </cell>
          <cell r="B190" t="str">
            <v>EXPORT</v>
          </cell>
          <cell r="C190">
            <v>38032</v>
          </cell>
          <cell r="D190">
            <v>300</v>
          </cell>
          <cell r="E190" t="str">
            <v>SKI</v>
          </cell>
          <cell r="F190">
            <v>19.2</v>
          </cell>
          <cell r="G190">
            <v>1</v>
          </cell>
        </row>
        <row r="191">
          <cell r="A191" t="str">
            <v>0000959</v>
          </cell>
          <cell r="B191" t="str">
            <v>EXPORT</v>
          </cell>
          <cell r="C191">
            <v>38033</v>
          </cell>
          <cell r="D191">
            <v>300</v>
          </cell>
          <cell r="E191" t="str">
            <v>RSS</v>
          </cell>
          <cell r="F191">
            <v>26.443999999999999</v>
          </cell>
          <cell r="G191">
            <v>2</v>
          </cell>
        </row>
        <row r="192">
          <cell r="A192" t="str">
            <v>0000959</v>
          </cell>
          <cell r="B192" t="str">
            <v>EXPORT</v>
          </cell>
          <cell r="C192">
            <v>38033</v>
          </cell>
          <cell r="D192">
            <v>300</v>
          </cell>
          <cell r="E192" t="str">
            <v>RSS</v>
          </cell>
          <cell r="F192">
            <v>26.443999999999999</v>
          </cell>
          <cell r="G192">
            <v>24</v>
          </cell>
        </row>
        <row r="193">
          <cell r="A193" t="str">
            <v>T040112</v>
          </cell>
          <cell r="B193" t="str">
            <v>EXPORT</v>
          </cell>
          <cell r="C193">
            <v>38033</v>
          </cell>
          <cell r="D193" t="str">
            <v/>
          </cell>
          <cell r="E193" t="str">
            <v>STR</v>
          </cell>
          <cell r="F193">
            <v>120.96</v>
          </cell>
          <cell r="G193">
            <v>6</v>
          </cell>
        </row>
        <row r="194">
          <cell r="A194" t="str">
            <v>T040221</v>
          </cell>
          <cell r="B194" t="str">
            <v>EXPORT</v>
          </cell>
          <cell r="C194">
            <v>38033</v>
          </cell>
          <cell r="D194">
            <v>301</v>
          </cell>
          <cell r="E194" t="str">
            <v>STR</v>
          </cell>
          <cell r="F194">
            <v>40.32</v>
          </cell>
          <cell r="G194">
            <v>2</v>
          </cell>
        </row>
        <row r="195">
          <cell r="A195" t="str">
            <v>T040343</v>
          </cell>
          <cell r="B195" t="str">
            <v>EXPORT</v>
          </cell>
          <cell r="C195">
            <v>38034</v>
          </cell>
          <cell r="D195">
            <v>301</v>
          </cell>
          <cell r="E195" t="str">
            <v>RSS</v>
          </cell>
          <cell r="F195">
            <v>120</v>
          </cell>
          <cell r="G195">
            <v>6</v>
          </cell>
        </row>
        <row r="196">
          <cell r="A196" t="str">
            <v>T040442</v>
          </cell>
          <cell r="B196" t="str">
            <v>EXPORT</v>
          </cell>
          <cell r="C196">
            <v>38034</v>
          </cell>
          <cell r="D196">
            <v>324</v>
          </cell>
          <cell r="E196" t="str">
            <v>LTX</v>
          </cell>
          <cell r="F196">
            <v>24.93</v>
          </cell>
          <cell r="G196">
            <v>1</v>
          </cell>
        </row>
        <row r="197">
          <cell r="A197" t="str">
            <v>T040283</v>
          </cell>
          <cell r="B197" t="str">
            <v>EXPORT</v>
          </cell>
          <cell r="C197">
            <v>38035</v>
          </cell>
          <cell r="D197">
            <v>325</v>
          </cell>
          <cell r="E197" t="str">
            <v>STR</v>
          </cell>
          <cell r="F197">
            <v>100.8</v>
          </cell>
          <cell r="G197">
            <v>5</v>
          </cell>
        </row>
        <row r="198">
          <cell r="A198" t="str">
            <v>T040443</v>
          </cell>
          <cell r="B198" t="str">
            <v>EXPORT</v>
          </cell>
          <cell r="C198">
            <v>38035</v>
          </cell>
          <cell r="D198">
            <v>325</v>
          </cell>
          <cell r="E198" t="str">
            <v>LTX</v>
          </cell>
          <cell r="F198">
            <v>24.945</v>
          </cell>
          <cell r="G198">
            <v>1</v>
          </cell>
        </row>
        <row r="199">
          <cell r="A199" t="str">
            <v>T040250</v>
          </cell>
          <cell r="B199" t="str">
            <v>EXPORT</v>
          </cell>
          <cell r="C199">
            <v>38032</v>
          </cell>
          <cell r="D199">
            <v>325</v>
          </cell>
          <cell r="E199" t="str">
            <v>STR</v>
          </cell>
          <cell r="F199">
            <v>196.56</v>
          </cell>
          <cell r="G199">
            <v>24</v>
          </cell>
        </row>
        <row r="200">
          <cell r="A200" t="str">
            <v>T040251</v>
          </cell>
          <cell r="B200" t="str">
            <v>EXPORT</v>
          </cell>
          <cell r="C200">
            <v>38032</v>
          </cell>
          <cell r="D200">
            <v>325</v>
          </cell>
          <cell r="E200" t="str">
            <v>STR</v>
          </cell>
          <cell r="F200">
            <v>196.56</v>
          </cell>
          <cell r="G200">
            <v>18</v>
          </cell>
        </row>
        <row r="201">
          <cell r="A201" t="str">
            <v>T040253</v>
          </cell>
          <cell r="B201" t="str">
            <v>EXPORT</v>
          </cell>
          <cell r="C201">
            <v>38032</v>
          </cell>
          <cell r="D201">
            <v>325</v>
          </cell>
          <cell r="E201" t="str">
            <v>STR</v>
          </cell>
          <cell r="F201">
            <v>393.12</v>
          </cell>
          <cell r="G201">
            <v>24</v>
          </cell>
        </row>
        <row r="202">
          <cell r="A202" t="str">
            <v>T040330</v>
          </cell>
          <cell r="B202" t="str">
            <v>EXPORT</v>
          </cell>
          <cell r="C202">
            <v>38035</v>
          </cell>
          <cell r="D202">
            <v>325</v>
          </cell>
          <cell r="E202" t="str">
            <v>RSS</v>
          </cell>
          <cell r="F202">
            <v>100</v>
          </cell>
          <cell r="G202">
            <v>5</v>
          </cell>
        </row>
        <row r="203">
          <cell r="A203" t="str">
            <v>T040331</v>
          </cell>
          <cell r="B203" t="str">
            <v>EXPORT</v>
          </cell>
          <cell r="C203">
            <v>38035</v>
          </cell>
          <cell r="D203">
            <v>325</v>
          </cell>
          <cell r="E203" t="str">
            <v>RSS</v>
          </cell>
          <cell r="F203">
            <v>100</v>
          </cell>
          <cell r="G203">
            <v>5</v>
          </cell>
        </row>
        <row r="204">
          <cell r="A204" t="str">
            <v>T040345</v>
          </cell>
          <cell r="B204" t="str">
            <v>EXPORT</v>
          </cell>
          <cell r="C204">
            <v>38035</v>
          </cell>
          <cell r="D204">
            <v>325</v>
          </cell>
          <cell r="E204" t="str">
            <v>RSS</v>
          </cell>
          <cell r="F204">
            <v>60</v>
          </cell>
          <cell r="G204">
            <v>3</v>
          </cell>
        </row>
        <row r="205">
          <cell r="A205" t="str">
            <v>T040219</v>
          </cell>
          <cell r="B205" t="str">
            <v>EXPORT</v>
          </cell>
          <cell r="C205">
            <v>38034</v>
          </cell>
          <cell r="D205">
            <v>325</v>
          </cell>
          <cell r="E205" t="str">
            <v>STR</v>
          </cell>
          <cell r="F205">
            <v>100.8</v>
          </cell>
          <cell r="G205">
            <v>5</v>
          </cell>
        </row>
        <row r="206">
          <cell r="A206" t="str">
            <v>T040380</v>
          </cell>
          <cell r="B206" t="str">
            <v>EXPORT</v>
          </cell>
          <cell r="C206">
            <v>38035</v>
          </cell>
          <cell r="D206">
            <v>350</v>
          </cell>
          <cell r="E206" t="str">
            <v>LTX</v>
          </cell>
          <cell r="F206">
            <v>164</v>
          </cell>
          <cell r="G206">
            <v>10</v>
          </cell>
        </row>
        <row r="207">
          <cell r="A207" t="str">
            <v>T040381</v>
          </cell>
          <cell r="B207" t="str">
            <v>EXPORT</v>
          </cell>
          <cell r="C207">
            <v>38035</v>
          </cell>
          <cell r="D207">
            <v>350</v>
          </cell>
          <cell r="E207" t="str">
            <v>LTX</v>
          </cell>
          <cell r="F207">
            <v>164</v>
          </cell>
          <cell r="G207">
            <v>10</v>
          </cell>
        </row>
        <row r="208">
          <cell r="A208" t="str">
            <v>T040382</v>
          </cell>
          <cell r="B208" t="str">
            <v>EXPORT</v>
          </cell>
          <cell r="C208">
            <v>38035</v>
          </cell>
          <cell r="D208">
            <v>350</v>
          </cell>
          <cell r="E208" t="str">
            <v>LTX</v>
          </cell>
          <cell r="F208">
            <v>164</v>
          </cell>
          <cell r="G208">
            <v>10</v>
          </cell>
        </row>
        <row r="209">
          <cell r="A209" t="str">
            <v>T040388</v>
          </cell>
          <cell r="B209" t="str">
            <v>LOCAL</v>
          </cell>
          <cell r="C209">
            <v>38036</v>
          </cell>
          <cell r="D209">
            <v>352</v>
          </cell>
          <cell r="E209" t="str">
            <v>LTX</v>
          </cell>
          <cell r="F209">
            <v>300.05</v>
          </cell>
          <cell r="G209">
            <v>15</v>
          </cell>
        </row>
        <row r="210">
          <cell r="A210" t="str">
            <v>T040391</v>
          </cell>
          <cell r="B210" t="str">
            <v>EXPORT</v>
          </cell>
          <cell r="C210">
            <v>38037</v>
          </cell>
          <cell r="D210">
            <v>380</v>
          </cell>
          <cell r="E210" t="str">
            <v>RSS</v>
          </cell>
          <cell r="F210">
            <v>57</v>
          </cell>
          <cell r="G210">
            <v>3</v>
          </cell>
        </row>
        <row r="211">
          <cell r="A211" t="str">
            <v>T040444</v>
          </cell>
          <cell r="B211" t="str">
            <v>EXPORT</v>
          </cell>
          <cell r="C211">
            <v>38037</v>
          </cell>
          <cell r="D211">
            <v>380</v>
          </cell>
          <cell r="E211" t="str">
            <v>LTX</v>
          </cell>
          <cell r="F211">
            <v>25.105</v>
          </cell>
          <cell r="G211">
            <v>1</v>
          </cell>
        </row>
        <row r="212">
          <cell r="A212" t="str">
            <v>EX.04/002</v>
          </cell>
          <cell r="B212" t="str">
            <v>EXPORT</v>
          </cell>
          <cell r="C212">
            <v>38033</v>
          </cell>
          <cell r="D212">
            <v>380</v>
          </cell>
          <cell r="E212" t="str">
            <v>STR</v>
          </cell>
          <cell r="F212">
            <v>4</v>
          </cell>
          <cell r="G212">
            <v>18</v>
          </cell>
        </row>
        <row r="213">
          <cell r="A213" t="str">
            <v>T040390</v>
          </cell>
          <cell r="B213" t="str">
            <v>LOCAL</v>
          </cell>
          <cell r="C213">
            <v>38031</v>
          </cell>
          <cell r="D213">
            <v>380</v>
          </cell>
          <cell r="E213" t="str">
            <v>RSS</v>
          </cell>
          <cell r="F213">
            <v>15</v>
          </cell>
          <cell r="G213">
            <v>18</v>
          </cell>
        </row>
        <row r="214">
          <cell r="A214" t="str">
            <v>T040188</v>
          </cell>
          <cell r="B214" t="str">
            <v>LOCAL</v>
          </cell>
          <cell r="C214">
            <v>38034</v>
          </cell>
          <cell r="D214">
            <v>380</v>
          </cell>
          <cell r="E214" t="str">
            <v>STR</v>
          </cell>
          <cell r="F214">
            <v>15.015000000000001</v>
          </cell>
          <cell r="G214">
            <v>18</v>
          </cell>
        </row>
        <row r="215">
          <cell r="A215" t="str">
            <v>T040224</v>
          </cell>
          <cell r="B215" t="str">
            <v>LOCAL</v>
          </cell>
          <cell r="C215">
            <v>38034</v>
          </cell>
          <cell r="D215">
            <v>325</v>
          </cell>
          <cell r="E215" t="str">
            <v>RSS</v>
          </cell>
          <cell r="F215">
            <v>15</v>
          </cell>
          <cell r="G215">
            <v>18</v>
          </cell>
        </row>
        <row r="216">
          <cell r="A216" t="str">
            <v>T040157</v>
          </cell>
          <cell r="B216" t="str">
            <v>LOCAL</v>
          </cell>
          <cell r="C216">
            <v>38035</v>
          </cell>
          <cell r="D216">
            <v>325</v>
          </cell>
          <cell r="E216" t="str">
            <v>STR</v>
          </cell>
          <cell r="F216">
            <v>15.015000000000001</v>
          </cell>
          <cell r="G216">
            <v>18</v>
          </cell>
        </row>
        <row r="217">
          <cell r="A217" t="str">
            <v>T040236</v>
          </cell>
          <cell r="B217" t="str">
            <v>LOCAL</v>
          </cell>
          <cell r="C217">
            <v>38037</v>
          </cell>
          <cell r="D217">
            <v>350</v>
          </cell>
          <cell r="E217" t="str">
            <v>RSS</v>
          </cell>
          <cell r="F217">
            <v>15</v>
          </cell>
          <cell r="G217">
            <v>20</v>
          </cell>
        </row>
        <row r="218">
          <cell r="A218" t="str">
            <v>T040189</v>
          </cell>
          <cell r="B218" t="str">
            <v>LOCAL</v>
          </cell>
          <cell r="C218">
            <v>38038</v>
          </cell>
          <cell r="D218">
            <v>380</v>
          </cell>
          <cell r="E218" t="str">
            <v>STR</v>
          </cell>
          <cell r="F218">
            <v>15.015000000000001</v>
          </cell>
          <cell r="G218">
            <v>18</v>
          </cell>
        </row>
        <row r="219">
          <cell r="A219" t="str">
            <v>T040190</v>
          </cell>
          <cell r="B219" t="str">
            <v>LOCAL</v>
          </cell>
          <cell r="C219">
            <v>38038</v>
          </cell>
          <cell r="D219">
            <v>400</v>
          </cell>
          <cell r="E219" t="str">
            <v>STR</v>
          </cell>
          <cell r="F219">
            <v>15.015000000000001</v>
          </cell>
          <cell r="G219">
            <v>18</v>
          </cell>
        </row>
        <row r="220">
          <cell r="A220" t="str">
            <v>T040225</v>
          </cell>
          <cell r="B220" t="str">
            <v>LOCAL</v>
          </cell>
          <cell r="C220">
            <v>38038</v>
          </cell>
          <cell r="D220">
            <v>400</v>
          </cell>
          <cell r="E220" t="str">
            <v>RSS</v>
          </cell>
          <cell r="F220">
            <v>15</v>
          </cell>
          <cell r="G220">
            <v>18</v>
          </cell>
        </row>
        <row r="221">
          <cell r="A221" t="str">
            <v>T040237</v>
          </cell>
          <cell r="B221" t="str">
            <v>LOCAL</v>
          </cell>
          <cell r="C221">
            <v>38039</v>
          </cell>
          <cell r="D221">
            <v>400</v>
          </cell>
          <cell r="E221" t="str">
            <v>RSS</v>
          </cell>
          <cell r="F221">
            <v>15</v>
          </cell>
          <cell r="G221">
            <v>18</v>
          </cell>
        </row>
        <row r="222">
          <cell r="A222" t="str">
            <v>T040159</v>
          </cell>
          <cell r="B222" t="str">
            <v>LOCAL</v>
          </cell>
          <cell r="C222">
            <v>38040</v>
          </cell>
          <cell r="D222">
            <v>410</v>
          </cell>
          <cell r="E222" t="str">
            <v>STR</v>
          </cell>
          <cell r="F222">
            <v>15.015000000000001</v>
          </cell>
          <cell r="G222">
            <v>18</v>
          </cell>
        </row>
        <row r="223">
          <cell r="A223" t="str">
            <v>T040420</v>
          </cell>
          <cell r="B223" t="str">
            <v>EXPORT</v>
          </cell>
          <cell r="C223">
            <v>38034</v>
          </cell>
          <cell r="D223">
            <v>410</v>
          </cell>
          <cell r="E223" t="str">
            <v>LTX</v>
          </cell>
          <cell r="F223">
            <v>295.2</v>
          </cell>
          <cell r="G223">
            <v>18</v>
          </cell>
        </row>
        <row r="224">
          <cell r="A224" t="str">
            <v>T040311</v>
          </cell>
          <cell r="B224" t="str">
            <v>EXPORT</v>
          </cell>
          <cell r="C224">
            <v>38036</v>
          </cell>
          <cell r="D224">
            <v>410</v>
          </cell>
          <cell r="E224" t="str">
            <v>STR</v>
          </cell>
          <cell r="F224">
            <v>201.6</v>
          </cell>
          <cell r="G224">
            <v>10</v>
          </cell>
        </row>
        <row r="225">
          <cell r="A225" t="str">
            <v>T040363-6</v>
          </cell>
          <cell r="B225" t="str">
            <v>EXPORT</v>
          </cell>
          <cell r="C225">
            <v>38036</v>
          </cell>
          <cell r="D225">
            <v>430</v>
          </cell>
          <cell r="E225" t="str">
            <v>STR</v>
          </cell>
          <cell r="F225">
            <v>573.29999999999995</v>
          </cell>
          <cell r="G225">
            <v>35</v>
          </cell>
        </row>
        <row r="226">
          <cell r="A226" t="str">
            <v>T040367</v>
          </cell>
          <cell r="B226" t="str">
            <v>EXPORT</v>
          </cell>
          <cell r="C226">
            <v>38036</v>
          </cell>
          <cell r="D226">
            <v>430</v>
          </cell>
          <cell r="E226" t="str">
            <v>STR</v>
          </cell>
          <cell r="F226">
            <v>147.41999999999999</v>
          </cell>
          <cell r="G226">
            <v>35</v>
          </cell>
        </row>
        <row r="227">
          <cell r="A227" t="str">
            <v>T040368</v>
          </cell>
          <cell r="B227" t="str">
            <v>EXPORT</v>
          </cell>
          <cell r="C227">
            <v>38036</v>
          </cell>
          <cell r="D227">
            <v>430</v>
          </cell>
          <cell r="E227" t="str">
            <v>STR</v>
          </cell>
          <cell r="F227">
            <v>147.41999999999999</v>
          </cell>
          <cell r="G227">
            <v>24</v>
          </cell>
        </row>
        <row r="228">
          <cell r="A228" t="str">
            <v>T040369</v>
          </cell>
          <cell r="B228" t="str">
            <v>EXPORT</v>
          </cell>
          <cell r="C228">
            <v>38036</v>
          </cell>
          <cell r="D228">
            <v>430</v>
          </cell>
          <cell r="E228" t="str">
            <v>STR</v>
          </cell>
          <cell r="F228">
            <v>147.41999999999999</v>
          </cell>
          <cell r="G228">
            <v>24</v>
          </cell>
        </row>
        <row r="229">
          <cell r="A229" t="str">
            <v>T040370</v>
          </cell>
          <cell r="B229" t="str">
            <v>EXPORT</v>
          </cell>
          <cell r="C229">
            <v>38036</v>
          </cell>
          <cell r="D229">
            <v>430</v>
          </cell>
          <cell r="E229" t="str">
            <v>STR</v>
          </cell>
          <cell r="F229">
            <v>131.04</v>
          </cell>
          <cell r="G229">
            <v>24</v>
          </cell>
        </row>
        <row r="230">
          <cell r="A230" t="str">
            <v>T040393</v>
          </cell>
          <cell r="B230" t="str">
            <v>EXPORT</v>
          </cell>
          <cell r="C230">
            <v>38036</v>
          </cell>
          <cell r="D230">
            <v>430</v>
          </cell>
          <cell r="E230" t="str">
            <v>RSS</v>
          </cell>
          <cell r="F230">
            <v>16.8</v>
          </cell>
          <cell r="G230">
            <v>1</v>
          </cell>
        </row>
        <row r="231">
          <cell r="A231" t="str">
            <v>T040126</v>
          </cell>
          <cell r="B231" t="str">
            <v>EXPORT</v>
          </cell>
          <cell r="C231">
            <v>38037</v>
          </cell>
          <cell r="D231">
            <v>430</v>
          </cell>
          <cell r="E231" t="str">
            <v>STR</v>
          </cell>
          <cell r="F231">
            <v>201.6</v>
          </cell>
          <cell r="G231">
            <v>10</v>
          </cell>
        </row>
        <row r="232">
          <cell r="A232" t="str">
            <v>T040305</v>
          </cell>
          <cell r="B232" t="str">
            <v>EXPORT</v>
          </cell>
          <cell r="C232">
            <v>38037</v>
          </cell>
          <cell r="D232">
            <v>400</v>
          </cell>
          <cell r="E232" t="str">
            <v>STR</v>
          </cell>
          <cell r="F232">
            <v>161.28</v>
          </cell>
          <cell r="G232">
            <v>8</v>
          </cell>
        </row>
        <row r="233">
          <cell r="A233" t="str">
            <v>T040317</v>
          </cell>
          <cell r="B233" t="str">
            <v>EXPORT</v>
          </cell>
          <cell r="C233">
            <v>38037</v>
          </cell>
          <cell r="D233">
            <v>430</v>
          </cell>
          <cell r="E233" t="str">
            <v>STR</v>
          </cell>
          <cell r="F233">
            <v>100.8</v>
          </cell>
          <cell r="G233">
            <v>5</v>
          </cell>
        </row>
        <row r="234">
          <cell r="A234" t="str">
            <v>T040349</v>
          </cell>
          <cell r="B234" t="str">
            <v>EXPORT</v>
          </cell>
          <cell r="C234">
            <v>38037</v>
          </cell>
          <cell r="E234" t="str">
            <v>RSS</v>
          </cell>
          <cell r="F234">
            <v>200</v>
          </cell>
          <cell r="G234">
            <v>10</v>
          </cell>
        </row>
        <row r="235">
          <cell r="A235" t="str">
            <v>T040392</v>
          </cell>
          <cell r="B235" t="str">
            <v>EXPORT</v>
          </cell>
          <cell r="C235">
            <v>38037</v>
          </cell>
          <cell r="E235" t="str">
            <v>RSS</v>
          </cell>
          <cell r="F235">
            <v>114</v>
          </cell>
          <cell r="G235">
            <v>6</v>
          </cell>
        </row>
        <row r="236">
          <cell r="A236" t="str">
            <v>T040429</v>
          </cell>
          <cell r="B236" t="str">
            <v>EXPORT</v>
          </cell>
          <cell r="C236">
            <v>38037</v>
          </cell>
          <cell r="E236" t="str">
            <v>LTX</v>
          </cell>
          <cell r="F236">
            <v>32.799999999999997</v>
          </cell>
          <cell r="G236">
            <v>2</v>
          </cell>
        </row>
        <row r="237">
          <cell r="A237" t="str">
            <v>T040416</v>
          </cell>
          <cell r="B237" t="str">
            <v>EXPORT</v>
          </cell>
          <cell r="C237">
            <v>38038</v>
          </cell>
          <cell r="E237" t="str">
            <v>STR</v>
          </cell>
          <cell r="F237">
            <v>40.32</v>
          </cell>
          <cell r="G237">
            <v>2</v>
          </cell>
        </row>
        <row r="238">
          <cell r="A238" t="str">
            <v>T040438</v>
          </cell>
          <cell r="B238" t="str">
            <v>EXPORT</v>
          </cell>
          <cell r="C238">
            <v>38038</v>
          </cell>
          <cell r="E238" t="str">
            <v>LTX</v>
          </cell>
          <cell r="F238">
            <v>16.399999999999999</v>
          </cell>
          <cell r="G238">
            <v>1</v>
          </cell>
        </row>
        <row r="239">
          <cell r="A239" t="str">
            <v>T040406</v>
          </cell>
          <cell r="B239" t="str">
            <v>EXPORT</v>
          </cell>
          <cell r="C239">
            <v>38039</v>
          </cell>
          <cell r="E239" t="str">
            <v>STR</v>
          </cell>
          <cell r="F239">
            <v>80.64</v>
          </cell>
          <cell r="G239">
            <v>4</v>
          </cell>
        </row>
        <row r="240">
          <cell r="A240" t="str">
            <v>T040446</v>
          </cell>
          <cell r="B240" t="str">
            <v>EXPORT</v>
          </cell>
          <cell r="C240">
            <v>38039</v>
          </cell>
          <cell r="E240" t="str">
            <v>LTX</v>
          </cell>
          <cell r="F240">
            <v>25.004999999999999</v>
          </cell>
          <cell r="G240">
            <v>1</v>
          </cell>
        </row>
        <row r="241">
          <cell r="A241" t="str">
            <v>T040169</v>
          </cell>
          <cell r="B241" t="str">
            <v>LOCAL</v>
          </cell>
          <cell r="C241">
            <v>38019</v>
          </cell>
          <cell r="E241" t="str">
            <v>STR</v>
          </cell>
          <cell r="F241">
            <v>30</v>
          </cell>
        </row>
        <row r="242">
          <cell r="A242" t="str">
            <v>T040196</v>
          </cell>
          <cell r="B242" t="str">
            <v>LOCAL</v>
          </cell>
          <cell r="C242">
            <v>38020</v>
          </cell>
          <cell r="E242" t="str">
            <v>RSS</v>
          </cell>
          <cell r="F242">
            <v>30.02</v>
          </cell>
        </row>
        <row r="243">
          <cell r="A243" t="str">
            <v>T040170</v>
          </cell>
          <cell r="B243" t="str">
            <v>LOCAL</v>
          </cell>
          <cell r="C243">
            <v>38021</v>
          </cell>
          <cell r="E243" t="str">
            <v>STR</v>
          </cell>
          <cell r="F243">
            <v>30</v>
          </cell>
        </row>
        <row r="244">
          <cell r="A244" t="str">
            <v>T040197</v>
          </cell>
          <cell r="B244" t="str">
            <v>LOCAL</v>
          </cell>
          <cell r="C244">
            <v>38026</v>
          </cell>
          <cell r="E244" t="str">
            <v>RSS</v>
          </cell>
          <cell r="F244">
            <v>15.01</v>
          </cell>
        </row>
        <row r="245">
          <cell r="A245" t="str">
            <v>T040171</v>
          </cell>
          <cell r="B245" t="str">
            <v>LOCAL</v>
          </cell>
          <cell r="C245">
            <v>38027</v>
          </cell>
          <cell r="E245" t="str">
            <v>STR</v>
          </cell>
          <cell r="F245">
            <v>30</v>
          </cell>
        </row>
        <row r="246">
          <cell r="A246" t="str">
            <v>T040198</v>
          </cell>
          <cell r="B246" t="str">
            <v>LOCAL</v>
          </cell>
          <cell r="C246">
            <v>38028</v>
          </cell>
          <cell r="E246" t="str">
            <v>RSS</v>
          </cell>
          <cell r="F246">
            <v>15.01</v>
          </cell>
        </row>
        <row r="247">
          <cell r="A247" t="str">
            <v>T040199</v>
          </cell>
          <cell r="B247" t="str">
            <v>LOCAL</v>
          </cell>
          <cell r="C247">
            <v>38031</v>
          </cell>
          <cell r="E247" t="str">
            <v>RSS</v>
          </cell>
          <cell r="F247">
            <v>30.02</v>
          </cell>
        </row>
        <row r="248">
          <cell r="A248" t="str">
            <v>T040172</v>
          </cell>
          <cell r="B248" t="str">
            <v>LOCAL</v>
          </cell>
          <cell r="C248">
            <v>38031</v>
          </cell>
          <cell r="E248" t="str">
            <v>STR</v>
          </cell>
          <cell r="F248">
            <v>30</v>
          </cell>
        </row>
        <row r="249">
          <cell r="A249" t="str">
            <v>T040515</v>
          </cell>
          <cell r="B249" t="str">
            <v>LOCAL</v>
          </cell>
          <cell r="C249">
            <v>38031</v>
          </cell>
          <cell r="E249" t="str">
            <v>STR</v>
          </cell>
          <cell r="F249">
            <v>30</v>
          </cell>
        </row>
        <row r="250">
          <cell r="A250" t="str">
            <v>T040200</v>
          </cell>
          <cell r="B250" t="str">
            <v>LOCAL</v>
          </cell>
          <cell r="C250">
            <v>38033</v>
          </cell>
          <cell r="E250" t="str">
            <v>RSS</v>
          </cell>
          <cell r="F250">
            <v>30.02</v>
          </cell>
        </row>
        <row r="251">
          <cell r="A251" t="str">
            <v>T040173</v>
          </cell>
          <cell r="B251" t="str">
            <v>LOCAL</v>
          </cell>
          <cell r="C251">
            <v>38035</v>
          </cell>
          <cell r="E251" t="str">
            <v>STR</v>
          </cell>
          <cell r="F251">
            <v>30</v>
          </cell>
        </row>
        <row r="252">
          <cell r="A252" t="str">
            <v>T040201</v>
          </cell>
          <cell r="B252" t="str">
            <v>LOCAL</v>
          </cell>
          <cell r="C252">
            <v>38035</v>
          </cell>
          <cell r="E252" t="str">
            <v>RSS</v>
          </cell>
          <cell r="F252">
            <v>30.02</v>
          </cell>
        </row>
        <row r="253">
          <cell r="A253" t="str">
            <v>T040160</v>
          </cell>
          <cell r="B253" t="str">
            <v>LOCAL</v>
          </cell>
          <cell r="C253">
            <v>38040</v>
          </cell>
          <cell r="E253" t="str">
            <v>STR</v>
          </cell>
          <cell r="F253">
            <v>15.015000000000001</v>
          </cell>
        </row>
        <row r="254">
          <cell r="A254" t="str">
            <v>T040186</v>
          </cell>
          <cell r="B254" t="str">
            <v>LOCAL</v>
          </cell>
          <cell r="C254">
            <v>38040</v>
          </cell>
          <cell r="E254" t="str">
            <v>RSS</v>
          </cell>
          <cell r="F254">
            <v>15</v>
          </cell>
        </row>
        <row r="255">
          <cell r="A255" t="str">
            <v>T040202</v>
          </cell>
          <cell r="B255" t="str">
            <v>LOCAL</v>
          </cell>
          <cell r="C255">
            <v>38040</v>
          </cell>
          <cell r="E255" t="str">
            <v>RSS</v>
          </cell>
          <cell r="F255">
            <v>30.02</v>
          </cell>
        </row>
        <row r="256">
          <cell r="A256" t="str">
            <v>T040191</v>
          </cell>
          <cell r="B256" t="str">
            <v>LOCAL</v>
          </cell>
          <cell r="C256">
            <v>38041</v>
          </cell>
          <cell r="E256" t="str">
            <v>STR</v>
          </cell>
          <cell r="F256">
            <v>15.015000000000001</v>
          </cell>
        </row>
        <row r="257">
          <cell r="A257" t="str">
            <v>T040192</v>
          </cell>
          <cell r="B257" t="str">
            <v>LOCAL</v>
          </cell>
          <cell r="C257">
            <v>38041</v>
          </cell>
          <cell r="E257" t="str">
            <v>STR</v>
          </cell>
          <cell r="F257">
            <v>15.015000000000001</v>
          </cell>
        </row>
        <row r="258">
          <cell r="A258" t="str">
            <v>T040194</v>
          </cell>
          <cell r="B258" t="str">
            <v>LOCAL</v>
          </cell>
          <cell r="C258">
            <v>38041</v>
          </cell>
          <cell r="E258" t="str">
            <v>STR</v>
          </cell>
          <cell r="F258">
            <v>15.015000000000001</v>
          </cell>
        </row>
        <row r="259">
          <cell r="A259" t="str">
            <v>T040195</v>
          </cell>
          <cell r="B259" t="str">
            <v>LOCAL</v>
          </cell>
          <cell r="C259">
            <v>38041</v>
          </cell>
          <cell r="E259" t="str">
            <v>STR</v>
          </cell>
          <cell r="F259">
            <v>15.015000000000001</v>
          </cell>
        </row>
        <row r="260">
          <cell r="A260" t="str">
            <v>T040238</v>
          </cell>
          <cell r="B260" t="str">
            <v>LOCAL</v>
          </cell>
          <cell r="C260">
            <v>38041</v>
          </cell>
          <cell r="E260" t="str">
            <v>RSS</v>
          </cell>
          <cell r="F260">
            <v>15</v>
          </cell>
        </row>
        <row r="261">
          <cell r="A261" t="str">
            <v>T040175</v>
          </cell>
          <cell r="B261" t="str">
            <v>LOCAL</v>
          </cell>
          <cell r="C261">
            <v>38041</v>
          </cell>
          <cell r="E261" t="str">
            <v>STR</v>
          </cell>
          <cell r="F261">
            <v>30</v>
          </cell>
        </row>
        <row r="262">
          <cell r="A262" t="str">
            <v>T040146</v>
          </cell>
          <cell r="B262" t="str">
            <v>LOCAL</v>
          </cell>
          <cell r="C262">
            <v>38038</v>
          </cell>
          <cell r="E262" t="str">
            <v>STR</v>
          </cell>
          <cell r="F262">
            <v>15.015000000000001</v>
          </cell>
        </row>
        <row r="263">
          <cell r="A263" t="str">
            <v>T040147</v>
          </cell>
          <cell r="B263" t="str">
            <v>LOCAL</v>
          </cell>
          <cell r="C263">
            <v>38038</v>
          </cell>
          <cell r="E263" t="str">
            <v>STR</v>
          </cell>
          <cell r="F263">
            <v>15.015000000000001</v>
          </cell>
        </row>
        <row r="264">
          <cell r="A264" t="str">
            <v>0000964</v>
          </cell>
          <cell r="B264" t="str">
            <v>EXPORT</v>
          </cell>
          <cell r="C264">
            <v>38033</v>
          </cell>
          <cell r="E264" t="str">
            <v>RSS</v>
          </cell>
          <cell r="F264">
            <v>40</v>
          </cell>
          <cell r="G264">
            <v>4</v>
          </cell>
        </row>
        <row r="265">
          <cell r="A265" t="str">
            <v>0000964</v>
          </cell>
          <cell r="B265" t="str">
            <v>EXPORT</v>
          </cell>
          <cell r="C265">
            <v>38033</v>
          </cell>
          <cell r="E265" t="str">
            <v>RSS</v>
          </cell>
          <cell r="F265">
            <v>40</v>
          </cell>
        </row>
        <row r="266">
          <cell r="A266" t="str">
            <v>T040313</v>
          </cell>
          <cell r="B266" t="str">
            <v>EXPORT</v>
          </cell>
          <cell r="C266">
            <v>38037</v>
          </cell>
          <cell r="E266" t="str">
            <v>STR</v>
          </cell>
          <cell r="F266">
            <v>100.8</v>
          </cell>
          <cell r="G266">
            <v>5</v>
          </cell>
        </row>
        <row r="267">
          <cell r="A267" t="str">
            <v>T040333</v>
          </cell>
          <cell r="B267" t="str">
            <v>EXPORT</v>
          </cell>
          <cell r="C267">
            <v>38037</v>
          </cell>
          <cell r="E267" t="str">
            <v>STR</v>
          </cell>
          <cell r="F267">
            <v>100.8</v>
          </cell>
          <cell r="G267">
            <v>5</v>
          </cell>
        </row>
        <row r="268">
          <cell r="A268" t="str">
            <v>T040400</v>
          </cell>
          <cell r="B268" t="str">
            <v>EXPORT</v>
          </cell>
          <cell r="C268">
            <v>38037</v>
          </cell>
          <cell r="E268" t="str">
            <v>LTX</v>
          </cell>
          <cell r="F268">
            <v>32.799999999999997</v>
          </cell>
          <cell r="G268">
            <v>2</v>
          </cell>
        </row>
        <row r="269">
          <cell r="A269" t="str">
            <v>T040413</v>
          </cell>
          <cell r="B269" t="str">
            <v>EXPORT</v>
          </cell>
          <cell r="C269">
            <v>38037</v>
          </cell>
          <cell r="E269" t="str">
            <v>STR</v>
          </cell>
          <cell r="F269">
            <v>80.64</v>
          </cell>
          <cell r="G269">
            <v>4</v>
          </cell>
        </row>
        <row r="270">
          <cell r="A270" t="str">
            <v>T040310</v>
          </cell>
          <cell r="B270" t="str">
            <v>EXPORT</v>
          </cell>
          <cell r="C270">
            <v>38038</v>
          </cell>
          <cell r="E270" t="str">
            <v>RSS</v>
          </cell>
          <cell r="F270">
            <v>96</v>
          </cell>
          <cell r="G270">
            <v>5</v>
          </cell>
        </row>
        <row r="271">
          <cell r="A271" t="str">
            <v>T040318</v>
          </cell>
          <cell r="B271" t="str">
            <v>EXPORT</v>
          </cell>
          <cell r="C271">
            <v>38038</v>
          </cell>
          <cell r="E271" t="str">
            <v>RSS</v>
          </cell>
          <cell r="F271">
            <v>96</v>
          </cell>
          <cell r="G271">
            <v>5</v>
          </cell>
        </row>
        <row r="272">
          <cell r="A272" t="str">
            <v>T040319</v>
          </cell>
          <cell r="B272" t="str">
            <v>EXPORT</v>
          </cell>
          <cell r="C272">
            <v>38038</v>
          </cell>
          <cell r="E272" t="str">
            <v>RSS</v>
          </cell>
          <cell r="F272">
            <v>96</v>
          </cell>
          <cell r="G272">
            <v>5</v>
          </cell>
        </row>
        <row r="273">
          <cell r="A273" t="str">
            <v>T040359</v>
          </cell>
          <cell r="B273" t="str">
            <v>EXPORT</v>
          </cell>
          <cell r="C273">
            <v>38038</v>
          </cell>
          <cell r="E273" t="str">
            <v>RSS</v>
          </cell>
          <cell r="F273">
            <v>200</v>
          </cell>
          <cell r="G273">
            <v>10</v>
          </cell>
        </row>
        <row r="274">
          <cell r="A274" t="str">
            <v>T040415</v>
          </cell>
          <cell r="B274" t="str">
            <v>EXPORT</v>
          </cell>
          <cell r="C274">
            <v>38038</v>
          </cell>
          <cell r="E274" t="str">
            <v>STR</v>
          </cell>
          <cell r="F274">
            <v>201.6</v>
          </cell>
          <cell r="G274">
            <v>10</v>
          </cell>
        </row>
        <row r="275">
          <cell r="A275" t="str">
            <v>T040379</v>
          </cell>
          <cell r="B275" t="str">
            <v>EXPORT</v>
          </cell>
          <cell r="C275">
            <v>38039</v>
          </cell>
          <cell r="E275" t="str">
            <v>STR</v>
          </cell>
          <cell r="F275">
            <v>42.56</v>
          </cell>
          <cell r="G275">
            <v>2</v>
          </cell>
        </row>
        <row r="276">
          <cell r="A276" t="str">
            <v>T040419</v>
          </cell>
          <cell r="B276" t="str">
            <v>EXPORT</v>
          </cell>
          <cell r="C276">
            <v>38039</v>
          </cell>
          <cell r="E276" t="str">
            <v>LTX</v>
          </cell>
          <cell r="F276">
            <v>237.595</v>
          </cell>
          <cell r="G276">
            <v>15</v>
          </cell>
        </row>
        <row r="277">
          <cell r="A277" t="str">
            <v>T040434</v>
          </cell>
          <cell r="B277" t="str">
            <v>EXPORT</v>
          </cell>
          <cell r="C277">
            <v>38039</v>
          </cell>
          <cell r="E277" t="str">
            <v>LTX</v>
          </cell>
          <cell r="F277">
            <v>65.599999999999994</v>
          </cell>
          <cell r="G277">
            <v>4</v>
          </cell>
        </row>
        <row r="278">
          <cell r="A278" t="str">
            <v>T040441</v>
          </cell>
          <cell r="B278" t="str">
            <v>EXPORT</v>
          </cell>
          <cell r="C278">
            <v>38039</v>
          </cell>
          <cell r="E278" t="str">
            <v>LTX</v>
          </cell>
          <cell r="F278">
            <v>16.399999999999999</v>
          </cell>
          <cell r="G278">
            <v>1</v>
          </cell>
        </row>
        <row r="279">
          <cell r="A279" t="str">
            <v>T040156</v>
          </cell>
          <cell r="B279" t="str">
            <v>LOCAL</v>
          </cell>
          <cell r="C279">
            <v>38041</v>
          </cell>
          <cell r="E279" t="str">
            <v>STR</v>
          </cell>
          <cell r="F279">
            <v>15.015000000000001</v>
          </cell>
        </row>
        <row r="280">
          <cell r="A280" t="str">
            <v>T040226</v>
          </cell>
          <cell r="B280" t="str">
            <v>LOCAL</v>
          </cell>
          <cell r="C280">
            <v>38041</v>
          </cell>
          <cell r="E280" t="str">
            <v>RSS</v>
          </cell>
          <cell r="F280">
            <v>15</v>
          </cell>
        </row>
        <row r="281">
          <cell r="A281" t="str">
            <v>T040239</v>
          </cell>
          <cell r="B281" t="str">
            <v>LOCAL</v>
          </cell>
          <cell r="C281">
            <v>38042</v>
          </cell>
          <cell r="E281" t="str">
            <v>RSS</v>
          </cell>
          <cell r="F281">
            <v>15</v>
          </cell>
        </row>
        <row r="282">
          <cell r="A282" t="str">
            <v>T040544</v>
          </cell>
          <cell r="B282" t="str">
            <v>LOCAL</v>
          </cell>
          <cell r="C282">
            <v>38042</v>
          </cell>
          <cell r="E282" t="str">
            <v>CUT</v>
          </cell>
          <cell r="F282">
            <v>26.95</v>
          </cell>
        </row>
        <row r="283">
          <cell r="A283" t="str">
            <v>T040540</v>
          </cell>
          <cell r="B283" t="str">
            <v>LOCAL</v>
          </cell>
          <cell r="C283">
            <v>38037</v>
          </cell>
          <cell r="E283" t="str">
            <v>SKI</v>
          </cell>
          <cell r="F283">
            <v>38.4</v>
          </cell>
        </row>
        <row r="284">
          <cell r="A284" t="str">
            <v>T040340</v>
          </cell>
          <cell r="B284" t="str">
            <v>EXPORT</v>
          </cell>
          <cell r="C284">
            <v>38038</v>
          </cell>
          <cell r="E284" t="str">
            <v>RSS</v>
          </cell>
          <cell r="F284">
            <v>57.6</v>
          </cell>
          <cell r="G284">
            <v>3</v>
          </cell>
        </row>
        <row r="285">
          <cell r="A285" t="str">
            <v>T040422</v>
          </cell>
          <cell r="B285" t="str">
            <v>EXPORT</v>
          </cell>
          <cell r="C285">
            <v>38038</v>
          </cell>
          <cell r="E285" t="str">
            <v>RSS</v>
          </cell>
          <cell r="F285">
            <v>240</v>
          </cell>
          <cell r="G285">
            <v>12</v>
          </cell>
        </row>
        <row r="286">
          <cell r="A286" t="str">
            <v>T040433</v>
          </cell>
          <cell r="B286" t="str">
            <v>LOCAL</v>
          </cell>
          <cell r="C286">
            <v>38038</v>
          </cell>
          <cell r="E286" t="str">
            <v>LTX</v>
          </cell>
          <cell r="F286">
            <v>119.74</v>
          </cell>
          <cell r="G286">
            <v>6</v>
          </cell>
        </row>
        <row r="287">
          <cell r="A287" t="str">
            <v>T040320</v>
          </cell>
          <cell r="B287" t="str">
            <v>EXPORT</v>
          </cell>
          <cell r="C287">
            <v>38039</v>
          </cell>
          <cell r="E287" t="str">
            <v>RSS</v>
          </cell>
          <cell r="F287">
            <v>113.4</v>
          </cell>
          <cell r="G287">
            <v>7</v>
          </cell>
        </row>
        <row r="288">
          <cell r="A288" t="str">
            <v>T040321</v>
          </cell>
          <cell r="B288" t="str">
            <v>EXPORT</v>
          </cell>
          <cell r="C288">
            <v>38039</v>
          </cell>
          <cell r="E288" t="str">
            <v>RSS</v>
          </cell>
          <cell r="F288">
            <v>113.4</v>
          </cell>
          <cell r="G288">
            <v>7</v>
          </cell>
        </row>
        <row r="289">
          <cell r="A289" t="str">
            <v>T040113</v>
          </cell>
          <cell r="B289" t="str">
            <v>EXPORT</v>
          </cell>
          <cell r="C289">
            <v>38040</v>
          </cell>
          <cell r="D289" t="str">
            <v/>
          </cell>
          <cell r="E289" t="str">
            <v>STR</v>
          </cell>
          <cell r="F289">
            <v>120.96</v>
          </cell>
          <cell r="G289">
            <v>6</v>
          </cell>
        </row>
        <row r="290">
          <cell r="A290" t="str">
            <v>T040404-5</v>
          </cell>
          <cell r="B290" t="str">
            <v>EXPORT</v>
          </cell>
          <cell r="C290">
            <v>38040</v>
          </cell>
          <cell r="E290" t="str">
            <v>RSS</v>
          </cell>
          <cell r="F290">
            <v>288</v>
          </cell>
          <cell r="G290">
            <v>15</v>
          </cell>
        </row>
        <row r="291">
          <cell r="A291" t="str">
            <v>T040435</v>
          </cell>
          <cell r="B291" t="str">
            <v>EXPORT</v>
          </cell>
          <cell r="C291">
            <v>38040</v>
          </cell>
          <cell r="E291" t="str">
            <v>STR</v>
          </cell>
          <cell r="F291">
            <v>100.8</v>
          </cell>
          <cell r="G291">
            <v>5</v>
          </cell>
        </row>
        <row r="292">
          <cell r="A292" t="str">
            <v>T040312</v>
          </cell>
          <cell r="B292" t="str">
            <v>EXPORT</v>
          </cell>
          <cell r="C292">
            <v>38042</v>
          </cell>
          <cell r="E292" t="str">
            <v>RSS</v>
          </cell>
          <cell r="F292">
            <v>200</v>
          </cell>
          <cell r="G292">
            <v>10</v>
          </cell>
        </row>
        <row r="293">
          <cell r="A293" t="str">
            <v>T040332</v>
          </cell>
          <cell r="B293" t="str">
            <v>EXPORT</v>
          </cell>
          <cell r="C293">
            <v>38042</v>
          </cell>
          <cell r="E293" t="str">
            <v>RSS</v>
          </cell>
          <cell r="F293">
            <v>114</v>
          </cell>
          <cell r="G293">
            <v>6</v>
          </cell>
        </row>
        <row r="294">
          <cell r="A294" t="str">
            <v>T040334</v>
          </cell>
          <cell r="B294" t="str">
            <v>EXPORT</v>
          </cell>
          <cell r="C294">
            <v>38042</v>
          </cell>
          <cell r="E294" t="str">
            <v>RSS</v>
          </cell>
          <cell r="F294">
            <v>16.8</v>
          </cell>
          <cell r="G294">
            <v>1</v>
          </cell>
        </row>
        <row r="295">
          <cell r="A295" t="str">
            <v>T040356</v>
          </cell>
          <cell r="B295" t="str">
            <v>EXPORT</v>
          </cell>
          <cell r="C295">
            <v>38042</v>
          </cell>
          <cell r="E295" t="str">
            <v>RSS</v>
          </cell>
          <cell r="F295">
            <v>100</v>
          </cell>
          <cell r="G295">
            <v>5</v>
          </cell>
        </row>
        <row r="296">
          <cell r="A296" t="str">
            <v>T040421</v>
          </cell>
          <cell r="B296" t="str">
            <v>EXPORT</v>
          </cell>
          <cell r="C296">
            <v>38042</v>
          </cell>
          <cell r="E296" t="str">
            <v>RSS</v>
          </cell>
          <cell r="F296">
            <v>40</v>
          </cell>
          <cell r="G296">
            <v>2</v>
          </cell>
        </row>
        <row r="297">
          <cell r="A297" t="str">
            <v>T040440</v>
          </cell>
          <cell r="B297" t="str">
            <v>EXPORT</v>
          </cell>
          <cell r="C297">
            <v>38042</v>
          </cell>
          <cell r="E297" t="str">
            <v>LTX</v>
          </cell>
          <cell r="F297">
            <v>16.399999999999999</v>
          </cell>
          <cell r="G297">
            <v>1</v>
          </cell>
        </row>
        <row r="298">
          <cell r="A298" t="str">
            <v>T040431</v>
          </cell>
          <cell r="B298" t="str">
            <v>EXPORT</v>
          </cell>
          <cell r="C298">
            <v>38043</v>
          </cell>
          <cell r="E298" t="str">
            <v>LTX</v>
          </cell>
          <cell r="F298">
            <v>82</v>
          </cell>
          <cell r="G298">
            <v>5</v>
          </cell>
        </row>
        <row r="299">
          <cell r="A299" t="str">
            <v>T040399</v>
          </cell>
          <cell r="B299" t="str">
            <v>EXPORT</v>
          </cell>
          <cell r="C299">
            <v>38040</v>
          </cell>
          <cell r="E299" t="str">
            <v>RSS</v>
          </cell>
          <cell r="F299">
            <v>100</v>
          </cell>
          <cell r="G299">
            <v>5</v>
          </cell>
        </row>
        <row r="300">
          <cell r="A300" t="str">
            <v>0000971</v>
          </cell>
          <cell r="B300" t="str">
            <v>EXPORT</v>
          </cell>
          <cell r="C300">
            <v>38041</v>
          </cell>
          <cell r="E300" t="str">
            <v>STR</v>
          </cell>
          <cell r="F300">
            <v>21.42</v>
          </cell>
          <cell r="G300">
            <v>2</v>
          </cell>
        </row>
        <row r="301">
          <cell r="A301" t="str">
            <v>0000971</v>
          </cell>
          <cell r="B301" t="str">
            <v>EXPORT</v>
          </cell>
          <cell r="C301">
            <v>38041</v>
          </cell>
          <cell r="E301" t="str">
            <v>STR</v>
          </cell>
          <cell r="F301">
            <v>21.42</v>
          </cell>
        </row>
        <row r="302">
          <cell r="A302" t="str">
            <v>T040386</v>
          </cell>
          <cell r="B302" t="str">
            <v>EXPORT</v>
          </cell>
          <cell r="C302">
            <v>38041</v>
          </cell>
          <cell r="E302" t="str">
            <v>STR</v>
          </cell>
          <cell r="F302">
            <v>42.84</v>
          </cell>
          <cell r="G302">
            <v>2</v>
          </cell>
        </row>
        <row r="303">
          <cell r="A303" t="str">
            <v>0000972</v>
          </cell>
          <cell r="B303" t="str">
            <v>EXPORT</v>
          </cell>
          <cell r="C303">
            <v>38043</v>
          </cell>
          <cell r="E303" t="str">
            <v>LTX</v>
          </cell>
          <cell r="F303">
            <v>16.399999999999999</v>
          </cell>
          <cell r="G303">
            <v>2</v>
          </cell>
        </row>
        <row r="304">
          <cell r="A304" t="str">
            <v>0000972</v>
          </cell>
          <cell r="B304" t="str">
            <v>EXPORT</v>
          </cell>
          <cell r="C304">
            <v>38043</v>
          </cell>
          <cell r="E304" t="str">
            <v>LTX</v>
          </cell>
          <cell r="F304">
            <v>16.399999999999999</v>
          </cell>
        </row>
        <row r="305">
          <cell r="A305" t="str">
            <v>T040401</v>
          </cell>
          <cell r="B305" t="str">
            <v>EXPORT</v>
          </cell>
          <cell r="C305">
            <v>38043</v>
          </cell>
          <cell r="E305" t="str">
            <v>RSS</v>
          </cell>
          <cell r="F305">
            <v>140</v>
          </cell>
          <cell r="G305">
            <v>7</v>
          </cell>
        </row>
        <row r="306">
          <cell r="A306" t="str">
            <v>T040426</v>
          </cell>
          <cell r="B306" t="str">
            <v>EXPORT</v>
          </cell>
          <cell r="C306">
            <v>38043</v>
          </cell>
          <cell r="E306" t="str">
            <v>RSS</v>
          </cell>
          <cell r="F306">
            <v>40</v>
          </cell>
          <cell r="G306">
            <v>2</v>
          </cell>
        </row>
        <row r="307">
          <cell r="A307" t="str">
            <v>DR-0524/04</v>
          </cell>
          <cell r="B307" t="str">
            <v>EXPORT</v>
          </cell>
          <cell r="C307">
            <v>38030</v>
          </cell>
          <cell r="E307" t="str">
            <v>STR</v>
          </cell>
        </row>
        <row r="308">
          <cell r="A308" t="str">
            <v>T040455</v>
          </cell>
          <cell r="B308" t="str">
            <v>EXPORT</v>
          </cell>
          <cell r="C308">
            <v>38043</v>
          </cell>
          <cell r="E308" t="str">
            <v>SKI</v>
          </cell>
          <cell r="F308">
            <v>19.2</v>
          </cell>
          <cell r="G308">
            <v>1</v>
          </cell>
        </row>
        <row r="309">
          <cell r="A309" t="str">
            <v>T040177</v>
          </cell>
          <cell r="B309" t="str">
            <v>LOCAL</v>
          </cell>
          <cell r="C309">
            <v>38042</v>
          </cell>
          <cell r="E309" t="str">
            <v>STR</v>
          </cell>
          <cell r="F309">
            <v>15.015000000000001</v>
          </cell>
        </row>
        <row r="310">
          <cell r="A310" t="str">
            <v>T040178</v>
          </cell>
          <cell r="B310" t="str">
            <v>LOCAL</v>
          </cell>
          <cell r="C310">
            <v>38043</v>
          </cell>
          <cell r="E310" t="str">
            <v>STR</v>
          </cell>
          <cell r="F310">
            <v>15.015000000000001</v>
          </cell>
        </row>
        <row r="311">
          <cell r="A311" t="str">
            <v>T040193</v>
          </cell>
          <cell r="B311" t="str">
            <v>LOCAL</v>
          </cell>
          <cell r="C311">
            <v>38043</v>
          </cell>
          <cell r="E311" t="str">
            <v>STR</v>
          </cell>
          <cell r="F311">
            <v>15.015000000000001</v>
          </cell>
        </row>
        <row r="312">
          <cell r="A312" t="str">
            <v>T040184</v>
          </cell>
          <cell r="B312" t="str">
            <v>LOCAL</v>
          </cell>
          <cell r="C312">
            <v>38044</v>
          </cell>
          <cell r="E312" t="str">
            <v>RSS</v>
          </cell>
          <cell r="F312">
            <v>15</v>
          </cell>
        </row>
        <row r="313">
          <cell r="A313" t="str">
            <v>T040240</v>
          </cell>
          <cell r="B313" t="str">
            <v>LOCAL</v>
          </cell>
          <cell r="C313">
            <v>38044</v>
          </cell>
          <cell r="E313" t="str">
            <v>RSS</v>
          </cell>
          <cell r="F313">
            <v>15</v>
          </cell>
        </row>
        <row r="314">
          <cell r="A314" t="str">
            <v>T040153</v>
          </cell>
          <cell r="B314" t="str">
            <v>LOCAL</v>
          </cell>
          <cell r="C314">
            <v>38045</v>
          </cell>
          <cell r="E314" t="str">
            <v>STR</v>
          </cell>
          <cell r="F314">
            <v>15.015000000000001</v>
          </cell>
        </row>
        <row r="315">
          <cell r="A315" t="str">
            <v>T040272</v>
          </cell>
          <cell r="B315" t="str">
            <v>EXPORT</v>
          </cell>
          <cell r="C315">
            <v>38044</v>
          </cell>
          <cell r="E315" t="str">
            <v>STR</v>
          </cell>
          <cell r="F315">
            <v>100.8</v>
          </cell>
          <cell r="G315">
            <v>5</v>
          </cell>
        </row>
        <row r="316">
          <cell r="A316" t="str">
            <v>T040325</v>
          </cell>
          <cell r="B316" t="str">
            <v>EXPORT</v>
          </cell>
          <cell r="C316">
            <v>38044</v>
          </cell>
          <cell r="E316" t="str">
            <v>RSS</v>
          </cell>
          <cell r="F316">
            <v>96</v>
          </cell>
          <cell r="G316">
            <v>5</v>
          </cell>
        </row>
        <row r="317">
          <cell r="A317" t="str">
            <v>T040387</v>
          </cell>
          <cell r="B317" t="str">
            <v>EXPORT</v>
          </cell>
          <cell r="C317">
            <v>38044</v>
          </cell>
          <cell r="E317" t="str">
            <v>STR</v>
          </cell>
          <cell r="F317">
            <v>120.96</v>
          </cell>
          <cell r="G317">
            <v>6</v>
          </cell>
        </row>
        <row r="318">
          <cell r="A318" t="str">
            <v>T040346</v>
          </cell>
          <cell r="B318" t="str">
            <v>EXPORT</v>
          </cell>
          <cell r="C318">
            <v>38045</v>
          </cell>
          <cell r="E318" t="str">
            <v>RSS</v>
          </cell>
          <cell r="F318">
            <v>120</v>
          </cell>
          <cell r="G318">
            <v>6</v>
          </cell>
        </row>
        <row r="319">
          <cell r="A319" t="str">
            <v>T040347</v>
          </cell>
          <cell r="B319" t="str">
            <v>EXPORT</v>
          </cell>
          <cell r="C319">
            <v>38045</v>
          </cell>
          <cell r="E319" t="str">
            <v>RSS</v>
          </cell>
          <cell r="F319">
            <v>120</v>
          </cell>
          <cell r="G319">
            <v>6</v>
          </cell>
        </row>
        <row r="320">
          <cell r="A320" t="str">
            <v>T040348</v>
          </cell>
          <cell r="B320" t="str">
            <v>EXPORT</v>
          </cell>
          <cell r="C320">
            <v>38045</v>
          </cell>
          <cell r="E320" t="str">
            <v>RSS</v>
          </cell>
          <cell r="F320">
            <v>120</v>
          </cell>
          <cell r="G320">
            <v>6</v>
          </cell>
        </row>
        <row r="321">
          <cell r="A321" t="str">
            <v>T040439</v>
          </cell>
          <cell r="B321" t="str">
            <v>EXPORT</v>
          </cell>
          <cell r="C321">
            <v>38046</v>
          </cell>
          <cell r="E321" t="str">
            <v>LTX</v>
          </cell>
          <cell r="F321">
            <v>20</v>
          </cell>
          <cell r="G321">
            <v>1</v>
          </cell>
        </row>
        <row r="322">
          <cell r="A322" t="str">
            <v>L040098</v>
          </cell>
          <cell r="B322" t="str">
            <v>LOCAL</v>
          </cell>
          <cell r="C322">
            <v>38019</v>
          </cell>
          <cell r="E322" t="str">
            <v>LUM</v>
          </cell>
          <cell r="F322">
            <v>8.2000000000000003E-2</v>
          </cell>
        </row>
        <row r="323">
          <cell r="A323" t="str">
            <v>L040099</v>
          </cell>
          <cell r="B323" t="str">
            <v>LOCAL</v>
          </cell>
          <cell r="C323">
            <v>38026</v>
          </cell>
          <cell r="E323" t="str">
            <v>LUM</v>
          </cell>
          <cell r="F323">
            <v>2.5000000000000001E-2</v>
          </cell>
        </row>
        <row r="324">
          <cell r="A324" t="str">
            <v>L040100</v>
          </cell>
          <cell r="B324" t="str">
            <v>LOCAL</v>
          </cell>
          <cell r="C324">
            <v>38033</v>
          </cell>
          <cell r="E324" t="str">
            <v>LUM</v>
          </cell>
          <cell r="F324">
            <v>9.1999999999999998E-2</v>
          </cell>
        </row>
        <row r="325">
          <cell r="A325" t="str">
            <v>L040101</v>
          </cell>
          <cell r="B325" t="str">
            <v>LOCAL</v>
          </cell>
          <cell r="C325">
            <v>38040</v>
          </cell>
          <cell r="E325" t="str">
            <v>LUM</v>
          </cell>
          <cell r="F325">
            <v>0.08</v>
          </cell>
        </row>
        <row r="326">
          <cell r="A326" t="str">
            <v>T040504</v>
          </cell>
          <cell r="B326" t="str">
            <v>LOCAL</v>
          </cell>
          <cell r="C326">
            <v>38043</v>
          </cell>
          <cell r="E326" t="str">
            <v>LTX</v>
          </cell>
          <cell r="F326">
            <v>200</v>
          </cell>
          <cell r="G326">
            <v>19</v>
          </cell>
        </row>
        <row r="327">
          <cell r="A327" t="str">
            <v>T040505</v>
          </cell>
          <cell r="B327" t="str">
            <v>LOCAL</v>
          </cell>
          <cell r="C327">
            <v>38043</v>
          </cell>
          <cell r="E327" t="str">
            <v>LTX</v>
          </cell>
          <cell r="F327">
            <v>179.75</v>
          </cell>
        </row>
        <row r="328">
          <cell r="A328" t="str">
            <v>0000976</v>
          </cell>
          <cell r="B328" t="str">
            <v>EXPORT</v>
          </cell>
          <cell r="C328">
            <v>38044</v>
          </cell>
          <cell r="E328" t="str">
            <v>RSS</v>
          </cell>
          <cell r="F328">
            <v>20</v>
          </cell>
          <cell r="G328">
            <v>6</v>
          </cell>
        </row>
        <row r="329">
          <cell r="A329" t="str">
            <v>0000976</v>
          </cell>
          <cell r="B329" t="str">
            <v>EXPORT</v>
          </cell>
          <cell r="C329">
            <v>38044</v>
          </cell>
          <cell r="E329" t="str">
            <v>RSS</v>
          </cell>
          <cell r="F329">
            <v>100</v>
          </cell>
        </row>
        <row r="330">
          <cell r="A330" t="str">
            <v>T040341</v>
          </cell>
          <cell r="B330" t="str">
            <v>EXPORT</v>
          </cell>
          <cell r="C330">
            <v>38044</v>
          </cell>
          <cell r="E330" t="str">
            <v>RSS</v>
          </cell>
          <cell r="F330">
            <v>96</v>
          </cell>
          <cell r="G330">
            <v>5</v>
          </cell>
        </row>
        <row r="331">
          <cell r="A331" t="str">
            <v>T040342</v>
          </cell>
          <cell r="B331" t="str">
            <v>EXPORT</v>
          </cell>
          <cell r="C331">
            <v>38044</v>
          </cell>
          <cell r="E331" t="str">
            <v>RSS</v>
          </cell>
          <cell r="F331">
            <v>96</v>
          </cell>
          <cell r="G331">
            <v>5</v>
          </cell>
        </row>
        <row r="332">
          <cell r="A332" t="str">
            <v>0000975</v>
          </cell>
          <cell r="B332" t="str">
            <v>EXPORT</v>
          </cell>
          <cell r="C332">
            <v>38045</v>
          </cell>
          <cell r="E332" t="str">
            <v>RSS</v>
          </cell>
          <cell r="F332">
            <v>16.8</v>
          </cell>
          <cell r="G332">
            <v>6</v>
          </cell>
        </row>
        <row r="333">
          <cell r="A333" t="str">
            <v>0000975</v>
          </cell>
          <cell r="B333" t="str">
            <v>EXPORT</v>
          </cell>
          <cell r="C333">
            <v>38045</v>
          </cell>
          <cell r="E333" t="str">
            <v>RSS</v>
          </cell>
          <cell r="F333">
            <v>103.2</v>
          </cell>
        </row>
        <row r="334">
          <cell r="A334" t="str">
            <v>T040128</v>
          </cell>
          <cell r="B334" t="str">
            <v>EXPORT</v>
          </cell>
          <cell r="C334">
            <v>38045</v>
          </cell>
          <cell r="E334" t="str">
            <v>STR</v>
          </cell>
          <cell r="F334">
            <v>100.8</v>
          </cell>
          <cell r="G334">
            <v>5</v>
          </cell>
        </row>
        <row r="335">
          <cell r="A335" t="str">
            <v>T040417</v>
          </cell>
          <cell r="B335" t="str">
            <v>EXPORT</v>
          </cell>
          <cell r="C335">
            <v>38045</v>
          </cell>
          <cell r="E335" t="str">
            <v>LTX</v>
          </cell>
          <cell r="F335">
            <v>42.87</v>
          </cell>
          <cell r="G335">
            <v>2</v>
          </cell>
        </row>
        <row r="336">
          <cell r="A336" t="str">
            <v>T040336</v>
          </cell>
          <cell r="B336" t="str">
            <v>EXPORT</v>
          </cell>
          <cell r="C336">
            <v>38046</v>
          </cell>
          <cell r="E336" t="str">
            <v>RSS</v>
          </cell>
          <cell r="F336">
            <v>19.2</v>
          </cell>
          <cell r="G336">
            <v>1</v>
          </cell>
        </row>
        <row r="337">
          <cell r="A337" t="str">
            <v>T040430</v>
          </cell>
          <cell r="B337" t="str">
            <v>EXPORT</v>
          </cell>
          <cell r="C337">
            <v>38046</v>
          </cell>
          <cell r="E337" t="str">
            <v>RSS</v>
          </cell>
          <cell r="F337">
            <v>200</v>
          </cell>
          <cell r="G337">
            <v>10</v>
          </cell>
        </row>
        <row r="338">
          <cell r="A338" t="str">
            <v>T040432</v>
          </cell>
          <cell r="B338" t="str">
            <v>EXPORT</v>
          </cell>
          <cell r="C338">
            <v>38046</v>
          </cell>
          <cell r="E338" t="str">
            <v>RSS</v>
          </cell>
          <cell r="F338">
            <v>300</v>
          </cell>
          <cell r="G338">
            <v>15</v>
          </cell>
        </row>
        <row r="339">
          <cell r="A339" t="str">
            <v>T040457</v>
          </cell>
          <cell r="B339" t="str">
            <v>EXPORT</v>
          </cell>
          <cell r="C339">
            <v>38046</v>
          </cell>
          <cell r="E339" t="str">
            <v>RSS</v>
          </cell>
          <cell r="F339">
            <v>200</v>
          </cell>
          <cell r="G339">
            <v>10</v>
          </cell>
        </row>
        <row r="340">
          <cell r="A340" t="str">
            <v>T040491</v>
          </cell>
          <cell r="B340" t="str">
            <v>EXPORT</v>
          </cell>
          <cell r="C340">
            <v>38046</v>
          </cell>
          <cell r="E340" t="str">
            <v>RSS</v>
          </cell>
          <cell r="F340">
            <v>100</v>
          </cell>
          <cell r="G340">
            <v>5</v>
          </cell>
        </row>
        <row r="341">
          <cell r="A341" t="str">
            <v>T040115</v>
          </cell>
          <cell r="B341" t="str">
            <v>EXPORT</v>
          </cell>
          <cell r="C341">
            <v>38040</v>
          </cell>
          <cell r="D341" t="str">
            <v/>
          </cell>
          <cell r="E341" t="str">
            <v>STR</v>
          </cell>
          <cell r="F341">
            <v>60.48</v>
          </cell>
          <cell r="G341">
            <v>3</v>
          </cell>
        </row>
        <row r="342">
          <cell r="A342" t="str">
            <v>T040458</v>
          </cell>
          <cell r="B342" t="str">
            <v>EXPORT</v>
          </cell>
          <cell r="C342">
            <v>38041</v>
          </cell>
          <cell r="E342" t="str">
            <v>STR</v>
          </cell>
          <cell r="F342">
            <v>60.48</v>
          </cell>
          <cell r="G342">
            <v>3</v>
          </cell>
        </row>
        <row r="343">
          <cell r="A343" t="str">
            <v>T040459</v>
          </cell>
          <cell r="B343" t="str">
            <v>EXPORT</v>
          </cell>
          <cell r="C343">
            <v>38046</v>
          </cell>
          <cell r="E343" t="str">
            <v>STR</v>
          </cell>
          <cell r="F343">
            <v>100.8</v>
          </cell>
          <cell r="G343">
            <v>5</v>
          </cell>
        </row>
        <row r="344">
          <cell r="A344" t="str">
            <v>T040462</v>
          </cell>
          <cell r="B344" t="str">
            <v>EXPORT</v>
          </cell>
          <cell r="C344">
            <v>38046</v>
          </cell>
          <cell r="E344" t="str">
            <v>STR</v>
          </cell>
          <cell r="F344">
            <v>100.8</v>
          </cell>
          <cell r="G344">
            <v>5</v>
          </cell>
        </row>
        <row r="345">
          <cell r="A345" t="str">
            <v>T040174</v>
          </cell>
          <cell r="B345" t="str">
            <v>LOCAL</v>
          </cell>
          <cell r="C345">
            <v>38045</v>
          </cell>
          <cell r="E345" t="str">
            <v>STR</v>
          </cell>
          <cell r="F345">
            <v>30</v>
          </cell>
        </row>
        <row r="346">
          <cell r="A346" t="str">
            <v>T040616</v>
          </cell>
          <cell r="B346" t="str">
            <v>LOCAL</v>
          </cell>
          <cell r="C346">
            <v>38045</v>
          </cell>
          <cell r="E346" t="str">
            <v>RSS</v>
          </cell>
          <cell r="F346">
            <v>30.02</v>
          </cell>
        </row>
        <row r="347">
          <cell r="A347" t="str">
            <v>T040176</v>
          </cell>
          <cell r="B347" t="str">
            <v>LOCAL</v>
          </cell>
          <cell r="C347">
            <v>38045</v>
          </cell>
          <cell r="E347" t="str">
            <v>STR</v>
          </cell>
          <cell r="F347">
            <v>30</v>
          </cell>
        </row>
        <row r="348">
          <cell r="A348" t="str">
            <v>T040230</v>
          </cell>
          <cell r="B348" t="str">
            <v>LOCAL</v>
          </cell>
          <cell r="C348">
            <v>38045</v>
          </cell>
          <cell r="E348" t="str">
            <v>STR</v>
          </cell>
          <cell r="F348">
            <v>15.015000000000001</v>
          </cell>
        </row>
        <row r="350">
          <cell r="A350" t="str">
            <v>ผลรวมยอดขาย</v>
          </cell>
          <cell r="E350" t="str">
            <v>TL</v>
          </cell>
          <cell r="F350">
            <v>28810.24799999997</v>
          </cell>
          <cell r="G350">
            <v>1194</v>
          </cell>
        </row>
      </sheetData>
      <sheetData sheetId="2" refreshError="1"/>
      <sheetData sheetId="3" refreshError="1"/>
      <sheetData sheetId="4" refreshError="1"/>
      <sheetData sheetId="5" refreshError="1"/>
      <sheetData sheetId="6" refreshError="1"/>
      <sheetData sheetId="7" refreshError="1"/>
      <sheetData sheetId="8"/>
      <sheetData sheetId="9"/>
      <sheetData sheetId="10">
        <row r="1">
          <cell r="A1" t="str">
            <v>INVOICE</v>
          </cell>
        </row>
      </sheetData>
      <sheetData sheetId="11">
        <row r="1">
          <cell r="A1" t="str">
            <v>INVOICE</v>
          </cell>
        </row>
      </sheetData>
      <sheetData sheetId="12">
        <row r="1">
          <cell r="A1" t="str">
            <v>INVOICE</v>
          </cell>
        </row>
      </sheetData>
      <sheetData sheetId="13" refreshError="1"/>
      <sheetData sheetId="14">
        <row r="1">
          <cell r="A1" t="str">
            <v>INVOICE</v>
          </cell>
        </row>
      </sheetData>
      <sheetData sheetId="15">
        <row r="1">
          <cell r="A1" t="str">
            <v>INVOICE</v>
          </cell>
        </row>
      </sheetData>
      <sheetData sheetId="16">
        <row r="1">
          <cell r="A1" t="str">
            <v>INVOICE</v>
          </cell>
        </row>
      </sheetData>
      <sheetData sheetId="17">
        <row r="1">
          <cell r="A1" t="str">
            <v>INVOICE</v>
          </cell>
        </row>
      </sheetData>
      <sheetData sheetId="18">
        <row r="1">
          <cell r="A1" t="str">
            <v>INVOICE</v>
          </cell>
        </row>
      </sheetData>
      <sheetData sheetId="19">
        <row r="1">
          <cell r="A1" t="str">
            <v>INVOICE</v>
          </cell>
        </row>
      </sheetData>
      <sheetData sheetId="20">
        <row r="1">
          <cell r="A1" t="str">
            <v>INVOICE</v>
          </cell>
        </row>
      </sheetData>
      <sheetData sheetId="21">
        <row r="1">
          <cell r="A1" t="str">
            <v>INVOICE</v>
          </cell>
        </row>
      </sheetData>
      <sheetData sheetId="22">
        <row r="1">
          <cell r="A1" t="str">
            <v>INVOICE</v>
          </cell>
        </row>
      </sheetData>
      <sheetData sheetId="23">
        <row r="1">
          <cell r="A1" t="str">
            <v>INVOICE</v>
          </cell>
        </row>
      </sheetData>
      <sheetData sheetId="24">
        <row r="1">
          <cell r="A1" t="str">
            <v>INVOICE</v>
          </cell>
        </row>
      </sheetData>
      <sheetData sheetId="25">
        <row r="1">
          <cell r="A1" t="str">
            <v>INVOICE</v>
          </cell>
        </row>
      </sheetData>
      <sheetData sheetId="26">
        <row r="1">
          <cell r="A1" t="str">
            <v>INVOICE</v>
          </cell>
        </row>
      </sheetData>
      <sheetData sheetId="27">
        <row r="1">
          <cell r="A1" t="str">
            <v>INVOICE</v>
          </cell>
        </row>
      </sheetData>
      <sheetData sheetId="28">
        <row r="1">
          <cell r="A1" t="str">
            <v>INVOICE</v>
          </cell>
        </row>
      </sheetData>
      <sheetData sheetId="29">
        <row r="1">
          <cell r="A1" t="str">
            <v>CLIENT</v>
          </cell>
        </row>
      </sheetData>
      <sheetData sheetId="30" refreshError="1"/>
      <sheetData sheetId="31">
        <row r="1">
          <cell r="A1" t="str">
            <v>INVOICE</v>
          </cell>
        </row>
      </sheetData>
      <sheetData sheetId="32">
        <row r="1">
          <cell r="A1" t="str">
            <v>INVOICE</v>
          </cell>
        </row>
      </sheetData>
      <sheetData sheetId="33">
        <row r="1">
          <cell r="A1" t="str">
            <v>INVOICE</v>
          </cell>
        </row>
      </sheetData>
      <sheetData sheetId="34">
        <row r="1">
          <cell r="A1" t="str">
            <v>INVOICE</v>
          </cell>
        </row>
      </sheetData>
      <sheetData sheetId="35">
        <row r="1">
          <cell r="A1" t="str">
            <v>INVOICE</v>
          </cell>
        </row>
      </sheetData>
      <sheetData sheetId="36" refreshError="1"/>
      <sheetData sheetId="37" refreshError="1"/>
      <sheetData sheetId="38">
        <row r="1">
          <cell r="A1" t="str">
            <v>INVOICE</v>
          </cell>
        </row>
      </sheetData>
      <sheetData sheetId="39">
        <row r="1">
          <cell r="A1" t="str">
            <v>INVOICE</v>
          </cell>
        </row>
      </sheetData>
      <sheetData sheetId="40">
        <row r="1">
          <cell r="A1" t="str">
            <v>INVOICE</v>
          </cell>
        </row>
      </sheetData>
      <sheetData sheetId="41">
        <row r="1">
          <cell r="A1" t="str">
            <v>INVOICE</v>
          </cell>
        </row>
      </sheetData>
      <sheetData sheetId="42">
        <row r="1">
          <cell r="A1" t="str">
            <v>INVOICE</v>
          </cell>
        </row>
      </sheetData>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ow r="1">
          <cell r="A1" t="str">
            <v>INVOICE</v>
          </cell>
        </row>
      </sheetData>
      <sheetData sheetId="73">
        <row r="1">
          <cell r="A1" t="str">
            <v>INVOICE</v>
          </cell>
        </row>
      </sheetData>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ow r="1">
          <cell r="A1" t="str">
            <v>INVOICE</v>
          </cell>
        </row>
      </sheetData>
      <sheetData sheetId="83">
        <row r="1">
          <cell r="A1" t="str">
            <v>INVOICE</v>
          </cell>
        </row>
      </sheetData>
      <sheetData sheetId="84">
        <row r="1">
          <cell r="A1" t="str">
            <v>INVOICE</v>
          </cell>
        </row>
      </sheetData>
      <sheetData sheetId="85">
        <row r="1">
          <cell r="A1" t="str">
            <v>INVOICE</v>
          </cell>
        </row>
      </sheetData>
      <sheetData sheetId="86">
        <row r="1">
          <cell r="A1" t="str">
            <v>INVOICE</v>
          </cell>
        </row>
      </sheetData>
      <sheetData sheetId="87">
        <row r="1">
          <cell r="A1" t="str">
            <v>INVOICE</v>
          </cell>
        </row>
      </sheetData>
      <sheetData sheetId="88">
        <row r="1">
          <cell r="A1" t="str">
            <v>INVOICE</v>
          </cell>
        </row>
      </sheetData>
      <sheetData sheetId="89">
        <row r="1">
          <cell r="A1" t="str">
            <v>INVOICE</v>
          </cell>
        </row>
      </sheetData>
      <sheetData sheetId="90">
        <row r="1">
          <cell r="A1" t="str">
            <v>INVOICE</v>
          </cell>
        </row>
      </sheetData>
      <sheetData sheetId="91">
        <row r="1">
          <cell r="A1" t="str">
            <v>INVOICE</v>
          </cell>
        </row>
      </sheetData>
      <sheetData sheetId="92">
        <row r="1">
          <cell r="A1" t="str">
            <v>INVOICE</v>
          </cell>
        </row>
      </sheetData>
      <sheetData sheetId="93">
        <row r="1">
          <cell r="A1" t="str">
            <v>INVOICE</v>
          </cell>
        </row>
      </sheetData>
      <sheetData sheetId="94">
        <row r="1">
          <cell r="A1" t="str">
            <v>INVOICE</v>
          </cell>
        </row>
      </sheetData>
      <sheetData sheetId="95">
        <row r="1">
          <cell r="A1" t="str">
            <v>INVOICE</v>
          </cell>
        </row>
      </sheetData>
      <sheetData sheetId="96">
        <row r="1">
          <cell r="A1" t="str">
            <v>INVOICE</v>
          </cell>
        </row>
      </sheetData>
      <sheetData sheetId="97">
        <row r="1">
          <cell r="A1" t="str">
            <v>INVOICE</v>
          </cell>
        </row>
      </sheetData>
      <sheetData sheetId="98">
        <row r="1">
          <cell r="A1" t="str">
            <v>INVOICE</v>
          </cell>
        </row>
      </sheetData>
      <sheetData sheetId="99">
        <row r="1">
          <cell r="A1" t="str">
            <v>INVOICE</v>
          </cell>
        </row>
      </sheetData>
      <sheetData sheetId="100">
        <row r="1">
          <cell r="A1" t="str">
            <v>INVOICE</v>
          </cell>
        </row>
      </sheetData>
      <sheetData sheetId="101">
        <row r="1">
          <cell r="A1" t="str">
            <v>INVOICE</v>
          </cell>
        </row>
      </sheetData>
      <sheetData sheetId="102" refreshError="1"/>
      <sheetData sheetId="103" refreshError="1"/>
      <sheetData sheetId="104">
        <row r="1">
          <cell r="A1" t="str">
            <v>INVOICE</v>
          </cell>
        </row>
      </sheetData>
      <sheetData sheetId="105">
        <row r="1">
          <cell r="A1" t="str">
            <v>INVOICE</v>
          </cell>
        </row>
      </sheetData>
      <sheetData sheetId="106">
        <row r="1">
          <cell r="A1" t="str">
            <v>INVOICE</v>
          </cell>
        </row>
      </sheetData>
      <sheetData sheetId="107">
        <row r="1">
          <cell r="A1" t="str">
            <v>INVOICE</v>
          </cell>
        </row>
      </sheetData>
      <sheetData sheetId="108">
        <row r="1">
          <cell r="A1" t="str">
            <v>INVOICE</v>
          </cell>
        </row>
      </sheetData>
      <sheetData sheetId="109" refreshError="1"/>
      <sheetData sheetId="110">
        <row r="1">
          <cell r="A1" t="str">
            <v>INVOICE</v>
          </cell>
        </row>
      </sheetData>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sheetData sheetId="153"/>
      <sheetData sheetId="154"/>
      <sheetData sheetId="155"/>
      <sheetData sheetId="156"/>
      <sheetData sheetId="157"/>
      <sheetData sheetId="158" refreshError="1"/>
      <sheetData sheetId="159">
        <row r="1">
          <cell r="A1" t="str">
            <v>CLIENT</v>
          </cell>
        </row>
      </sheetData>
      <sheetData sheetId="160">
        <row r="1">
          <cell r="A1" t="str">
            <v>CLIENT</v>
          </cell>
        </row>
      </sheetData>
      <sheetData sheetId="161">
        <row r="1">
          <cell r="A1" t="str">
            <v>CLIENT</v>
          </cell>
        </row>
      </sheetData>
      <sheetData sheetId="162">
        <row r="1">
          <cell r="A1" t="str">
            <v>CLIENT</v>
          </cell>
        </row>
      </sheetData>
      <sheetData sheetId="163">
        <row r="1">
          <cell r="A1" t="str">
            <v>CLIENT</v>
          </cell>
        </row>
      </sheetData>
      <sheetData sheetId="164">
        <row r="1">
          <cell r="A1" t="str">
            <v>CLIENT</v>
          </cell>
        </row>
      </sheetData>
      <sheetData sheetId="165">
        <row r="1">
          <cell r="A1" t="str">
            <v>CLIENT</v>
          </cell>
        </row>
      </sheetData>
      <sheetData sheetId="166">
        <row r="1">
          <cell r="A1" t="str">
            <v>CLIENT</v>
          </cell>
        </row>
      </sheetData>
      <sheetData sheetId="167"/>
      <sheetData sheetId="168">
        <row r="1">
          <cell r="A1" t="str">
            <v>CLIENT</v>
          </cell>
        </row>
      </sheetData>
      <sheetData sheetId="169">
        <row r="1">
          <cell r="A1" t="str">
            <v>CLIENT</v>
          </cell>
        </row>
      </sheetData>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sheetData sheetId="298">
        <row r="1">
          <cell r="A1" t="str">
            <v>INVOICE</v>
          </cell>
        </row>
      </sheetData>
      <sheetData sheetId="299">
        <row r="1">
          <cell r="A1" t="str">
            <v>INVOICE</v>
          </cell>
        </row>
      </sheetData>
      <sheetData sheetId="300">
        <row r="1">
          <cell r="A1" t="str">
            <v>INVOICE</v>
          </cell>
        </row>
      </sheetData>
      <sheetData sheetId="301">
        <row r="1">
          <cell r="A1" t="str">
            <v>INVOICE</v>
          </cell>
        </row>
      </sheetData>
      <sheetData sheetId="302">
        <row r="1">
          <cell r="A1" t="str">
            <v>INVOICE</v>
          </cell>
        </row>
      </sheetData>
      <sheetData sheetId="303">
        <row r="1">
          <cell r="A1" t="str">
            <v>INVOICE</v>
          </cell>
        </row>
      </sheetData>
      <sheetData sheetId="304">
        <row r="1">
          <cell r="A1" t="str">
            <v>INVOICE</v>
          </cell>
        </row>
      </sheetData>
      <sheetData sheetId="305">
        <row r="1">
          <cell r="A1" t="str">
            <v>INVOICE</v>
          </cell>
        </row>
      </sheetData>
      <sheetData sheetId="306">
        <row r="1">
          <cell r="A1" t="str">
            <v>INVOICE</v>
          </cell>
        </row>
      </sheetData>
      <sheetData sheetId="307">
        <row r="1">
          <cell r="A1" t="str">
            <v>INVOICE</v>
          </cell>
        </row>
      </sheetData>
      <sheetData sheetId="308">
        <row r="1">
          <cell r="A1" t="str">
            <v>INVOICE</v>
          </cell>
        </row>
      </sheetData>
      <sheetData sheetId="309">
        <row r="1">
          <cell r="A1" t="str">
            <v>INVOICE</v>
          </cell>
        </row>
      </sheetData>
      <sheetData sheetId="310">
        <row r="1">
          <cell r="A1" t="str">
            <v>INVOICE</v>
          </cell>
        </row>
      </sheetData>
      <sheetData sheetId="311">
        <row r="1">
          <cell r="A1" t="str">
            <v>INVOICE</v>
          </cell>
        </row>
      </sheetData>
      <sheetData sheetId="312">
        <row r="1">
          <cell r="A1" t="str">
            <v>INVOICE</v>
          </cell>
        </row>
      </sheetData>
      <sheetData sheetId="313">
        <row r="1">
          <cell r="A1" t="str">
            <v>INVOICE</v>
          </cell>
        </row>
      </sheetData>
      <sheetData sheetId="314">
        <row r="1">
          <cell r="A1" t="str">
            <v>INVOICE</v>
          </cell>
        </row>
      </sheetData>
      <sheetData sheetId="315"/>
      <sheetData sheetId="316"/>
      <sheetData sheetId="317"/>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sheetData sheetId="329"/>
      <sheetData sheetId="330"/>
      <sheetData sheetId="331"/>
      <sheetData sheetId="332"/>
      <sheetData sheetId="333">
        <row r="1">
          <cell r="A1" t="str">
            <v>INVOICE</v>
          </cell>
        </row>
      </sheetData>
      <sheetData sheetId="334">
        <row r="1">
          <cell r="A1" t="str">
            <v>INVOICE</v>
          </cell>
        </row>
      </sheetData>
      <sheetData sheetId="335">
        <row r="1">
          <cell r="A1" t="str">
            <v>INVOICE</v>
          </cell>
        </row>
      </sheetData>
      <sheetData sheetId="336">
        <row r="1">
          <cell r="A1" t="str">
            <v>INVOICE</v>
          </cell>
        </row>
      </sheetData>
      <sheetData sheetId="337">
        <row r="1">
          <cell r="A1" t="str">
            <v>INVOICE</v>
          </cell>
        </row>
      </sheetData>
      <sheetData sheetId="338">
        <row r="1">
          <cell r="A1" t="str">
            <v>INVOICE</v>
          </cell>
        </row>
      </sheetData>
      <sheetData sheetId="339">
        <row r="1">
          <cell r="A1" t="str">
            <v>INVOICE</v>
          </cell>
        </row>
      </sheetData>
      <sheetData sheetId="340">
        <row r="1">
          <cell r="A1" t="str">
            <v>INVOICE</v>
          </cell>
        </row>
      </sheetData>
      <sheetData sheetId="341">
        <row r="1">
          <cell r="A1" t="str">
            <v>INVOICE</v>
          </cell>
        </row>
      </sheetData>
      <sheetData sheetId="342">
        <row r="1">
          <cell r="A1" t="str">
            <v>INVOICE</v>
          </cell>
        </row>
      </sheetData>
      <sheetData sheetId="343">
        <row r="1">
          <cell r="A1" t="str">
            <v>INVOICE</v>
          </cell>
        </row>
      </sheetData>
      <sheetData sheetId="344">
        <row r="1">
          <cell r="A1" t="str">
            <v>INVOICE</v>
          </cell>
        </row>
      </sheetData>
      <sheetData sheetId="345">
        <row r="1">
          <cell r="A1" t="str">
            <v>INVOICE</v>
          </cell>
        </row>
      </sheetData>
      <sheetData sheetId="346">
        <row r="1">
          <cell r="A1" t="str">
            <v>INVOICE</v>
          </cell>
        </row>
      </sheetData>
      <sheetData sheetId="347"/>
      <sheetData sheetId="348"/>
      <sheetData sheetId="349"/>
      <sheetData sheetId="350"/>
      <sheetData sheetId="351"/>
      <sheetData sheetId="352"/>
      <sheetData sheetId="353"/>
      <sheetData sheetId="354"/>
      <sheetData sheetId="355"/>
      <sheetData sheetId="356"/>
      <sheetData sheetId="357"/>
      <sheetData sheetId="358"/>
      <sheetData sheetId="359"/>
      <sheetData sheetId="360"/>
      <sheetData sheetId="361">
        <row r="1">
          <cell r="A1" t="str">
            <v>INVOICE</v>
          </cell>
        </row>
      </sheetData>
      <sheetData sheetId="362">
        <row r="1">
          <cell r="A1" t="str">
            <v>INVOICE</v>
          </cell>
        </row>
      </sheetData>
      <sheetData sheetId="363">
        <row r="1">
          <cell r="A1" t="str">
            <v>INVOICE</v>
          </cell>
        </row>
      </sheetData>
      <sheetData sheetId="364">
        <row r="1">
          <cell r="A1" t="str">
            <v>INVOICE</v>
          </cell>
        </row>
      </sheetData>
      <sheetData sheetId="365"/>
      <sheetData sheetId="366"/>
      <sheetData sheetId="367"/>
      <sheetData sheetId="368"/>
      <sheetData sheetId="369"/>
      <sheetData sheetId="370"/>
      <sheetData sheetId="371">
        <row r="1">
          <cell r="A1" t="str">
            <v>INVOICE</v>
          </cell>
        </row>
      </sheetData>
      <sheetData sheetId="372">
        <row r="1">
          <cell r="A1" t="str">
            <v>INVOICE</v>
          </cell>
        </row>
      </sheetData>
      <sheetData sheetId="373">
        <row r="1">
          <cell r="A1" t="str">
            <v>INVOICE</v>
          </cell>
        </row>
      </sheetData>
      <sheetData sheetId="374">
        <row r="1">
          <cell r="A1" t="str">
            <v>INVOICE</v>
          </cell>
        </row>
      </sheetData>
      <sheetData sheetId="375">
        <row r="1">
          <cell r="A1" t="str">
            <v>INVOICE</v>
          </cell>
        </row>
      </sheetData>
      <sheetData sheetId="376">
        <row r="1">
          <cell r="A1" t="str">
            <v>INVOICE</v>
          </cell>
        </row>
      </sheetData>
      <sheetData sheetId="377">
        <row r="1">
          <cell r="A1" t="str">
            <v>INVOICE</v>
          </cell>
        </row>
      </sheetData>
      <sheetData sheetId="378">
        <row r="1">
          <cell r="A1" t="str">
            <v>INVOICE</v>
          </cell>
        </row>
      </sheetData>
      <sheetData sheetId="379">
        <row r="1">
          <cell r="A1" t="str">
            <v>INVOICE</v>
          </cell>
        </row>
      </sheetData>
      <sheetData sheetId="380">
        <row r="1">
          <cell r="A1" t="str">
            <v>INVOICE</v>
          </cell>
        </row>
      </sheetData>
      <sheetData sheetId="381">
        <row r="1">
          <cell r="A1" t="str">
            <v>INVOICE</v>
          </cell>
        </row>
      </sheetData>
      <sheetData sheetId="382">
        <row r="1">
          <cell r="A1" t="str">
            <v>INVOICE</v>
          </cell>
        </row>
      </sheetData>
      <sheetData sheetId="383">
        <row r="1">
          <cell r="A1" t="str">
            <v>INVOICE</v>
          </cell>
        </row>
      </sheetData>
      <sheetData sheetId="384">
        <row r="1">
          <cell r="A1" t="str">
            <v>INVOICE</v>
          </cell>
        </row>
      </sheetData>
      <sheetData sheetId="385"/>
      <sheetData sheetId="386"/>
      <sheetData sheetId="387"/>
      <sheetData sheetId="388"/>
      <sheetData sheetId="389"/>
      <sheetData sheetId="390"/>
      <sheetData sheetId="391"/>
      <sheetData sheetId="392"/>
      <sheetData sheetId="393"/>
      <sheetData sheetId="394"/>
      <sheetData sheetId="395"/>
      <sheetData sheetId="396"/>
      <sheetData sheetId="397"/>
      <sheetData sheetId="398"/>
      <sheetData sheetId="399"/>
      <sheetData sheetId="400"/>
      <sheetData sheetId="40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sheetData sheetId="430"/>
      <sheetData sheetId="431"/>
      <sheetData sheetId="432"/>
      <sheetData sheetId="433"/>
      <sheetData sheetId="434"/>
      <sheetData sheetId="435"/>
      <sheetData sheetId="436"/>
      <sheetData sheetId="437"/>
      <sheetData sheetId="438"/>
      <sheetData sheetId="439"/>
      <sheetData sheetId="440"/>
      <sheetData sheetId="441"/>
      <sheetData sheetId="442"/>
      <sheetData sheetId="443"/>
      <sheetData sheetId="444"/>
      <sheetData sheetId="445"/>
      <sheetData sheetId="446"/>
      <sheetData sheetId="447"/>
      <sheetData sheetId="448"/>
      <sheetData sheetId="449"/>
      <sheetData sheetId="450"/>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ow r="1">
          <cell r="A1" t="str">
            <v>INVOICE</v>
          </cell>
        </row>
      </sheetData>
      <sheetData sheetId="464">
        <row r="1">
          <cell r="A1" t="str">
            <v>INVOICE</v>
          </cell>
        </row>
      </sheetData>
      <sheetData sheetId="465">
        <row r="1">
          <cell r="A1" t="str">
            <v>INVOICE</v>
          </cell>
        </row>
      </sheetData>
      <sheetData sheetId="466">
        <row r="1">
          <cell r="A1" t="str">
            <v>INVOICE</v>
          </cell>
        </row>
      </sheetData>
      <sheetData sheetId="467">
        <row r="1">
          <cell r="A1" t="str">
            <v>INVOICE</v>
          </cell>
        </row>
      </sheetData>
      <sheetData sheetId="468"/>
      <sheetData sheetId="469"/>
      <sheetData sheetId="470"/>
      <sheetData sheetId="471"/>
      <sheetData sheetId="472"/>
      <sheetData sheetId="473"/>
      <sheetData sheetId="474"/>
      <sheetData sheetId="475"/>
      <sheetData sheetId="476"/>
      <sheetData sheetId="477"/>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ow r="1">
          <cell r="A1" t="str">
            <v>INVOICE</v>
          </cell>
        </row>
      </sheetData>
      <sheetData sheetId="487">
        <row r="1">
          <cell r="A1" t="str">
            <v>INVOICE</v>
          </cell>
        </row>
      </sheetData>
      <sheetData sheetId="488">
        <row r="1">
          <cell r="A1" t="str">
            <v>INVOICE</v>
          </cell>
        </row>
      </sheetData>
      <sheetData sheetId="489">
        <row r="1">
          <cell r="A1" t="str">
            <v>INVOICE</v>
          </cell>
        </row>
      </sheetData>
      <sheetData sheetId="490">
        <row r="1">
          <cell r="A1" t="str">
            <v>INVOICE</v>
          </cell>
        </row>
      </sheetData>
      <sheetData sheetId="491">
        <row r="1">
          <cell r="A1" t="str">
            <v>INVOICE</v>
          </cell>
        </row>
      </sheetData>
      <sheetData sheetId="492">
        <row r="1">
          <cell r="A1" t="str">
            <v>INVOICE</v>
          </cell>
        </row>
      </sheetData>
      <sheetData sheetId="493">
        <row r="1">
          <cell r="A1" t="str">
            <v>INVOICE</v>
          </cell>
        </row>
      </sheetData>
      <sheetData sheetId="494">
        <row r="1">
          <cell r="A1" t="str">
            <v>INVOICE</v>
          </cell>
        </row>
      </sheetData>
      <sheetData sheetId="495">
        <row r="1">
          <cell r="A1" t="str">
            <v>INVOICE</v>
          </cell>
        </row>
      </sheetData>
      <sheetData sheetId="496">
        <row r="1">
          <cell r="A1" t="str">
            <v>INVOICE</v>
          </cell>
        </row>
      </sheetData>
      <sheetData sheetId="497">
        <row r="1">
          <cell r="A1" t="str">
            <v>INVOICE</v>
          </cell>
        </row>
      </sheetData>
      <sheetData sheetId="498">
        <row r="1">
          <cell r="A1" t="str">
            <v>INVOICE</v>
          </cell>
        </row>
      </sheetData>
      <sheetData sheetId="499">
        <row r="1">
          <cell r="A1" t="str">
            <v>INVOICE</v>
          </cell>
        </row>
      </sheetData>
      <sheetData sheetId="500">
        <row r="1">
          <cell r="A1" t="str">
            <v>INVOICE</v>
          </cell>
        </row>
      </sheetData>
      <sheetData sheetId="501">
        <row r="1">
          <cell r="A1" t="str">
            <v>INVOICE</v>
          </cell>
        </row>
      </sheetData>
      <sheetData sheetId="502">
        <row r="1">
          <cell r="A1" t="str">
            <v>INVOICE</v>
          </cell>
        </row>
      </sheetData>
      <sheetData sheetId="503">
        <row r="1">
          <cell r="A1" t="str">
            <v>INVOICE</v>
          </cell>
        </row>
      </sheetData>
      <sheetData sheetId="504">
        <row r="1">
          <cell r="A1" t="str">
            <v>INVOICE</v>
          </cell>
        </row>
      </sheetData>
      <sheetData sheetId="505" refreshError="1"/>
      <sheetData sheetId="506" refreshError="1"/>
      <sheetData sheetId="507"/>
      <sheetData sheetId="508"/>
      <sheetData sheetId="509"/>
      <sheetData sheetId="510"/>
      <sheetData sheetId="511"/>
      <sheetData sheetId="512"/>
      <sheetData sheetId="513"/>
      <sheetData sheetId="514"/>
      <sheetData sheetId="515"/>
      <sheetData sheetId="516"/>
      <sheetData sheetId="517" refreshError="1"/>
      <sheetData sheetId="518" refreshError="1"/>
      <sheetData sheetId="519" refreshError="1"/>
      <sheetData sheetId="520"/>
      <sheetData sheetId="521"/>
      <sheetData sheetId="522"/>
      <sheetData sheetId="523"/>
      <sheetData sheetId="524"/>
      <sheetData sheetId="525"/>
      <sheetData sheetId="526" refreshError="1"/>
      <sheetData sheetId="527" refreshError="1"/>
      <sheetData sheetId="528" refreshError="1"/>
      <sheetData sheetId="529" refreshError="1"/>
      <sheetData sheetId="530"/>
      <sheetData sheetId="531"/>
      <sheetData sheetId="532"/>
      <sheetData sheetId="533"/>
      <sheetData sheetId="534"/>
      <sheetData sheetId="535"/>
      <sheetData sheetId="536"/>
      <sheetData sheetId="537"/>
      <sheetData sheetId="538"/>
      <sheetData sheetId="539"/>
      <sheetData sheetId="540"/>
      <sheetData sheetId="541"/>
      <sheetData sheetId="542"/>
      <sheetData sheetId="543"/>
      <sheetData sheetId="544"/>
      <sheetData sheetId="545"/>
      <sheetData sheetId="546"/>
      <sheetData sheetId="547"/>
      <sheetData sheetId="548"/>
      <sheetData sheetId="549"/>
      <sheetData sheetId="550"/>
      <sheetData sheetId="551"/>
      <sheetData sheetId="552"/>
      <sheetData sheetId="553"/>
      <sheetData sheetId="554"/>
      <sheetData sheetId="555"/>
      <sheetData sheetId="556"/>
      <sheetData sheetId="557"/>
      <sheetData sheetId="558"/>
      <sheetData sheetId="559"/>
      <sheetData sheetId="560"/>
      <sheetData sheetId="561"/>
      <sheetData sheetId="562"/>
      <sheetData sheetId="563"/>
      <sheetData sheetId="564"/>
      <sheetData sheetId="565"/>
      <sheetData sheetId="566"/>
      <sheetData sheetId="567"/>
      <sheetData sheetId="568"/>
      <sheetData sheetId="569"/>
      <sheetData sheetId="570" refreshError="1"/>
      <sheetData sheetId="571"/>
      <sheetData sheetId="572"/>
      <sheetData sheetId="573"/>
      <sheetData sheetId="574"/>
      <sheetData sheetId="575" refreshError="1"/>
    </sheetDataSet>
  </externalBook>
</externalLink>
</file>

<file path=xl/externalLinks/externalLink19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กระทบ CESS"/>
      <sheetName val="Sale0403"/>
      <sheetName val="CESS 0403"/>
      <sheetName val="Dtl Adv 0403"/>
      <sheetName val="Dtl Adv 0402"/>
      <sheetName val="Sale0402"/>
      <sheetName val="Sale 0401"/>
      <sheetName val="Stock Aging"/>
      <sheetName val="กระทบ_CESS"/>
      <sheetName val="CESS_0403"/>
      <sheetName val="Dtl_Adv_0403"/>
      <sheetName val="Dtl_Adv_0402"/>
      <sheetName val="Sale_0401"/>
      <sheetName val="Stock_Aging"/>
      <sheetName val="dBase"/>
      <sheetName val="กระทบ_CESS1"/>
      <sheetName val="CESS_04031"/>
      <sheetName val="Dtl_Adv_04031"/>
      <sheetName val="Dtl_Adv_04021"/>
      <sheetName val="Sale_04011"/>
      <sheetName val="Stock_Aging1"/>
      <sheetName val="กระทบ_CESS2"/>
      <sheetName val="CESS_04032"/>
      <sheetName val="Dtl_Adv_04032"/>
      <sheetName val="Dtl_Adv_04022"/>
      <sheetName val="Sale_04012"/>
      <sheetName val="Stock_Aging2"/>
      <sheetName val=""/>
      <sheetName val="กระทบ_CESS3"/>
      <sheetName val="CESS_04033"/>
      <sheetName val="Dtl_Adv_04033"/>
      <sheetName val="Dtl_Adv_04023"/>
      <sheetName val="Sale_04013"/>
      <sheetName val="Stock_Aging3"/>
      <sheetName val="Sale0307"/>
      <sheetName val="กระทบ_CESS4"/>
      <sheetName val="CESS_04034"/>
      <sheetName val="Dtl_Adv_04034"/>
      <sheetName val="Dtl_Adv_04024"/>
      <sheetName val="Sale_04014"/>
      <sheetName val="Stock_Aging4"/>
      <sheetName val="Sale0311"/>
      <sheetName val="Pln Pdt"/>
      <sheetName val="Pln_Pdt"/>
      <sheetName val="Pln_Pdt1"/>
      <sheetName val="กระทบ_CESS5"/>
      <sheetName val="CESS_04035"/>
      <sheetName val="Dtl_Adv_04035"/>
      <sheetName val="Dtl_Adv_04025"/>
      <sheetName val="Sale_04015"/>
      <sheetName val="Stock_Aging5"/>
      <sheetName val="Pln_Pdt2"/>
      <sheetName val="Sale0406"/>
      <sheetName val="110"/>
      <sheetName val="อัตราค่าบรรทุก"/>
      <sheetName val="Standing Data"/>
      <sheetName val="Financial Highlights"/>
      <sheetName val="U"/>
      <sheetName val="Header"/>
      <sheetName val="10"/>
      <sheetName val="Sale 0408"/>
      <sheetName val="AFA"/>
      <sheetName val="FF_3"/>
      <sheetName val="Sale0309"/>
      <sheetName val="CA Sheet"/>
      <sheetName val="RATE"/>
      <sheetName val="_2__xls__2__xls_COV"/>
      <sheetName val="feature"/>
      <sheetName val="M"/>
      <sheetName val="GIVTR00P"/>
      <sheetName val="BPR"/>
      <sheetName val="FF_2"/>
      <sheetName val="BGT97STAFF"/>
      <sheetName val="cashflowcomp"/>
      <sheetName val="FF_4"/>
      <sheetName val="Sale 0404"/>
      <sheetName val="Linkage Quote"/>
      <sheetName val="CODE,NAME"/>
      <sheetName val="ชื่อลูกค้า"/>
      <sheetName val="RSS9801"/>
      <sheetName val="SUMMARY (0)"/>
      <sheetName val="個品ﾘｽﾄ"/>
      <sheetName val="Cost FG 12-09"/>
      <sheetName val="FG"/>
      <sheetName val="AM_COST"/>
      <sheetName val="LTX"/>
      <sheetName val="เงินกู้ธนชาติ"/>
      <sheetName val="เงินกู้ MGC"/>
      <sheetName val="A"/>
      <sheetName val="คชจ.ดำเนินงาน6-43"/>
      <sheetName val="Thai Summit PKK-HW"/>
      <sheetName val="Sale 0407"/>
      <sheetName val="TB Worksheet"/>
      <sheetName val="FF_6"/>
      <sheetName val="Order_Oct_w40"/>
      <sheetName val="Order_Oct_w41"/>
      <sheetName val="10-1 Media"/>
      <sheetName val="10-cut"/>
      <sheetName val="M_Maincomp"/>
      <sheetName val="xSeries255"/>
      <sheetName val="FSA"/>
      <sheetName val="SAME"/>
      <sheetName val="List"/>
      <sheetName val="Home"/>
      <sheetName val="F-5"/>
      <sheetName val="3월가격"/>
      <sheetName val="Q3-46"/>
      <sheetName val="all"/>
      <sheetName val="HH"/>
      <sheetName val="K-5"/>
      <sheetName val="Company Info"/>
      <sheetName val="CA Comp"/>
      <sheetName val="B"/>
      <sheetName val="โบนัส"/>
      <sheetName val="กระทบ_CESS6"/>
      <sheetName val="CESS_04036"/>
      <sheetName val="Dtl_Adv_04036"/>
      <sheetName val="Dtl_Adv_04026"/>
      <sheetName val="Sale_04016"/>
      <sheetName val="Stock_Aging6"/>
      <sheetName val="SUMMARY_(0)"/>
      <sheetName val="2549"/>
      <sheetName val="NN Q2"/>
      <sheetName val="KK Q2"/>
      <sheetName val="สรุปNN"/>
      <sheetName val="เพิ่ม-ลด"/>
      <sheetName val="ทดสอบดอกเบี้ย"/>
      <sheetName val="เปิดเอกสารดูการจ่าย"/>
      <sheetName val="ตารางคำนวณดอกเบี้ย 2 Q"/>
      <sheetName val="Sheet1 (2)"/>
      <sheetName val="Sheet1"/>
      <sheetName val="Sheet4"/>
      <sheetName val="Sheet1 (3)"/>
      <sheetName val="ตารางคำนวณดอกเบี้ยเฉพาะ Q 2"/>
      <sheetName val="adj - rate"/>
      <sheetName val="criteria"/>
      <sheetName val="NewIndex "/>
      <sheetName val="DEP12"/>
      <sheetName val="New Item"/>
      <sheetName val="tax-ss"/>
      <sheetName val="Newspaper"/>
      <sheetName val="61 HR"/>
      <sheetName val="65 FINANCE"/>
      <sheetName val="งบทดลองปภพ 4-47"/>
      <sheetName val="FF-4"/>
      <sheetName val="Entity Data"/>
      <sheetName val="gold แลกทอง"/>
      <sheetName val="gl"/>
      <sheetName val="group"/>
      <sheetName val="計画値"/>
      <sheetName val="CUS_DATA"/>
      <sheetName val="FORMC94"/>
      <sheetName val="Loan Calculator"/>
      <sheetName val="part-import"/>
      <sheetName val="part-local"/>
      <sheetName val="C 1"/>
      <sheetName val="Seagate _share_in_units"/>
      <sheetName val="Raw Material"/>
      <sheetName val="Aging"/>
      <sheetName val="200-110"/>
      <sheetName val="PS-1995"/>
      <sheetName val="รายงานสถานะใบสั่งซื้อใบจัดจ้าง"/>
      <sheetName val="PAYROLL"/>
      <sheetName val="(O3) CA Sheet"/>
      <sheetName val="11922"/>
      <sheetName val="Financial Summary"/>
      <sheetName val="K4. F&amp;F"/>
      <sheetName val="6A CA"/>
      <sheetName val="#Lookup"/>
      <sheetName val="Energy(update)"/>
      <sheetName val="Reimbursements"/>
      <sheetName val="O3"/>
      <sheetName val="O4"/>
      <sheetName val="addl cost"/>
      <sheetName val="accumdeprn"/>
      <sheetName val="วงเครดิต 3"/>
      <sheetName val="Tornado 4.7 Component List"/>
      <sheetName val="_Lookup"/>
      <sheetName val="Sale 0502"/>
      <sheetName val="Sale 0411"/>
      <sheetName val="E"/>
      <sheetName val="B- 1"/>
      <sheetName val="ตั๋วเงินรับ"/>
      <sheetName val="MCMD95"/>
      <sheetName val="GL CB"/>
      <sheetName val="GL M"/>
      <sheetName val="Actual-Monthly"/>
      <sheetName val="Actual-ＹＴＤ"/>
      <sheetName val="Budget-Monthly"/>
      <sheetName val="Budget-YTD"/>
      <sheetName val="IFS"/>
      <sheetName val="UF"/>
      <sheetName val="FF-1"/>
      <sheetName val="MFA"/>
      <sheetName val="BS"/>
      <sheetName val="LC _ TR Listing"/>
      <sheetName val="Sheet3"/>
      <sheetName val="Gain Loss Calculation"/>
      <sheetName val="FF_2 _1_"/>
      <sheetName val="UPG表"/>
      <sheetName val="Interim --&gt; Top"/>
      <sheetName val="Sale 0501"/>
      <sheetName val="0100"/>
      <sheetName val="QR_4.1"/>
      <sheetName val="ดอกเบี้ยรับ"/>
      <sheetName val="SSW"/>
      <sheetName val="Adj&amp;Rje(Z820) "/>
      <sheetName val="LedgerBudget"/>
      <sheetName val="SPP2"/>
      <sheetName val="Operating Assumption"/>
      <sheetName val="Job List1"/>
      <sheetName val="TB"/>
      <sheetName val="bblยังไม่จ่าย"/>
      <sheetName val="ALL_ภาคโฆษณาNBT"/>
      <sheetName val="PortSTDSave"/>
      <sheetName val="FF-2"/>
      <sheetName val="3 P&amp;L "/>
      <sheetName val="Insurance"/>
      <sheetName val="STA HQ CESS 0403"/>
      <sheetName val="Trial Balance"/>
      <sheetName val="PL_A05 APA Input"/>
      <sheetName val="Links"/>
      <sheetName val="STart"/>
      <sheetName val="total"/>
      <sheetName val="NewIndex_ห้ามลบ "/>
      <sheetName val="TrialBalance Q3-2002"/>
      <sheetName val="DATA"/>
      <sheetName val="FF_21_a_"/>
      <sheetName val="Master"/>
      <sheetName val="Norms SP"/>
      <sheetName val="จันทร์"/>
      <sheetName val="InventTableModule_1-1"/>
      <sheetName val="Lead"/>
      <sheetName val="Pln_Pdt3"/>
      <sheetName val="Standing_Data"/>
      <sheetName val="Financial_Highlights"/>
      <sheetName val="Sale_0408"/>
      <sheetName val="CA_Sheet"/>
      <sheetName val="กระทบ_CESS7"/>
      <sheetName val="CESS_04037"/>
      <sheetName val="Dtl_Adv_04037"/>
      <sheetName val="Dtl_Adv_04027"/>
      <sheetName val="Sale_04017"/>
      <sheetName val="Stock_Aging7"/>
      <sheetName val="Pln_Pdt4"/>
      <sheetName val="Standing_Data1"/>
      <sheetName val="Financial_Highlights1"/>
      <sheetName val="Sale_04081"/>
      <sheetName val="CA_Sheet1"/>
      <sheetName val="Sale_0404"/>
      <sheetName val="Linkage_Quote"/>
      <sheetName val="เงินกู้_MGC"/>
      <sheetName val="Cost_FG_12-09"/>
      <sheetName val="คชจ_ดำเนินงาน6-43"/>
      <sheetName val="Thai_Summit_PKK-HW"/>
      <sheetName val="TB_Worksheet"/>
      <sheetName val="Sale_0407"/>
      <sheetName val="10-1_Media"/>
      <sheetName val="Company_Info"/>
      <sheetName val="CA_Comp"/>
      <sheetName val="NewIndex_"/>
      <sheetName val="New_Item"/>
      <sheetName val="61_HR"/>
      <sheetName val="65_FINANCE"/>
      <sheetName val="งบทดลองปภพ_4-47"/>
      <sheetName val="Entity_Data"/>
      <sheetName val="gold_แลกทอง"/>
      <sheetName val="Loan_Calculator"/>
      <sheetName val="adj_-_rate"/>
      <sheetName val="C_1"/>
      <sheetName val="Seagate__share_in_units"/>
      <sheetName val="Raw_Material"/>
      <sheetName val="Sale_04041"/>
      <sheetName val="Linkage_Quote1"/>
      <sheetName val="เงินกู้_MGC1"/>
      <sheetName val="Cost_FG_12-091"/>
      <sheetName val="คชจ_ดำเนินงาน6-431"/>
      <sheetName val="Thai_Summit_PKK-HW1"/>
      <sheetName val="TB_Worksheet1"/>
      <sheetName val="Sale_04071"/>
      <sheetName val="10-1_Media1"/>
      <sheetName val="Company_Info1"/>
      <sheetName val="CA_Comp1"/>
      <sheetName val="NewIndex_1"/>
      <sheetName val="New_Item1"/>
      <sheetName val="61_HR1"/>
      <sheetName val="65_FINANCE1"/>
      <sheetName val="งบทดลองปภพ_4-471"/>
      <sheetName val="Entity_Data1"/>
      <sheetName val="gold_แลกทอง1"/>
      <sheetName val="Loan_Calculator1"/>
      <sheetName val="adj_-_rate1"/>
      <sheetName val="C_11"/>
      <sheetName val="Seagate__share_in_units1"/>
      <sheetName val="Raw_Material1"/>
      <sheetName val="(O3)_CA_Sheet"/>
      <sheetName val="Financial_Summary"/>
      <sheetName val="K4__F&amp;F"/>
      <sheetName val="6A_CA"/>
      <sheetName val="Tornado_4_7_Component_List"/>
      <sheetName val="addl_cost"/>
      <sheetName val="วงเครดิต_3"/>
      <sheetName val="Sale_0502"/>
      <sheetName val="Sale_0411"/>
      <sheetName val="B-_1"/>
      <sheetName val="GL_CB"/>
      <sheetName val="GL_M"/>
      <sheetName val="NN_Q2"/>
      <sheetName val="KK_Q2"/>
      <sheetName val="ตารางคำนวณดอกเบี้ย_2_Q"/>
      <sheetName val="Sheet1_(2)"/>
      <sheetName val="Sheet1_(3)"/>
      <sheetName val="ตารางคำนวณดอกเบี้ยเฉพาะ_Q_2"/>
      <sheetName val="LC___TR_Listing"/>
      <sheetName val="Gain_Loss_Calculation"/>
      <sheetName val="FF_2__1_"/>
      <sheetName val="Interim_--&gt;_Top"/>
      <sheetName val="Sale_0501"/>
      <sheetName val="Menu"/>
      <sheetName val="Appx B"/>
      <sheetName val="สำนักงาน"/>
      <sheetName val="กระทบ_CESS8"/>
      <sheetName val="CESS_04038"/>
      <sheetName val="Dtl_Adv_04038"/>
      <sheetName val="Dtl_Adv_04028"/>
      <sheetName val="Sale_04018"/>
      <sheetName val="Stock_Aging8"/>
      <sheetName val="Cost_FG_12-092"/>
      <sheetName val="Conso"/>
      <sheetName val="Write off"/>
      <sheetName val="อุปกรณ์ a2.1704.5"/>
      <sheetName val="1704.1-อุปกรณ์ a1"/>
      <sheetName val="งบทดลอง - ต.ค.2547"/>
      <sheetName val="currency"/>
      <sheetName val="M-2"/>
      <sheetName val="FF-3"/>
      <sheetName val="C"/>
      <sheetName val="HP Leasing"/>
      <sheetName val="10KR"/>
      <sheetName val="10KW"/>
      <sheetName val="10KY"/>
      <sheetName val="14KR"/>
      <sheetName val="14KW"/>
      <sheetName val="14KY"/>
      <sheetName val="18KW"/>
      <sheetName val="18KY"/>
      <sheetName val="24K"/>
      <sheetName val="8KW"/>
      <sheetName val="8KY"/>
      <sheetName val="9KW"/>
      <sheetName val="9KY"/>
      <sheetName val="非固内訳"/>
      <sheetName val="K_T.PrecisionDesign1"/>
      <sheetName val="เขตการค้าย่อย"/>
      <sheetName val="PIPE-HOT"/>
      <sheetName val="C2"/>
      <sheetName val="Parameter"/>
      <sheetName val="Pln_Pdt5"/>
      <sheetName val="กระทบ_CESS9"/>
      <sheetName val="CESS_04039"/>
      <sheetName val="Dtl_Adv_04039"/>
      <sheetName val="Dtl_Adv_04029"/>
      <sheetName val="Sale_04019"/>
      <sheetName val="Stock_Aging9"/>
      <sheetName val="Pln_Pdt6"/>
      <sheetName val="กระทบ_CESS10"/>
      <sheetName val="CESS_040310"/>
      <sheetName val="Dtl_Adv_040310"/>
      <sheetName val="Dtl_Adv_040210"/>
      <sheetName val="Sale_040110"/>
      <sheetName val="Stock_Aging10"/>
      <sheetName val="Pln_Pdt7"/>
      <sheetName val="กระทบ_CESS11"/>
      <sheetName val="CESS_040311"/>
      <sheetName val="Dtl_Adv_040311"/>
      <sheetName val="Dtl_Adv_040211"/>
      <sheetName val="Sale_040111"/>
      <sheetName val="Stock_Aging11"/>
      <sheetName val="Pln_Pdt8"/>
      <sheetName val="Names"/>
      <sheetName val="Selection"/>
      <sheetName val="12jun12"/>
      <sheetName val="15jun12"/>
      <sheetName val="16jun12"/>
      <sheetName val="9jun12"/>
      <sheetName val="aa-1"/>
      <sheetName val="cost06"/>
      <sheetName val="31.12.04"/>
      <sheetName val="GL06"/>
      <sheetName val="M-7"/>
      <sheetName val="Admin"/>
      <sheetName val="control testing procedures"/>
      <sheetName val="Cost_FG_12-093"/>
      <sheetName val="Exp"/>
      <sheetName val="กระทบ_CESS12"/>
      <sheetName val="CESS_040312"/>
      <sheetName val="Dtl_Adv_040312"/>
      <sheetName val="Dtl_Adv_040212"/>
      <sheetName val="Sale_040112"/>
      <sheetName val="Stock_Aging12"/>
      <sheetName val="Pln_Pdt9"/>
      <sheetName val="กระทบ_CESS13"/>
      <sheetName val="CESS_040313"/>
      <sheetName val="Dtl_Adv_040313"/>
      <sheetName val="Dtl_Adv_040213"/>
      <sheetName val="Sale_040113"/>
      <sheetName val="Stock_Aging13"/>
      <sheetName val="Pln_Pdt10"/>
      <sheetName val="Prod_Data"/>
      <sheetName val="Raw Data"/>
      <sheetName val="table"/>
      <sheetName val="Input1"/>
      <sheetName val="NN_Q21"/>
      <sheetName val="KK_Q21"/>
      <sheetName val="ตารางคำนวณดอกเบี้ย_2_Q1"/>
      <sheetName val="Sheet1_(2)1"/>
      <sheetName val="Sheet1_(3)1"/>
      <sheetName val="ตารางคำนวณดอกเบี้ยเฉพาะ_Q_21"/>
      <sheetName val="fy05bsJul-dec04"/>
      <sheetName val="แผนงานหลัก"/>
      <sheetName val="control_bs"/>
      <sheetName val="Comp_Mult_Calc"/>
      <sheetName val="Component Analysis"/>
      <sheetName val="Component Materiality"/>
      <sheetName val="Round"/>
      <sheetName val="Standing_Data2"/>
      <sheetName val="Financial_Highlights2"/>
      <sheetName val="Sale_04082"/>
      <sheetName val="CA_Sheet2"/>
      <sheetName val="Standing_Data3"/>
      <sheetName val="Financial_Highlights3"/>
      <sheetName val="Sale_04083"/>
      <sheetName val="CA_Sheet3"/>
      <sheetName val="Standing_Data4"/>
      <sheetName val="Financial_Highlights4"/>
      <sheetName val="Sale_04084"/>
      <sheetName val="CA_Sheet4"/>
      <sheetName val="adj_-_rate2"/>
      <sheetName val="Sale_04042"/>
      <sheetName val="Standing_Data5"/>
      <sheetName val="Financial_Highlights5"/>
      <sheetName val="Sale_04085"/>
      <sheetName val="CA_Sheet5"/>
      <sheetName val="adj_-_rate3"/>
      <sheetName val="Sale_04043"/>
      <sheetName val="Standing_Data6"/>
      <sheetName val="Financial_Highlights6"/>
      <sheetName val="Sale_04086"/>
      <sheetName val="CA_Sheet6"/>
      <sheetName val="adj_-_rate4"/>
      <sheetName val="Cost_FG_12-094"/>
      <sheetName val="Sale_04044"/>
      <sheetName val="JV_Reimburse"/>
      <sheetName val="P&amp;L"/>
      <sheetName val="adj_-_rate5"/>
      <sheetName val="ฐานข้อมูล"/>
    </sheetNames>
    <sheetDataSet>
      <sheetData sheetId="0">
        <row r="1">
          <cell r="A1" t="str">
            <v>INVOICE</v>
          </cell>
        </row>
      </sheetData>
      <sheetData sheetId="1" refreshError="1">
        <row r="1">
          <cell r="A1" t="str">
            <v>INVOICE</v>
          </cell>
          <cell r="B1" t="str">
            <v>TYPE</v>
          </cell>
          <cell r="C1" t="str">
            <v>B/L</v>
          </cell>
          <cell r="D1" t="str">
            <v>INV CONSO</v>
          </cell>
          <cell r="E1" t="str">
            <v>เกรด</v>
          </cell>
          <cell r="F1" t="str">
            <v>TON INV</v>
          </cell>
          <cell r="G1" t="str">
            <v>จำนวนตู้</v>
          </cell>
        </row>
        <row r="2">
          <cell r="A2" t="str">
            <v>L040103</v>
          </cell>
          <cell r="B2" t="str">
            <v>LOCAL</v>
          </cell>
          <cell r="C2">
            <v>38047</v>
          </cell>
          <cell r="E2" t="str">
            <v>LTX</v>
          </cell>
          <cell r="F2">
            <v>162.19999999999999</v>
          </cell>
        </row>
        <row r="3">
          <cell r="A3" t="str">
            <v>L040104</v>
          </cell>
          <cell r="B3" t="str">
            <v>LOCAL</v>
          </cell>
          <cell r="C3">
            <v>38048</v>
          </cell>
          <cell r="E3" t="str">
            <v>LTX</v>
          </cell>
          <cell r="F3">
            <v>142.69999999999999</v>
          </cell>
        </row>
        <row r="4">
          <cell r="A4" t="str">
            <v>L040105</v>
          </cell>
          <cell r="B4" t="str">
            <v>LOCAL</v>
          </cell>
          <cell r="C4">
            <v>38049</v>
          </cell>
          <cell r="E4" t="str">
            <v>LTX</v>
          </cell>
          <cell r="F4">
            <v>156.19999999999999</v>
          </cell>
        </row>
        <row r="5">
          <cell r="A5" t="str">
            <v>L040106</v>
          </cell>
          <cell r="B5" t="str">
            <v>LOCAL</v>
          </cell>
          <cell r="C5">
            <v>38050</v>
          </cell>
          <cell r="E5" t="str">
            <v>LTX</v>
          </cell>
          <cell r="F5">
            <v>156.1</v>
          </cell>
        </row>
        <row r="6">
          <cell r="A6" t="str">
            <v>L040107</v>
          </cell>
          <cell r="B6" t="str">
            <v>LOCAL</v>
          </cell>
          <cell r="C6">
            <v>38050</v>
          </cell>
          <cell r="E6" t="str">
            <v>LTX</v>
          </cell>
          <cell r="F6">
            <v>170.1</v>
          </cell>
        </row>
        <row r="7">
          <cell r="A7" t="str">
            <v>L040108</v>
          </cell>
          <cell r="B7" t="str">
            <v>LOCAL</v>
          </cell>
          <cell r="C7">
            <v>38052</v>
          </cell>
          <cell r="E7" t="str">
            <v>LTX</v>
          </cell>
          <cell r="F7">
            <v>147</v>
          </cell>
        </row>
        <row r="8">
          <cell r="A8" t="str">
            <v>L040109</v>
          </cell>
          <cell r="B8" t="str">
            <v>LOCAL</v>
          </cell>
          <cell r="C8">
            <v>38053</v>
          </cell>
          <cell r="E8" t="str">
            <v>LTX</v>
          </cell>
          <cell r="F8">
            <v>160.4</v>
          </cell>
        </row>
        <row r="9">
          <cell r="A9" t="str">
            <v>L040110</v>
          </cell>
          <cell r="B9" t="str">
            <v>LOCAL</v>
          </cell>
          <cell r="C9">
            <v>38054</v>
          </cell>
          <cell r="E9" t="str">
            <v>LTX</v>
          </cell>
          <cell r="F9">
            <v>165.8</v>
          </cell>
        </row>
        <row r="10">
          <cell r="A10" t="str">
            <v>L040111</v>
          </cell>
          <cell r="B10" t="str">
            <v>LOCAL</v>
          </cell>
          <cell r="C10">
            <v>38055</v>
          </cell>
          <cell r="E10" t="str">
            <v>LTX</v>
          </cell>
          <cell r="F10">
            <v>149.80000000000001</v>
          </cell>
        </row>
        <row r="11">
          <cell r="A11" t="str">
            <v>L040112</v>
          </cell>
          <cell r="B11" t="str">
            <v>LOCAL</v>
          </cell>
          <cell r="C11">
            <v>38056</v>
          </cell>
          <cell r="E11" t="str">
            <v>LTX</v>
          </cell>
          <cell r="F11">
            <v>156.80000000000001</v>
          </cell>
        </row>
        <row r="12">
          <cell r="A12" t="str">
            <v>L040113</v>
          </cell>
          <cell r="B12" t="str">
            <v>LOCAL</v>
          </cell>
          <cell r="C12">
            <v>38057</v>
          </cell>
          <cell r="E12" t="str">
            <v>LTX</v>
          </cell>
          <cell r="F12">
            <v>160.4</v>
          </cell>
        </row>
        <row r="13">
          <cell r="A13" t="str">
            <v>L040114</v>
          </cell>
          <cell r="B13" t="str">
            <v>LOCAL</v>
          </cell>
          <cell r="C13">
            <v>38058</v>
          </cell>
          <cell r="E13" t="str">
            <v>LTX</v>
          </cell>
          <cell r="F13">
            <v>149.80000000000001</v>
          </cell>
        </row>
        <row r="14">
          <cell r="A14" t="str">
            <v>L040115</v>
          </cell>
          <cell r="B14" t="str">
            <v>LOCAL</v>
          </cell>
          <cell r="C14">
            <v>38059</v>
          </cell>
          <cell r="E14" t="str">
            <v>LTX</v>
          </cell>
          <cell r="F14">
            <v>117.4</v>
          </cell>
        </row>
        <row r="15">
          <cell r="A15" t="str">
            <v>L040116</v>
          </cell>
          <cell r="B15" t="str">
            <v>LOCAL</v>
          </cell>
          <cell r="C15">
            <v>38059</v>
          </cell>
          <cell r="E15" t="str">
            <v>LTX</v>
          </cell>
          <cell r="F15">
            <v>42</v>
          </cell>
        </row>
        <row r="16">
          <cell r="A16" t="str">
            <v>L040117</v>
          </cell>
          <cell r="B16" t="str">
            <v>LOCAL</v>
          </cell>
          <cell r="C16">
            <v>38060</v>
          </cell>
          <cell r="E16" t="str">
            <v>LTX</v>
          </cell>
          <cell r="F16">
            <v>158</v>
          </cell>
        </row>
        <row r="17">
          <cell r="A17" t="str">
            <v>L040118</v>
          </cell>
          <cell r="B17" t="str">
            <v>LOCAL</v>
          </cell>
          <cell r="C17">
            <v>38061</v>
          </cell>
          <cell r="E17" t="str">
            <v>LTX</v>
          </cell>
          <cell r="F17">
            <v>152.80000000000001</v>
          </cell>
        </row>
        <row r="18">
          <cell r="A18" t="str">
            <v>L040119</v>
          </cell>
          <cell r="B18" t="str">
            <v>LOCAL</v>
          </cell>
          <cell r="C18">
            <v>38062</v>
          </cell>
          <cell r="E18" t="str">
            <v>LTX</v>
          </cell>
          <cell r="F18">
            <v>147.19999999999999</v>
          </cell>
        </row>
        <row r="19">
          <cell r="A19" t="str">
            <v>L040120</v>
          </cell>
          <cell r="B19" t="str">
            <v>LOCAL</v>
          </cell>
          <cell r="C19">
            <v>38062</v>
          </cell>
          <cell r="E19" t="str">
            <v>LTX</v>
          </cell>
          <cell r="F19">
            <v>15.2</v>
          </cell>
        </row>
        <row r="20">
          <cell r="A20" t="str">
            <v>L040121</v>
          </cell>
          <cell r="B20" t="str">
            <v>LOCAL</v>
          </cell>
          <cell r="C20">
            <v>38063</v>
          </cell>
          <cell r="E20" t="str">
            <v>LTX</v>
          </cell>
          <cell r="F20">
            <v>166.8</v>
          </cell>
        </row>
        <row r="21">
          <cell r="A21" t="str">
            <v>L040122</v>
          </cell>
          <cell r="B21" t="str">
            <v>LOCAL</v>
          </cell>
          <cell r="C21">
            <v>38064</v>
          </cell>
          <cell r="E21" t="str">
            <v>LTX</v>
          </cell>
          <cell r="F21">
            <v>143.80000000000001</v>
          </cell>
        </row>
        <row r="22">
          <cell r="A22" t="str">
            <v>L040123</v>
          </cell>
          <cell r="B22" t="str">
            <v>LOCAL</v>
          </cell>
          <cell r="C22">
            <v>38065</v>
          </cell>
          <cell r="E22" t="str">
            <v>LTX</v>
          </cell>
          <cell r="F22">
            <v>163.9</v>
          </cell>
        </row>
        <row r="23">
          <cell r="A23" t="str">
            <v>L040124</v>
          </cell>
          <cell r="B23" t="str">
            <v>LOCAL</v>
          </cell>
          <cell r="C23">
            <v>38066</v>
          </cell>
          <cell r="E23" t="str">
            <v>LTX</v>
          </cell>
          <cell r="F23">
            <v>153</v>
          </cell>
        </row>
        <row r="24">
          <cell r="A24" t="str">
            <v>L040125</v>
          </cell>
          <cell r="B24" t="str">
            <v>LOCAL</v>
          </cell>
          <cell r="C24">
            <v>38067</v>
          </cell>
          <cell r="E24" t="str">
            <v>LTX</v>
          </cell>
          <cell r="F24">
            <v>155.96</v>
          </cell>
        </row>
        <row r="25">
          <cell r="A25" t="str">
            <v>L040126</v>
          </cell>
          <cell r="B25" t="str">
            <v>LOCAL</v>
          </cell>
          <cell r="C25">
            <v>38068</v>
          </cell>
          <cell r="E25" t="str">
            <v>LTX</v>
          </cell>
          <cell r="F25">
            <v>162</v>
          </cell>
        </row>
        <row r="26">
          <cell r="A26" t="str">
            <v>L040127</v>
          </cell>
          <cell r="B26" t="str">
            <v>LOCAL</v>
          </cell>
          <cell r="C26">
            <v>38069</v>
          </cell>
          <cell r="E26" t="str">
            <v>LTX</v>
          </cell>
          <cell r="F26">
            <v>161.4</v>
          </cell>
        </row>
        <row r="27">
          <cell r="A27" t="str">
            <v>L040128</v>
          </cell>
          <cell r="B27" t="str">
            <v>LOCAL</v>
          </cell>
          <cell r="C27">
            <v>38070</v>
          </cell>
          <cell r="E27" t="str">
            <v>LTX</v>
          </cell>
          <cell r="F27">
            <v>81.900000000000006</v>
          </cell>
        </row>
        <row r="28">
          <cell r="A28" t="str">
            <v>L040129</v>
          </cell>
          <cell r="B28" t="str">
            <v>LOCAL</v>
          </cell>
          <cell r="C28">
            <v>38070</v>
          </cell>
          <cell r="E28" t="str">
            <v>LTX</v>
          </cell>
          <cell r="F28">
            <v>79</v>
          </cell>
        </row>
        <row r="29">
          <cell r="A29" t="str">
            <v>L040130</v>
          </cell>
          <cell r="B29" t="str">
            <v>LOCAL</v>
          </cell>
          <cell r="C29">
            <v>38071</v>
          </cell>
          <cell r="E29" t="str">
            <v>LTX</v>
          </cell>
          <cell r="F29">
            <v>154.80000000000001</v>
          </cell>
        </row>
        <row r="30">
          <cell r="A30" t="str">
            <v>L040131</v>
          </cell>
          <cell r="B30" t="str">
            <v>LOCAL</v>
          </cell>
          <cell r="C30">
            <v>38072</v>
          </cell>
          <cell r="E30" t="str">
            <v>LTX</v>
          </cell>
          <cell r="F30">
            <v>163.19999999999999</v>
          </cell>
        </row>
        <row r="31">
          <cell r="A31" t="str">
            <v>L040132</v>
          </cell>
          <cell r="B31" t="str">
            <v>LOCAL</v>
          </cell>
          <cell r="C31">
            <v>38073</v>
          </cell>
          <cell r="E31" t="str">
            <v>LTX</v>
          </cell>
          <cell r="F31">
            <v>171.9</v>
          </cell>
        </row>
        <row r="32">
          <cell r="A32" t="str">
            <v>L040133</v>
          </cell>
          <cell r="B32" t="str">
            <v>LOCAL</v>
          </cell>
          <cell r="C32">
            <v>38074</v>
          </cell>
          <cell r="E32" t="str">
            <v>LTX</v>
          </cell>
          <cell r="F32">
            <v>152.6</v>
          </cell>
        </row>
        <row r="33">
          <cell r="A33" t="str">
            <v>L040134</v>
          </cell>
          <cell r="B33" t="str">
            <v>LOCAL</v>
          </cell>
          <cell r="C33">
            <v>38075</v>
          </cell>
          <cell r="E33" t="str">
            <v>LTX</v>
          </cell>
          <cell r="F33">
            <v>158</v>
          </cell>
        </row>
        <row r="34">
          <cell r="A34" t="str">
            <v>L040135</v>
          </cell>
          <cell r="B34" t="str">
            <v>LOCAL</v>
          </cell>
          <cell r="C34">
            <v>38076</v>
          </cell>
          <cell r="E34" t="str">
            <v>LTX</v>
          </cell>
          <cell r="F34">
            <v>164.8</v>
          </cell>
        </row>
        <row r="35">
          <cell r="A35" t="str">
            <v>L040136</v>
          </cell>
          <cell r="B35" t="str">
            <v>LOCAL</v>
          </cell>
          <cell r="C35">
            <v>38077</v>
          </cell>
          <cell r="E35" t="str">
            <v>LTX</v>
          </cell>
          <cell r="F35">
            <v>141.4</v>
          </cell>
        </row>
        <row r="36">
          <cell r="A36" t="str">
            <v>L040102</v>
          </cell>
          <cell r="B36" t="str">
            <v>LOCAL</v>
          </cell>
          <cell r="C36">
            <v>38047</v>
          </cell>
          <cell r="E36" t="str">
            <v>FIL</v>
          </cell>
          <cell r="F36">
            <v>1.0960000000000001</v>
          </cell>
        </row>
        <row r="37">
          <cell r="A37" t="str">
            <v>0000969</v>
          </cell>
          <cell r="B37" t="str">
            <v>EXPORT</v>
          </cell>
          <cell r="C37">
            <v>38047</v>
          </cell>
          <cell r="E37" t="str">
            <v>RSS</v>
          </cell>
          <cell r="F37">
            <v>26.443999999999999</v>
          </cell>
          <cell r="G37">
            <v>2</v>
          </cell>
        </row>
        <row r="38">
          <cell r="A38" t="str">
            <v>0000969</v>
          </cell>
          <cell r="B38" t="str">
            <v>EXPORT</v>
          </cell>
          <cell r="C38">
            <v>38047</v>
          </cell>
          <cell r="E38" t="str">
            <v>RSS</v>
          </cell>
          <cell r="F38">
            <v>26.443999999999999</v>
          </cell>
        </row>
        <row r="39">
          <cell r="A39" t="str">
            <v>T040116</v>
          </cell>
          <cell r="B39" t="str">
            <v>EXPORT</v>
          </cell>
          <cell r="C39">
            <v>38047</v>
          </cell>
          <cell r="D39" t="str">
            <v/>
          </cell>
          <cell r="E39" t="str">
            <v>STR</v>
          </cell>
          <cell r="F39">
            <v>60.48</v>
          </cell>
          <cell r="G39">
            <v>3</v>
          </cell>
        </row>
        <row r="40">
          <cell r="A40" t="str">
            <v>T040354</v>
          </cell>
          <cell r="B40" t="str">
            <v>EXPORT</v>
          </cell>
          <cell r="C40">
            <v>38048</v>
          </cell>
          <cell r="E40" t="str">
            <v>STR</v>
          </cell>
          <cell r="F40">
            <v>99.54</v>
          </cell>
          <cell r="G40">
            <v>5</v>
          </cell>
        </row>
        <row r="41">
          <cell r="A41" t="str">
            <v>T040402</v>
          </cell>
          <cell r="B41" t="str">
            <v>EXPORT</v>
          </cell>
          <cell r="C41">
            <v>38049</v>
          </cell>
          <cell r="E41" t="str">
            <v>STR</v>
          </cell>
          <cell r="F41">
            <v>100.8</v>
          </cell>
          <cell r="G41">
            <v>5</v>
          </cell>
        </row>
        <row r="42">
          <cell r="A42" t="str">
            <v>T040437</v>
          </cell>
          <cell r="B42" t="str">
            <v>EXPORT</v>
          </cell>
          <cell r="C42">
            <v>38049</v>
          </cell>
          <cell r="E42" t="str">
            <v>STR</v>
          </cell>
          <cell r="F42">
            <v>201.6</v>
          </cell>
          <cell r="G42">
            <v>10</v>
          </cell>
        </row>
        <row r="43">
          <cell r="A43" t="str">
            <v>T040512</v>
          </cell>
          <cell r="B43" t="str">
            <v>EXPORT</v>
          </cell>
          <cell r="C43">
            <v>38049</v>
          </cell>
          <cell r="E43" t="str">
            <v>RSS</v>
          </cell>
          <cell r="F43">
            <v>120</v>
          </cell>
          <cell r="G43">
            <v>6</v>
          </cell>
        </row>
        <row r="44">
          <cell r="A44" t="str">
            <v>T040513</v>
          </cell>
          <cell r="B44" t="str">
            <v>EXPORT</v>
          </cell>
          <cell r="C44">
            <v>38049</v>
          </cell>
          <cell r="E44" t="str">
            <v>RSS</v>
          </cell>
          <cell r="F44">
            <v>120</v>
          </cell>
          <cell r="G44">
            <v>6</v>
          </cell>
        </row>
        <row r="45">
          <cell r="A45" t="str">
            <v>T040654</v>
          </cell>
          <cell r="B45" t="str">
            <v>EXPORT</v>
          </cell>
          <cell r="C45">
            <v>38050</v>
          </cell>
          <cell r="E45" t="str">
            <v>LTX</v>
          </cell>
          <cell r="F45">
            <v>27.805</v>
          </cell>
          <cell r="G45">
            <v>1</v>
          </cell>
        </row>
        <row r="46">
          <cell r="A46" t="str">
            <v>T040655</v>
          </cell>
          <cell r="B46" t="str">
            <v>EXPORT</v>
          </cell>
          <cell r="C46">
            <v>38050</v>
          </cell>
          <cell r="E46" t="str">
            <v>LTX</v>
          </cell>
          <cell r="F46">
            <v>27.844999999999999</v>
          </cell>
          <cell r="G46">
            <v>1</v>
          </cell>
        </row>
        <row r="47">
          <cell r="A47" t="str">
            <v>T040656</v>
          </cell>
          <cell r="B47" t="str">
            <v>EXPORT</v>
          </cell>
          <cell r="C47">
            <v>38051</v>
          </cell>
          <cell r="E47" t="str">
            <v>LTX</v>
          </cell>
          <cell r="F47">
            <v>27.835000000000001</v>
          </cell>
          <cell r="G47">
            <v>1</v>
          </cell>
        </row>
        <row r="48">
          <cell r="A48" t="str">
            <v>T040653</v>
          </cell>
          <cell r="B48" t="str">
            <v>EXPORT</v>
          </cell>
          <cell r="C48">
            <v>38051</v>
          </cell>
          <cell r="E48" t="str">
            <v>LTX</v>
          </cell>
          <cell r="F48">
            <v>27.9</v>
          </cell>
          <cell r="G48">
            <v>1</v>
          </cell>
        </row>
        <row r="49">
          <cell r="A49" t="str">
            <v>T040335</v>
          </cell>
          <cell r="B49" t="str">
            <v>EXPORT</v>
          </cell>
          <cell r="C49">
            <v>38051</v>
          </cell>
          <cell r="E49" t="str">
            <v>RSS</v>
          </cell>
          <cell r="F49">
            <v>114</v>
          </cell>
          <cell r="G49">
            <v>6</v>
          </cell>
        </row>
        <row r="50">
          <cell r="A50" t="str">
            <v>T040436</v>
          </cell>
          <cell r="B50" t="str">
            <v>EXPORT</v>
          </cell>
          <cell r="C50">
            <v>38051</v>
          </cell>
          <cell r="E50" t="str">
            <v>STR</v>
          </cell>
          <cell r="F50">
            <v>19.2</v>
          </cell>
          <cell r="G50">
            <v>1</v>
          </cell>
        </row>
        <row r="51">
          <cell r="A51" t="str">
            <v>T040456</v>
          </cell>
          <cell r="B51" t="str">
            <v>EXPORT</v>
          </cell>
          <cell r="C51">
            <v>38051</v>
          </cell>
          <cell r="E51" t="str">
            <v>RSS</v>
          </cell>
          <cell r="F51">
            <v>200</v>
          </cell>
          <cell r="G51">
            <v>10</v>
          </cell>
        </row>
        <row r="52">
          <cell r="A52" t="str">
            <v>T040472</v>
          </cell>
          <cell r="B52" t="str">
            <v>EXPORT</v>
          </cell>
          <cell r="C52">
            <v>38051</v>
          </cell>
          <cell r="E52" t="str">
            <v>RSS</v>
          </cell>
          <cell r="F52">
            <v>95</v>
          </cell>
          <cell r="G52">
            <v>5</v>
          </cell>
        </row>
        <row r="53">
          <cell r="A53" t="str">
            <v>T040487</v>
          </cell>
          <cell r="B53" t="str">
            <v>EXPORT</v>
          </cell>
          <cell r="C53">
            <v>38051</v>
          </cell>
          <cell r="E53" t="str">
            <v>RSS</v>
          </cell>
          <cell r="F53">
            <v>16.8</v>
          </cell>
          <cell r="G53">
            <v>1</v>
          </cell>
        </row>
        <row r="54">
          <cell r="A54" t="str">
            <v>T040510</v>
          </cell>
          <cell r="B54" t="str">
            <v>EXPORT</v>
          </cell>
          <cell r="C54">
            <v>38051</v>
          </cell>
          <cell r="E54" t="str">
            <v>LTX</v>
          </cell>
          <cell r="F54">
            <v>16.399999999999999</v>
          </cell>
          <cell r="G54">
            <v>1</v>
          </cell>
        </row>
        <row r="55">
          <cell r="A55" t="str">
            <v>T040464</v>
          </cell>
          <cell r="B55" t="str">
            <v>EXPORT</v>
          </cell>
          <cell r="C55">
            <v>38052</v>
          </cell>
          <cell r="E55" t="str">
            <v>STR</v>
          </cell>
          <cell r="F55">
            <v>20.16</v>
          </cell>
          <cell r="G55">
            <v>1</v>
          </cell>
        </row>
        <row r="56">
          <cell r="A56" t="str">
            <v>T040606</v>
          </cell>
          <cell r="B56" t="str">
            <v>EXPORT</v>
          </cell>
          <cell r="C56">
            <v>38052</v>
          </cell>
          <cell r="E56" t="str">
            <v>RSS</v>
          </cell>
          <cell r="F56">
            <v>200</v>
          </cell>
          <cell r="G56">
            <v>10</v>
          </cell>
        </row>
        <row r="57">
          <cell r="A57" t="str">
            <v>0000965</v>
          </cell>
          <cell r="B57" t="str">
            <v>EXPORT</v>
          </cell>
          <cell r="C57">
            <v>38054</v>
          </cell>
          <cell r="E57" t="str">
            <v>RSS</v>
          </cell>
          <cell r="F57">
            <v>19</v>
          </cell>
          <cell r="G57">
            <v>3</v>
          </cell>
        </row>
        <row r="58">
          <cell r="A58" t="str">
            <v>0000965</v>
          </cell>
          <cell r="B58" t="str">
            <v>EXPORT</v>
          </cell>
          <cell r="C58">
            <v>38054</v>
          </cell>
          <cell r="E58" t="str">
            <v>RSS</v>
          </cell>
          <cell r="F58">
            <v>38</v>
          </cell>
        </row>
        <row r="59">
          <cell r="A59" t="str">
            <v>T040418,T040418A</v>
          </cell>
          <cell r="B59" t="str">
            <v>EXPORT</v>
          </cell>
          <cell r="C59">
            <v>38050</v>
          </cell>
          <cell r="E59" t="str">
            <v>LTX</v>
          </cell>
          <cell r="F59">
            <v>42.65</v>
          </cell>
          <cell r="G59">
            <v>2</v>
          </cell>
        </row>
        <row r="60">
          <cell r="A60" t="str">
            <v>T040509</v>
          </cell>
          <cell r="B60" t="str">
            <v>LOCAL</v>
          </cell>
          <cell r="C60">
            <v>38050</v>
          </cell>
          <cell r="E60" t="str">
            <v>LTX</v>
          </cell>
          <cell r="F60">
            <v>196.8</v>
          </cell>
          <cell r="G60">
            <v>12</v>
          </cell>
        </row>
        <row r="61">
          <cell r="A61" t="str">
            <v>0000978</v>
          </cell>
          <cell r="B61" t="str">
            <v>EXPORT</v>
          </cell>
          <cell r="C61">
            <v>38051</v>
          </cell>
          <cell r="E61" t="str">
            <v>RSS</v>
          </cell>
          <cell r="F61">
            <v>26.443999999999999</v>
          </cell>
          <cell r="G61">
            <v>2</v>
          </cell>
        </row>
        <row r="62">
          <cell r="A62" t="str">
            <v>0000978</v>
          </cell>
          <cell r="B62" t="str">
            <v>EXPORT</v>
          </cell>
          <cell r="C62">
            <v>38051</v>
          </cell>
          <cell r="E62" t="str">
            <v>RSS</v>
          </cell>
          <cell r="F62">
            <v>26.443999999999999</v>
          </cell>
        </row>
        <row r="63">
          <cell r="A63" t="str">
            <v>T040445</v>
          </cell>
          <cell r="B63" t="str">
            <v>EXPORT</v>
          </cell>
          <cell r="C63">
            <v>38052</v>
          </cell>
          <cell r="E63" t="str">
            <v>STR</v>
          </cell>
          <cell r="F63">
            <v>282.24</v>
          </cell>
          <cell r="G63">
            <v>14</v>
          </cell>
        </row>
        <row r="64">
          <cell r="A64" t="str">
            <v>T040460</v>
          </cell>
          <cell r="B64" t="str">
            <v>EXPORT</v>
          </cell>
          <cell r="C64">
            <v>38052</v>
          </cell>
          <cell r="E64" t="str">
            <v>STR</v>
          </cell>
          <cell r="F64">
            <v>201.6</v>
          </cell>
          <cell r="G64">
            <v>10</v>
          </cell>
        </row>
        <row r="65">
          <cell r="A65" t="str">
            <v>T040497</v>
          </cell>
          <cell r="B65" t="str">
            <v>EXPORT</v>
          </cell>
          <cell r="C65">
            <v>38052</v>
          </cell>
          <cell r="E65" t="str">
            <v>RSS</v>
          </cell>
          <cell r="F65">
            <v>76.8</v>
          </cell>
          <cell r="G65">
            <v>4</v>
          </cell>
        </row>
        <row r="66">
          <cell r="A66" t="str">
            <v>T040517</v>
          </cell>
          <cell r="B66" t="str">
            <v>EXPORT</v>
          </cell>
          <cell r="C66">
            <v>38052</v>
          </cell>
          <cell r="E66" t="str">
            <v>RSS</v>
          </cell>
          <cell r="F66">
            <v>200</v>
          </cell>
          <cell r="G66">
            <v>10</v>
          </cell>
        </row>
        <row r="67">
          <cell r="A67" t="str">
            <v>T040539</v>
          </cell>
          <cell r="B67" t="str">
            <v>EXPORT</v>
          </cell>
          <cell r="C67">
            <v>38052</v>
          </cell>
          <cell r="E67" t="str">
            <v>STR</v>
          </cell>
          <cell r="F67">
            <v>120.96</v>
          </cell>
          <cell r="G67">
            <v>6</v>
          </cell>
        </row>
        <row r="68">
          <cell r="A68" t="str">
            <v>T040324</v>
          </cell>
          <cell r="B68" t="str">
            <v>EXPORT</v>
          </cell>
          <cell r="C68">
            <v>38053</v>
          </cell>
          <cell r="E68" t="str">
            <v>RSS</v>
          </cell>
          <cell r="F68">
            <v>96</v>
          </cell>
          <cell r="G68">
            <v>5</v>
          </cell>
        </row>
        <row r="69">
          <cell r="A69" t="str">
            <v>T040409</v>
          </cell>
          <cell r="B69" t="str">
            <v>EXPORT</v>
          </cell>
          <cell r="C69">
            <v>38053</v>
          </cell>
          <cell r="E69" t="str">
            <v>RSS</v>
          </cell>
          <cell r="F69">
            <v>200</v>
          </cell>
          <cell r="G69">
            <v>10</v>
          </cell>
        </row>
        <row r="70">
          <cell r="A70" t="str">
            <v>T040447</v>
          </cell>
          <cell r="B70" t="str">
            <v>EXPORT</v>
          </cell>
          <cell r="C70">
            <v>38053</v>
          </cell>
          <cell r="E70" t="str">
            <v>STR</v>
          </cell>
          <cell r="F70">
            <v>100.8</v>
          </cell>
          <cell r="G70">
            <v>5</v>
          </cell>
        </row>
        <row r="71">
          <cell r="A71" t="str">
            <v>T040466</v>
          </cell>
          <cell r="B71" t="str">
            <v>EXPORT</v>
          </cell>
          <cell r="C71">
            <v>38053</v>
          </cell>
          <cell r="E71" t="str">
            <v>STR</v>
          </cell>
          <cell r="F71">
            <v>40.32</v>
          </cell>
          <cell r="G71">
            <v>2</v>
          </cell>
        </row>
        <row r="72">
          <cell r="A72" t="str">
            <v>T040467</v>
          </cell>
          <cell r="B72" t="str">
            <v>EXPORT</v>
          </cell>
          <cell r="C72">
            <v>38053</v>
          </cell>
          <cell r="E72" t="str">
            <v>STR</v>
          </cell>
          <cell r="F72">
            <v>60.48</v>
          </cell>
          <cell r="G72">
            <v>3</v>
          </cell>
        </row>
        <row r="73">
          <cell r="A73" t="str">
            <v>T040535</v>
          </cell>
          <cell r="B73" t="str">
            <v>EXPORT</v>
          </cell>
          <cell r="C73">
            <v>38053</v>
          </cell>
          <cell r="E73" t="str">
            <v>RSS</v>
          </cell>
          <cell r="F73">
            <v>200</v>
          </cell>
          <cell r="G73">
            <v>10</v>
          </cell>
        </row>
        <row r="74">
          <cell r="A74" t="str">
            <v>T040536</v>
          </cell>
          <cell r="B74" t="str">
            <v>EXPORT</v>
          </cell>
          <cell r="C74">
            <v>38053</v>
          </cell>
          <cell r="E74" t="str">
            <v>RSS</v>
          </cell>
          <cell r="F74">
            <v>500</v>
          </cell>
          <cell r="G74">
            <v>25</v>
          </cell>
        </row>
        <row r="75">
          <cell r="A75" t="str">
            <v>T040605</v>
          </cell>
          <cell r="B75" t="str">
            <v>EXPORT</v>
          </cell>
          <cell r="C75">
            <v>38053</v>
          </cell>
          <cell r="E75" t="str">
            <v>LTX</v>
          </cell>
          <cell r="F75">
            <v>16.399999999999999</v>
          </cell>
          <cell r="G75">
            <v>1</v>
          </cell>
        </row>
        <row r="76">
          <cell r="A76" t="str">
            <v>T040610,T040611</v>
          </cell>
          <cell r="B76" t="str">
            <v>EXPORT</v>
          </cell>
          <cell r="C76">
            <v>38053</v>
          </cell>
          <cell r="E76" t="str">
            <v>RSS</v>
          </cell>
          <cell r="F76">
            <v>500</v>
          </cell>
          <cell r="G76">
            <v>25</v>
          </cell>
        </row>
        <row r="77">
          <cell r="A77" t="str">
            <v>T040403</v>
          </cell>
          <cell r="B77" t="str">
            <v>EXPORT</v>
          </cell>
          <cell r="C77">
            <v>38054</v>
          </cell>
          <cell r="E77" t="str">
            <v>STR</v>
          </cell>
          <cell r="F77">
            <v>100.8</v>
          </cell>
          <cell r="G77">
            <v>5</v>
          </cell>
        </row>
        <row r="78">
          <cell r="A78" t="str">
            <v>T040532</v>
          </cell>
          <cell r="B78" t="str">
            <v>EXPORT</v>
          </cell>
          <cell r="C78">
            <v>38054</v>
          </cell>
          <cell r="E78" t="str">
            <v>RSS</v>
          </cell>
          <cell r="F78">
            <v>80</v>
          </cell>
          <cell r="G78">
            <v>4</v>
          </cell>
        </row>
        <row r="79">
          <cell r="A79" t="str">
            <v>T040461</v>
          </cell>
          <cell r="B79" t="str">
            <v>EXPORT</v>
          </cell>
          <cell r="C79">
            <v>38054</v>
          </cell>
          <cell r="E79" t="str">
            <v>STR</v>
          </cell>
          <cell r="F79">
            <v>100.8</v>
          </cell>
          <cell r="G79">
            <v>5</v>
          </cell>
        </row>
        <row r="80">
          <cell r="A80" t="str">
            <v>T040471</v>
          </cell>
          <cell r="B80" t="str">
            <v>EXPORT</v>
          </cell>
          <cell r="C80">
            <v>38054</v>
          </cell>
          <cell r="E80" t="str">
            <v>RSS</v>
          </cell>
          <cell r="F80">
            <v>18.143999999999998</v>
          </cell>
          <cell r="G80">
            <v>1</v>
          </cell>
        </row>
        <row r="81">
          <cell r="A81" t="str">
            <v>T040476</v>
          </cell>
          <cell r="B81" t="str">
            <v>EXPORT</v>
          </cell>
          <cell r="C81">
            <v>38056</v>
          </cell>
          <cell r="E81" t="str">
            <v>RSS</v>
          </cell>
          <cell r="F81">
            <v>120</v>
          </cell>
          <cell r="G81">
            <v>6</v>
          </cell>
        </row>
        <row r="82">
          <cell r="A82" t="str">
            <v>T040477</v>
          </cell>
          <cell r="B82" t="str">
            <v>EXPORT</v>
          </cell>
          <cell r="C82">
            <v>38056</v>
          </cell>
          <cell r="E82" t="str">
            <v>RSS</v>
          </cell>
          <cell r="F82">
            <v>120</v>
          </cell>
          <cell r="G82">
            <v>6</v>
          </cell>
        </row>
        <row r="83">
          <cell r="A83" t="str">
            <v>T040478</v>
          </cell>
          <cell r="B83" t="str">
            <v>EXPORT</v>
          </cell>
          <cell r="C83">
            <v>38056</v>
          </cell>
          <cell r="E83" t="str">
            <v>RSS</v>
          </cell>
          <cell r="F83">
            <v>120</v>
          </cell>
          <cell r="G83">
            <v>6</v>
          </cell>
        </row>
        <row r="84">
          <cell r="A84" t="str">
            <v>T040479</v>
          </cell>
          <cell r="B84" t="str">
            <v>EXPORT</v>
          </cell>
          <cell r="C84">
            <v>38056</v>
          </cell>
          <cell r="E84" t="str">
            <v>RSS</v>
          </cell>
          <cell r="F84">
            <v>16.8</v>
          </cell>
          <cell r="G84">
            <v>1</v>
          </cell>
        </row>
        <row r="85">
          <cell r="A85" t="str">
            <v>T040495</v>
          </cell>
          <cell r="B85" t="str">
            <v>EXPORT</v>
          </cell>
          <cell r="C85">
            <v>38056</v>
          </cell>
          <cell r="E85" t="str">
            <v>RSS</v>
          </cell>
          <cell r="F85">
            <v>342</v>
          </cell>
          <cell r="G85">
            <v>18</v>
          </cell>
        </row>
        <row r="86">
          <cell r="A86" t="str">
            <v>T040607</v>
          </cell>
          <cell r="B86" t="str">
            <v>EXPORT</v>
          </cell>
          <cell r="C86">
            <v>38056</v>
          </cell>
          <cell r="E86" t="str">
            <v>RSS</v>
          </cell>
          <cell r="F86">
            <v>16</v>
          </cell>
          <cell r="G86">
            <v>1</v>
          </cell>
        </row>
        <row r="87">
          <cell r="A87" t="str">
            <v>T040454</v>
          </cell>
          <cell r="B87" t="str">
            <v>EXPORT</v>
          </cell>
          <cell r="C87">
            <v>38057</v>
          </cell>
          <cell r="E87" t="str">
            <v>LTX</v>
          </cell>
          <cell r="F87">
            <v>82</v>
          </cell>
          <cell r="G87">
            <v>5</v>
          </cell>
        </row>
        <row r="88">
          <cell r="A88" t="str">
            <v>T040155</v>
          </cell>
          <cell r="B88" t="str">
            <v>LOCAL</v>
          </cell>
          <cell r="C88">
            <v>38047</v>
          </cell>
          <cell r="E88" t="str">
            <v>STR</v>
          </cell>
          <cell r="F88">
            <v>15.015000000000001</v>
          </cell>
        </row>
        <row r="89">
          <cell r="A89" t="str">
            <v>T040179</v>
          </cell>
          <cell r="B89" t="str">
            <v>LOCAL</v>
          </cell>
          <cell r="C89">
            <v>38047</v>
          </cell>
          <cell r="E89" t="str">
            <v>STR</v>
          </cell>
          <cell r="F89">
            <v>15.015000000000001</v>
          </cell>
        </row>
        <row r="90">
          <cell r="A90" t="str">
            <v>T040227</v>
          </cell>
          <cell r="B90" t="str">
            <v>LOCAL</v>
          </cell>
          <cell r="C90">
            <v>38047</v>
          </cell>
          <cell r="E90" t="str">
            <v>RSS</v>
          </cell>
          <cell r="F90">
            <v>15</v>
          </cell>
        </row>
        <row r="91">
          <cell r="A91" t="str">
            <v>T040228</v>
          </cell>
          <cell r="B91" t="str">
            <v>LOCAL</v>
          </cell>
          <cell r="C91">
            <v>38047</v>
          </cell>
          <cell r="E91" t="str">
            <v>RSS</v>
          </cell>
          <cell r="F91">
            <v>15</v>
          </cell>
        </row>
        <row r="92">
          <cell r="A92" t="str">
            <v>T040241</v>
          </cell>
          <cell r="B92" t="str">
            <v>LOCAL</v>
          </cell>
          <cell r="C92">
            <v>38047</v>
          </cell>
          <cell r="E92" t="str">
            <v>RSS</v>
          </cell>
          <cell r="F92">
            <v>15</v>
          </cell>
        </row>
        <row r="93">
          <cell r="A93" t="str">
            <v>T040242</v>
          </cell>
          <cell r="B93" t="str">
            <v>LOCAL</v>
          </cell>
          <cell r="C93">
            <v>38047</v>
          </cell>
          <cell r="E93" t="str">
            <v>RSS</v>
          </cell>
          <cell r="F93">
            <v>15</v>
          </cell>
        </row>
        <row r="94">
          <cell r="A94" t="str">
            <v>T040231</v>
          </cell>
          <cell r="B94" t="str">
            <v>LOCAL</v>
          </cell>
          <cell r="C94">
            <v>38048</v>
          </cell>
          <cell r="E94" t="str">
            <v>STR</v>
          </cell>
          <cell r="F94">
            <v>15.015000000000001</v>
          </cell>
        </row>
        <row r="95">
          <cell r="A95" t="str">
            <v>T040597</v>
          </cell>
          <cell r="B95" t="str">
            <v>LOCAL</v>
          </cell>
          <cell r="C95">
            <v>38048</v>
          </cell>
          <cell r="E95" t="str">
            <v>STR</v>
          </cell>
          <cell r="F95">
            <v>15.015000000000001</v>
          </cell>
        </row>
        <row r="96">
          <cell r="A96" t="str">
            <v>T040229</v>
          </cell>
          <cell r="B96" t="str">
            <v>LOCAL</v>
          </cell>
          <cell r="C96">
            <v>38049</v>
          </cell>
          <cell r="E96" t="str">
            <v>RSS</v>
          </cell>
          <cell r="F96">
            <v>15</v>
          </cell>
        </row>
        <row r="97">
          <cell r="A97" t="str">
            <v>T040243</v>
          </cell>
          <cell r="B97" t="str">
            <v>LOCAL</v>
          </cell>
          <cell r="C97">
            <v>38049</v>
          </cell>
          <cell r="E97" t="str">
            <v>RSS</v>
          </cell>
          <cell r="F97">
            <v>15</v>
          </cell>
        </row>
        <row r="98">
          <cell r="A98" t="str">
            <v>T040244</v>
          </cell>
          <cell r="B98" t="str">
            <v>LOCAL</v>
          </cell>
          <cell r="C98">
            <v>38049</v>
          </cell>
          <cell r="E98" t="str">
            <v>RSS</v>
          </cell>
          <cell r="F98">
            <v>15</v>
          </cell>
        </row>
        <row r="99">
          <cell r="A99" t="str">
            <v>T040577</v>
          </cell>
          <cell r="B99" t="str">
            <v>LOCAL</v>
          </cell>
          <cell r="C99">
            <v>38049</v>
          </cell>
          <cell r="E99" t="str">
            <v>RSS</v>
          </cell>
          <cell r="F99">
            <v>15</v>
          </cell>
        </row>
        <row r="100">
          <cell r="A100" t="str">
            <v>T040589</v>
          </cell>
          <cell r="B100" t="str">
            <v>LOCAL</v>
          </cell>
          <cell r="C100">
            <v>38049</v>
          </cell>
          <cell r="E100" t="str">
            <v>STR</v>
          </cell>
          <cell r="F100">
            <v>15.015000000000001</v>
          </cell>
        </row>
        <row r="101">
          <cell r="A101" t="str">
            <v>T040158</v>
          </cell>
          <cell r="B101" t="str">
            <v>LOCAL</v>
          </cell>
          <cell r="C101">
            <v>38050</v>
          </cell>
          <cell r="E101" t="str">
            <v>STR</v>
          </cell>
          <cell r="F101">
            <v>15.015000000000001</v>
          </cell>
        </row>
        <row r="102">
          <cell r="A102" t="str">
            <v>T040568</v>
          </cell>
          <cell r="B102" t="str">
            <v>LOCAL</v>
          </cell>
          <cell r="C102">
            <v>38050</v>
          </cell>
          <cell r="E102" t="str">
            <v>RSS</v>
          </cell>
          <cell r="F102">
            <v>15</v>
          </cell>
        </row>
        <row r="103">
          <cell r="A103" t="str">
            <v>T040578</v>
          </cell>
          <cell r="B103" t="str">
            <v>LOCAL</v>
          </cell>
          <cell r="C103">
            <v>38050</v>
          </cell>
          <cell r="E103" t="str">
            <v>RSS</v>
          </cell>
          <cell r="F103">
            <v>15</v>
          </cell>
        </row>
        <row r="104">
          <cell r="A104" t="str">
            <v>T040592</v>
          </cell>
          <cell r="B104" t="str">
            <v>LOCAL</v>
          </cell>
          <cell r="C104">
            <v>38050</v>
          </cell>
          <cell r="E104" t="str">
            <v>RSS</v>
          </cell>
          <cell r="F104">
            <v>15</v>
          </cell>
        </row>
        <row r="105">
          <cell r="A105" t="str">
            <v>T040594</v>
          </cell>
          <cell r="B105" t="str">
            <v>LOCAL</v>
          </cell>
          <cell r="C105">
            <v>38050</v>
          </cell>
          <cell r="E105" t="str">
            <v>STR</v>
          </cell>
          <cell r="F105">
            <v>15.015000000000001</v>
          </cell>
        </row>
        <row r="106">
          <cell r="A106" t="str">
            <v>T040598</v>
          </cell>
          <cell r="B106" t="str">
            <v>LOCAL</v>
          </cell>
          <cell r="C106">
            <v>38050</v>
          </cell>
          <cell r="E106" t="str">
            <v>STR</v>
          </cell>
          <cell r="F106">
            <v>15.015000000000001</v>
          </cell>
        </row>
        <row r="107">
          <cell r="A107" t="str">
            <v>T040601</v>
          </cell>
          <cell r="B107" t="str">
            <v>LOCAL</v>
          </cell>
          <cell r="C107">
            <v>38052</v>
          </cell>
          <cell r="E107" t="str">
            <v>STR</v>
          </cell>
          <cell r="F107">
            <v>15.015000000000001</v>
          </cell>
        </row>
        <row r="108">
          <cell r="A108" t="str">
            <v>T040704</v>
          </cell>
          <cell r="B108" t="str">
            <v>LOCAL</v>
          </cell>
          <cell r="C108">
            <v>38052</v>
          </cell>
          <cell r="E108" t="str">
            <v>RSS</v>
          </cell>
          <cell r="F108">
            <v>45</v>
          </cell>
        </row>
        <row r="109">
          <cell r="A109" t="str">
            <v>T040569</v>
          </cell>
          <cell r="B109" t="str">
            <v>LOCAL</v>
          </cell>
          <cell r="C109">
            <v>38054</v>
          </cell>
          <cell r="E109" t="str">
            <v>RSS</v>
          </cell>
          <cell r="F109">
            <v>15</v>
          </cell>
        </row>
        <row r="110">
          <cell r="A110" t="str">
            <v>T040559</v>
          </cell>
          <cell r="B110" t="str">
            <v>LOCAL</v>
          </cell>
          <cell r="C110">
            <v>38054</v>
          </cell>
          <cell r="E110" t="str">
            <v>STR</v>
          </cell>
          <cell r="F110">
            <v>15.015000000000001</v>
          </cell>
        </row>
        <row r="111">
          <cell r="A111" t="str">
            <v>T040579</v>
          </cell>
          <cell r="B111" t="str">
            <v>LOCAL</v>
          </cell>
          <cell r="C111">
            <v>38054</v>
          </cell>
          <cell r="E111" t="str">
            <v>RSS</v>
          </cell>
          <cell r="F111">
            <v>15</v>
          </cell>
        </row>
        <row r="112">
          <cell r="A112" t="str">
            <v>T040595</v>
          </cell>
          <cell r="B112" t="str">
            <v>LOCAL</v>
          </cell>
          <cell r="C112">
            <v>38054</v>
          </cell>
          <cell r="E112" t="str">
            <v>STR</v>
          </cell>
          <cell r="F112">
            <v>15.015000000000001</v>
          </cell>
        </row>
        <row r="113">
          <cell r="A113" t="str">
            <v>T040596</v>
          </cell>
          <cell r="B113" t="str">
            <v>LOCAL</v>
          </cell>
          <cell r="C113">
            <v>38054</v>
          </cell>
          <cell r="E113" t="str">
            <v>STR</v>
          </cell>
          <cell r="F113">
            <v>15.015000000000001</v>
          </cell>
        </row>
        <row r="114">
          <cell r="A114" t="str">
            <v>T040580</v>
          </cell>
          <cell r="B114" t="str">
            <v>LOCAL</v>
          </cell>
          <cell r="C114">
            <v>38055</v>
          </cell>
          <cell r="E114" t="str">
            <v>RSS</v>
          </cell>
          <cell r="F114">
            <v>15</v>
          </cell>
        </row>
        <row r="115">
          <cell r="A115" t="str">
            <v>T040705</v>
          </cell>
          <cell r="B115" t="str">
            <v>LOCAL</v>
          </cell>
          <cell r="C115">
            <v>38055</v>
          </cell>
          <cell r="E115" t="str">
            <v>RSS</v>
          </cell>
          <cell r="F115">
            <v>15</v>
          </cell>
        </row>
        <row r="116">
          <cell r="A116" t="str">
            <v>T040746</v>
          </cell>
          <cell r="B116" t="str">
            <v>LOCAL</v>
          </cell>
          <cell r="C116">
            <v>38055</v>
          </cell>
          <cell r="E116" t="str">
            <v>RSS</v>
          </cell>
          <cell r="F116">
            <v>15</v>
          </cell>
        </row>
        <row r="117">
          <cell r="A117" t="str">
            <v>T040706</v>
          </cell>
          <cell r="B117" t="str">
            <v>LOCAL</v>
          </cell>
          <cell r="C117">
            <v>38056</v>
          </cell>
          <cell r="E117" t="str">
            <v>RSS</v>
          </cell>
          <cell r="F117">
            <v>30</v>
          </cell>
        </row>
        <row r="118">
          <cell r="A118" t="str">
            <v>T040560</v>
          </cell>
          <cell r="B118" t="str">
            <v>LOCAL</v>
          </cell>
          <cell r="C118">
            <v>38057</v>
          </cell>
          <cell r="E118" t="str">
            <v>STR</v>
          </cell>
          <cell r="F118">
            <v>15.015000000000001</v>
          </cell>
        </row>
        <row r="119">
          <cell r="A119" t="str">
            <v>T040570</v>
          </cell>
          <cell r="B119" t="str">
            <v>LOCAL</v>
          </cell>
          <cell r="C119">
            <v>38057</v>
          </cell>
          <cell r="E119" t="str">
            <v>RSS</v>
          </cell>
          <cell r="F119">
            <v>15</v>
          </cell>
        </row>
        <row r="120">
          <cell r="A120" t="str">
            <v>T040581</v>
          </cell>
          <cell r="B120" t="str">
            <v>LOCAL</v>
          </cell>
          <cell r="C120">
            <v>38057</v>
          </cell>
          <cell r="E120" t="str">
            <v>RSS</v>
          </cell>
          <cell r="F120">
            <v>15</v>
          </cell>
        </row>
        <row r="121">
          <cell r="A121" t="str">
            <v>T040590</v>
          </cell>
          <cell r="B121" t="str">
            <v>LOCAL</v>
          </cell>
          <cell r="C121">
            <v>38057</v>
          </cell>
          <cell r="E121" t="str">
            <v>STR</v>
          </cell>
          <cell r="F121">
            <v>15.015000000000001</v>
          </cell>
        </row>
        <row r="122">
          <cell r="A122" t="str">
            <v>T040582</v>
          </cell>
          <cell r="B122" t="str">
            <v>LOCAL</v>
          </cell>
          <cell r="C122">
            <v>38058</v>
          </cell>
          <cell r="E122" t="str">
            <v>RSS</v>
          </cell>
          <cell r="F122">
            <v>15</v>
          </cell>
        </row>
        <row r="123">
          <cell r="A123" t="str">
            <v>T040756</v>
          </cell>
          <cell r="B123" t="str">
            <v>LOCAL</v>
          </cell>
          <cell r="C123">
            <v>38058</v>
          </cell>
          <cell r="E123" t="str">
            <v>RSS</v>
          </cell>
          <cell r="F123">
            <v>15</v>
          </cell>
        </row>
        <row r="124">
          <cell r="A124" t="str">
            <v>T040742</v>
          </cell>
          <cell r="B124" t="str">
            <v>LOCAL</v>
          </cell>
          <cell r="C124">
            <v>38059</v>
          </cell>
          <cell r="E124" t="str">
            <v>RSS</v>
          </cell>
          <cell r="F124">
            <v>30</v>
          </cell>
        </row>
        <row r="125">
          <cell r="A125" t="str">
            <v>T040571</v>
          </cell>
          <cell r="B125" t="str">
            <v>LOCAL</v>
          </cell>
          <cell r="C125">
            <v>38061</v>
          </cell>
          <cell r="E125" t="str">
            <v>RSS</v>
          </cell>
          <cell r="F125">
            <v>15</v>
          </cell>
        </row>
        <row r="126">
          <cell r="A126" t="str">
            <v>T040591</v>
          </cell>
          <cell r="B126" t="str">
            <v>LOCAL</v>
          </cell>
          <cell r="C126">
            <v>38061</v>
          </cell>
          <cell r="E126" t="str">
            <v>STR</v>
          </cell>
          <cell r="F126">
            <v>15.015000000000001</v>
          </cell>
        </row>
        <row r="127">
          <cell r="A127" t="str">
            <v>T040593</v>
          </cell>
          <cell r="B127" t="str">
            <v>LOCAL</v>
          </cell>
          <cell r="C127">
            <v>38061</v>
          </cell>
          <cell r="E127" t="str">
            <v>RSS</v>
          </cell>
          <cell r="F127">
            <v>15</v>
          </cell>
        </row>
        <row r="128">
          <cell r="A128" t="str">
            <v>T040583</v>
          </cell>
          <cell r="B128" t="str">
            <v>LOCAL</v>
          </cell>
          <cell r="C128">
            <v>38062</v>
          </cell>
          <cell r="E128" t="str">
            <v>RSS</v>
          </cell>
          <cell r="F128">
            <v>15</v>
          </cell>
        </row>
        <row r="129">
          <cell r="A129" t="str">
            <v>T040557</v>
          </cell>
          <cell r="B129" t="str">
            <v>LOCAL</v>
          </cell>
          <cell r="C129">
            <v>38066</v>
          </cell>
          <cell r="E129" t="str">
            <v>STR</v>
          </cell>
          <cell r="F129">
            <v>15.015000000000001</v>
          </cell>
        </row>
        <row r="130">
          <cell r="A130" t="str">
            <v>T040689</v>
          </cell>
          <cell r="B130" t="str">
            <v>EXPORT</v>
          </cell>
          <cell r="C130">
            <v>38053</v>
          </cell>
          <cell r="E130" t="str">
            <v>LTX</v>
          </cell>
          <cell r="F130">
            <v>16.399999999999999</v>
          </cell>
          <cell r="G130">
            <v>1</v>
          </cell>
        </row>
        <row r="131">
          <cell r="A131" t="str">
            <v>T040691</v>
          </cell>
          <cell r="B131" t="str">
            <v>EXPORT</v>
          </cell>
          <cell r="C131">
            <v>38053</v>
          </cell>
          <cell r="E131" t="str">
            <v>LTX</v>
          </cell>
          <cell r="F131">
            <v>32.799999999999997</v>
          </cell>
          <cell r="G131">
            <v>2</v>
          </cell>
        </row>
        <row r="132">
          <cell r="A132" t="str">
            <v>T040117</v>
          </cell>
          <cell r="B132" t="str">
            <v>EXPORT</v>
          </cell>
          <cell r="C132">
            <v>38054</v>
          </cell>
          <cell r="D132" t="str">
            <v/>
          </cell>
          <cell r="E132" t="str">
            <v>STR</v>
          </cell>
          <cell r="F132">
            <v>60.48</v>
          </cell>
          <cell r="G132">
            <v>3</v>
          </cell>
        </row>
        <row r="133">
          <cell r="A133" t="str">
            <v>T040473</v>
          </cell>
          <cell r="B133" t="str">
            <v>EXPORT</v>
          </cell>
          <cell r="C133">
            <v>38054</v>
          </cell>
          <cell r="E133" t="str">
            <v>STR</v>
          </cell>
          <cell r="F133">
            <v>40.32</v>
          </cell>
          <cell r="G133">
            <v>2</v>
          </cell>
        </row>
        <row r="134">
          <cell r="A134" t="str">
            <v>T040448</v>
          </cell>
          <cell r="B134" t="str">
            <v>EXPORT</v>
          </cell>
          <cell r="C134">
            <v>38056</v>
          </cell>
          <cell r="E134" t="str">
            <v>STR</v>
          </cell>
          <cell r="F134">
            <v>100.8</v>
          </cell>
          <cell r="G134">
            <v>5</v>
          </cell>
        </row>
        <row r="135">
          <cell r="A135" t="str">
            <v>0000985</v>
          </cell>
          <cell r="B135" t="str">
            <v>EXPORT</v>
          </cell>
          <cell r="C135">
            <v>38057</v>
          </cell>
          <cell r="E135" t="str">
            <v>RSS</v>
          </cell>
          <cell r="F135">
            <v>20</v>
          </cell>
          <cell r="G135">
            <v>8</v>
          </cell>
        </row>
        <row r="136">
          <cell r="A136" t="str">
            <v>0000985</v>
          </cell>
          <cell r="B136" t="str">
            <v>EXPORT</v>
          </cell>
          <cell r="C136">
            <v>38057</v>
          </cell>
          <cell r="E136" t="str">
            <v>RSS</v>
          </cell>
          <cell r="F136">
            <v>100</v>
          </cell>
        </row>
        <row r="137">
          <cell r="A137" t="str">
            <v>0000985</v>
          </cell>
          <cell r="B137" t="str">
            <v>EXPORT</v>
          </cell>
          <cell r="C137">
            <v>38057</v>
          </cell>
          <cell r="E137" t="str">
            <v>RSS</v>
          </cell>
          <cell r="F137">
            <v>40</v>
          </cell>
        </row>
        <row r="138">
          <cell r="A138" t="str">
            <v>T040522</v>
          </cell>
          <cell r="B138" t="str">
            <v>EXPORT</v>
          </cell>
          <cell r="C138">
            <v>38057</v>
          </cell>
          <cell r="E138" t="str">
            <v>RSS</v>
          </cell>
          <cell r="F138">
            <v>96</v>
          </cell>
          <cell r="G138">
            <v>5</v>
          </cell>
        </row>
        <row r="139">
          <cell r="A139" t="str">
            <v>T040543</v>
          </cell>
          <cell r="B139" t="str">
            <v>LOCAL</v>
          </cell>
          <cell r="C139">
            <v>38057</v>
          </cell>
          <cell r="E139" t="str">
            <v>LTX</v>
          </cell>
          <cell r="F139">
            <v>320.04000000000002</v>
          </cell>
          <cell r="G139">
            <v>16</v>
          </cell>
        </row>
        <row r="140">
          <cell r="A140" t="str">
            <v>T040469</v>
          </cell>
          <cell r="B140" t="str">
            <v>EXPORT</v>
          </cell>
          <cell r="C140">
            <v>38058</v>
          </cell>
          <cell r="E140" t="str">
            <v>STR</v>
          </cell>
          <cell r="F140">
            <v>60.48</v>
          </cell>
          <cell r="G140">
            <v>3</v>
          </cell>
        </row>
        <row r="141">
          <cell r="A141" t="str">
            <v>T040470</v>
          </cell>
          <cell r="B141" t="str">
            <v>EXPORT</v>
          </cell>
          <cell r="C141">
            <v>38058</v>
          </cell>
          <cell r="E141" t="str">
            <v>RSS</v>
          </cell>
          <cell r="F141">
            <v>120</v>
          </cell>
          <cell r="G141">
            <v>6</v>
          </cell>
        </row>
        <row r="142">
          <cell r="A142" t="str">
            <v>T040657</v>
          </cell>
          <cell r="B142" t="str">
            <v>EXPORT</v>
          </cell>
          <cell r="C142">
            <v>38058</v>
          </cell>
          <cell r="E142" t="str">
            <v>LTX</v>
          </cell>
          <cell r="F142">
            <v>28.045000000000002</v>
          </cell>
          <cell r="G142">
            <v>1</v>
          </cell>
        </row>
        <row r="143">
          <cell r="A143" t="str">
            <v>T040658</v>
          </cell>
          <cell r="B143" t="str">
            <v>EXPORT</v>
          </cell>
          <cell r="C143">
            <v>38058</v>
          </cell>
          <cell r="E143" t="str">
            <v>LTX</v>
          </cell>
          <cell r="F143">
            <v>27.965</v>
          </cell>
          <cell r="G143">
            <v>1</v>
          </cell>
        </row>
        <row r="144">
          <cell r="A144" t="str">
            <v>T040676</v>
          </cell>
          <cell r="B144" t="str">
            <v>EXPORT</v>
          </cell>
          <cell r="C144">
            <v>38058</v>
          </cell>
          <cell r="E144" t="str">
            <v>RSS</v>
          </cell>
          <cell r="F144">
            <v>19</v>
          </cell>
          <cell r="G144">
            <v>1</v>
          </cell>
        </row>
        <row r="145">
          <cell r="A145" t="str">
            <v>T040694-5</v>
          </cell>
          <cell r="B145" t="str">
            <v>EXPORT</v>
          </cell>
          <cell r="C145">
            <v>38058</v>
          </cell>
          <cell r="E145" t="str">
            <v>STR</v>
          </cell>
          <cell r="F145">
            <v>120.96</v>
          </cell>
          <cell r="G145">
            <v>6</v>
          </cell>
        </row>
        <row r="146">
          <cell r="A146" t="str">
            <v>T040496</v>
          </cell>
          <cell r="B146" t="str">
            <v>EXPORT</v>
          </cell>
          <cell r="C146">
            <v>38059</v>
          </cell>
          <cell r="E146" t="str">
            <v>RSS</v>
          </cell>
          <cell r="F146">
            <v>96</v>
          </cell>
          <cell r="G146">
            <v>5</v>
          </cell>
        </row>
        <row r="147">
          <cell r="A147" t="str">
            <v>T040501</v>
          </cell>
          <cell r="B147" t="str">
            <v>EXPORT</v>
          </cell>
          <cell r="C147">
            <v>38059</v>
          </cell>
          <cell r="E147" t="str">
            <v>RSS</v>
          </cell>
          <cell r="F147">
            <v>96</v>
          </cell>
          <cell r="G147">
            <v>5</v>
          </cell>
        </row>
        <row r="148">
          <cell r="A148" t="str">
            <v>T040537</v>
          </cell>
          <cell r="B148" t="str">
            <v>EXPORT</v>
          </cell>
          <cell r="C148">
            <v>38059</v>
          </cell>
          <cell r="E148" t="str">
            <v>RSS</v>
          </cell>
          <cell r="F148">
            <v>40</v>
          </cell>
          <cell r="G148">
            <v>2</v>
          </cell>
        </row>
        <row r="149">
          <cell r="A149" t="str">
            <v>T040659</v>
          </cell>
          <cell r="B149" t="str">
            <v>EXPORT</v>
          </cell>
          <cell r="C149">
            <v>38059</v>
          </cell>
          <cell r="E149" t="str">
            <v>LTX</v>
          </cell>
          <cell r="F149">
            <v>28.2</v>
          </cell>
          <cell r="G149">
            <v>1</v>
          </cell>
        </row>
        <row r="150">
          <cell r="A150" t="str">
            <v>T040700</v>
          </cell>
          <cell r="B150" t="str">
            <v>EXPORT</v>
          </cell>
          <cell r="C150">
            <v>38059</v>
          </cell>
          <cell r="E150" t="str">
            <v>STR</v>
          </cell>
          <cell r="F150">
            <v>100.8</v>
          </cell>
          <cell r="G150">
            <v>5</v>
          </cell>
        </row>
        <row r="151">
          <cell r="A151" t="str">
            <v>T040465</v>
          </cell>
          <cell r="B151" t="str">
            <v>EXPORT</v>
          </cell>
          <cell r="C151">
            <v>38060</v>
          </cell>
          <cell r="E151" t="str">
            <v>STR</v>
          </cell>
          <cell r="F151">
            <v>181.44</v>
          </cell>
          <cell r="G151">
            <v>9</v>
          </cell>
        </row>
        <row r="152">
          <cell r="A152" t="str">
            <v>T040678</v>
          </cell>
          <cell r="B152" t="str">
            <v>EXPORT</v>
          </cell>
          <cell r="C152">
            <v>38060</v>
          </cell>
          <cell r="E152" t="str">
            <v>RSS</v>
          </cell>
          <cell r="F152">
            <v>60</v>
          </cell>
          <cell r="G152">
            <v>3</v>
          </cell>
        </row>
        <row r="153">
          <cell r="A153" t="str">
            <v>T040701</v>
          </cell>
          <cell r="B153" t="str">
            <v>EXPORT</v>
          </cell>
          <cell r="C153">
            <v>38060</v>
          </cell>
          <cell r="E153" t="str">
            <v>STR</v>
          </cell>
          <cell r="F153">
            <v>80.64</v>
          </cell>
          <cell r="G153">
            <v>4</v>
          </cell>
        </row>
        <row r="154">
          <cell r="A154" t="str">
            <v>T040511</v>
          </cell>
          <cell r="B154" t="str">
            <v>EXPORT</v>
          </cell>
          <cell r="C154">
            <v>38061</v>
          </cell>
          <cell r="E154" t="str">
            <v>STR</v>
          </cell>
          <cell r="F154">
            <v>161.28</v>
          </cell>
          <cell r="G154">
            <v>8</v>
          </cell>
        </row>
        <row r="155">
          <cell r="A155" t="str">
            <v>T040647</v>
          </cell>
          <cell r="B155" t="str">
            <v>EXPORT</v>
          </cell>
          <cell r="C155">
            <v>38061</v>
          </cell>
          <cell r="E155" t="str">
            <v>STR</v>
          </cell>
          <cell r="F155">
            <v>40.32</v>
          </cell>
          <cell r="G155">
            <v>2</v>
          </cell>
        </row>
        <row r="156">
          <cell r="A156" t="str">
            <v>T040542</v>
          </cell>
          <cell r="B156" t="str">
            <v>EXPORT</v>
          </cell>
          <cell r="C156">
            <v>38050</v>
          </cell>
          <cell r="E156" t="str">
            <v>LTX</v>
          </cell>
          <cell r="F156">
            <v>32.799999999999997</v>
          </cell>
          <cell r="G156">
            <v>2</v>
          </cell>
        </row>
        <row r="157">
          <cell r="A157" t="str">
            <v>T040584</v>
          </cell>
          <cell r="B157" t="str">
            <v>LOCAL</v>
          </cell>
          <cell r="C157">
            <v>38064</v>
          </cell>
          <cell r="E157" t="str">
            <v>RSS</v>
          </cell>
          <cell r="F157">
            <v>15</v>
          </cell>
        </row>
        <row r="158">
          <cell r="A158" t="str">
            <v>T040558</v>
          </cell>
          <cell r="B158" t="str">
            <v>LOCAL</v>
          </cell>
          <cell r="C158">
            <v>38069</v>
          </cell>
          <cell r="E158" t="str">
            <v>STR</v>
          </cell>
          <cell r="F158">
            <v>15.015000000000001</v>
          </cell>
        </row>
        <row r="159">
          <cell r="A159" t="str">
            <v>T040743</v>
          </cell>
          <cell r="B159" t="str">
            <v>LOCAL</v>
          </cell>
          <cell r="C159">
            <v>38061</v>
          </cell>
          <cell r="E159" t="str">
            <v>RSS</v>
          </cell>
          <cell r="F159">
            <v>15</v>
          </cell>
        </row>
        <row r="160">
          <cell r="A160" t="str">
            <v>T040744</v>
          </cell>
          <cell r="B160" t="str">
            <v>LOCAL</v>
          </cell>
          <cell r="C160">
            <v>38062</v>
          </cell>
          <cell r="E160" t="str">
            <v>RSS</v>
          </cell>
          <cell r="F160">
            <v>15</v>
          </cell>
        </row>
        <row r="161">
          <cell r="A161" t="str">
            <v>T040600</v>
          </cell>
          <cell r="B161" t="str">
            <v>LOCAL</v>
          </cell>
          <cell r="C161">
            <v>38063</v>
          </cell>
          <cell r="E161" t="str">
            <v>STR</v>
          </cell>
          <cell r="F161">
            <v>15.015000000000001</v>
          </cell>
        </row>
        <row r="162">
          <cell r="A162" t="str">
            <v>T040745</v>
          </cell>
          <cell r="B162" t="str">
            <v>LOCAL</v>
          </cell>
          <cell r="C162">
            <v>38063</v>
          </cell>
          <cell r="E162" t="str">
            <v>RSS</v>
          </cell>
          <cell r="F162">
            <v>15</v>
          </cell>
        </row>
        <row r="163">
          <cell r="A163" t="str">
            <v>T040562</v>
          </cell>
          <cell r="B163" t="str">
            <v>LOCAL</v>
          </cell>
          <cell r="C163">
            <v>38064</v>
          </cell>
          <cell r="E163" t="str">
            <v>STR</v>
          </cell>
          <cell r="F163">
            <v>15.015000000000001</v>
          </cell>
        </row>
        <row r="164">
          <cell r="A164" t="str">
            <v>T040750</v>
          </cell>
          <cell r="B164" t="str">
            <v>LOCAL</v>
          </cell>
          <cell r="C164">
            <v>38064</v>
          </cell>
          <cell r="E164" t="str">
            <v>STR</v>
          </cell>
          <cell r="F164">
            <v>15.015000000000001</v>
          </cell>
        </row>
        <row r="165">
          <cell r="A165" t="str">
            <v>T040774</v>
          </cell>
          <cell r="B165" t="str">
            <v>LOCAL</v>
          </cell>
          <cell r="C165">
            <v>38065</v>
          </cell>
          <cell r="E165" t="str">
            <v>RSS</v>
          </cell>
          <cell r="F165">
            <v>15</v>
          </cell>
        </row>
        <row r="166">
          <cell r="A166" t="str">
            <v>T040451</v>
          </cell>
          <cell r="B166" t="str">
            <v>EXPORT</v>
          </cell>
          <cell r="C166">
            <v>38052</v>
          </cell>
          <cell r="E166" t="str">
            <v>STR</v>
          </cell>
          <cell r="F166">
            <v>201.6</v>
          </cell>
          <cell r="G166">
            <v>10</v>
          </cell>
        </row>
        <row r="167">
          <cell r="A167" t="str">
            <v>T040506</v>
          </cell>
          <cell r="B167" t="str">
            <v>EXPORT</v>
          </cell>
          <cell r="C167">
            <v>38059</v>
          </cell>
          <cell r="E167" t="str">
            <v>STR</v>
          </cell>
          <cell r="F167">
            <v>181.44</v>
          </cell>
          <cell r="G167">
            <v>9</v>
          </cell>
        </row>
        <row r="168">
          <cell r="A168" t="str">
            <v>T040740-1</v>
          </cell>
          <cell r="B168" t="str">
            <v>EXPORT</v>
          </cell>
          <cell r="C168">
            <v>38060</v>
          </cell>
          <cell r="E168" t="str">
            <v>RSS</v>
          </cell>
          <cell r="F168">
            <v>500</v>
          </cell>
          <cell r="G168">
            <v>25</v>
          </cell>
        </row>
        <row r="169">
          <cell r="A169" t="str">
            <v>T040699</v>
          </cell>
          <cell r="B169" t="str">
            <v>EXPORT</v>
          </cell>
          <cell r="C169">
            <v>38060</v>
          </cell>
          <cell r="E169" t="str">
            <v>RSS</v>
          </cell>
          <cell r="F169">
            <v>200</v>
          </cell>
          <cell r="G169">
            <v>10</v>
          </cell>
        </row>
        <row r="170">
          <cell r="A170" t="str">
            <v>T040723</v>
          </cell>
          <cell r="B170" t="str">
            <v>EXPORT</v>
          </cell>
          <cell r="C170">
            <v>38060</v>
          </cell>
          <cell r="E170" t="str">
            <v>LTX</v>
          </cell>
          <cell r="F170">
            <v>49.2</v>
          </cell>
          <cell r="G170">
            <v>3</v>
          </cell>
        </row>
        <row r="171">
          <cell r="A171" t="str">
            <v>T040118</v>
          </cell>
          <cell r="B171" t="str">
            <v>EXPORT</v>
          </cell>
          <cell r="C171">
            <v>38061</v>
          </cell>
          <cell r="D171" t="str">
            <v/>
          </cell>
          <cell r="E171" t="str">
            <v>STR</v>
          </cell>
          <cell r="F171">
            <v>40.32</v>
          </cell>
          <cell r="G171">
            <v>2</v>
          </cell>
        </row>
        <row r="172">
          <cell r="A172" t="str">
            <v>T040503</v>
          </cell>
          <cell r="B172" t="str">
            <v>EXPORT</v>
          </cell>
          <cell r="C172">
            <v>38061</v>
          </cell>
          <cell r="E172" t="str">
            <v>STR</v>
          </cell>
          <cell r="F172">
            <v>100.8</v>
          </cell>
          <cell r="G172">
            <v>5</v>
          </cell>
        </row>
        <row r="173">
          <cell r="A173" t="str">
            <v>T040514</v>
          </cell>
          <cell r="B173" t="str">
            <v>EXPORT</v>
          </cell>
          <cell r="C173">
            <v>38061</v>
          </cell>
          <cell r="E173" t="str">
            <v>STR</v>
          </cell>
          <cell r="F173">
            <v>80.64</v>
          </cell>
          <cell r="G173">
            <v>4</v>
          </cell>
        </row>
        <row r="174">
          <cell r="A174" t="str">
            <v>T040516</v>
          </cell>
          <cell r="B174" t="str">
            <v>EXPORT</v>
          </cell>
          <cell r="C174">
            <v>38061</v>
          </cell>
          <cell r="E174" t="str">
            <v>STR</v>
          </cell>
          <cell r="F174">
            <v>85.68</v>
          </cell>
          <cell r="G174">
            <v>4</v>
          </cell>
        </row>
        <row r="175">
          <cell r="A175" t="str">
            <v>T040538</v>
          </cell>
          <cell r="B175" t="str">
            <v>EXPORT</v>
          </cell>
          <cell r="C175">
            <v>38061</v>
          </cell>
          <cell r="E175" t="str">
            <v>RSS</v>
          </cell>
          <cell r="F175">
            <v>60</v>
          </cell>
          <cell r="G175">
            <v>3</v>
          </cell>
        </row>
        <row r="176">
          <cell r="A176" t="str">
            <v>T040772</v>
          </cell>
          <cell r="B176" t="str">
            <v>EXPORT</v>
          </cell>
          <cell r="C176">
            <v>38061</v>
          </cell>
          <cell r="E176" t="str">
            <v>RSS</v>
          </cell>
          <cell r="F176">
            <v>19.2</v>
          </cell>
          <cell r="G176">
            <v>1</v>
          </cell>
        </row>
        <row r="177">
          <cell r="A177" t="str">
            <v>0000984</v>
          </cell>
          <cell r="B177" t="str">
            <v>EXPORT</v>
          </cell>
          <cell r="C177">
            <v>38061</v>
          </cell>
          <cell r="E177" t="str">
            <v>STR</v>
          </cell>
          <cell r="F177">
            <v>64.260000000000005</v>
          </cell>
          <cell r="G177">
            <v>4</v>
          </cell>
        </row>
        <row r="178">
          <cell r="A178" t="str">
            <v>0000984</v>
          </cell>
          <cell r="B178" t="str">
            <v>EXPORT</v>
          </cell>
          <cell r="C178">
            <v>38061</v>
          </cell>
          <cell r="E178" t="str">
            <v>STR</v>
          </cell>
          <cell r="F178">
            <v>21.42</v>
          </cell>
        </row>
        <row r="179">
          <cell r="A179" t="str">
            <v>T040708</v>
          </cell>
          <cell r="B179" t="str">
            <v>EXPORT</v>
          </cell>
          <cell r="C179">
            <v>38062</v>
          </cell>
          <cell r="E179" t="str">
            <v>STR</v>
          </cell>
          <cell r="F179">
            <v>120.96</v>
          </cell>
          <cell r="G179">
            <v>6</v>
          </cell>
        </row>
        <row r="180">
          <cell r="A180" t="str">
            <v>T040357</v>
          </cell>
          <cell r="B180" t="str">
            <v>EXPORT</v>
          </cell>
          <cell r="C180">
            <v>38063</v>
          </cell>
          <cell r="E180" t="str">
            <v>RSS</v>
          </cell>
          <cell r="F180">
            <v>100</v>
          </cell>
          <cell r="G180">
            <v>5</v>
          </cell>
        </row>
        <row r="181">
          <cell r="A181" t="str">
            <v>T040358</v>
          </cell>
          <cell r="B181" t="str">
            <v>EXPORT</v>
          </cell>
          <cell r="C181">
            <v>38063</v>
          </cell>
          <cell r="E181" t="str">
            <v>RSS</v>
          </cell>
          <cell r="F181">
            <v>100</v>
          </cell>
          <cell r="G181">
            <v>5</v>
          </cell>
        </row>
        <row r="182">
          <cell r="A182" t="str">
            <v>T040474</v>
          </cell>
          <cell r="B182" t="str">
            <v>EXPORT</v>
          </cell>
          <cell r="C182">
            <v>38063</v>
          </cell>
          <cell r="E182" t="str">
            <v>RSS</v>
          </cell>
          <cell r="F182">
            <v>18.143999999999998</v>
          </cell>
          <cell r="G182">
            <v>1</v>
          </cell>
        </row>
        <row r="183">
          <cell r="A183" t="str">
            <v>T040480</v>
          </cell>
          <cell r="B183" t="str">
            <v>EXPORT</v>
          </cell>
          <cell r="C183">
            <v>38063</v>
          </cell>
          <cell r="E183" t="str">
            <v>RSS</v>
          </cell>
          <cell r="F183">
            <v>120</v>
          </cell>
          <cell r="G183">
            <v>6</v>
          </cell>
        </row>
        <row r="184">
          <cell r="A184" t="str">
            <v>T040660</v>
          </cell>
          <cell r="B184" t="str">
            <v>EXPORT</v>
          </cell>
          <cell r="C184">
            <v>38064</v>
          </cell>
          <cell r="E184" t="str">
            <v>LTX</v>
          </cell>
          <cell r="F184">
            <v>27.78</v>
          </cell>
          <cell r="G184">
            <v>1</v>
          </cell>
        </row>
        <row r="185">
          <cell r="A185" t="str">
            <v>T040661</v>
          </cell>
          <cell r="B185" t="str">
            <v>EXPORT</v>
          </cell>
          <cell r="C185">
            <v>38064</v>
          </cell>
          <cell r="E185" t="str">
            <v>LTX</v>
          </cell>
          <cell r="F185">
            <v>28.004999999999999</v>
          </cell>
          <cell r="G185">
            <v>1</v>
          </cell>
        </row>
        <row r="186">
          <cell r="A186" t="str">
            <v>T040662</v>
          </cell>
          <cell r="B186" t="str">
            <v>EXPORT</v>
          </cell>
          <cell r="C186">
            <v>38064</v>
          </cell>
          <cell r="E186" t="str">
            <v>LTX</v>
          </cell>
          <cell r="F186">
            <v>27.864999999999998</v>
          </cell>
          <cell r="G186">
            <v>1</v>
          </cell>
        </row>
        <row r="187">
          <cell r="A187" t="str">
            <v>T040663</v>
          </cell>
          <cell r="B187" t="str">
            <v>EXPORT</v>
          </cell>
          <cell r="C187">
            <v>38064</v>
          </cell>
          <cell r="E187" t="str">
            <v>LTX</v>
          </cell>
          <cell r="F187">
            <v>27.844999999999999</v>
          </cell>
          <cell r="G187">
            <v>1</v>
          </cell>
        </row>
        <row r="188">
          <cell r="A188" t="str">
            <v>T040716</v>
          </cell>
          <cell r="B188" t="str">
            <v>EXPORT</v>
          </cell>
          <cell r="C188">
            <v>38066</v>
          </cell>
          <cell r="E188" t="str">
            <v>STR</v>
          </cell>
          <cell r="F188">
            <v>42.84</v>
          </cell>
          <cell r="G188">
            <v>2</v>
          </cell>
        </row>
        <row r="189">
          <cell r="A189" t="str">
            <v>T040824</v>
          </cell>
          <cell r="B189" t="str">
            <v>EXPORT</v>
          </cell>
          <cell r="C189">
            <v>38066</v>
          </cell>
          <cell r="E189" t="str">
            <v>RSS</v>
          </cell>
          <cell r="F189">
            <v>40</v>
          </cell>
          <cell r="G189">
            <v>2</v>
          </cell>
        </row>
        <row r="190">
          <cell r="A190" t="str">
            <v>T040687</v>
          </cell>
          <cell r="B190" t="str">
            <v>EXPORT</v>
          </cell>
          <cell r="C190">
            <v>38066</v>
          </cell>
          <cell r="E190" t="str">
            <v>RSS</v>
          </cell>
          <cell r="F190">
            <v>40</v>
          </cell>
          <cell r="G190">
            <v>2</v>
          </cell>
        </row>
        <row r="191">
          <cell r="A191" t="str">
            <v>T040784</v>
          </cell>
          <cell r="B191" t="str">
            <v>EXPORT</v>
          </cell>
          <cell r="C191">
            <v>38065</v>
          </cell>
          <cell r="E191" t="str">
            <v>LTX</v>
          </cell>
          <cell r="F191">
            <v>28.91</v>
          </cell>
          <cell r="G191">
            <v>1</v>
          </cell>
        </row>
        <row r="192">
          <cell r="A192" t="str">
            <v>T040785</v>
          </cell>
          <cell r="B192" t="str">
            <v>EXPORT</v>
          </cell>
          <cell r="C192">
            <v>38066</v>
          </cell>
          <cell r="E192" t="str">
            <v>LTX</v>
          </cell>
          <cell r="F192">
            <v>28.434999999999999</v>
          </cell>
          <cell r="G192">
            <v>1</v>
          </cell>
        </row>
        <row r="193">
          <cell r="A193" t="str">
            <v>T040786</v>
          </cell>
          <cell r="B193" t="str">
            <v>EXPORT</v>
          </cell>
          <cell r="C193">
            <v>38067</v>
          </cell>
          <cell r="E193" t="str">
            <v>LTX</v>
          </cell>
          <cell r="F193">
            <v>28.94</v>
          </cell>
          <cell r="G193">
            <v>1</v>
          </cell>
        </row>
        <row r="194">
          <cell r="A194" t="str">
            <v>T040664</v>
          </cell>
          <cell r="B194" t="str">
            <v>EXPORT</v>
          </cell>
          <cell r="C194">
            <v>38065</v>
          </cell>
          <cell r="E194" t="str">
            <v>LTX</v>
          </cell>
          <cell r="F194">
            <v>28.11</v>
          </cell>
          <cell r="G194">
            <v>1</v>
          </cell>
        </row>
        <row r="195">
          <cell r="A195" t="str">
            <v>T040665</v>
          </cell>
          <cell r="B195" t="str">
            <v>EXPORT</v>
          </cell>
          <cell r="C195">
            <v>38065</v>
          </cell>
          <cell r="E195" t="str">
            <v>LTX</v>
          </cell>
          <cell r="F195">
            <v>28.004999999999999</v>
          </cell>
          <cell r="G195">
            <v>1</v>
          </cell>
        </row>
        <row r="196">
          <cell r="A196" t="str">
            <v>T040667</v>
          </cell>
          <cell r="B196" t="str">
            <v>EXPORT</v>
          </cell>
          <cell r="C196">
            <v>38066</v>
          </cell>
          <cell r="E196" t="str">
            <v>LTX</v>
          </cell>
          <cell r="F196">
            <v>28.245000000000001</v>
          </cell>
          <cell r="G196">
            <v>1</v>
          </cell>
        </row>
        <row r="197">
          <cell r="A197" t="str">
            <v>T040668</v>
          </cell>
          <cell r="B197" t="str">
            <v>EXPORT</v>
          </cell>
          <cell r="C197">
            <v>38066</v>
          </cell>
          <cell r="E197" t="str">
            <v>LTX</v>
          </cell>
          <cell r="F197">
            <v>28.184999999999999</v>
          </cell>
          <cell r="G197">
            <v>1</v>
          </cell>
        </row>
        <row r="198">
          <cell r="A198" t="str">
            <v>T040669</v>
          </cell>
          <cell r="B198" t="str">
            <v>EXPORT</v>
          </cell>
          <cell r="C198">
            <v>38066</v>
          </cell>
          <cell r="E198" t="str">
            <v>LTX</v>
          </cell>
          <cell r="F198">
            <v>28.11</v>
          </cell>
          <cell r="G198">
            <v>1</v>
          </cell>
        </row>
        <row r="199">
          <cell r="A199" t="str">
            <v>T040507</v>
          </cell>
          <cell r="B199" t="str">
            <v>EXPORT</v>
          </cell>
          <cell r="C199">
            <v>38065</v>
          </cell>
          <cell r="E199" t="str">
            <v>STR</v>
          </cell>
          <cell r="F199">
            <v>100.8</v>
          </cell>
          <cell r="G199">
            <v>5</v>
          </cell>
        </row>
        <row r="200">
          <cell r="A200" t="str">
            <v>T040490</v>
          </cell>
          <cell r="B200" t="str">
            <v>EXPORT</v>
          </cell>
          <cell r="C200">
            <v>38065</v>
          </cell>
          <cell r="E200" t="str">
            <v>STR</v>
          </cell>
          <cell r="F200">
            <v>100.8</v>
          </cell>
          <cell r="G200">
            <v>5</v>
          </cell>
        </row>
        <row r="201">
          <cell r="A201" t="str">
            <v>T040488</v>
          </cell>
          <cell r="B201" t="str">
            <v>EXPORT</v>
          </cell>
          <cell r="C201">
            <v>38065</v>
          </cell>
          <cell r="E201" t="str">
            <v>STR</v>
          </cell>
          <cell r="F201">
            <v>100.8</v>
          </cell>
          <cell r="G201">
            <v>5</v>
          </cell>
        </row>
        <row r="202">
          <cell r="A202" t="str">
            <v>T040492</v>
          </cell>
          <cell r="B202" t="str">
            <v>EXPORT</v>
          </cell>
          <cell r="C202">
            <v>38065</v>
          </cell>
          <cell r="E202" t="str">
            <v>RSS</v>
          </cell>
          <cell r="F202">
            <v>200</v>
          </cell>
          <cell r="G202">
            <v>10</v>
          </cell>
        </row>
        <row r="203">
          <cell r="A203" t="str">
            <v>T040769</v>
          </cell>
          <cell r="B203" t="str">
            <v>EXPORT</v>
          </cell>
          <cell r="C203">
            <v>38065</v>
          </cell>
          <cell r="E203" t="str">
            <v>RSS</v>
          </cell>
          <cell r="F203">
            <v>19</v>
          </cell>
          <cell r="G203">
            <v>1</v>
          </cell>
        </row>
        <row r="204">
          <cell r="A204" t="str">
            <v>T040528</v>
          </cell>
          <cell r="B204" t="str">
            <v>EXPORT</v>
          </cell>
          <cell r="C204">
            <v>38064</v>
          </cell>
          <cell r="E204" t="str">
            <v>RSS</v>
          </cell>
          <cell r="F204">
            <v>113.4</v>
          </cell>
          <cell r="G204">
            <v>7</v>
          </cell>
        </row>
        <row r="205">
          <cell r="A205" t="str">
            <v>T040529</v>
          </cell>
          <cell r="B205" t="str">
            <v>EXPORT</v>
          </cell>
          <cell r="C205">
            <v>38064</v>
          </cell>
          <cell r="E205" t="str">
            <v>RSS</v>
          </cell>
          <cell r="F205">
            <v>113.4</v>
          </cell>
          <cell r="G205">
            <v>7</v>
          </cell>
        </row>
        <row r="206">
          <cell r="A206" t="str">
            <v>0000979</v>
          </cell>
          <cell r="B206" t="str">
            <v>EXPORT</v>
          </cell>
          <cell r="C206">
            <v>38066</v>
          </cell>
          <cell r="E206" t="str">
            <v>RSS</v>
          </cell>
          <cell r="F206">
            <v>20</v>
          </cell>
          <cell r="G206">
            <v>4</v>
          </cell>
        </row>
        <row r="207">
          <cell r="A207" t="str">
            <v>0000979</v>
          </cell>
          <cell r="B207" t="str">
            <v>EXPORT</v>
          </cell>
          <cell r="C207">
            <v>38066</v>
          </cell>
          <cell r="E207" t="str">
            <v>RSS</v>
          </cell>
          <cell r="F207">
            <v>60</v>
          </cell>
        </row>
        <row r="208">
          <cell r="A208" t="str">
            <v>0000983</v>
          </cell>
          <cell r="B208" t="str">
            <v>EXPORT</v>
          </cell>
          <cell r="C208">
            <v>38064</v>
          </cell>
          <cell r="E208" t="str">
            <v>STR</v>
          </cell>
          <cell r="F208">
            <v>40.32</v>
          </cell>
          <cell r="G208">
            <v>4</v>
          </cell>
        </row>
        <row r="209">
          <cell r="A209" t="str">
            <v>0000983</v>
          </cell>
          <cell r="B209" t="str">
            <v>EXPORT</v>
          </cell>
          <cell r="C209">
            <v>38064</v>
          </cell>
          <cell r="E209" t="str">
            <v>STR</v>
          </cell>
          <cell r="F209">
            <v>40.32</v>
          </cell>
        </row>
        <row r="210">
          <cell r="A210" t="str">
            <v>T040180</v>
          </cell>
          <cell r="B210" t="str">
            <v>LOCAL</v>
          </cell>
          <cell r="C210">
            <v>38048</v>
          </cell>
          <cell r="E210" t="str">
            <v>STR</v>
          </cell>
          <cell r="F210">
            <v>15.015000000000001</v>
          </cell>
        </row>
        <row r="211">
          <cell r="A211" t="str">
            <v>T040572</v>
          </cell>
          <cell r="B211" t="str">
            <v>LOCAL</v>
          </cell>
          <cell r="C211">
            <v>38062</v>
          </cell>
          <cell r="E211" t="str">
            <v>RSS</v>
          </cell>
          <cell r="F211">
            <v>15</v>
          </cell>
        </row>
        <row r="212">
          <cell r="A212" t="str">
            <v>T040585</v>
          </cell>
          <cell r="B212" t="str">
            <v>LOCAL</v>
          </cell>
          <cell r="C212">
            <v>38066</v>
          </cell>
          <cell r="E212" t="str">
            <v>RSS</v>
          </cell>
          <cell r="F212">
            <v>15</v>
          </cell>
        </row>
        <row r="213">
          <cell r="A213" t="str">
            <v>T040834</v>
          </cell>
          <cell r="B213" t="str">
            <v>LOCAL</v>
          </cell>
          <cell r="C213">
            <v>38061</v>
          </cell>
          <cell r="E213" t="str">
            <v>STR</v>
          </cell>
          <cell r="F213">
            <v>15.015000000000001</v>
          </cell>
        </row>
        <row r="214">
          <cell r="A214" t="str">
            <v>T040835</v>
          </cell>
          <cell r="B214" t="str">
            <v>LOCAL</v>
          </cell>
          <cell r="C214">
            <v>38061</v>
          </cell>
          <cell r="E214" t="str">
            <v>STR</v>
          </cell>
          <cell r="F214">
            <v>15.015000000000001</v>
          </cell>
        </row>
        <row r="215">
          <cell r="A215" t="str">
            <v>T040552</v>
          </cell>
          <cell r="B215" t="str">
            <v>LOCAL</v>
          </cell>
          <cell r="C215">
            <v>38066</v>
          </cell>
          <cell r="E215" t="str">
            <v>STR</v>
          </cell>
          <cell r="F215">
            <v>15.015000000000001</v>
          </cell>
        </row>
        <row r="216">
          <cell r="A216" t="str">
            <v>T040553</v>
          </cell>
          <cell r="B216" t="str">
            <v>LOCAL</v>
          </cell>
          <cell r="C216">
            <v>38066</v>
          </cell>
          <cell r="E216" t="str">
            <v>STR</v>
          </cell>
          <cell r="F216">
            <v>15.015000000000001</v>
          </cell>
        </row>
        <row r="217">
          <cell r="A217" t="str">
            <v>T040573</v>
          </cell>
          <cell r="B217" t="str">
            <v>LOCAL</v>
          </cell>
          <cell r="C217">
            <v>38066</v>
          </cell>
          <cell r="E217" t="str">
            <v>RSS</v>
          </cell>
          <cell r="F217">
            <v>15</v>
          </cell>
        </row>
        <row r="218">
          <cell r="A218" t="str">
            <v>T040873</v>
          </cell>
          <cell r="B218" t="str">
            <v>LOCAL</v>
          </cell>
          <cell r="C218">
            <v>38066</v>
          </cell>
          <cell r="E218" t="str">
            <v>RSS</v>
          </cell>
          <cell r="F218">
            <v>15</v>
          </cell>
        </row>
        <row r="219">
          <cell r="A219" t="str">
            <v>T040554</v>
          </cell>
          <cell r="B219" t="str">
            <v>LOCAL</v>
          </cell>
          <cell r="C219">
            <v>38068</v>
          </cell>
          <cell r="E219" t="str">
            <v>STR</v>
          </cell>
          <cell r="F219">
            <v>15.015000000000001</v>
          </cell>
        </row>
        <row r="220">
          <cell r="A220" t="str">
            <v>T040563</v>
          </cell>
          <cell r="B220" t="str">
            <v>LOCAL</v>
          </cell>
          <cell r="C220">
            <v>38068</v>
          </cell>
          <cell r="E220" t="str">
            <v>STR</v>
          </cell>
          <cell r="F220">
            <v>15.015000000000001</v>
          </cell>
        </row>
        <row r="221">
          <cell r="A221" t="str">
            <v>T040586</v>
          </cell>
          <cell r="B221" t="str">
            <v>LOCAL</v>
          </cell>
          <cell r="C221">
            <v>38068</v>
          </cell>
          <cell r="E221" t="str">
            <v>RSS</v>
          </cell>
          <cell r="F221">
            <v>15</v>
          </cell>
        </row>
        <row r="222">
          <cell r="A222" t="str">
            <v>T040648</v>
          </cell>
          <cell r="B222" t="str">
            <v>LOCAL</v>
          </cell>
          <cell r="C222">
            <v>38073</v>
          </cell>
          <cell r="E222" t="str">
            <v>CUT</v>
          </cell>
          <cell r="F222">
            <v>16.39</v>
          </cell>
        </row>
        <row r="223">
          <cell r="A223" t="str">
            <v>T040652</v>
          </cell>
          <cell r="B223" t="str">
            <v>EXPORT</v>
          </cell>
          <cell r="C223">
            <v>38064</v>
          </cell>
          <cell r="E223" t="str">
            <v>STR</v>
          </cell>
          <cell r="F223">
            <v>393.12</v>
          </cell>
          <cell r="G223">
            <v>24</v>
          </cell>
        </row>
        <row r="224">
          <cell r="A224" t="str">
            <v>T040604</v>
          </cell>
          <cell r="B224" t="str">
            <v>EXPORT</v>
          </cell>
          <cell r="C224">
            <v>38065</v>
          </cell>
          <cell r="E224" t="str">
            <v>STR</v>
          </cell>
          <cell r="F224">
            <v>100.8</v>
          </cell>
          <cell r="G224">
            <v>5</v>
          </cell>
        </row>
        <row r="225">
          <cell r="A225" t="str">
            <v>T040690</v>
          </cell>
          <cell r="B225" t="str">
            <v>EXPORT</v>
          </cell>
          <cell r="C225">
            <v>38065</v>
          </cell>
          <cell r="E225" t="str">
            <v>STR</v>
          </cell>
          <cell r="F225">
            <v>100.8</v>
          </cell>
          <cell r="G225">
            <v>5</v>
          </cell>
        </row>
        <row r="226">
          <cell r="A226" t="str">
            <v>T040502</v>
          </cell>
          <cell r="B226" t="str">
            <v>EXPORT</v>
          </cell>
          <cell r="C226">
            <v>38066</v>
          </cell>
          <cell r="E226" t="str">
            <v>RSS</v>
          </cell>
          <cell r="F226">
            <v>96</v>
          </cell>
          <cell r="G226">
            <v>5</v>
          </cell>
        </row>
        <row r="227">
          <cell r="A227" t="str">
            <v>T040523</v>
          </cell>
          <cell r="B227" t="str">
            <v>EXPORT</v>
          </cell>
          <cell r="C227">
            <v>38066</v>
          </cell>
          <cell r="E227" t="str">
            <v>RSS</v>
          </cell>
          <cell r="F227">
            <v>96</v>
          </cell>
          <cell r="G227">
            <v>5</v>
          </cell>
        </row>
        <row r="228">
          <cell r="A228" t="str">
            <v>T040779</v>
          </cell>
          <cell r="B228" t="str">
            <v>EXPORT</v>
          </cell>
          <cell r="C228">
            <v>38066</v>
          </cell>
          <cell r="E228" t="str">
            <v>STR</v>
          </cell>
          <cell r="F228">
            <v>100.8</v>
          </cell>
          <cell r="G228">
            <v>5</v>
          </cell>
        </row>
        <row r="229">
          <cell r="A229" t="str">
            <v>T040685</v>
          </cell>
          <cell r="B229" t="str">
            <v>EXPORT</v>
          </cell>
          <cell r="C229">
            <v>38067</v>
          </cell>
          <cell r="E229" t="str">
            <v>RSS</v>
          </cell>
          <cell r="F229">
            <v>200</v>
          </cell>
          <cell r="G229">
            <v>10</v>
          </cell>
        </row>
        <row r="230">
          <cell r="A230" t="str">
            <v>T040686</v>
          </cell>
          <cell r="B230" t="str">
            <v>EXPORT</v>
          </cell>
          <cell r="C230">
            <v>38067</v>
          </cell>
          <cell r="E230" t="str">
            <v>RSS</v>
          </cell>
          <cell r="F230">
            <v>200</v>
          </cell>
          <cell r="G230">
            <v>10</v>
          </cell>
        </row>
        <row r="231">
          <cell r="A231" t="str">
            <v>T040819</v>
          </cell>
          <cell r="B231" t="str">
            <v>EXPORT</v>
          </cell>
          <cell r="C231">
            <v>38067</v>
          </cell>
          <cell r="E231" t="str">
            <v>RSS</v>
          </cell>
          <cell r="F231">
            <v>120</v>
          </cell>
          <cell r="G231">
            <v>6</v>
          </cell>
        </row>
        <row r="232">
          <cell r="A232" t="str">
            <v>T040670</v>
          </cell>
          <cell r="B232" t="str">
            <v>EXPORT</v>
          </cell>
          <cell r="C232">
            <v>38068</v>
          </cell>
          <cell r="E232" t="str">
            <v>LTX</v>
          </cell>
          <cell r="F232">
            <v>28.225000000000001</v>
          </cell>
          <cell r="G232">
            <v>1</v>
          </cell>
        </row>
        <row r="233">
          <cell r="A233" t="str">
            <v>T040718</v>
          </cell>
          <cell r="B233" t="str">
            <v>EXPORT</v>
          </cell>
          <cell r="C233">
            <v>38068</v>
          </cell>
          <cell r="E233" t="str">
            <v>STR</v>
          </cell>
          <cell r="F233">
            <v>120.96</v>
          </cell>
          <cell r="G233">
            <v>6</v>
          </cell>
        </row>
        <row r="234">
          <cell r="A234" t="str">
            <v>T040555</v>
          </cell>
          <cell r="B234" t="str">
            <v>LOCAL</v>
          </cell>
          <cell r="C234">
            <v>38064</v>
          </cell>
          <cell r="E234" t="str">
            <v>STR</v>
          </cell>
          <cell r="F234">
            <v>15.015000000000001</v>
          </cell>
        </row>
        <row r="235">
          <cell r="A235" t="str">
            <v>T040556</v>
          </cell>
          <cell r="B235" t="str">
            <v>LOCAL</v>
          </cell>
          <cell r="C235">
            <v>38064</v>
          </cell>
          <cell r="E235" t="str">
            <v>STR</v>
          </cell>
          <cell r="F235">
            <v>15.015000000000001</v>
          </cell>
        </row>
        <row r="236">
          <cell r="A236" t="str">
            <v>T040564</v>
          </cell>
          <cell r="B236" t="str">
            <v>LOCAL</v>
          </cell>
          <cell r="C236">
            <v>38068</v>
          </cell>
          <cell r="E236" t="str">
            <v>STR</v>
          </cell>
          <cell r="F236">
            <v>15.015000000000001</v>
          </cell>
        </row>
        <row r="237">
          <cell r="A237" t="str">
            <v>T040751</v>
          </cell>
          <cell r="B237" t="str">
            <v>LOCAL</v>
          </cell>
          <cell r="C237">
            <v>38068</v>
          </cell>
          <cell r="E237" t="str">
            <v>STR</v>
          </cell>
          <cell r="F237">
            <v>15.015000000000001</v>
          </cell>
        </row>
        <row r="238">
          <cell r="A238" t="str">
            <v>T040874</v>
          </cell>
          <cell r="B238" t="str">
            <v>LOCAL</v>
          </cell>
          <cell r="C238">
            <v>38068</v>
          </cell>
          <cell r="E238" t="str">
            <v>RSS</v>
          </cell>
          <cell r="F238">
            <v>30</v>
          </cell>
        </row>
        <row r="239">
          <cell r="A239" t="str">
            <v>T040587</v>
          </cell>
          <cell r="B239" t="str">
            <v>LOCAL</v>
          </cell>
          <cell r="C239">
            <v>38069</v>
          </cell>
          <cell r="E239" t="str">
            <v>RSS</v>
          </cell>
          <cell r="F239">
            <v>15</v>
          </cell>
        </row>
        <row r="240">
          <cell r="A240" t="str">
            <v>T040875</v>
          </cell>
          <cell r="B240" t="str">
            <v>LOCAL</v>
          </cell>
          <cell r="C240">
            <v>38069</v>
          </cell>
          <cell r="E240" t="str">
            <v>RSS</v>
          </cell>
          <cell r="F240">
            <v>15</v>
          </cell>
        </row>
        <row r="241">
          <cell r="A241" t="str">
            <v>T040588</v>
          </cell>
          <cell r="B241" t="str">
            <v>LOCAL</v>
          </cell>
          <cell r="C241">
            <v>38072</v>
          </cell>
          <cell r="E241" t="str">
            <v>RSS</v>
          </cell>
          <cell r="F241">
            <v>15</v>
          </cell>
        </row>
        <row r="242">
          <cell r="A242" t="str">
            <v>T040696</v>
          </cell>
          <cell r="B242" t="str">
            <v>EXPORT</v>
          </cell>
          <cell r="C242">
            <v>38061</v>
          </cell>
          <cell r="E242" t="str">
            <v>LTX</v>
          </cell>
          <cell r="F242">
            <v>746.84</v>
          </cell>
        </row>
        <row r="243">
          <cell r="A243" t="str">
            <v>T040707</v>
          </cell>
          <cell r="B243" t="str">
            <v>EXPORT</v>
          </cell>
          <cell r="C243">
            <v>38064</v>
          </cell>
          <cell r="E243" t="str">
            <v>LTX</v>
          </cell>
          <cell r="F243">
            <v>32.799999999999997</v>
          </cell>
          <cell r="G243">
            <v>2</v>
          </cell>
        </row>
        <row r="244">
          <cell r="A244" t="str">
            <v>T040767</v>
          </cell>
          <cell r="B244" t="str">
            <v>EXPORT</v>
          </cell>
          <cell r="C244">
            <v>38064</v>
          </cell>
          <cell r="E244" t="str">
            <v>LTX</v>
          </cell>
          <cell r="F244">
            <v>32.799999999999997</v>
          </cell>
          <cell r="G244">
            <v>2</v>
          </cell>
        </row>
        <row r="245">
          <cell r="A245" t="str">
            <v>T040362</v>
          </cell>
          <cell r="B245" t="str">
            <v>EXPORT</v>
          </cell>
          <cell r="C245">
            <v>38067</v>
          </cell>
          <cell r="E245" t="str">
            <v>RSS</v>
          </cell>
          <cell r="F245">
            <v>192</v>
          </cell>
        </row>
        <row r="246">
          <cell r="A246" t="str">
            <v>T040666</v>
          </cell>
          <cell r="B246" t="str">
            <v>EXPORT</v>
          </cell>
          <cell r="C246">
            <v>38067</v>
          </cell>
          <cell r="E246" t="str">
            <v>STR</v>
          </cell>
          <cell r="F246">
            <v>393.12</v>
          </cell>
          <cell r="G246">
            <v>24</v>
          </cell>
        </row>
        <row r="247">
          <cell r="A247" t="str">
            <v>T040672</v>
          </cell>
          <cell r="B247" t="str">
            <v>EXPORT</v>
          </cell>
          <cell r="C247">
            <v>38067</v>
          </cell>
          <cell r="E247" t="str">
            <v>STR</v>
          </cell>
          <cell r="F247">
            <v>201.6</v>
          </cell>
          <cell r="G247">
            <v>10</v>
          </cell>
        </row>
        <row r="248">
          <cell r="A248" t="str">
            <v>T040673</v>
          </cell>
          <cell r="B248" t="str">
            <v>EXPORT</v>
          </cell>
          <cell r="C248">
            <v>38067</v>
          </cell>
          <cell r="E248" t="str">
            <v>STR</v>
          </cell>
          <cell r="F248">
            <v>100.8</v>
          </cell>
          <cell r="G248">
            <v>5</v>
          </cell>
        </row>
        <row r="249">
          <cell r="A249" t="str">
            <v>T040713</v>
          </cell>
          <cell r="B249" t="str">
            <v>EXPORT</v>
          </cell>
          <cell r="C249">
            <v>38067</v>
          </cell>
          <cell r="E249" t="str">
            <v>STR</v>
          </cell>
          <cell r="F249">
            <v>114.66</v>
          </cell>
          <cell r="G249">
            <v>7</v>
          </cell>
        </row>
        <row r="250">
          <cell r="A250" t="str">
            <v>T040781</v>
          </cell>
          <cell r="B250" t="str">
            <v>EXPORT</v>
          </cell>
          <cell r="C250">
            <v>38069</v>
          </cell>
          <cell r="E250" t="str">
            <v>LTX</v>
          </cell>
          <cell r="F250">
            <v>24.74</v>
          </cell>
          <cell r="G250">
            <v>1</v>
          </cell>
        </row>
        <row r="251">
          <cell r="A251" t="str">
            <v>T040788</v>
          </cell>
          <cell r="B251" t="str">
            <v>EXPORT</v>
          </cell>
          <cell r="C251">
            <v>38069</v>
          </cell>
          <cell r="E251" t="str">
            <v>LTX</v>
          </cell>
          <cell r="F251">
            <v>28.725000000000001</v>
          </cell>
          <cell r="G251">
            <v>1</v>
          </cell>
        </row>
        <row r="252">
          <cell r="A252" t="str">
            <v>T040791</v>
          </cell>
          <cell r="B252" t="str">
            <v>EXPORT</v>
          </cell>
          <cell r="C252">
            <v>38067</v>
          </cell>
          <cell r="E252" t="str">
            <v>RSS</v>
          </cell>
          <cell r="F252">
            <v>19.2</v>
          </cell>
          <cell r="G252">
            <v>1</v>
          </cell>
        </row>
        <row r="253">
          <cell r="A253" t="str">
            <v>T040410</v>
          </cell>
          <cell r="B253" t="str">
            <v>EXPORT</v>
          </cell>
          <cell r="C253">
            <v>38068</v>
          </cell>
          <cell r="E253" t="str">
            <v>RSS</v>
          </cell>
          <cell r="F253">
            <v>200</v>
          </cell>
          <cell r="G253">
            <v>10</v>
          </cell>
        </row>
        <row r="254">
          <cell r="A254" t="str">
            <v>T040411</v>
          </cell>
          <cell r="B254" t="str">
            <v>EXPORT</v>
          </cell>
          <cell r="C254">
            <v>38068</v>
          </cell>
          <cell r="E254" t="str">
            <v>RSS</v>
          </cell>
          <cell r="F254">
            <v>100</v>
          </cell>
          <cell r="G254">
            <v>5</v>
          </cell>
        </row>
        <row r="255">
          <cell r="A255" t="str">
            <v>T040773</v>
          </cell>
          <cell r="B255" t="str">
            <v>EXPORT</v>
          </cell>
          <cell r="C255">
            <v>38068</v>
          </cell>
          <cell r="E255" t="str">
            <v>RSS</v>
          </cell>
          <cell r="F255">
            <v>19.2</v>
          </cell>
          <cell r="G255">
            <v>1</v>
          </cell>
        </row>
        <row r="256">
          <cell r="A256" t="str">
            <v>T040787</v>
          </cell>
          <cell r="B256" t="str">
            <v>EXPORT</v>
          </cell>
          <cell r="C256">
            <v>38068</v>
          </cell>
          <cell r="E256" t="str">
            <v>LTX</v>
          </cell>
          <cell r="F256">
            <v>29.135000000000002</v>
          </cell>
          <cell r="G256">
            <v>1</v>
          </cell>
        </row>
        <row r="257">
          <cell r="A257" t="str">
            <v>T040360</v>
          </cell>
          <cell r="B257" t="str">
            <v>EXPORT</v>
          </cell>
          <cell r="C257">
            <v>38069</v>
          </cell>
          <cell r="E257" t="str">
            <v>RSS</v>
          </cell>
          <cell r="F257">
            <v>192</v>
          </cell>
        </row>
        <row r="258">
          <cell r="A258" t="str">
            <v>T040361</v>
          </cell>
          <cell r="B258" t="str">
            <v>EXPORT</v>
          </cell>
          <cell r="C258">
            <v>38069</v>
          </cell>
          <cell r="E258" t="str">
            <v>RSS</v>
          </cell>
          <cell r="F258">
            <v>192</v>
          </cell>
        </row>
        <row r="259">
          <cell r="A259" t="str">
            <v>T040486</v>
          </cell>
          <cell r="B259" t="str">
            <v>EXPORT</v>
          </cell>
          <cell r="C259">
            <v>38069</v>
          </cell>
          <cell r="E259" t="str">
            <v>STR</v>
          </cell>
          <cell r="F259">
            <v>100.8</v>
          </cell>
          <cell r="G259">
            <v>5</v>
          </cell>
        </row>
        <row r="260">
          <cell r="A260" t="str">
            <v>T040650</v>
          </cell>
          <cell r="B260" t="str">
            <v>EXPORT</v>
          </cell>
          <cell r="C260">
            <v>38069</v>
          </cell>
          <cell r="E260" t="str">
            <v>STR</v>
          </cell>
          <cell r="F260">
            <v>100.8</v>
          </cell>
          <cell r="G260">
            <v>5</v>
          </cell>
        </row>
        <row r="261">
          <cell r="A261" t="str">
            <v>T040849</v>
          </cell>
          <cell r="B261" t="str">
            <v>EXPORT</v>
          </cell>
          <cell r="C261">
            <v>38069</v>
          </cell>
          <cell r="E261" t="str">
            <v>LTX</v>
          </cell>
          <cell r="F261">
            <v>29.11</v>
          </cell>
          <cell r="G261">
            <v>1</v>
          </cell>
        </row>
        <row r="262">
          <cell r="A262" t="str">
            <v>T040481</v>
          </cell>
          <cell r="B262" t="str">
            <v>EXPORT</v>
          </cell>
          <cell r="C262">
            <v>38070</v>
          </cell>
          <cell r="E262" t="str">
            <v>RSS</v>
          </cell>
          <cell r="F262">
            <v>120</v>
          </cell>
          <cell r="G262">
            <v>6</v>
          </cell>
        </row>
        <row r="263">
          <cell r="A263" t="str">
            <v>T040482</v>
          </cell>
          <cell r="B263" t="str">
            <v>EXPORT</v>
          </cell>
          <cell r="C263">
            <v>38070</v>
          </cell>
          <cell r="E263" t="str">
            <v>RSS</v>
          </cell>
          <cell r="F263">
            <v>17.28</v>
          </cell>
          <cell r="G263">
            <v>1</v>
          </cell>
        </row>
        <row r="264">
          <cell r="A264" t="str">
            <v>T040494</v>
          </cell>
          <cell r="B264" t="str">
            <v>EXPORT</v>
          </cell>
          <cell r="C264">
            <v>38070</v>
          </cell>
          <cell r="E264" t="str">
            <v>RSS</v>
          </cell>
          <cell r="F264">
            <v>114</v>
          </cell>
          <cell r="G264">
            <v>6</v>
          </cell>
        </row>
        <row r="265">
          <cell r="A265" t="str">
            <v>T040524</v>
          </cell>
          <cell r="B265" t="str">
            <v>EXPORT</v>
          </cell>
          <cell r="C265">
            <v>38070</v>
          </cell>
          <cell r="E265" t="str">
            <v>RSS</v>
          </cell>
          <cell r="F265">
            <v>19.2</v>
          </cell>
          <cell r="G265">
            <v>1</v>
          </cell>
        </row>
        <row r="266">
          <cell r="A266" t="str">
            <v>T040671</v>
          </cell>
          <cell r="B266" t="str">
            <v>EXPORT</v>
          </cell>
          <cell r="C266">
            <v>38070</v>
          </cell>
          <cell r="E266" t="str">
            <v>LTX</v>
          </cell>
          <cell r="F266">
            <v>28.38</v>
          </cell>
          <cell r="G266">
            <v>1</v>
          </cell>
        </row>
        <row r="267">
          <cell r="A267" t="str">
            <v>T040714</v>
          </cell>
          <cell r="B267" t="str">
            <v>EXPORT</v>
          </cell>
          <cell r="C267">
            <v>38070</v>
          </cell>
          <cell r="E267" t="str">
            <v>STR</v>
          </cell>
          <cell r="F267">
            <v>100.8</v>
          </cell>
          <cell r="G267">
            <v>5</v>
          </cell>
        </row>
        <row r="268">
          <cell r="A268" t="str">
            <v>T040782</v>
          </cell>
          <cell r="B268" t="str">
            <v>EXPORT</v>
          </cell>
          <cell r="C268">
            <v>38070</v>
          </cell>
          <cell r="E268" t="str">
            <v>LTX</v>
          </cell>
          <cell r="F268">
            <v>25.02</v>
          </cell>
          <cell r="G268">
            <v>1</v>
          </cell>
        </row>
        <row r="269">
          <cell r="A269" t="str">
            <v>T040814</v>
          </cell>
          <cell r="B269" t="str">
            <v>EXPORT</v>
          </cell>
          <cell r="C269">
            <v>38070</v>
          </cell>
          <cell r="E269" t="str">
            <v>RSS</v>
          </cell>
          <cell r="F269">
            <v>19.2</v>
          </cell>
          <cell r="G269">
            <v>1</v>
          </cell>
        </row>
        <row r="270">
          <cell r="A270" t="str">
            <v>T040850</v>
          </cell>
          <cell r="B270" t="str">
            <v>EXPORT</v>
          </cell>
          <cell r="C270">
            <v>38070</v>
          </cell>
          <cell r="E270" t="str">
            <v>LTX</v>
          </cell>
          <cell r="F270">
            <v>28.94</v>
          </cell>
          <cell r="G270">
            <v>1</v>
          </cell>
        </row>
        <row r="271">
          <cell r="A271" t="str">
            <v>T040851</v>
          </cell>
          <cell r="B271" t="str">
            <v>EXPORT</v>
          </cell>
          <cell r="C271">
            <v>38070</v>
          </cell>
          <cell r="E271" t="str">
            <v>LTX</v>
          </cell>
          <cell r="F271">
            <v>28.85</v>
          </cell>
          <cell r="G271">
            <v>1</v>
          </cell>
        </row>
        <row r="272">
          <cell r="A272" t="str">
            <v>T040852</v>
          </cell>
          <cell r="B272" t="str">
            <v>EXPORT</v>
          </cell>
          <cell r="C272">
            <v>38070</v>
          </cell>
          <cell r="E272" t="str">
            <v>LTX</v>
          </cell>
          <cell r="F272">
            <v>28.84</v>
          </cell>
          <cell r="G272">
            <v>1</v>
          </cell>
        </row>
        <row r="273">
          <cell r="A273" t="str">
            <v>T040681</v>
          </cell>
          <cell r="B273" t="str">
            <v>EXPORT</v>
          </cell>
          <cell r="C273">
            <v>38064</v>
          </cell>
          <cell r="E273" t="str">
            <v>RSS</v>
          </cell>
          <cell r="F273">
            <v>100</v>
          </cell>
          <cell r="G273">
            <v>5</v>
          </cell>
        </row>
        <row r="274">
          <cell r="A274" t="str">
            <v>T040725-7</v>
          </cell>
          <cell r="B274" t="str">
            <v>EXPORT</v>
          </cell>
          <cell r="C274">
            <v>38064</v>
          </cell>
          <cell r="E274" t="str">
            <v>RSS</v>
          </cell>
          <cell r="F274">
            <v>500</v>
          </cell>
          <cell r="G274">
            <v>25</v>
          </cell>
        </row>
        <row r="275">
          <cell r="A275" t="str">
            <v>0000991</v>
          </cell>
          <cell r="B275" t="str">
            <v>EXPORT</v>
          </cell>
          <cell r="C275">
            <v>38065</v>
          </cell>
          <cell r="E275" t="str">
            <v>RSS</v>
          </cell>
          <cell r="F275">
            <v>26.443999999999999</v>
          </cell>
          <cell r="G275">
            <v>2</v>
          </cell>
        </row>
        <row r="276">
          <cell r="A276" t="str">
            <v>0000991</v>
          </cell>
          <cell r="B276" t="str">
            <v>EXPORT</v>
          </cell>
          <cell r="C276">
            <v>38065</v>
          </cell>
          <cell r="E276" t="str">
            <v>RSS</v>
          </cell>
          <cell r="F276">
            <v>26.443999999999999</v>
          </cell>
        </row>
        <row r="277">
          <cell r="A277" t="str">
            <v>0000993</v>
          </cell>
          <cell r="B277" t="str">
            <v>EXPORT</v>
          </cell>
          <cell r="C277">
            <v>38065</v>
          </cell>
          <cell r="E277" t="str">
            <v>RSS</v>
          </cell>
          <cell r="F277">
            <v>26.443999999999999</v>
          </cell>
          <cell r="G277">
            <v>2</v>
          </cell>
        </row>
        <row r="278">
          <cell r="A278" t="str">
            <v>0000993</v>
          </cell>
          <cell r="B278" t="str">
            <v>EXPORT</v>
          </cell>
          <cell r="C278">
            <v>38065</v>
          </cell>
          <cell r="E278" t="str">
            <v>RSS</v>
          </cell>
          <cell r="F278">
            <v>26.443999999999999</v>
          </cell>
        </row>
        <row r="279">
          <cell r="A279" t="str">
            <v>T040717</v>
          </cell>
          <cell r="B279" t="str">
            <v>EXPORT</v>
          </cell>
          <cell r="C279">
            <v>38065</v>
          </cell>
          <cell r="E279" t="str">
            <v>STR</v>
          </cell>
          <cell r="F279">
            <v>80.64</v>
          </cell>
          <cell r="G279">
            <v>4</v>
          </cell>
        </row>
        <row r="280">
          <cell r="A280" t="str">
            <v>T040816</v>
          </cell>
          <cell r="B280" t="str">
            <v>EXPORT</v>
          </cell>
          <cell r="C280">
            <v>38065</v>
          </cell>
          <cell r="E280" t="str">
            <v>RSS</v>
          </cell>
          <cell r="F280">
            <v>80</v>
          </cell>
          <cell r="G280">
            <v>4</v>
          </cell>
        </row>
        <row r="281">
          <cell r="A281" t="str">
            <v>T040724</v>
          </cell>
          <cell r="B281" t="str">
            <v>EXPORT</v>
          </cell>
          <cell r="C281">
            <v>38067</v>
          </cell>
          <cell r="E281" t="str">
            <v>LTX</v>
          </cell>
          <cell r="F281">
            <v>32.799999999999997</v>
          </cell>
          <cell r="G281">
            <v>2</v>
          </cell>
        </row>
        <row r="282">
          <cell r="A282" t="str">
            <v>T040768</v>
          </cell>
          <cell r="B282" t="str">
            <v>EXPORT</v>
          </cell>
          <cell r="C282">
            <v>38067</v>
          </cell>
          <cell r="E282" t="str">
            <v>LTX</v>
          </cell>
          <cell r="F282">
            <v>32.799999999999997</v>
          </cell>
          <cell r="G282">
            <v>2</v>
          </cell>
        </row>
        <row r="283">
          <cell r="A283" t="str">
            <v>T040789</v>
          </cell>
          <cell r="B283" t="str">
            <v>EXPORT</v>
          </cell>
          <cell r="C283">
            <v>38067</v>
          </cell>
          <cell r="E283" t="str">
            <v>RSS</v>
          </cell>
          <cell r="F283">
            <v>40</v>
          </cell>
          <cell r="G283">
            <v>2</v>
          </cell>
        </row>
        <row r="284">
          <cell r="A284" t="str">
            <v>0000994</v>
          </cell>
          <cell r="B284" t="str">
            <v>EXPORT</v>
          </cell>
          <cell r="C284">
            <v>38068</v>
          </cell>
          <cell r="E284" t="str">
            <v>STR</v>
          </cell>
          <cell r="F284">
            <v>21.42</v>
          </cell>
          <cell r="G284">
            <v>2</v>
          </cell>
        </row>
        <row r="285">
          <cell r="A285" t="str">
            <v>0000994</v>
          </cell>
          <cell r="B285" t="str">
            <v>EXPORT</v>
          </cell>
          <cell r="C285">
            <v>38068</v>
          </cell>
          <cell r="E285" t="str">
            <v>STR</v>
          </cell>
          <cell r="F285">
            <v>21.42</v>
          </cell>
        </row>
        <row r="286">
          <cell r="A286" t="str">
            <v>T040692</v>
          </cell>
          <cell r="B286" t="str">
            <v>EXPORT</v>
          </cell>
          <cell r="C286">
            <v>38069</v>
          </cell>
          <cell r="E286" t="str">
            <v>RSS</v>
          </cell>
          <cell r="F286">
            <v>126</v>
          </cell>
        </row>
        <row r="287">
          <cell r="A287" t="str">
            <v>T040802</v>
          </cell>
          <cell r="B287" t="str">
            <v>EXPORT</v>
          </cell>
          <cell r="C287">
            <v>38070</v>
          </cell>
          <cell r="E287" t="str">
            <v>RSS</v>
          </cell>
          <cell r="F287">
            <v>100</v>
          </cell>
          <cell r="G287">
            <v>5</v>
          </cell>
        </row>
        <row r="288">
          <cell r="A288" t="str">
            <v>T040815</v>
          </cell>
          <cell r="B288" t="str">
            <v>EXPORT</v>
          </cell>
          <cell r="C288">
            <v>38070</v>
          </cell>
          <cell r="E288" t="str">
            <v>RSS</v>
          </cell>
          <cell r="F288">
            <v>38</v>
          </cell>
          <cell r="G288">
            <v>2</v>
          </cell>
        </row>
        <row r="289">
          <cell r="A289" t="str">
            <v>T040414</v>
          </cell>
          <cell r="B289" t="str">
            <v>EXPORT</v>
          </cell>
          <cell r="C289">
            <v>38071</v>
          </cell>
          <cell r="E289" t="str">
            <v>RSS</v>
          </cell>
          <cell r="F289">
            <v>97.777000000000001</v>
          </cell>
          <cell r="G289">
            <v>4</v>
          </cell>
        </row>
        <row r="290">
          <cell r="A290" t="str">
            <v>T040425</v>
          </cell>
          <cell r="B290" t="str">
            <v>EXPORT</v>
          </cell>
          <cell r="C290">
            <v>38071</v>
          </cell>
          <cell r="E290" t="str">
            <v>RSS</v>
          </cell>
          <cell r="F290">
            <v>97.777000000000001</v>
          </cell>
          <cell r="G290">
            <v>4</v>
          </cell>
        </row>
        <row r="291">
          <cell r="A291" t="str">
            <v>T040783</v>
          </cell>
          <cell r="B291" t="str">
            <v>EXPORT</v>
          </cell>
          <cell r="C291">
            <v>38071</v>
          </cell>
          <cell r="E291" t="str">
            <v>LTX</v>
          </cell>
          <cell r="F291">
            <v>24.754999999999999</v>
          </cell>
          <cell r="G291">
            <v>1</v>
          </cell>
        </row>
        <row r="292">
          <cell r="A292" t="str">
            <v>T040795</v>
          </cell>
          <cell r="B292" t="str">
            <v>EXPORT</v>
          </cell>
          <cell r="C292">
            <v>38071</v>
          </cell>
          <cell r="E292" t="str">
            <v>STR</v>
          </cell>
          <cell r="F292">
            <v>80.64</v>
          </cell>
          <cell r="G292">
            <v>4</v>
          </cell>
        </row>
        <row r="293">
          <cell r="A293" t="str">
            <v>T040829</v>
          </cell>
          <cell r="B293" t="str">
            <v>EXPORT</v>
          </cell>
          <cell r="C293">
            <v>38071</v>
          </cell>
          <cell r="E293" t="str">
            <v>RSS</v>
          </cell>
          <cell r="F293">
            <v>80</v>
          </cell>
          <cell r="G293">
            <v>4</v>
          </cell>
        </row>
        <row r="294">
          <cell r="A294" t="str">
            <v>T040853</v>
          </cell>
          <cell r="B294" t="str">
            <v>EXPORT</v>
          </cell>
          <cell r="C294">
            <v>38071</v>
          </cell>
          <cell r="E294" t="str">
            <v>LTX</v>
          </cell>
          <cell r="F294">
            <v>28.754999999999999</v>
          </cell>
          <cell r="G294">
            <v>1</v>
          </cell>
        </row>
        <row r="295">
          <cell r="A295" t="str">
            <v>T040854</v>
          </cell>
          <cell r="B295" t="str">
            <v>EXPORT</v>
          </cell>
          <cell r="C295">
            <v>38071</v>
          </cell>
          <cell r="E295" t="str">
            <v>LTX</v>
          </cell>
          <cell r="F295">
            <v>29.32</v>
          </cell>
          <cell r="G295">
            <v>1</v>
          </cell>
        </row>
        <row r="296">
          <cell r="A296" t="str">
            <v>T040860</v>
          </cell>
          <cell r="B296" t="str">
            <v>EXPORT</v>
          </cell>
          <cell r="C296">
            <v>38071</v>
          </cell>
          <cell r="E296" t="str">
            <v>RSS</v>
          </cell>
          <cell r="F296">
            <v>120</v>
          </cell>
          <cell r="G296">
            <v>6</v>
          </cell>
        </row>
        <row r="297">
          <cell r="A297" t="str">
            <v>T040518</v>
          </cell>
          <cell r="B297" t="str">
            <v>EXPORT</v>
          </cell>
          <cell r="C297">
            <v>38072</v>
          </cell>
          <cell r="E297" t="str">
            <v>RSS</v>
          </cell>
          <cell r="F297">
            <v>19</v>
          </cell>
          <cell r="G297">
            <v>1</v>
          </cell>
        </row>
        <row r="298">
          <cell r="A298" t="str">
            <v>0000981</v>
          </cell>
          <cell r="B298" t="str">
            <v>LOCAL</v>
          </cell>
          <cell r="C298">
            <v>38047</v>
          </cell>
          <cell r="E298" t="str">
            <v>STR</v>
          </cell>
          <cell r="F298">
            <v>15</v>
          </cell>
        </row>
        <row r="299">
          <cell r="A299" t="str">
            <v>0000981</v>
          </cell>
          <cell r="B299" t="str">
            <v>LOCAL</v>
          </cell>
          <cell r="C299">
            <v>38047</v>
          </cell>
          <cell r="E299" t="str">
            <v>STR</v>
          </cell>
          <cell r="F299">
            <v>15</v>
          </cell>
        </row>
        <row r="300">
          <cell r="A300" t="str">
            <v>T040884</v>
          </cell>
          <cell r="B300" t="str">
            <v>LOCAL</v>
          </cell>
          <cell r="C300">
            <v>38047</v>
          </cell>
          <cell r="E300" t="str">
            <v>RSS</v>
          </cell>
          <cell r="F300">
            <v>30.02</v>
          </cell>
        </row>
        <row r="301">
          <cell r="A301" t="str">
            <v>T040617</v>
          </cell>
          <cell r="B301" t="str">
            <v>LOCAL</v>
          </cell>
          <cell r="C301">
            <v>38048</v>
          </cell>
          <cell r="E301" t="str">
            <v>RSS</v>
          </cell>
          <cell r="F301">
            <v>30.02</v>
          </cell>
        </row>
        <row r="302">
          <cell r="A302" t="str">
            <v>T040632</v>
          </cell>
          <cell r="B302" t="str">
            <v>LOCAL</v>
          </cell>
          <cell r="C302">
            <v>38048</v>
          </cell>
          <cell r="E302" t="str">
            <v>STR</v>
          </cell>
          <cell r="F302">
            <v>30</v>
          </cell>
        </row>
        <row r="303">
          <cell r="A303" t="str">
            <v>T040633</v>
          </cell>
          <cell r="B303" t="str">
            <v>LOCAL</v>
          </cell>
          <cell r="C303">
            <v>38049</v>
          </cell>
          <cell r="E303" t="str">
            <v>STR</v>
          </cell>
          <cell r="F303">
            <v>30</v>
          </cell>
        </row>
        <row r="304">
          <cell r="A304" t="str">
            <v>T040885</v>
          </cell>
          <cell r="B304" t="str">
            <v>LOCAL</v>
          </cell>
          <cell r="C304">
            <v>38049</v>
          </cell>
          <cell r="E304" t="str">
            <v>RSS</v>
          </cell>
          <cell r="F304">
            <v>30.02</v>
          </cell>
        </row>
        <row r="305">
          <cell r="A305" t="str">
            <v>T040627</v>
          </cell>
          <cell r="B305" t="str">
            <v>LOCAL</v>
          </cell>
          <cell r="C305">
            <v>38052</v>
          </cell>
          <cell r="E305" t="str">
            <v>STR</v>
          </cell>
          <cell r="F305">
            <v>30</v>
          </cell>
        </row>
        <row r="306">
          <cell r="A306" t="str">
            <v>T040891</v>
          </cell>
          <cell r="B306" t="str">
            <v>LOCAL</v>
          </cell>
          <cell r="C306">
            <v>38052</v>
          </cell>
          <cell r="E306" t="str">
            <v>RSS</v>
          </cell>
          <cell r="F306">
            <v>30.02</v>
          </cell>
        </row>
        <row r="307">
          <cell r="A307" t="str">
            <v>T040618</v>
          </cell>
          <cell r="B307" t="str">
            <v>LOCAL</v>
          </cell>
          <cell r="C307">
            <v>38054</v>
          </cell>
          <cell r="E307" t="str">
            <v>RSS</v>
          </cell>
          <cell r="F307">
            <v>30.02</v>
          </cell>
        </row>
        <row r="308">
          <cell r="A308" t="str">
            <v>T040628</v>
          </cell>
          <cell r="B308" t="str">
            <v>LOCAL</v>
          </cell>
          <cell r="C308">
            <v>38054</v>
          </cell>
          <cell r="E308" t="str">
            <v>STR</v>
          </cell>
          <cell r="F308">
            <v>30</v>
          </cell>
        </row>
        <row r="309">
          <cell r="A309" t="str">
            <v>T040634</v>
          </cell>
          <cell r="B309" t="str">
            <v>LOCAL</v>
          </cell>
          <cell r="C309">
            <v>38054</v>
          </cell>
          <cell r="E309" t="str">
            <v>STR</v>
          </cell>
          <cell r="F309">
            <v>30</v>
          </cell>
        </row>
        <row r="310">
          <cell r="A310" t="str">
            <v>T040635</v>
          </cell>
          <cell r="B310" t="str">
            <v>LOCAL</v>
          </cell>
          <cell r="C310">
            <v>38054</v>
          </cell>
          <cell r="E310" t="str">
            <v>STR</v>
          </cell>
          <cell r="F310">
            <v>30</v>
          </cell>
        </row>
        <row r="311">
          <cell r="A311" t="str">
            <v>T040612</v>
          </cell>
          <cell r="B311" t="str">
            <v>LOCAL</v>
          </cell>
          <cell r="C311">
            <v>38055</v>
          </cell>
          <cell r="E311" t="str">
            <v>RSS</v>
          </cell>
          <cell r="F311">
            <v>15.01</v>
          </cell>
        </row>
        <row r="312">
          <cell r="A312" t="str">
            <v>T040636</v>
          </cell>
          <cell r="B312" t="str">
            <v>LOCAL</v>
          </cell>
          <cell r="C312">
            <v>38055</v>
          </cell>
          <cell r="E312" t="str">
            <v>STR</v>
          </cell>
          <cell r="F312">
            <v>30</v>
          </cell>
        </row>
        <row r="313">
          <cell r="A313" t="str">
            <v>T040892</v>
          </cell>
          <cell r="B313" t="str">
            <v>LOCAL</v>
          </cell>
          <cell r="C313">
            <v>38055</v>
          </cell>
          <cell r="E313" t="str">
            <v>RSS</v>
          </cell>
          <cell r="F313">
            <v>15.01</v>
          </cell>
        </row>
        <row r="314">
          <cell r="A314" t="str">
            <v>T040619</v>
          </cell>
          <cell r="B314" t="str">
            <v>LOCAL</v>
          </cell>
          <cell r="C314">
            <v>38056</v>
          </cell>
          <cell r="E314" t="str">
            <v>RSS</v>
          </cell>
          <cell r="F314">
            <v>15.01</v>
          </cell>
        </row>
        <row r="315">
          <cell r="A315" t="str">
            <v>T040620</v>
          </cell>
          <cell r="B315" t="str">
            <v>LOCAL</v>
          </cell>
          <cell r="C315">
            <v>38056</v>
          </cell>
          <cell r="E315" t="str">
            <v>RSS</v>
          </cell>
          <cell r="F315">
            <v>15.01</v>
          </cell>
        </row>
        <row r="316">
          <cell r="A316" t="str">
            <v>T040637</v>
          </cell>
          <cell r="B316" t="str">
            <v>LOCAL</v>
          </cell>
          <cell r="C316">
            <v>38056</v>
          </cell>
          <cell r="E316" t="str">
            <v>STR</v>
          </cell>
          <cell r="F316">
            <v>30</v>
          </cell>
        </row>
        <row r="317">
          <cell r="A317" t="str">
            <v>T040621</v>
          </cell>
          <cell r="B317" t="str">
            <v>LOCAL</v>
          </cell>
          <cell r="C317">
            <v>38059</v>
          </cell>
          <cell r="E317" t="str">
            <v>RSS</v>
          </cell>
          <cell r="F317">
            <v>30.02</v>
          </cell>
        </row>
        <row r="318">
          <cell r="A318" t="str">
            <v>T040629</v>
          </cell>
          <cell r="B318" t="str">
            <v>LOCAL</v>
          </cell>
          <cell r="C318">
            <v>38059</v>
          </cell>
          <cell r="E318" t="str">
            <v>STR</v>
          </cell>
          <cell r="F318">
            <v>30</v>
          </cell>
        </row>
        <row r="319">
          <cell r="A319" t="str">
            <v>T040613</v>
          </cell>
          <cell r="B319" t="str">
            <v>LOCAL</v>
          </cell>
          <cell r="C319">
            <v>38061</v>
          </cell>
          <cell r="E319" t="str">
            <v>RSS</v>
          </cell>
          <cell r="F319">
            <v>30.02</v>
          </cell>
        </row>
        <row r="320">
          <cell r="A320" t="str">
            <v>T040630</v>
          </cell>
          <cell r="B320" t="str">
            <v>LOCAL</v>
          </cell>
          <cell r="C320">
            <v>38061</v>
          </cell>
          <cell r="E320" t="str">
            <v>STR</v>
          </cell>
          <cell r="F320">
            <v>30</v>
          </cell>
        </row>
        <row r="321">
          <cell r="A321" t="str">
            <v>T040638</v>
          </cell>
          <cell r="B321" t="str">
            <v>LOCAL</v>
          </cell>
          <cell r="C321">
            <v>38061</v>
          </cell>
          <cell r="E321" t="str">
            <v>STR</v>
          </cell>
          <cell r="F321">
            <v>30</v>
          </cell>
        </row>
        <row r="322">
          <cell r="A322" t="str">
            <v>T040639</v>
          </cell>
          <cell r="B322" t="str">
            <v>LOCAL</v>
          </cell>
          <cell r="C322">
            <v>38061</v>
          </cell>
          <cell r="E322" t="str">
            <v>STR</v>
          </cell>
          <cell r="F322">
            <v>30</v>
          </cell>
        </row>
        <row r="323">
          <cell r="A323" t="str">
            <v>T040614</v>
          </cell>
          <cell r="B323" t="str">
            <v>LOCAL</v>
          </cell>
          <cell r="C323">
            <v>38062</v>
          </cell>
          <cell r="E323" t="str">
            <v>RSS</v>
          </cell>
          <cell r="F323">
            <v>30.02</v>
          </cell>
        </row>
        <row r="324">
          <cell r="A324" t="str">
            <v>T040622</v>
          </cell>
          <cell r="B324" t="str">
            <v>LOCAL</v>
          </cell>
          <cell r="C324">
            <v>38062</v>
          </cell>
          <cell r="E324" t="str">
            <v>RSS</v>
          </cell>
          <cell r="F324">
            <v>30.02</v>
          </cell>
        </row>
        <row r="325">
          <cell r="A325" t="str">
            <v>T040640</v>
          </cell>
          <cell r="B325" t="str">
            <v>LOCAL</v>
          </cell>
          <cell r="C325">
            <v>38062</v>
          </cell>
          <cell r="E325" t="str">
            <v>STR</v>
          </cell>
          <cell r="F325">
            <v>30</v>
          </cell>
        </row>
        <row r="326">
          <cell r="A326" t="str">
            <v>T040641</v>
          </cell>
          <cell r="B326" t="str">
            <v>LOCAL</v>
          </cell>
          <cell r="C326">
            <v>38063</v>
          </cell>
          <cell r="E326" t="str">
            <v>STR</v>
          </cell>
          <cell r="F326">
            <v>30</v>
          </cell>
        </row>
        <row r="327">
          <cell r="A327" t="str">
            <v>T040615</v>
          </cell>
          <cell r="B327" t="str">
            <v>LOCAL</v>
          </cell>
          <cell r="C327">
            <v>38066</v>
          </cell>
          <cell r="E327" t="str">
            <v>RSS</v>
          </cell>
          <cell r="F327">
            <v>15.01</v>
          </cell>
        </row>
        <row r="328">
          <cell r="A328" t="str">
            <v>T040623</v>
          </cell>
          <cell r="B328" t="str">
            <v>LOCAL</v>
          </cell>
          <cell r="C328">
            <v>38066</v>
          </cell>
          <cell r="E328" t="str">
            <v>RSS</v>
          </cell>
          <cell r="F328">
            <v>30.02</v>
          </cell>
        </row>
        <row r="329">
          <cell r="A329" t="str">
            <v>T040642</v>
          </cell>
          <cell r="B329" t="str">
            <v>LOCAL</v>
          </cell>
          <cell r="C329">
            <v>38066</v>
          </cell>
          <cell r="E329" t="str">
            <v>STR</v>
          </cell>
          <cell r="F329">
            <v>30</v>
          </cell>
        </row>
        <row r="330">
          <cell r="A330" t="str">
            <v>T040565</v>
          </cell>
          <cell r="B330" t="str">
            <v>LOCAL</v>
          </cell>
          <cell r="C330">
            <v>38071</v>
          </cell>
          <cell r="E330" t="str">
            <v>STR</v>
          </cell>
          <cell r="F330">
            <v>15.015000000000001</v>
          </cell>
        </row>
        <row r="331">
          <cell r="A331" t="str">
            <v>T040752</v>
          </cell>
          <cell r="B331" t="str">
            <v>LOCAL</v>
          </cell>
          <cell r="C331">
            <v>38072</v>
          </cell>
          <cell r="E331" t="str">
            <v>RSS</v>
          </cell>
          <cell r="F331">
            <v>15</v>
          </cell>
        </row>
        <row r="332">
          <cell r="A332" t="str">
            <v>T040753</v>
          </cell>
          <cell r="B332" t="str">
            <v>LOCAL</v>
          </cell>
          <cell r="C332">
            <v>38072</v>
          </cell>
          <cell r="E332" t="str">
            <v>RSS</v>
          </cell>
          <cell r="F332">
            <v>15</v>
          </cell>
        </row>
        <row r="333">
          <cell r="A333" t="str">
            <v>T040574</v>
          </cell>
          <cell r="B333" t="str">
            <v>LOCAL</v>
          </cell>
          <cell r="C333">
            <v>38073</v>
          </cell>
          <cell r="E333" t="str">
            <v>RSS</v>
          </cell>
          <cell r="F333">
            <v>15</v>
          </cell>
        </row>
        <row r="334">
          <cell r="A334" t="str">
            <v>T040575</v>
          </cell>
          <cell r="B334" t="str">
            <v>LOCAL</v>
          </cell>
          <cell r="C334">
            <v>38073</v>
          </cell>
          <cell r="E334" t="str">
            <v>RSS</v>
          </cell>
          <cell r="F334">
            <v>15</v>
          </cell>
        </row>
        <row r="335">
          <cell r="A335" t="str">
            <v>T040755</v>
          </cell>
          <cell r="B335" t="str">
            <v>LOCAL</v>
          </cell>
          <cell r="C335">
            <v>38073</v>
          </cell>
          <cell r="E335" t="str">
            <v>RSS</v>
          </cell>
          <cell r="F335">
            <v>15</v>
          </cell>
        </row>
        <row r="336">
          <cell r="A336" t="str">
            <v>T040566</v>
          </cell>
          <cell r="B336" t="str">
            <v>LOCAL</v>
          </cell>
          <cell r="C336">
            <v>38075</v>
          </cell>
          <cell r="E336" t="str">
            <v>STR</v>
          </cell>
          <cell r="F336">
            <v>15.015000000000001</v>
          </cell>
        </row>
        <row r="337">
          <cell r="A337" t="str">
            <v>T040754</v>
          </cell>
          <cell r="B337" t="str">
            <v>LOCAL</v>
          </cell>
          <cell r="C337">
            <v>38075</v>
          </cell>
          <cell r="E337" t="str">
            <v>RSS</v>
          </cell>
          <cell r="F337">
            <v>15</v>
          </cell>
        </row>
        <row r="338">
          <cell r="A338" t="str">
            <v>T040757</v>
          </cell>
          <cell r="B338" t="str">
            <v>LOCAL</v>
          </cell>
          <cell r="C338">
            <v>38075</v>
          </cell>
          <cell r="E338" t="str">
            <v>RSS</v>
          </cell>
          <cell r="F338">
            <v>15</v>
          </cell>
        </row>
        <row r="339">
          <cell r="A339" t="str">
            <v>T040719</v>
          </cell>
          <cell r="B339" t="str">
            <v>EXPORT</v>
          </cell>
          <cell r="C339">
            <v>38071</v>
          </cell>
          <cell r="E339" t="str">
            <v>STR</v>
          </cell>
          <cell r="F339">
            <v>120.96</v>
          </cell>
          <cell r="G339">
            <v>6</v>
          </cell>
        </row>
        <row r="340">
          <cell r="A340" t="str">
            <v>T040837</v>
          </cell>
          <cell r="B340" t="str">
            <v>EXPORT</v>
          </cell>
          <cell r="C340">
            <v>38071</v>
          </cell>
          <cell r="E340" t="str">
            <v>LTX</v>
          </cell>
          <cell r="F340">
            <v>328</v>
          </cell>
          <cell r="G340">
            <v>20</v>
          </cell>
        </row>
        <row r="341">
          <cell r="A341" t="str">
            <v>T040508</v>
          </cell>
          <cell r="B341" t="str">
            <v>EXPORT</v>
          </cell>
          <cell r="C341">
            <v>38072</v>
          </cell>
          <cell r="E341" t="str">
            <v>STR</v>
          </cell>
          <cell r="F341">
            <v>60.48</v>
          </cell>
          <cell r="G341">
            <v>3</v>
          </cell>
        </row>
        <row r="342">
          <cell r="A342" t="str">
            <v>T040603</v>
          </cell>
          <cell r="B342" t="str">
            <v>EXPORT</v>
          </cell>
          <cell r="C342">
            <v>38072</v>
          </cell>
          <cell r="E342" t="str">
            <v>STR</v>
          </cell>
          <cell r="F342">
            <v>100.8</v>
          </cell>
          <cell r="G342">
            <v>5</v>
          </cell>
        </row>
        <row r="343">
          <cell r="A343" t="str">
            <v>T040825</v>
          </cell>
          <cell r="B343" t="str">
            <v>EXPORT</v>
          </cell>
          <cell r="C343">
            <v>38072</v>
          </cell>
          <cell r="E343" t="str">
            <v>RSS</v>
          </cell>
          <cell r="F343">
            <v>38</v>
          </cell>
          <cell r="G343">
            <v>2</v>
          </cell>
        </row>
        <row r="344">
          <cell r="A344" t="str">
            <v>T040828</v>
          </cell>
          <cell r="B344" t="str">
            <v>EXPORT</v>
          </cell>
          <cell r="C344">
            <v>38072</v>
          </cell>
          <cell r="E344" t="str">
            <v>RSS</v>
          </cell>
          <cell r="F344">
            <v>80</v>
          </cell>
          <cell r="G344">
            <v>4</v>
          </cell>
        </row>
        <row r="345">
          <cell r="A345" t="str">
            <v>T040855</v>
          </cell>
          <cell r="B345" t="str">
            <v>EXPORT</v>
          </cell>
          <cell r="C345">
            <v>38072</v>
          </cell>
          <cell r="E345" t="str">
            <v>LTX</v>
          </cell>
          <cell r="F345">
            <v>28.78</v>
          </cell>
          <cell r="G345">
            <v>1</v>
          </cell>
        </row>
        <row r="346">
          <cell r="A346" t="str">
            <v>T040857</v>
          </cell>
          <cell r="B346" t="str">
            <v>EXPORT</v>
          </cell>
          <cell r="C346">
            <v>38072</v>
          </cell>
          <cell r="E346" t="str">
            <v>LTX</v>
          </cell>
          <cell r="F346">
            <v>29.14</v>
          </cell>
          <cell r="G346">
            <v>1</v>
          </cell>
        </row>
        <row r="347">
          <cell r="A347" t="str">
            <v>T040856</v>
          </cell>
          <cell r="B347" t="str">
            <v>EXPORT</v>
          </cell>
          <cell r="C347">
            <v>38072</v>
          </cell>
          <cell r="E347" t="str">
            <v>LTX</v>
          </cell>
          <cell r="F347">
            <v>28.75</v>
          </cell>
          <cell r="G347">
            <v>1</v>
          </cell>
        </row>
        <row r="348">
          <cell r="A348" t="str">
            <v>T040525</v>
          </cell>
          <cell r="B348" t="str">
            <v>EXPORT</v>
          </cell>
          <cell r="C348">
            <v>38073</v>
          </cell>
          <cell r="E348" t="str">
            <v>RSS</v>
          </cell>
          <cell r="F348">
            <v>96</v>
          </cell>
          <cell r="G348">
            <v>5</v>
          </cell>
        </row>
        <row r="349">
          <cell r="A349" t="str">
            <v>T040527</v>
          </cell>
          <cell r="B349" t="str">
            <v>EXPORT</v>
          </cell>
          <cell r="C349">
            <v>38073</v>
          </cell>
          <cell r="E349" t="str">
            <v>RSS</v>
          </cell>
          <cell r="F349">
            <v>96</v>
          </cell>
          <cell r="G349">
            <v>5</v>
          </cell>
        </row>
        <row r="350">
          <cell r="A350" t="str">
            <v>T040790</v>
          </cell>
          <cell r="B350" t="str">
            <v>EXPORT</v>
          </cell>
          <cell r="C350">
            <v>38073</v>
          </cell>
          <cell r="E350" t="str">
            <v>RSS</v>
          </cell>
          <cell r="F350">
            <v>19.2</v>
          </cell>
          <cell r="G350">
            <v>1</v>
          </cell>
        </row>
        <row r="351">
          <cell r="A351" t="str">
            <v>T040904</v>
          </cell>
          <cell r="B351" t="str">
            <v>EXPORT</v>
          </cell>
          <cell r="C351">
            <v>38073</v>
          </cell>
          <cell r="E351" t="str">
            <v>RSS</v>
          </cell>
          <cell r="F351">
            <v>120</v>
          </cell>
          <cell r="G351">
            <v>6</v>
          </cell>
        </row>
        <row r="352">
          <cell r="A352" t="str">
            <v>0000996</v>
          </cell>
          <cell r="B352" t="str">
            <v>EXPORT</v>
          </cell>
          <cell r="C352">
            <v>38074</v>
          </cell>
          <cell r="E352" t="str">
            <v>LTX</v>
          </cell>
          <cell r="F352">
            <v>22</v>
          </cell>
          <cell r="G352">
            <v>1</v>
          </cell>
        </row>
        <row r="353">
          <cell r="A353" t="str">
            <v>0000996</v>
          </cell>
          <cell r="B353" t="str">
            <v>EXPORT</v>
          </cell>
          <cell r="C353">
            <v>38074</v>
          </cell>
          <cell r="E353" t="str">
            <v>LTX</v>
          </cell>
          <cell r="F353">
            <v>6.6</v>
          </cell>
        </row>
        <row r="354">
          <cell r="A354" t="str">
            <v>T040412</v>
          </cell>
          <cell r="B354" t="str">
            <v>EXPORT</v>
          </cell>
          <cell r="C354">
            <v>38074</v>
          </cell>
          <cell r="E354" t="str">
            <v>RSS</v>
          </cell>
          <cell r="F354">
            <v>97.777000000000001</v>
          </cell>
          <cell r="G354">
            <v>4</v>
          </cell>
        </row>
        <row r="355">
          <cell r="A355" t="str">
            <v>T040693</v>
          </cell>
          <cell r="B355" t="str">
            <v>EXPORT</v>
          </cell>
          <cell r="C355">
            <v>38074</v>
          </cell>
          <cell r="E355" t="str">
            <v>RSS</v>
          </cell>
          <cell r="F355">
            <v>200</v>
          </cell>
          <cell r="G355">
            <v>10</v>
          </cell>
        </row>
        <row r="356">
          <cell r="A356" t="str">
            <v>T040758</v>
          </cell>
          <cell r="B356" t="str">
            <v>EXPORT</v>
          </cell>
          <cell r="C356">
            <v>38074</v>
          </cell>
          <cell r="E356" t="str">
            <v>STR</v>
          </cell>
          <cell r="F356">
            <v>573.29999999999995</v>
          </cell>
          <cell r="G356">
            <v>35</v>
          </cell>
        </row>
        <row r="357">
          <cell r="A357" t="str">
            <v>T040792</v>
          </cell>
          <cell r="B357" t="str">
            <v>EXPORT</v>
          </cell>
          <cell r="C357">
            <v>38074</v>
          </cell>
          <cell r="E357" t="str">
            <v>STR</v>
          </cell>
          <cell r="F357">
            <v>114.66</v>
          </cell>
          <cell r="G357">
            <v>7</v>
          </cell>
        </row>
        <row r="358">
          <cell r="A358" t="str">
            <v>T040812</v>
          </cell>
          <cell r="B358" t="str">
            <v>EXPORT</v>
          </cell>
          <cell r="C358">
            <v>38074</v>
          </cell>
          <cell r="E358" t="str">
            <v>RSS</v>
          </cell>
          <cell r="F358">
            <v>20</v>
          </cell>
          <cell r="G358">
            <v>1</v>
          </cell>
        </row>
        <row r="359">
          <cell r="A359" t="str">
            <v>T040920</v>
          </cell>
          <cell r="B359" t="str">
            <v>EXPORT</v>
          </cell>
          <cell r="C359">
            <v>38074</v>
          </cell>
          <cell r="E359" t="str">
            <v>LTX</v>
          </cell>
          <cell r="F359">
            <v>28.94</v>
          </cell>
          <cell r="G359">
            <v>1</v>
          </cell>
        </row>
        <row r="360">
          <cell r="A360" t="str">
            <v>T040493</v>
          </cell>
          <cell r="B360" t="str">
            <v>EXPORT</v>
          </cell>
          <cell r="C360">
            <v>38075</v>
          </cell>
          <cell r="E360" t="str">
            <v>RSS</v>
          </cell>
          <cell r="F360">
            <v>100</v>
          </cell>
          <cell r="G360">
            <v>5</v>
          </cell>
        </row>
        <row r="361">
          <cell r="A361" t="str">
            <v>T040766</v>
          </cell>
          <cell r="B361" t="str">
            <v>EXPORT</v>
          </cell>
          <cell r="C361">
            <v>38075</v>
          </cell>
          <cell r="E361" t="str">
            <v>RSS</v>
          </cell>
          <cell r="F361">
            <v>120</v>
          </cell>
          <cell r="G361">
            <v>6</v>
          </cell>
        </row>
        <row r="362">
          <cell r="A362" t="str">
            <v>T040862</v>
          </cell>
          <cell r="B362" t="str">
            <v>EXPORT</v>
          </cell>
          <cell r="C362">
            <v>38077</v>
          </cell>
          <cell r="E362" t="str">
            <v>SKI</v>
          </cell>
          <cell r="F362">
            <v>20</v>
          </cell>
          <cell r="G362">
            <v>1</v>
          </cell>
        </row>
        <row r="363">
          <cell r="A363" t="str">
            <v>T040645</v>
          </cell>
          <cell r="B363" t="str">
            <v>LOCAL</v>
          </cell>
          <cell r="C363">
            <v>38070</v>
          </cell>
          <cell r="E363" t="str">
            <v>STR</v>
          </cell>
          <cell r="F363">
            <v>30</v>
          </cell>
        </row>
        <row r="364">
          <cell r="A364" t="str">
            <v>T040876</v>
          </cell>
          <cell r="B364" t="str">
            <v>LOCAL</v>
          </cell>
          <cell r="C364">
            <v>38070</v>
          </cell>
          <cell r="E364" t="str">
            <v>RSS</v>
          </cell>
          <cell r="F364">
            <v>15</v>
          </cell>
        </row>
        <row r="365">
          <cell r="A365" t="str">
            <v>T040567</v>
          </cell>
          <cell r="B365" t="str">
            <v>LOCAL</v>
          </cell>
          <cell r="C365">
            <v>38075</v>
          </cell>
          <cell r="E365" t="str">
            <v>STR</v>
          </cell>
          <cell r="F365">
            <v>15.015000000000001</v>
          </cell>
        </row>
        <row r="366">
          <cell r="A366" t="str">
            <v>T040576</v>
          </cell>
          <cell r="B366" t="str">
            <v>LOCAL</v>
          </cell>
          <cell r="C366">
            <v>38075</v>
          </cell>
          <cell r="E366" t="str">
            <v>RSS</v>
          </cell>
          <cell r="F366">
            <v>15</v>
          </cell>
        </row>
        <row r="367">
          <cell r="A367" t="str">
            <v>T040882</v>
          </cell>
          <cell r="B367" t="str">
            <v>LOCAL</v>
          </cell>
          <cell r="C367">
            <v>38075</v>
          </cell>
          <cell r="E367" t="str">
            <v>STR</v>
          </cell>
          <cell r="F367">
            <v>15.015000000000001</v>
          </cell>
        </row>
        <row r="368">
          <cell r="A368" t="str">
            <v>T040886</v>
          </cell>
          <cell r="B368" t="str">
            <v>LOCAL</v>
          </cell>
          <cell r="C368">
            <v>38055</v>
          </cell>
          <cell r="E368" t="str">
            <v>STR</v>
          </cell>
          <cell r="F368">
            <v>30.1</v>
          </cell>
        </row>
        <row r="369">
          <cell r="A369" t="str">
            <v>T040887</v>
          </cell>
          <cell r="B369" t="str">
            <v>LOCAL</v>
          </cell>
          <cell r="C369">
            <v>38056</v>
          </cell>
          <cell r="E369" t="str">
            <v>STR</v>
          </cell>
          <cell r="F369">
            <v>30.1</v>
          </cell>
        </row>
        <row r="370">
          <cell r="A370" t="str">
            <v>T040888</v>
          </cell>
          <cell r="B370" t="str">
            <v>LOCAL</v>
          </cell>
          <cell r="C370">
            <v>38057</v>
          </cell>
          <cell r="E370" t="str">
            <v>STR</v>
          </cell>
          <cell r="F370">
            <v>30.1</v>
          </cell>
        </row>
        <row r="371">
          <cell r="A371" t="str">
            <v>T040889</v>
          </cell>
          <cell r="B371" t="str">
            <v>LOCAL</v>
          </cell>
          <cell r="C371">
            <v>38059</v>
          </cell>
          <cell r="E371" t="str">
            <v>STR</v>
          </cell>
          <cell r="F371">
            <v>30.1</v>
          </cell>
        </row>
        <row r="372">
          <cell r="A372" t="str">
            <v>T040890</v>
          </cell>
          <cell r="B372" t="str">
            <v>LOCAL</v>
          </cell>
          <cell r="C372">
            <v>38061</v>
          </cell>
          <cell r="E372" t="str">
            <v>STR</v>
          </cell>
          <cell r="F372">
            <v>30.1</v>
          </cell>
        </row>
        <row r="373">
          <cell r="A373" t="str">
            <v>T040626</v>
          </cell>
          <cell r="B373" t="str">
            <v>LOCAL</v>
          </cell>
          <cell r="C373">
            <v>38049</v>
          </cell>
          <cell r="E373" t="str">
            <v>STR</v>
          </cell>
          <cell r="F373">
            <v>30</v>
          </cell>
        </row>
        <row r="374">
          <cell r="A374" t="str">
            <v>T040631</v>
          </cell>
          <cell r="B374" t="str">
            <v>LOCAL</v>
          </cell>
          <cell r="C374">
            <v>38073</v>
          </cell>
          <cell r="E374" t="str">
            <v>STR</v>
          </cell>
          <cell r="F374">
            <v>30</v>
          </cell>
        </row>
        <row r="375">
          <cell r="A375" t="str">
            <v>T040646</v>
          </cell>
          <cell r="B375" t="str">
            <v>LOCAL</v>
          </cell>
          <cell r="C375">
            <v>38075</v>
          </cell>
          <cell r="E375" t="str">
            <v>STR</v>
          </cell>
          <cell r="F375">
            <v>15</v>
          </cell>
        </row>
        <row r="376">
          <cell r="A376" t="str">
            <v>T040682</v>
          </cell>
          <cell r="B376" t="str">
            <v>EXPORT</v>
          </cell>
          <cell r="C376">
            <v>38071</v>
          </cell>
          <cell r="E376" t="str">
            <v>RSS</v>
          </cell>
          <cell r="F376">
            <v>240</v>
          </cell>
          <cell r="G376">
            <v>25</v>
          </cell>
        </row>
        <row r="377">
          <cell r="A377" t="str">
            <v>T040683</v>
          </cell>
          <cell r="B377" t="str">
            <v>EXPORT</v>
          </cell>
          <cell r="C377">
            <v>38071</v>
          </cell>
          <cell r="E377" t="str">
            <v>RSS</v>
          </cell>
          <cell r="F377">
            <v>260</v>
          </cell>
        </row>
        <row r="378">
          <cell r="A378" t="str">
            <v>T040800</v>
          </cell>
          <cell r="B378" t="str">
            <v>EXPORT</v>
          </cell>
          <cell r="C378">
            <v>38072</v>
          </cell>
          <cell r="E378" t="str">
            <v>STR</v>
          </cell>
          <cell r="F378">
            <v>212.94</v>
          </cell>
          <cell r="G378">
            <v>13</v>
          </cell>
        </row>
        <row r="379">
          <cell r="A379" t="str">
            <v>T040803-4</v>
          </cell>
          <cell r="B379" t="str">
            <v>EXPORT</v>
          </cell>
          <cell r="C379">
            <v>38072</v>
          </cell>
          <cell r="E379" t="str">
            <v>STR</v>
          </cell>
          <cell r="F379">
            <v>573.29999999999995</v>
          </cell>
          <cell r="G379">
            <v>35</v>
          </cell>
        </row>
        <row r="380">
          <cell r="A380" t="str">
            <v>T040489</v>
          </cell>
          <cell r="B380" t="str">
            <v>EXPORT</v>
          </cell>
          <cell r="C380">
            <v>38073</v>
          </cell>
          <cell r="E380" t="str">
            <v>STR</v>
          </cell>
          <cell r="F380">
            <v>201.6</v>
          </cell>
          <cell r="G380">
            <v>10</v>
          </cell>
        </row>
        <row r="381">
          <cell r="A381" t="str">
            <v>T040737</v>
          </cell>
          <cell r="B381" t="str">
            <v>EXPORT</v>
          </cell>
          <cell r="C381">
            <v>38073</v>
          </cell>
          <cell r="E381" t="str">
            <v>RSS</v>
          </cell>
          <cell r="F381">
            <v>96</v>
          </cell>
          <cell r="G381">
            <v>5</v>
          </cell>
        </row>
        <row r="382">
          <cell r="A382" t="str">
            <v>T040530</v>
          </cell>
          <cell r="B382" t="str">
            <v>EXPORT</v>
          </cell>
          <cell r="C382">
            <v>38074</v>
          </cell>
          <cell r="E382" t="str">
            <v>RSS</v>
          </cell>
          <cell r="F382">
            <v>113.4</v>
          </cell>
          <cell r="G382">
            <v>7</v>
          </cell>
        </row>
        <row r="383">
          <cell r="A383" t="str">
            <v>T040531</v>
          </cell>
          <cell r="B383" t="str">
            <v>EXPORT</v>
          </cell>
          <cell r="C383">
            <v>38074</v>
          </cell>
          <cell r="E383" t="str">
            <v>RSS</v>
          </cell>
          <cell r="F383">
            <v>113.4</v>
          </cell>
          <cell r="G383">
            <v>7</v>
          </cell>
        </row>
        <row r="384">
          <cell r="A384" t="str">
            <v>T040794</v>
          </cell>
          <cell r="B384" t="str">
            <v>EXPORT</v>
          </cell>
          <cell r="C384">
            <v>38074</v>
          </cell>
          <cell r="E384" t="str">
            <v>STR</v>
          </cell>
          <cell r="F384">
            <v>20.16</v>
          </cell>
          <cell r="G384">
            <v>1</v>
          </cell>
        </row>
        <row r="385">
          <cell r="A385" t="str">
            <v>T040801</v>
          </cell>
          <cell r="B385" t="str">
            <v>EXPORT</v>
          </cell>
          <cell r="C385">
            <v>38074</v>
          </cell>
          <cell r="E385" t="str">
            <v>STR</v>
          </cell>
          <cell r="F385">
            <v>100.8</v>
          </cell>
          <cell r="G385">
            <v>5</v>
          </cell>
        </row>
        <row r="386">
          <cell r="A386" t="str">
            <v>T040838</v>
          </cell>
          <cell r="B386" t="str">
            <v>EXPORT</v>
          </cell>
          <cell r="C386">
            <v>38074</v>
          </cell>
          <cell r="E386" t="str">
            <v>LTX</v>
          </cell>
          <cell r="F386">
            <v>22</v>
          </cell>
          <cell r="G386">
            <v>1</v>
          </cell>
        </row>
        <row r="387">
          <cell r="A387" t="str">
            <v>T040793</v>
          </cell>
          <cell r="B387" t="str">
            <v>EXPORT</v>
          </cell>
          <cell r="C387">
            <v>38075</v>
          </cell>
          <cell r="E387" t="str">
            <v>STR</v>
          </cell>
          <cell r="F387">
            <v>20.16</v>
          </cell>
          <cell r="G387">
            <v>1</v>
          </cell>
        </row>
        <row r="388">
          <cell r="A388" t="str">
            <v>T040826</v>
          </cell>
          <cell r="B388" t="str">
            <v>EXPORT</v>
          </cell>
          <cell r="C388">
            <v>38076</v>
          </cell>
          <cell r="E388" t="str">
            <v>RSS</v>
          </cell>
          <cell r="F388">
            <v>100</v>
          </cell>
          <cell r="G388">
            <v>5</v>
          </cell>
        </row>
        <row r="389">
          <cell r="A389" t="str">
            <v>T040921</v>
          </cell>
          <cell r="B389" t="str">
            <v>EXPORT</v>
          </cell>
          <cell r="C389">
            <v>38076</v>
          </cell>
          <cell r="E389" t="str">
            <v>LTX</v>
          </cell>
          <cell r="F389">
            <v>28.715</v>
          </cell>
          <cell r="G389">
            <v>1</v>
          </cell>
        </row>
        <row r="390">
          <cell r="A390" t="str">
            <v>T040922</v>
          </cell>
          <cell r="B390" t="str">
            <v>EXPORT</v>
          </cell>
          <cell r="C390">
            <v>38076</v>
          </cell>
          <cell r="E390" t="str">
            <v>LTX</v>
          </cell>
          <cell r="F390">
            <v>29.024999999999999</v>
          </cell>
          <cell r="G390">
            <v>1</v>
          </cell>
        </row>
        <row r="391">
          <cell r="A391" t="str">
            <v>T040674</v>
          </cell>
          <cell r="B391" t="str">
            <v>EXPORT</v>
          </cell>
          <cell r="C391">
            <v>38077</v>
          </cell>
          <cell r="E391" t="str">
            <v>RSS</v>
          </cell>
          <cell r="F391">
            <v>114</v>
          </cell>
          <cell r="G391">
            <v>6</v>
          </cell>
        </row>
        <row r="392">
          <cell r="A392" t="str">
            <v>T040643</v>
          </cell>
          <cell r="B392" t="str">
            <v>LOCAL</v>
          </cell>
          <cell r="C392">
            <v>38068</v>
          </cell>
          <cell r="E392" t="str">
            <v>STR</v>
          </cell>
          <cell r="F392">
            <v>29.966999999999999</v>
          </cell>
        </row>
        <row r="393">
          <cell r="A393" t="str">
            <v>T040644</v>
          </cell>
          <cell r="B393" t="str">
            <v>LOCAL</v>
          </cell>
          <cell r="C393">
            <v>38069</v>
          </cell>
          <cell r="E393" t="str">
            <v>STR</v>
          </cell>
          <cell r="F393">
            <v>29.667000000000002</v>
          </cell>
        </row>
        <row r="394">
          <cell r="A394" t="str">
            <v>T040813</v>
          </cell>
          <cell r="B394" t="str">
            <v>EXPORT</v>
          </cell>
          <cell r="C394">
            <v>38074</v>
          </cell>
          <cell r="E394" t="str">
            <v>RSS</v>
          </cell>
          <cell r="F394">
            <v>20</v>
          </cell>
          <cell r="G394">
            <v>1</v>
          </cell>
        </row>
        <row r="395">
          <cell r="A395" t="str">
            <v>T040651</v>
          </cell>
          <cell r="B395" t="str">
            <v>EXPORT</v>
          </cell>
          <cell r="C395">
            <v>38076</v>
          </cell>
          <cell r="E395" t="str">
            <v>STR</v>
          </cell>
          <cell r="F395">
            <v>201.6</v>
          </cell>
          <cell r="G395">
            <v>10</v>
          </cell>
        </row>
        <row r="396">
          <cell r="A396" t="str">
            <v>T040721</v>
          </cell>
          <cell r="B396" t="str">
            <v>EXPORT</v>
          </cell>
          <cell r="C396">
            <v>38076</v>
          </cell>
          <cell r="E396" t="str">
            <v>STR</v>
          </cell>
          <cell r="F396">
            <v>403.2</v>
          </cell>
          <cell r="G396">
            <v>20</v>
          </cell>
        </row>
        <row r="397">
          <cell r="A397" t="str">
            <v>T040954</v>
          </cell>
          <cell r="B397" t="str">
            <v>LOCAL</v>
          </cell>
          <cell r="C397">
            <v>38076</v>
          </cell>
          <cell r="E397" t="str">
            <v>RSS</v>
          </cell>
          <cell r="F397">
            <v>15</v>
          </cell>
        </row>
        <row r="398">
          <cell r="A398" t="str">
            <v>T040547</v>
          </cell>
          <cell r="B398" t="str">
            <v>LOCAL</v>
          </cell>
          <cell r="C398">
            <v>38077</v>
          </cell>
          <cell r="E398" t="str">
            <v>STR</v>
          </cell>
          <cell r="F398">
            <v>15.015000000000001</v>
          </cell>
        </row>
        <row r="399">
          <cell r="A399" t="str">
            <v>T040548</v>
          </cell>
          <cell r="B399" t="str">
            <v>LOCAL</v>
          </cell>
          <cell r="C399">
            <v>38077</v>
          </cell>
          <cell r="E399" t="str">
            <v>STR</v>
          </cell>
          <cell r="F399">
            <v>15.015000000000001</v>
          </cell>
        </row>
        <row r="400">
          <cell r="A400" t="str">
            <v>T040775</v>
          </cell>
          <cell r="B400" t="str">
            <v>LOCAL</v>
          </cell>
          <cell r="C400">
            <v>38077</v>
          </cell>
          <cell r="E400" t="str">
            <v>RSS</v>
          </cell>
          <cell r="F400">
            <v>15</v>
          </cell>
        </row>
        <row r="401">
          <cell r="A401" t="str">
            <v>T040883</v>
          </cell>
          <cell r="B401" t="str">
            <v>LOCAL</v>
          </cell>
          <cell r="C401">
            <v>38077</v>
          </cell>
          <cell r="E401" t="str">
            <v>STR</v>
          </cell>
          <cell r="F401">
            <v>15.015000000000001</v>
          </cell>
        </row>
        <row r="402">
          <cell r="A402" t="str">
            <v>T041002</v>
          </cell>
          <cell r="B402" t="str">
            <v>LOCAL</v>
          </cell>
          <cell r="C402">
            <v>38077</v>
          </cell>
          <cell r="E402" t="str">
            <v>STR</v>
          </cell>
          <cell r="F402">
            <v>15.015000000000001</v>
          </cell>
        </row>
        <row r="403">
          <cell r="A403" t="str">
            <v>T041003</v>
          </cell>
          <cell r="B403" t="str">
            <v>LOCAL</v>
          </cell>
          <cell r="C403">
            <v>38077</v>
          </cell>
          <cell r="E403" t="str">
            <v>STR</v>
          </cell>
          <cell r="F403">
            <v>15.015000000000001</v>
          </cell>
        </row>
        <row r="404">
          <cell r="A404" t="str">
            <v>T040872</v>
          </cell>
          <cell r="B404" t="str">
            <v>EXPORT</v>
          </cell>
          <cell r="C404">
            <v>38075</v>
          </cell>
          <cell r="E404" t="str">
            <v>STR</v>
          </cell>
          <cell r="F404">
            <v>40.32</v>
          </cell>
          <cell r="G404">
            <v>2</v>
          </cell>
        </row>
        <row r="405">
          <cell r="A405" t="str">
            <v>T040877</v>
          </cell>
          <cell r="B405" t="str">
            <v>EXPORT</v>
          </cell>
          <cell r="C405">
            <v>38075</v>
          </cell>
          <cell r="E405" t="str">
            <v>STR</v>
          </cell>
          <cell r="F405">
            <v>141.12</v>
          </cell>
          <cell r="G405">
            <v>7</v>
          </cell>
        </row>
        <row r="406">
          <cell r="A406" t="str">
            <v>T040879</v>
          </cell>
          <cell r="B406" t="str">
            <v>EXPORT</v>
          </cell>
          <cell r="C406">
            <v>38075</v>
          </cell>
          <cell r="E406" t="str">
            <v>STR</v>
          </cell>
          <cell r="F406">
            <v>60.48</v>
          </cell>
          <cell r="G406">
            <v>3</v>
          </cell>
        </row>
        <row r="407">
          <cell r="A407" t="str">
            <v>T040720</v>
          </cell>
          <cell r="B407" t="str">
            <v>EXPORT</v>
          </cell>
          <cell r="C407">
            <v>38072</v>
          </cell>
          <cell r="E407" t="str">
            <v>STR</v>
          </cell>
          <cell r="F407">
            <v>100.8</v>
          </cell>
          <cell r="G407">
            <v>5</v>
          </cell>
        </row>
        <row r="408">
          <cell r="A408" t="str">
            <v>T040863</v>
          </cell>
          <cell r="B408" t="str">
            <v>EXPORT</v>
          </cell>
          <cell r="C408">
            <v>38076</v>
          </cell>
          <cell r="E408" t="str">
            <v>STR</v>
          </cell>
          <cell r="F408">
            <v>60.48</v>
          </cell>
          <cell r="G408">
            <v>3</v>
          </cell>
        </row>
        <row r="409">
          <cell r="A409" t="str">
            <v>T040878</v>
          </cell>
          <cell r="B409" t="str">
            <v>EXPORT</v>
          </cell>
          <cell r="C409">
            <v>38076</v>
          </cell>
          <cell r="E409" t="str">
            <v>RSS</v>
          </cell>
          <cell r="F409">
            <v>115.2</v>
          </cell>
          <cell r="G409">
            <v>6</v>
          </cell>
        </row>
        <row r="410">
          <cell r="A410" t="str">
            <v>T040602</v>
          </cell>
          <cell r="B410" t="str">
            <v>EXPORT</v>
          </cell>
          <cell r="C410">
            <v>38077</v>
          </cell>
          <cell r="E410" t="str">
            <v>STR</v>
          </cell>
          <cell r="F410">
            <v>100.8</v>
          </cell>
          <cell r="G410">
            <v>5</v>
          </cell>
        </row>
        <row r="411">
          <cell r="A411" t="str">
            <v>T040715</v>
          </cell>
          <cell r="B411" t="str">
            <v>EXPORT</v>
          </cell>
          <cell r="C411">
            <v>38077</v>
          </cell>
          <cell r="E411" t="str">
            <v>STR</v>
          </cell>
          <cell r="F411">
            <v>212.94</v>
          </cell>
          <cell r="G411">
            <v>13</v>
          </cell>
        </row>
        <row r="412">
          <cell r="A412" t="str">
            <v>T040861</v>
          </cell>
          <cell r="B412" t="str">
            <v>EXPORT</v>
          </cell>
          <cell r="C412">
            <v>38077</v>
          </cell>
          <cell r="E412" t="str">
            <v>ADS</v>
          </cell>
          <cell r="F412">
            <v>33.6</v>
          </cell>
          <cell r="G412">
            <v>2</v>
          </cell>
        </row>
        <row r="413">
          <cell r="A413" t="str">
            <v>0000999</v>
          </cell>
          <cell r="B413" t="str">
            <v>EXPORT</v>
          </cell>
          <cell r="C413">
            <v>38072</v>
          </cell>
          <cell r="E413" t="str">
            <v>RSS</v>
          </cell>
          <cell r="F413">
            <v>26.443999999999999</v>
          </cell>
          <cell r="G413">
            <v>2</v>
          </cell>
        </row>
        <row r="414">
          <cell r="A414" t="str">
            <v>0000999</v>
          </cell>
          <cell r="B414" t="str">
            <v>EXPORT</v>
          </cell>
          <cell r="C414">
            <v>38072</v>
          </cell>
          <cell r="E414" t="str">
            <v>RSS</v>
          </cell>
          <cell r="F414">
            <v>26.443999999999999</v>
          </cell>
        </row>
        <row r="415">
          <cell r="A415" t="str">
            <v>T040895</v>
          </cell>
          <cell r="B415" t="str">
            <v>EXPORT</v>
          </cell>
          <cell r="C415">
            <v>38077</v>
          </cell>
          <cell r="E415" t="str">
            <v>LTX</v>
          </cell>
          <cell r="F415">
            <v>98.4</v>
          </cell>
          <cell r="G415">
            <v>12</v>
          </cell>
        </row>
        <row r="416">
          <cell r="A416" t="str">
            <v>T040896</v>
          </cell>
          <cell r="B416" t="str">
            <v>EXPORT</v>
          </cell>
          <cell r="C416">
            <v>38077</v>
          </cell>
          <cell r="E416" t="str">
            <v>LTX</v>
          </cell>
          <cell r="F416">
            <v>98.4</v>
          </cell>
        </row>
        <row r="417">
          <cell r="A417" t="str">
            <v>T040930</v>
          </cell>
          <cell r="B417" t="str">
            <v>LOCAL</v>
          </cell>
          <cell r="C417">
            <v>38077</v>
          </cell>
          <cell r="E417" t="str">
            <v>LTX</v>
          </cell>
          <cell r="F417">
            <v>98.4</v>
          </cell>
          <cell r="G417">
            <v>6</v>
          </cell>
        </row>
        <row r="418">
          <cell r="A418" t="str">
            <v>T040942</v>
          </cell>
          <cell r="B418" t="str">
            <v>LOCAL</v>
          </cell>
          <cell r="C418">
            <v>38077</v>
          </cell>
          <cell r="E418" t="str">
            <v>LTX</v>
          </cell>
          <cell r="F418">
            <v>98.4</v>
          </cell>
          <cell r="G418">
            <v>6</v>
          </cell>
        </row>
        <row r="420">
          <cell r="A420" t="str">
            <v>ผลรวมยอดขาย</v>
          </cell>
          <cell r="E420" t="str">
            <v>TL</v>
          </cell>
          <cell r="F420">
            <v>32103.453999999932</v>
          </cell>
          <cell r="G420">
            <v>1186</v>
          </cell>
        </row>
      </sheetData>
      <sheetData sheetId="2">
        <row r="1">
          <cell r="A1" t="str">
            <v>INVOICE</v>
          </cell>
        </row>
      </sheetData>
      <sheetData sheetId="3">
        <row r="1">
          <cell r="A1" t="str">
            <v>INVOICE</v>
          </cell>
        </row>
      </sheetData>
      <sheetData sheetId="4">
        <row r="1">
          <cell r="A1" t="str">
            <v>INVOICE</v>
          </cell>
        </row>
      </sheetData>
      <sheetData sheetId="5" refreshError="1"/>
      <sheetData sheetId="6" refreshError="1"/>
      <sheetData sheetId="7" refreshError="1"/>
      <sheetData sheetId="8">
        <row r="1">
          <cell r="A1" t="str">
            <v>INVOICE</v>
          </cell>
        </row>
      </sheetData>
      <sheetData sheetId="9">
        <row r="1">
          <cell r="A1" t="str">
            <v>INVOICE</v>
          </cell>
        </row>
      </sheetData>
      <sheetData sheetId="10">
        <row r="1">
          <cell r="A1" t="str">
            <v>INVOICE</v>
          </cell>
        </row>
      </sheetData>
      <sheetData sheetId="11">
        <row r="1">
          <cell r="A1" t="str">
            <v>INVOICE</v>
          </cell>
        </row>
      </sheetData>
      <sheetData sheetId="12">
        <row r="1">
          <cell r="A1" t="str">
            <v>INVOICE</v>
          </cell>
        </row>
      </sheetData>
      <sheetData sheetId="13">
        <row r="1">
          <cell r="A1" t="str">
            <v>INVOICE</v>
          </cell>
        </row>
      </sheetData>
      <sheetData sheetId="14" refreshError="1"/>
      <sheetData sheetId="15">
        <row r="1">
          <cell r="A1" t="str">
            <v>INVOICE</v>
          </cell>
        </row>
      </sheetData>
      <sheetData sheetId="16">
        <row r="1">
          <cell r="A1" t="str">
            <v>INVOICE</v>
          </cell>
        </row>
      </sheetData>
      <sheetData sheetId="17">
        <row r="1">
          <cell r="A1" t="str">
            <v>INVOICE</v>
          </cell>
        </row>
      </sheetData>
      <sheetData sheetId="18">
        <row r="1">
          <cell r="A1" t="str">
            <v>INVOICE</v>
          </cell>
        </row>
      </sheetData>
      <sheetData sheetId="19">
        <row r="1">
          <cell r="A1" t="str">
            <v>INVOICE</v>
          </cell>
        </row>
      </sheetData>
      <sheetData sheetId="20">
        <row r="1">
          <cell r="A1" t="str">
            <v>INVOICE</v>
          </cell>
        </row>
      </sheetData>
      <sheetData sheetId="21">
        <row r="1">
          <cell r="A1" t="str">
            <v>INVOICE</v>
          </cell>
        </row>
      </sheetData>
      <sheetData sheetId="22">
        <row r="1">
          <cell r="A1" t="str">
            <v>INVOICE</v>
          </cell>
        </row>
      </sheetData>
      <sheetData sheetId="23">
        <row r="1">
          <cell r="A1" t="str">
            <v>INVOICE</v>
          </cell>
        </row>
      </sheetData>
      <sheetData sheetId="24">
        <row r="1">
          <cell r="A1" t="str">
            <v>INVOICE</v>
          </cell>
        </row>
      </sheetData>
      <sheetData sheetId="25">
        <row r="1">
          <cell r="A1" t="str">
            <v>INVOICE</v>
          </cell>
        </row>
      </sheetData>
      <sheetData sheetId="26">
        <row r="1">
          <cell r="A1" t="str">
            <v>INVOICE</v>
          </cell>
        </row>
      </sheetData>
      <sheetData sheetId="27">
        <row r="1">
          <cell r="A1" t="str">
            <v>INVOICE</v>
          </cell>
        </row>
      </sheetData>
      <sheetData sheetId="28">
        <row r="1">
          <cell r="A1" t="str">
            <v>INVOICE</v>
          </cell>
        </row>
      </sheetData>
      <sheetData sheetId="29">
        <row r="1">
          <cell r="A1" t="str">
            <v>INVOICE</v>
          </cell>
        </row>
      </sheetData>
      <sheetData sheetId="30">
        <row r="1">
          <cell r="A1" t="str">
            <v>INVOICE</v>
          </cell>
        </row>
      </sheetData>
      <sheetData sheetId="31">
        <row r="1">
          <cell r="A1" t="str">
            <v>INVOICE</v>
          </cell>
        </row>
      </sheetData>
      <sheetData sheetId="32">
        <row r="1">
          <cell r="A1" t="str">
            <v>INVOICE</v>
          </cell>
        </row>
      </sheetData>
      <sheetData sheetId="33">
        <row r="1">
          <cell r="A1" t="str">
            <v>INVOICE</v>
          </cell>
        </row>
      </sheetData>
      <sheetData sheetId="34">
        <row r="1">
          <cell r="A1" t="str">
            <v>INVOICE</v>
          </cell>
        </row>
      </sheetData>
      <sheetData sheetId="35">
        <row r="1">
          <cell r="A1" t="str">
            <v>INVOICE</v>
          </cell>
        </row>
      </sheetData>
      <sheetData sheetId="36">
        <row r="1">
          <cell r="A1" t="str">
            <v>INVOICE</v>
          </cell>
        </row>
      </sheetData>
      <sheetData sheetId="37">
        <row r="1">
          <cell r="A1" t="str">
            <v>INVOICE</v>
          </cell>
        </row>
      </sheetData>
      <sheetData sheetId="38">
        <row r="1">
          <cell r="A1" t="str">
            <v>INVOICE</v>
          </cell>
        </row>
      </sheetData>
      <sheetData sheetId="39">
        <row r="1">
          <cell r="A1" t="str">
            <v>INVOICE</v>
          </cell>
        </row>
      </sheetData>
      <sheetData sheetId="40">
        <row r="1">
          <cell r="A1" t="str">
            <v>INVOICE</v>
          </cell>
        </row>
      </sheetData>
      <sheetData sheetId="41" refreshError="1"/>
      <sheetData sheetId="42" refreshError="1"/>
      <sheetData sheetId="43">
        <row r="1">
          <cell r="A1" t="str">
            <v>INVOICE</v>
          </cell>
        </row>
      </sheetData>
      <sheetData sheetId="44">
        <row r="1">
          <cell r="A1" t="str">
            <v>INVOICE</v>
          </cell>
        </row>
      </sheetData>
      <sheetData sheetId="45">
        <row r="1">
          <cell r="A1" t="str">
            <v>INVOICE</v>
          </cell>
        </row>
      </sheetData>
      <sheetData sheetId="46">
        <row r="1">
          <cell r="A1" t="str">
            <v>INVOICE</v>
          </cell>
        </row>
      </sheetData>
      <sheetData sheetId="47">
        <row r="1">
          <cell r="A1" t="str">
            <v>INVOICE</v>
          </cell>
        </row>
      </sheetData>
      <sheetData sheetId="48">
        <row r="1">
          <cell r="A1" t="str">
            <v>INVOICE</v>
          </cell>
        </row>
      </sheetData>
      <sheetData sheetId="49">
        <row r="1">
          <cell r="A1" t="str">
            <v>INVOICE</v>
          </cell>
        </row>
      </sheetData>
      <sheetData sheetId="50">
        <row r="1">
          <cell r="A1" t="str">
            <v>INVOICE</v>
          </cell>
        </row>
      </sheetData>
      <sheetData sheetId="51">
        <row r="1">
          <cell r="A1" t="str">
            <v>INVOICE</v>
          </cell>
        </row>
      </sheetData>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ow r="1">
          <cell r="A1" t="str">
            <v>INVOICE</v>
          </cell>
        </row>
      </sheetData>
      <sheetData sheetId="115">
        <row r="1">
          <cell r="A1" t="str">
            <v>INVOICE</v>
          </cell>
        </row>
      </sheetData>
      <sheetData sheetId="116">
        <row r="1">
          <cell r="A1" t="str">
            <v>INVOICE</v>
          </cell>
        </row>
      </sheetData>
      <sheetData sheetId="117">
        <row r="1">
          <cell r="A1" t="str">
            <v>INVOICE</v>
          </cell>
        </row>
      </sheetData>
      <sheetData sheetId="118">
        <row r="1">
          <cell r="A1" t="str">
            <v>INVOICE</v>
          </cell>
        </row>
      </sheetData>
      <sheetData sheetId="119">
        <row r="1">
          <cell r="A1" t="str">
            <v>INVOICE</v>
          </cell>
        </row>
      </sheetData>
      <sheetData sheetId="120"/>
      <sheetData sheetId="121" refreshError="1"/>
      <sheetData sheetId="122">
        <row r="1">
          <cell r="A1" t="str">
            <v>CLIENT</v>
          </cell>
        </row>
      </sheetData>
      <sheetData sheetId="123">
        <row r="1">
          <cell r="A1" t="str">
            <v>INVOICE</v>
          </cell>
        </row>
      </sheetData>
      <sheetData sheetId="124">
        <row r="1">
          <cell r="A1" t="str">
            <v>CLIENT</v>
          </cell>
        </row>
      </sheetData>
      <sheetData sheetId="125"/>
      <sheetData sheetId="126">
        <row r="1">
          <cell r="A1" t="str">
            <v>CLIENT</v>
          </cell>
        </row>
      </sheetData>
      <sheetData sheetId="127"/>
      <sheetData sheetId="128">
        <row r="1">
          <cell r="A1" t="str">
            <v>CLIENT</v>
          </cell>
        </row>
      </sheetData>
      <sheetData sheetId="129"/>
      <sheetData sheetId="130">
        <row r="1">
          <cell r="A1" t="str">
            <v>INVOICE</v>
          </cell>
        </row>
      </sheetData>
      <sheetData sheetId="131"/>
      <sheetData sheetId="132">
        <row r="1">
          <cell r="A1" t="str">
            <v>INVOICE</v>
          </cell>
        </row>
      </sheetData>
      <sheetData sheetId="133">
        <row r="1">
          <cell r="A1" t="str">
            <v>INVOICE</v>
          </cell>
        </row>
      </sheetData>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ow r="1">
          <cell r="A1" t="str">
            <v>INVOICE</v>
          </cell>
        </row>
      </sheetData>
      <sheetData sheetId="234"/>
      <sheetData sheetId="235">
        <row r="1">
          <cell r="A1" t="str">
            <v>INVOICE</v>
          </cell>
        </row>
      </sheetData>
      <sheetData sheetId="236">
        <row r="1">
          <cell r="A1" t="str">
            <v>INVOICE</v>
          </cell>
        </row>
      </sheetData>
      <sheetData sheetId="237">
        <row r="1">
          <cell r="A1" t="str">
            <v>INVOICE</v>
          </cell>
        </row>
      </sheetData>
      <sheetData sheetId="238">
        <row r="1">
          <cell r="A1" t="str">
            <v>INVOICE</v>
          </cell>
        </row>
      </sheetData>
      <sheetData sheetId="239">
        <row r="1">
          <cell r="A1" t="str">
            <v>INVOICE</v>
          </cell>
        </row>
      </sheetData>
      <sheetData sheetId="240"/>
      <sheetData sheetId="241">
        <row r="1">
          <cell r="A1" t="str">
            <v>INVOICE</v>
          </cell>
        </row>
      </sheetData>
      <sheetData sheetId="242">
        <row r="1">
          <cell r="A1" t="str">
            <v>INVOICE</v>
          </cell>
        </row>
      </sheetData>
      <sheetData sheetId="243">
        <row r="1">
          <cell r="A1" t="str">
            <v>INVOICE</v>
          </cell>
        </row>
      </sheetData>
      <sheetData sheetId="244"/>
      <sheetData sheetId="245"/>
      <sheetData sheetId="246"/>
      <sheetData sheetId="247"/>
      <sheetData sheetId="248"/>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sheetData sheetId="258"/>
      <sheetData sheetId="259"/>
      <sheetData sheetId="260"/>
      <sheetData sheetId="261"/>
      <sheetData sheetId="262"/>
      <sheetData sheetId="263"/>
      <sheetData sheetId="264"/>
      <sheetData sheetId="265"/>
      <sheetData sheetId="266"/>
      <sheetData sheetId="267"/>
      <sheetData sheetId="268">
        <row r="1">
          <cell r="A1" t="str">
            <v>INVOICE</v>
          </cell>
        </row>
      </sheetData>
      <sheetData sheetId="269"/>
      <sheetData sheetId="270"/>
      <sheetData sheetId="271"/>
      <sheetData sheetId="272">
        <row r="1">
          <cell r="A1" t="str">
            <v>INVOICE</v>
          </cell>
        </row>
      </sheetData>
      <sheetData sheetId="273"/>
      <sheetData sheetId="274"/>
      <sheetData sheetId="275">
        <row r="1">
          <cell r="A1" t="str">
            <v>INVOICE</v>
          </cell>
        </row>
      </sheetData>
      <sheetData sheetId="276"/>
      <sheetData sheetId="277"/>
      <sheetData sheetId="278"/>
      <sheetData sheetId="279"/>
      <sheetData sheetId="280"/>
      <sheetData sheetId="281"/>
      <sheetData sheetId="282"/>
      <sheetData sheetId="283"/>
      <sheetData sheetId="284"/>
      <sheetData sheetId="285"/>
      <sheetData sheetId="286"/>
      <sheetData sheetId="287"/>
      <sheetData sheetId="288"/>
      <sheetData sheetId="289"/>
      <sheetData sheetId="290"/>
      <sheetData sheetId="291"/>
      <sheetData sheetId="292"/>
      <sheetData sheetId="293"/>
      <sheetData sheetId="294"/>
      <sheetData sheetId="295"/>
      <sheetData sheetId="296"/>
      <sheetData sheetId="297"/>
      <sheetData sheetId="298"/>
      <sheetData sheetId="299"/>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ow r="1">
          <cell r="A1" t="str">
            <v>INVOICE</v>
          </cell>
        </row>
      </sheetData>
      <sheetData sheetId="322">
        <row r="1">
          <cell r="A1" t="str">
            <v>INVOICE</v>
          </cell>
        </row>
      </sheetData>
      <sheetData sheetId="323">
        <row r="1">
          <cell r="A1" t="str">
            <v>INVOICE</v>
          </cell>
        </row>
      </sheetData>
      <sheetData sheetId="324">
        <row r="1">
          <cell r="A1" t="str">
            <v>INVOICE</v>
          </cell>
        </row>
      </sheetData>
      <sheetData sheetId="325"/>
      <sheetData sheetId="326"/>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ow r="1">
          <cell r="A1" t="str">
            <v>Output sales tax (for internal use )</v>
          </cell>
        </row>
      </sheetData>
      <sheetData sheetId="353" refreshError="1"/>
      <sheetData sheetId="354" refreshError="1"/>
      <sheetData sheetId="355" refreshError="1"/>
      <sheetData sheetId="356" refreshError="1"/>
      <sheetData sheetId="357"/>
      <sheetData sheetId="358">
        <row r="1">
          <cell r="A1" t="str">
            <v>INVOICE</v>
          </cell>
        </row>
      </sheetData>
      <sheetData sheetId="359">
        <row r="1">
          <cell r="A1" t="str">
            <v>INVOICE</v>
          </cell>
        </row>
      </sheetData>
      <sheetData sheetId="360">
        <row r="1">
          <cell r="A1" t="str">
            <v>INVOICE</v>
          </cell>
        </row>
      </sheetData>
      <sheetData sheetId="361">
        <row r="1">
          <cell r="A1" t="str">
            <v>INVOICE</v>
          </cell>
        </row>
      </sheetData>
      <sheetData sheetId="362">
        <row r="1">
          <cell r="A1" t="str">
            <v>INVOICE</v>
          </cell>
        </row>
      </sheetData>
      <sheetData sheetId="363">
        <row r="1">
          <cell r="A1" t="str">
            <v>INVOICE</v>
          </cell>
        </row>
      </sheetData>
      <sheetData sheetId="364"/>
      <sheetData sheetId="365">
        <row r="1">
          <cell r="A1" t="str">
            <v>INVOICE</v>
          </cell>
        </row>
      </sheetData>
      <sheetData sheetId="366">
        <row r="1">
          <cell r="A1" t="str">
            <v>INVOICE</v>
          </cell>
        </row>
      </sheetData>
      <sheetData sheetId="367">
        <row r="1">
          <cell r="A1" t="str">
            <v>INVOICE</v>
          </cell>
        </row>
      </sheetData>
      <sheetData sheetId="368"/>
      <sheetData sheetId="369"/>
      <sheetData sheetId="370"/>
      <sheetData sheetId="371"/>
      <sheetData sheetId="372">
        <row r="1">
          <cell r="A1" t="str">
            <v>INVOICE</v>
          </cell>
        </row>
      </sheetData>
      <sheetData sheetId="373">
        <row r="1">
          <cell r="A1" t="str">
            <v>INVOICE</v>
          </cell>
        </row>
      </sheetData>
      <sheetData sheetId="374">
        <row r="1">
          <cell r="A1" t="str">
            <v>INVOICE</v>
          </cell>
        </row>
      </sheetData>
      <sheetData sheetId="375"/>
      <sheetData sheetId="376"/>
      <sheetData sheetId="377"/>
      <sheetData sheetId="378"/>
      <sheetData sheetId="379"/>
      <sheetData sheetId="380"/>
      <sheetData sheetId="381"/>
      <sheetData sheetId="382"/>
      <sheetData sheetId="383"/>
      <sheetData sheetId="384"/>
      <sheetData sheetId="385" refreshError="1"/>
      <sheetData sheetId="386" refreshError="1"/>
      <sheetData sheetId="387" refreshError="1"/>
      <sheetData sheetId="388" refreshError="1"/>
      <sheetData sheetId="389" refreshError="1"/>
      <sheetData sheetId="390" refreshError="1"/>
      <sheetData sheetId="391" refreshError="1"/>
      <sheetData sheetId="392">
        <row r="1">
          <cell r="A1" t="str">
            <v>INVOICE</v>
          </cell>
        </row>
      </sheetData>
      <sheetData sheetId="393" refreshError="1"/>
      <sheetData sheetId="394">
        <row r="1">
          <cell r="A1" t="str">
            <v>INVOICE</v>
          </cell>
        </row>
      </sheetData>
      <sheetData sheetId="395">
        <row r="1">
          <cell r="A1" t="str">
            <v>INVOICE</v>
          </cell>
        </row>
      </sheetData>
      <sheetData sheetId="396">
        <row r="1">
          <cell r="A1" t="str">
            <v>INVOICE</v>
          </cell>
        </row>
      </sheetData>
      <sheetData sheetId="397"/>
      <sheetData sheetId="398"/>
      <sheetData sheetId="399"/>
      <sheetData sheetId="400"/>
      <sheetData sheetId="401">
        <row r="1">
          <cell r="A1" t="str">
            <v>INVOICE</v>
          </cell>
        </row>
      </sheetData>
      <sheetData sheetId="402"/>
      <sheetData sheetId="403"/>
      <sheetData sheetId="404"/>
      <sheetData sheetId="405"/>
      <sheetData sheetId="406"/>
      <sheetData sheetId="407"/>
      <sheetData sheetId="408" refreshError="1"/>
      <sheetData sheetId="409" refreshError="1"/>
      <sheetData sheetId="410" refreshError="1"/>
      <sheetData sheetId="411" refreshError="1"/>
      <sheetData sheetId="412"/>
      <sheetData sheetId="413"/>
      <sheetData sheetId="414"/>
      <sheetData sheetId="415"/>
      <sheetData sheetId="416"/>
      <sheetData sheetId="417"/>
      <sheetData sheetId="418" refreshError="1"/>
      <sheetData sheetId="419" refreshError="1"/>
      <sheetData sheetId="420" refreshError="1"/>
      <sheetData sheetId="421" refreshError="1"/>
      <sheetData sheetId="422" refreshError="1"/>
      <sheetData sheetId="423" refreshError="1"/>
      <sheetData sheetId="424" refreshError="1"/>
      <sheetData sheetId="425"/>
      <sheetData sheetId="426"/>
      <sheetData sheetId="427"/>
      <sheetData sheetId="428"/>
      <sheetData sheetId="429"/>
      <sheetData sheetId="430"/>
      <sheetData sheetId="431"/>
      <sheetData sheetId="432"/>
      <sheetData sheetId="433"/>
      <sheetData sheetId="434"/>
      <sheetData sheetId="435"/>
      <sheetData sheetId="436"/>
      <sheetData sheetId="437"/>
      <sheetData sheetId="438"/>
      <sheetData sheetId="439"/>
      <sheetData sheetId="440"/>
      <sheetData sheetId="441"/>
      <sheetData sheetId="442"/>
      <sheetData sheetId="443"/>
      <sheetData sheetId="444"/>
      <sheetData sheetId="445"/>
      <sheetData sheetId="446"/>
      <sheetData sheetId="447"/>
      <sheetData sheetId="448"/>
      <sheetData sheetId="449"/>
      <sheetData sheetId="450"/>
      <sheetData sheetId="451"/>
      <sheetData sheetId="452" refreshError="1"/>
      <sheetData sheetId="453" refreshError="1"/>
      <sheetData sheetId="454"/>
      <sheetData sheetId="455" refreshError="1"/>
    </sheetDataSet>
  </externalBook>
</externalLink>
</file>

<file path=xl/externalLinks/externalLink19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กระทบ CESS"/>
      <sheetName val="Sale 0404"/>
      <sheetName val="CESS 0404"/>
      <sheetName val="Dtl Adv 0404"/>
      <sheetName val="Dtl Adv 0403"/>
      <sheetName val="Sale0403"/>
      <sheetName val="Sale0402"/>
      <sheetName val="กระทบ_CESS"/>
      <sheetName val="Sale_0404"/>
      <sheetName val="CESS_0404"/>
      <sheetName val="Dtl_Adv_0404"/>
      <sheetName val="Dtl_Adv_0403"/>
      <sheetName val="อัตราค่าบรรทุก"/>
      <sheetName val="กระทบ_CESS1"/>
      <sheetName val="Sale_04041"/>
      <sheetName val="CESS_04041"/>
      <sheetName val="Dtl_Adv_04041"/>
      <sheetName val="Dtl_Adv_04031"/>
      <sheetName val="กระทบ_CESS2"/>
      <sheetName val="Sale_04042"/>
      <sheetName val="CESS_04042"/>
      <sheetName val="Dtl_Adv_04042"/>
      <sheetName val="Dtl_Adv_04032"/>
      <sheetName val="กระทบ_CESS3"/>
      <sheetName val="Sale_04043"/>
      <sheetName val="CESS_04043"/>
      <sheetName val="Dtl_Adv_04043"/>
      <sheetName val="Dtl_Adv_04033"/>
      <sheetName val="Sale0309"/>
      <sheetName val="กระทบ_CESS4"/>
      <sheetName val="Sale_04044"/>
      <sheetName val="CESS_04044"/>
      <sheetName val="Dtl_Adv_04044"/>
      <sheetName val="Dtl_Adv_04034"/>
      <sheetName val="Workdone 2"/>
      <sheetName val="Sheet3"/>
      <sheetName val="Sale 0401"/>
      <sheetName val="Workdone_2"/>
      <sheetName val="Sale_0401"/>
      <sheetName val="Workdone_21"/>
      <sheetName val="Sale_04011"/>
      <sheetName val="กระทบ_CESS5"/>
      <sheetName val="Sale_04045"/>
      <sheetName val="CESS_04045"/>
      <sheetName val="Dtl_Adv_04045"/>
      <sheetName val="Dtl_Adv_04035"/>
      <sheetName val="Workdone_22"/>
      <sheetName val="Sale_04012"/>
      <sheetName val="Assumptions"/>
      <sheetName val="Data"/>
      <sheetName val="RATE"/>
      <sheetName val="#Lookup"/>
      <sheetName val="Sale 0407"/>
      <sheetName val="Stock Aging"/>
      <sheetName val="CA Sheet"/>
      <sheetName val="INFO"/>
      <sheetName val="O3"/>
      <sheetName val="O4"/>
      <sheetName val="AFA"/>
      <sheetName val="HH"/>
      <sheetName val="Sale 0411"/>
      <sheetName val="GL CB"/>
      <sheetName val="GL M"/>
      <sheetName val="เงินกู้ธนชาติ"/>
      <sheetName val="เงินกู้ MGC"/>
      <sheetName val="_2__xls__2__xls_COV"/>
      <sheetName val="TB Worksheet"/>
      <sheetName val="Linkage Quote"/>
      <sheetName val="M"/>
      <sheetName val="Order_Oct_w40"/>
      <sheetName val="Order_Oct_w41"/>
      <sheetName val="FF-2"/>
      <sheetName val="FSA"/>
      <sheetName val="Sale0311"/>
      <sheetName val="FF_4"/>
      <sheetName val="Sale0406"/>
      <sheetName val="Sheet13"/>
      <sheetName val="A"/>
      <sheetName val="_Lookup"/>
      <sheetName val="BPR"/>
      <sheetName val="Thai Summit PKK-HW"/>
      <sheetName val="รายงานสถานะใบสั่งซื้อใบจัดจ้าง"/>
      <sheetName val="61 HR"/>
      <sheetName val="65 FINANCE"/>
      <sheetName val="ปัจจุบัน "/>
      <sheetName val="Sale 0408"/>
      <sheetName val="งบทดลองปภพ 4-47"/>
      <sheetName val="FF_6"/>
      <sheetName val="Sheet1"/>
      <sheetName val="Header"/>
      <sheetName val="all"/>
      <sheetName val="FORMC94"/>
      <sheetName val="DEP12"/>
      <sheetName val="10-1 Media"/>
      <sheetName val="10-cut"/>
      <sheetName val="U"/>
      <sheetName val="Sale 0502"/>
      <sheetName val="10"/>
      <sheetName val="NewIndex "/>
      <sheetName val="feature"/>
      <sheetName val="cashflowcomp"/>
      <sheetName val="xSeries255"/>
      <sheetName val="110"/>
      <sheetName val="BAL42"/>
      <sheetName val="Entity Data"/>
      <sheetName val="Gain Loss Calculation"/>
      <sheetName val="Rates"/>
      <sheetName val="โบนัส"/>
      <sheetName val="กระทบ_CESS6"/>
      <sheetName val="Sale_04046"/>
      <sheetName val="CESS_04046"/>
      <sheetName val="Dtl_Adv_04046"/>
      <sheetName val="Dtl_Adv_04036"/>
      <sheetName val="2549"/>
      <sheetName val="NN Q2"/>
      <sheetName val="KK Q2"/>
      <sheetName val="สรุปNN"/>
      <sheetName val="เพิ่ม-ลด"/>
      <sheetName val="ทดสอบดอกเบี้ย"/>
      <sheetName val="เปิดเอกสารดูการจ่าย"/>
      <sheetName val="ตารางคำนวณดอกเบี้ย 2 Q"/>
      <sheetName val="Sheet1 (2)"/>
      <sheetName val="Sheet4"/>
      <sheetName val="Sheet1 (3)"/>
      <sheetName val="ตารางคำนวณดอกเบี้ยเฉพาะ Q 2"/>
      <sheetName val="แจกแจง _งบดุล_"/>
      <sheetName val="ssw_loan_od"/>
      <sheetName val="control_bs"/>
      <sheetName val="Comp_Mult_Calc"/>
      <sheetName val="Component Analysis"/>
      <sheetName val="Component Materiality"/>
      <sheetName val="Round"/>
      <sheetName val="BS"/>
      <sheetName val="FF_2 _1_"/>
      <sheetName val="B"/>
      <sheetName val="FF_2"/>
      <sheetName val="tax-ss"/>
      <sheetName val="dBase"/>
      <sheetName val="TrialBalance Q3-2002"/>
      <sheetName val="Vat7% ภายในเดือน_Junต้นฉบับ"/>
      <sheetName val="Staff List"/>
      <sheetName val="Home"/>
      <sheetName val="FF_3"/>
      <sheetName val="List"/>
      <sheetName val="LTX"/>
      <sheetName val="gl"/>
      <sheetName val="J2"/>
      <sheetName val="J1"/>
      <sheetName val="3 P&amp;L "/>
      <sheetName val="Standing Data"/>
      <sheetName val="Financial Highlights"/>
      <sheetName val="N"/>
      <sheetName val="M_Maincomp"/>
      <sheetName val="part-import"/>
      <sheetName val="U4-Recruitment"/>
      <sheetName val="part-local"/>
      <sheetName val="M-2"/>
      <sheetName val="C 1"/>
      <sheetName val="LOOSECHKLIST"/>
      <sheetName val="Asset &amp; Liability"/>
      <sheetName val="Net asset value"/>
      <sheetName val="Raw Material"/>
      <sheetName val="QR_4.1"/>
      <sheetName val="งบทดลอง - ต.ค.2547"/>
      <sheetName val="非固内訳"/>
      <sheetName val="PS-1995"/>
      <sheetName val="PAYROLL"/>
      <sheetName val="Reimbursements"/>
      <sheetName val="ADJ - RATE"/>
      <sheetName val="addl cost"/>
      <sheetName val="accumdeprn"/>
      <sheetName val="(O3) CA Sheet"/>
      <sheetName val="p&amp;L"/>
      <sheetName val="name"/>
      <sheetName val="Energy(update)"/>
      <sheetName val="Details"/>
      <sheetName val="Type"/>
      <sheetName val="CODE,NAME"/>
      <sheetName val="Company Info"/>
      <sheetName val="CA Comp"/>
      <sheetName val="note_defect"/>
      <sheetName val="วงเครดิต 3"/>
      <sheetName val="U-2.1"/>
      <sheetName val="Scoping"/>
      <sheetName val="ผ้าสำเร็จ"/>
      <sheetName val="InventTableModule_1-1"/>
      <sheetName val="Co info"/>
      <sheetName val="FF-4"/>
      <sheetName val="Data 2"/>
      <sheetName val="New Item"/>
      <sheetName val="Expense Summary"/>
      <sheetName val="AssetStatus"/>
      <sheetName val="AssetType"/>
      <sheetName val="License BOI"/>
      <sheetName val="Asset Class"/>
      <sheetName val="Depre. Key"/>
      <sheetName val="MCMD95"/>
      <sheetName val="Cover"/>
      <sheetName val="5 Analysis"/>
      <sheetName val="B_Sheet"/>
      <sheetName val="Notes"/>
      <sheetName val="TBal"/>
      <sheetName val="FF-1"/>
      <sheetName val="Job List1"/>
      <sheetName val="計画値"/>
      <sheetName val="個品ﾘｽﾄ"/>
      <sheetName val="Appx B"/>
      <sheetName val="Insurance"/>
      <sheetName val="3월가격"/>
      <sheetName val="BPR-Bloom"/>
      <sheetName val="MFA"/>
      <sheetName val="Parameters"/>
      <sheetName val="Income Statement ที่ผ่านมา"/>
      <sheetName val="BGT97STAFF"/>
      <sheetName val="อุปกรณ์ a2"/>
      <sheetName val="อุปกรณ์ a1"/>
      <sheetName val="SAP"/>
      <sheetName val="currency"/>
      <sheetName val="คชจ.ดำเนินงาน6-43"/>
      <sheetName val="SAME"/>
      <sheetName val="Loan Calculator"/>
      <sheetName val="Pnl-10"/>
      <sheetName val="20"/>
      <sheetName val="30"/>
      <sheetName val="70"/>
      <sheetName val="AA"/>
      <sheetName val="AP110"/>
      <sheetName val="B-10"/>
      <sheetName val="BB-1"/>
      <sheetName val="C-5"/>
      <sheetName val="C-6"/>
      <sheetName val="C-6a"/>
      <sheetName val="CC"/>
      <sheetName val="F-1l2"/>
      <sheetName val="F-21"/>
      <sheetName val="F-4"/>
      <sheetName val="F-9c"/>
      <sheetName val="FF"/>
      <sheetName val="L"/>
      <sheetName val="M MM"/>
      <sheetName val="30a"/>
      <sheetName val="30-Note"/>
      <sheetName val="U-2"/>
      <sheetName val="C"/>
      <sheetName val="SUM - Mapping"/>
      <sheetName val="ADR Occ % Trend"/>
      <sheetName val="Shenyang Lido "/>
      <sheetName val="Chengdu Lido"/>
      <sheetName val="Beijing Lido"/>
      <sheetName val="Galaxy Cash Position"/>
      <sheetName val="FF_21_a_"/>
      <sheetName val="Deferred Charge"/>
      <sheetName val="10KR"/>
      <sheetName val="10KW"/>
      <sheetName val="10KY"/>
      <sheetName val="14KR"/>
      <sheetName val="14KW"/>
      <sheetName val="14KY"/>
      <sheetName val="18KW"/>
      <sheetName val="18KY"/>
      <sheetName val="24K"/>
      <sheetName val="8KW"/>
      <sheetName val="8KY"/>
      <sheetName val="9KW"/>
      <sheetName val="9KY"/>
      <sheetName val="Trial Balance"/>
      <sheetName val="PL_A05 APA Input"/>
      <sheetName val="exch"/>
      <sheetName val="Workdone_23"/>
      <sheetName val="Sale_04013"/>
      <sheetName val="Sale_0407"/>
      <sheetName val="Stock_Aging"/>
      <sheetName val="CA_Sheet"/>
      <sheetName val="Sale_0411"/>
      <sheetName val="GL_CB"/>
      <sheetName val="GL_M"/>
      <sheetName val="เงินกู้_MGC"/>
      <sheetName val="TB_Worksheet"/>
      <sheetName val="Linkage_Quote"/>
      <sheetName val="กระทบ_CESS7"/>
      <sheetName val="Sale_04047"/>
      <sheetName val="CESS_04047"/>
      <sheetName val="Dtl_Adv_04047"/>
      <sheetName val="Dtl_Adv_04037"/>
      <sheetName val="Workdone_24"/>
      <sheetName val="Sale_04014"/>
      <sheetName val="Sale_04071"/>
      <sheetName val="Stock_Aging1"/>
      <sheetName val="CA_Sheet1"/>
      <sheetName val="Sale_04111"/>
      <sheetName val="GL_CB1"/>
      <sheetName val="GL_M1"/>
      <sheetName val="เงินกู้_MGC1"/>
      <sheetName val="TB_Worksheet1"/>
      <sheetName val="Linkage_Quote1"/>
      <sheetName val="Order_Nov_w45"/>
      <sheetName val="Thai_Summit_PKK-HW"/>
      <sheetName val="61_HR"/>
      <sheetName val="65_FINANCE"/>
      <sheetName val="ปัจจุบัน_"/>
      <sheetName val="Sale_0408"/>
      <sheetName val="งบทดลองปภพ_4-47"/>
      <sheetName val="10-1_Media"/>
      <sheetName val="Sale_0502"/>
      <sheetName val="NewIndex_"/>
      <sheetName val="Entity_Data"/>
      <sheetName val="Gain_Loss_Calculation"/>
      <sheetName val="FF_2__1_"/>
      <sheetName val="TrialBalance_Q3-2002"/>
      <sheetName val="Vat7%_ภายในเดือน_Junต้นฉบับ"/>
      <sheetName val="Staff_List"/>
      <sheetName val="3_P&amp;L_"/>
      <sheetName val="Standing_Data"/>
      <sheetName val="Financial_Highlights"/>
      <sheetName val="งบทดลอง_-_ต_ค_2547"/>
      <sheetName val="Component_Analysis"/>
      <sheetName val="Component_Materiality"/>
      <sheetName val="C_1"/>
      <sheetName val="Asset_&amp;_Liability"/>
      <sheetName val="Net_asset_value"/>
      <sheetName val="Raw_Material"/>
      <sheetName val="QR_4_1"/>
      <sheetName val="Thai_Summit_PKK-HW1"/>
      <sheetName val="61_HR1"/>
      <sheetName val="65_FINANCE1"/>
      <sheetName val="ปัจจุบัน_1"/>
      <sheetName val="Sale_04081"/>
      <sheetName val="งบทดลองปภพ_4-471"/>
      <sheetName val="10-1_Media1"/>
      <sheetName val="Sale_05021"/>
      <sheetName val="NewIndex_1"/>
      <sheetName val="Entity_Data1"/>
      <sheetName val="Gain_Loss_Calculation1"/>
      <sheetName val="FF_2__1_1"/>
      <sheetName val="TrialBalance_Q3-20021"/>
      <sheetName val="Vat7%_ภายในเดือน_Junต้นฉบับ1"/>
      <sheetName val="Staff_List1"/>
      <sheetName val="3_P&amp;L_1"/>
      <sheetName val="Standing_Data1"/>
      <sheetName val="Financial_Highlights1"/>
      <sheetName val="งบทดลอง_-_ต_ค_25471"/>
      <sheetName val="Component_Analysis1"/>
      <sheetName val="Component_Materiality1"/>
      <sheetName val="C_11"/>
      <sheetName val="Asset_&amp;_Liability1"/>
      <sheetName val="Net_asset_value1"/>
      <sheetName val="Raw_Material1"/>
      <sheetName val="QR_4_11"/>
      <sheetName val="ADJ_-_RATE"/>
      <sheetName val="addl_cost"/>
      <sheetName val="(O3)_CA_Sheet"/>
      <sheetName val="Company_Info"/>
      <sheetName val="CA_Comp"/>
      <sheetName val="วงเครดิต_3"/>
      <sheetName val="U-2_1"/>
      <sheetName val="Co_info"/>
      <sheetName val="Data_2"/>
      <sheetName val="New_Item"/>
      <sheetName val="Expense_Summary"/>
      <sheetName val="License_BOI"/>
      <sheetName val="Asset_Class"/>
      <sheetName val="Depre__Key"/>
      <sheetName val="NN_Q2"/>
      <sheetName val="KK_Q2"/>
      <sheetName val="ตารางคำนวณดอกเบี้ย_2_Q"/>
      <sheetName val="Sheet1_(2)"/>
      <sheetName val="Sheet1_(3)"/>
      <sheetName val="ตารางคำนวณดอกเบี้ยเฉพาะ_Q_2"/>
      <sheetName val="5_Analysis"/>
      <sheetName val="Job_List1"/>
      <sheetName val="rss9801"/>
      <sheetName val="Sale0307"/>
      <sheetName val="สำนักงาน"/>
      <sheetName val="กระทบ_CESS8"/>
      <sheetName val="Sale_04048"/>
      <sheetName val="CESS_04048"/>
      <sheetName val="Dtl_Adv_04048"/>
      <sheetName val="Dtl_Adv_04038"/>
      <sheetName val="Conso"/>
      <sheetName val="Write off"/>
      <sheetName val="Adj&amp;Rje(Z820) "/>
      <sheetName val="total"/>
      <sheetName val="STA HQ CESS 0404"/>
      <sheetName val="STart"/>
      <sheetName val="FF-21(a)"/>
      <sheetName val="Sales"/>
      <sheetName val="GIVTR00P"/>
      <sheetName val="Tornado 4.7 Component List"/>
      <sheetName val="gold แลกทอง"/>
      <sheetName val="Workdone_25"/>
      <sheetName val="Sale_04015"/>
      <sheetName val="กระทบ_CESS9"/>
      <sheetName val="Sale_04049"/>
      <sheetName val="CESS_04049"/>
      <sheetName val="Dtl_Adv_04049"/>
      <sheetName val="Dtl_Adv_04039"/>
      <sheetName val="Workdone_26"/>
      <sheetName val="Sale_04016"/>
      <sheetName val="กระทบ_CESS10"/>
      <sheetName val="Sale_040410"/>
      <sheetName val="CESS_040410"/>
      <sheetName val="Dtl_Adv_040410"/>
      <sheetName val="Dtl_Adv_040310"/>
      <sheetName val="Workdone_27"/>
      <sheetName val="Sale_04017"/>
      <sheetName val="กระทบ_CESS11"/>
      <sheetName val="Sale_040411"/>
      <sheetName val="CESS_040411"/>
      <sheetName val="Dtl_Adv_040411"/>
      <sheetName val="Dtl_Adv_040311"/>
      <sheetName val="Workdone_28"/>
      <sheetName val="Sale_04018"/>
      <sheetName val="invoice"/>
      <sheetName val="Std cost 1-Oct-03"/>
      <sheetName val="DATABASE -sumifTB"/>
      <sheetName val="P&amp;LFINAL - 44"/>
      <sheetName val="substantive procedures"/>
      <sheetName val="กระทบ_CESS12"/>
      <sheetName val="Sale_040412"/>
      <sheetName val="CESS_040412"/>
      <sheetName val="Dtl_Adv_040412"/>
      <sheetName val="Dtl_Adv_040312"/>
      <sheetName val="Workdone_29"/>
      <sheetName val="Sale_04019"/>
      <sheetName val="กระทบ_CESS13"/>
      <sheetName val="Sale_040413"/>
      <sheetName val="CESS_040413"/>
      <sheetName val="Dtl_Adv_040413"/>
      <sheetName val="Dtl_Adv_040313"/>
      <sheetName val="Workdone_210"/>
      <sheetName val="Sale_040110"/>
      <sheetName val="PJ List"/>
      <sheetName val="NN_Q21"/>
      <sheetName val="KK_Q21"/>
      <sheetName val="ตารางคำนวณดอกเบี้ย_2_Q1"/>
      <sheetName val="Sheet1_(2)1"/>
      <sheetName val="Sheet1_(3)1"/>
      <sheetName val="ตารางคำนวณดอกเบี้ยเฉพาะ_Q_21"/>
      <sheetName val="แจกแจง__งบดุล_1"/>
      <sheetName val="แจกแจง__งบดุล_"/>
      <sheetName val="fy05bsJul-dec04"/>
      <sheetName val="Lead"/>
      <sheetName val="Exp"/>
      <sheetName val="component data"/>
      <sheetName val="BUDGET"/>
      <sheetName val="NOV"/>
      <sheetName val="ตั๋วเงินรับ"/>
      <sheetName val="Sale_04072"/>
      <sheetName val="Stock_Aging2"/>
      <sheetName val="CA_Sheet2"/>
      <sheetName val="Sale_04112"/>
      <sheetName val="GL_CB2"/>
      <sheetName val="GL_M2"/>
      <sheetName val="เงินกู้_MGC2"/>
      <sheetName val="TB_Worksheet2"/>
      <sheetName val="Linkage_Quote2"/>
      <sheetName val="Sale_04073"/>
      <sheetName val="Stock_Aging3"/>
      <sheetName val="CA_Sheet3"/>
      <sheetName val="Sale_04113"/>
      <sheetName val="GL_CB3"/>
      <sheetName val="GL_M3"/>
      <sheetName val="เงินกู้_MGC3"/>
      <sheetName val="TB_Worksheet3"/>
      <sheetName val="Linkage_Quote3"/>
      <sheetName val="Sale_04074"/>
      <sheetName val="Stock_Aging4"/>
      <sheetName val="CA_Sheet4"/>
      <sheetName val="Sale_04114"/>
      <sheetName val="GL_CB4"/>
      <sheetName val="GL_M4"/>
      <sheetName val="เงินกู้_MGC4"/>
      <sheetName val="TB_Worksheet4"/>
      <sheetName val="Linkage_Quote4"/>
      <sheetName val="Component_Analysis2"/>
      <sheetName val="Component_Materiality2"/>
      <sheetName val="Sale_04075"/>
      <sheetName val="Stock_Aging5"/>
      <sheetName val="CA_Sheet5"/>
      <sheetName val="Sale_04115"/>
      <sheetName val="GL_CB5"/>
      <sheetName val="GL_M5"/>
      <sheetName val="เงินกู้_MGC5"/>
      <sheetName val="TB_Worksheet5"/>
      <sheetName val="Linkage_Quote5"/>
      <sheetName val="Component_Analysis3"/>
      <sheetName val="Component_Materiality3"/>
      <sheetName val="Sale_04076"/>
      <sheetName val="Stock_Aging6"/>
      <sheetName val="CA_Sheet6"/>
      <sheetName val="Sale_04116"/>
      <sheetName val="GL_CB6"/>
      <sheetName val="GL_M6"/>
      <sheetName val="เงินกู้_MGC6"/>
      <sheetName val="TB_Worksheet6"/>
      <sheetName val="Linkage_Quote6"/>
      <sheetName val="Component_Analysis4"/>
      <sheetName val="Component_Materiality4"/>
      <sheetName val="Component_Analysis5"/>
      <sheetName val="Component_Materiality5"/>
      <sheetName val="PR"/>
      <sheetName val="TB"/>
    </sheetNames>
    <sheetDataSet>
      <sheetData sheetId="0">
        <row r="1">
          <cell r="A1" t="str">
            <v>INVOICE</v>
          </cell>
        </row>
      </sheetData>
      <sheetData sheetId="1" refreshError="1">
        <row r="1">
          <cell r="A1" t="str">
            <v>INVOICE</v>
          </cell>
          <cell r="B1" t="str">
            <v>TYPE</v>
          </cell>
          <cell r="C1" t="str">
            <v>B/L</v>
          </cell>
          <cell r="D1" t="str">
            <v>เกรด</v>
          </cell>
          <cell r="E1" t="str">
            <v>TON INV</v>
          </cell>
          <cell r="F1" t="str">
            <v>จำนวนตู้</v>
          </cell>
        </row>
        <row r="2">
          <cell r="A2" t="str">
            <v>L040137</v>
          </cell>
          <cell r="B2" t="str">
            <v>LOCAL</v>
          </cell>
          <cell r="C2">
            <v>38078</v>
          </cell>
          <cell r="D2" t="str">
            <v>LTX</v>
          </cell>
          <cell r="E2">
            <v>160.80000000000001</v>
          </cell>
        </row>
        <row r="3">
          <cell r="A3" t="str">
            <v>L040138</v>
          </cell>
          <cell r="B3" t="str">
            <v>LOCAL</v>
          </cell>
          <cell r="C3">
            <v>38079</v>
          </cell>
          <cell r="D3" t="str">
            <v>LTX</v>
          </cell>
          <cell r="E3">
            <v>158.69999999999999</v>
          </cell>
        </row>
        <row r="4">
          <cell r="A4" t="str">
            <v>L040139</v>
          </cell>
          <cell r="B4" t="str">
            <v>LOCAL</v>
          </cell>
          <cell r="C4">
            <v>38080</v>
          </cell>
          <cell r="D4" t="str">
            <v>LTX</v>
          </cell>
          <cell r="E4">
            <v>146.80000000000001</v>
          </cell>
        </row>
        <row r="5">
          <cell r="A5" t="str">
            <v>L040140</v>
          </cell>
          <cell r="B5" t="str">
            <v>LOCAL</v>
          </cell>
          <cell r="C5">
            <v>38081</v>
          </cell>
          <cell r="D5" t="str">
            <v>LTX</v>
          </cell>
          <cell r="E5">
            <v>166</v>
          </cell>
        </row>
        <row r="6">
          <cell r="A6" t="str">
            <v>L040141</v>
          </cell>
          <cell r="B6" t="str">
            <v>LOCAL</v>
          </cell>
          <cell r="C6">
            <v>38082</v>
          </cell>
          <cell r="D6" t="str">
            <v>LTX</v>
          </cell>
          <cell r="E6">
            <v>152.5</v>
          </cell>
        </row>
        <row r="7">
          <cell r="A7" t="str">
            <v>L040142</v>
          </cell>
          <cell r="B7" t="str">
            <v>LOCAL</v>
          </cell>
          <cell r="C7">
            <v>38083</v>
          </cell>
          <cell r="D7" t="str">
            <v>LTX</v>
          </cell>
          <cell r="E7">
            <v>152.5</v>
          </cell>
        </row>
        <row r="8">
          <cell r="A8" t="str">
            <v>L040143</v>
          </cell>
          <cell r="B8" t="str">
            <v>LOCAL</v>
          </cell>
          <cell r="C8">
            <v>38084</v>
          </cell>
          <cell r="D8" t="str">
            <v>LTX</v>
          </cell>
          <cell r="E8">
            <v>159</v>
          </cell>
        </row>
        <row r="9">
          <cell r="A9" t="str">
            <v>L040144</v>
          </cell>
          <cell r="B9" t="str">
            <v>LOCAL</v>
          </cell>
          <cell r="C9">
            <v>38085</v>
          </cell>
          <cell r="D9" t="str">
            <v>LTX</v>
          </cell>
          <cell r="E9">
            <v>162.1</v>
          </cell>
        </row>
        <row r="10">
          <cell r="A10" t="str">
            <v>L040145</v>
          </cell>
          <cell r="B10" t="str">
            <v>LOCAL</v>
          </cell>
          <cell r="C10">
            <v>38086</v>
          </cell>
          <cell r="D10" t="str">
            <v>LTX</v>
          </cell>
          <cell r="E10">
            <v>158.6</v>
          </cell>
        </row>
        <row r="11">
          <cell r="A11" t="str">
            <v>L040146</v>
          </cell>
          <cell r="B11" t="str">
            <v>LOCAL</v>
          </cell>
          <cell r="C11">
            <v>38087</v>
          </cell>
          <cell r="D11" t="str">
            <v>LTX</v>
          </cell>
          <cell r="E11">
            <v>39.299999999999997</v>
          </cell>
        </row>
        <row r="12">
          <cell r="A12" t="str">
            <v>L040147</v>
          </cell>
          <cell r="B12" t="str">
            <v>LOCAL</v>
          </cell>
          <cell r="C12">
            <v>38091</v>
          </cell>
          <cell r="D12" t="str">
            <v>LTX</v>
          </cell>
          <cell r="E12">
            <v>119</v>
          </cell>
        </row>
        <row r="13">
          <cell r="A13" t="str">
            <v>L040148</v>
          </cell>
          <cell r="B13" t="str">
            <v>LOCAL</v>
          </cell>
          <cell r="C13">
            <v>38092</v>
          </cell>
          <cell r="D13" t="str">
            <v>LTX</v>
          </cell>
          <cell r="E13">
            <v>144</v>
          </cell>
        </row>
        <row r="14">
          <cell r="A14" t="str">
            <v>L040149</v>
          </cell>
          <cell r="B14" t="str">
            <v>LOCAL</v>
          </cell>
          <cell r="C14">
            <v>38093</v>
          </cell>
          <cell r="D14" t="str">
            <v>LTX</v>
          </cell>
          <cell r="E14">
            <v>182.5</v>
          </cell>
        </row>
        <row r="15">
          <cell r="A15" t="str">
            <v>L040151</v>
          </cell>
          <cell r="B15" t="str">
            <v>LOCAL</v>
          </cell>
          <cell r="C15">
            <v>38094</v>
          </cell>
          <cell r="D15" t="str">
            <v>LTX</v>
          </cell>
          <cell r="E15">
            <v>21</v>
          </cell>
        </row>
        <row r="16">
          <cell r="A16" t="str">
            <v>L040152</v>
          </cell>
          <cell r="B16" t="str">
            <v>LOCAL</v>
          </cell>
          <cell r="C16">
            <v>38094</v>
          </cell>
          <cell r="D16" t="str">
            <v>LTX</v>
          </cell>
          <cell r="E16">
            <v>73.5</v>
          </cell>
        </row>
        <row r="17">
          <cell r="A17" t="str">
            <v>L040153</v>
          </cell>
          <cell r="B17" t="str">
            <v>LOCAL</v>
          </cell>
          <cell r="C17">
            <v>38094</v>
          </cell>
          <cell r="D17" t="str">
            <v>LTX</v>
          </cell>
          <cell r="E17">
            <v>46.5</v>
          </cell>
        </row>
        <row r="18">
          <cell r="A18" t="str">
            <v>L040154</v>
          </cell>
          <cell r="B18" t="str">
            <v>LOCAL</v>
          </cell>
          <cell r="C18">
            <v>38095</v>
          </cell>
          <cell r="D18" t="str">
            <v>LTX</v>
          </cell>
          <cell r="E18">
            <v>152.5</v>
          </cell>
        </row>
        <row r="19">
          <cell r="A19" t="str">
            <v>L040155</v>
          </cell>
          <cell r="B19" t="str">
            <v>LOCAL</v>
          </cell>
          <cell r="C19">
            <v>38096</v>
          </cell>
          <cell r="D19" t="str">
            <v>LTX</v>
          </cell>
          <cell r="E19">
            <v>156.5</v>
          </cell>
        </row>
        <row r="20">
          <cell r="A20" t="str">
            <v>L040156</v>
          </cell>
          <cell r="B20" t="str">
            <v>LOCAL</v>
          </cell>
          <cell r="C20">
            <v>38097</v>
          </cell>
          <cell r="D20" t="str">
            <v>LTX</v>
          </cell>
          <cell r="E20">
            <v>158.5</v>
          </cell>
        </row>
        <row r="21">
          <cell r="A21" t="str">
            <v>L040157</v>
          </cell>
          <cell r="B21" t="str">
            <v>LOCAL</v>
          </cell>
          <cell r="C21">
            <v>38098</v>
          </cell>
          <cell r="D21" t="str">
            <v>LTX</v>
          </cell>
          <cell r="E21">
            <v>152</v>
          </cell>
        </row>
        <row r="22">
          <cell r="A22" t="str">
            <v>L040159</v>
          </cell>
          <cell r="B22" t="str">
            <v>LOCAL</v>
          </cell>
          <cell r="C22">
            <v>38099</v>
          </cell>
          <cell r="D22" t="str">
            <v>LTX</v>
          </cell>
          <cell r="E22">
            <v>139</v>
          </cell>
        </row>
        <row r="23">
          <cell r="A23" t="str">
            <v>L040160</v>
          </cell>
          <cell r="B23" t="str">
            <v>LOCAL</v>
          </cell>
          <cell r="C23">
            <v>38100</v>
          </cell>
          <cell r="D23" t="str">
            <v>LTX</v>
          </cell>
          <cell r="E23">
            <v>64.7</v>
          </cell>
        </row>
        <row r="24">
          <cell r="A24" t="str">
            <v>L040161</v>
          </cell>
          <cell r="B24" t="str">
            <v>LOCAL</v>
          </cell>
          <cell r="C24">
            <v>38100</v>
          </cell>
          <cell r="D24" t="str">
            <v>LTX</v>
          </cell>
          <cell r="E24">
            <v>94.8</v>
          </cell>
        </row>
        <row r="25">
          <cell r="A25" t="str">
            <v>L040162</v>
          </cell>
          <cell r="B25" t="str">
            <v>LOCAL</v>
          </cell>
          <cell r="C25">
            <v>38101</v>
          </cell>
          <cell r="D25" t="str">
            <v>LTX</v>
          </cell>
          <cell r="E25">
            <v>162</v>
          </cell>
        </row>
        <row r="26">
          <cell r="A26" t="str">
            <v>L040163</v>
          </cell>
          <cell r="B26" t="str">
            <v>LOCAL</v>
          </cell>
          <cell r="C26">
            <v>38102</v>
          </cell>
          <cell r="D26" t="str">
            <v>LTX</v>
          </cell>
          <cell r="E26">
            <v>152.5</v>
          </cell>
        </row>
        <row r="27">
          <cell r="A27" t="str">
            <v>L040164</v>
          </cell>
          <cell r="B27" t="str">
            <v>LOCAL</v>
          </cell>
          <cell r="C27">
            <v>38103</v>
          </cell>
          <cell r="D27" t="str">
            <v>LTX</v>
          </cell>
          <cell r="E27">
            <v>165</v>
          </cell>
        </row>
        <row r="28">
          <cell r="A28" t="str">
            <v>L040165</v>
          </cell>
          <cell r="B28" t="str">
            <v>LOCAL</v>
          </cell>
          <cell r="C28">
            <v>38104</v>
          </cell>
          <cell r="D28" t="str">
            <v>LTX</v>
          </cell>
          <cell r="E28">
            <v>162.85</v>
          </cell>
        </row>
        <row r="29">
          <cell r="A29" t="str">
            <v>L040166</v>
          </cell>
          <cell r="B29" t="str">
            <v>LOCAL</v>
          </cell>
          <cell r="C29">
            <v>38105</v>
          </cell>
          <cell r="D29" t="str">
            <v>LTX</v>
          </cell>
          <cell r="E29">
            <v>147.5</v>
          </cell>
        </row>
        <row r="30">
          <cell r="A30" t="str">
            <v>L040167</v>
          </cell>
          <cell r="B30" t="str">
            <v>LOCAL</v>
          </cell>
          <cell r="C30">
            <v>38106</v>
          </cell>
          <cell r="D30" t="str">
            <v>LTX</v>
          </cell>
          <cell r="E30">
            <v>163</v>
          </cell>
        </row>
        <row r="31">
          <cell r="A31" t="str">
            <v>L040168</v>
          </cell>
          <cell r="B31" t="str">
            <v>LOCAL</v>
          </cell>
          <cell r="C31">
            <v>38107</v>
          </cell>
          <cell r="D31" t="str">
            <v>LTX</v>
          </cell>
          <cell r="E31">
            <v>151.94999999999999</v>
          </cell>
        </row>
        <row r="32">
          <cell r="A32" t="str">
            <v>L040150</v>
          </cell>
          <cell r="B32" t="str">
            <v>LOCAL</v>
          </cell>
          <cell r="C32">
            <v>38088</v>
          </cell>
          <cell r="D32" t="str">
            <v>FIL</v>
          </cell>
          <cell r="E32">
            <v>0.14199999999999999</v>
          </cell>
        </row>
        <row r="33">
          <cell r="A33" t="str">
            <v>L040158</v>
          </cell>
          <cell r="B33" t="str">
            <v>LOCAL</v>
          </cell>
          <cell r="C33">
            <v>38095</v>
          </cell>
          <cell r="D33" t="str">
            <v>FIL</v>
          </cell>
          <cell r="E33">
            <v>0.748</v>
          </cell>
        </row>
        <row r="34">
          <cell r="A34" t="str">
            <v>L040169</v>
          </cell>
          <cell r="B34" t="str">
            <v>LOCAL</v>
          </cell>
          <cell r="C34">
            <v>38102</v>
          </cell>
          <cell r="D34" t="str">
            <v>FIL</v>
          </cell>
          <cell r="E34">
            <v>1.5529999999999999</v>
          </cell>
        </row>
        <row r="35">
          <cell r="A35" t="str">
            <v>L040170</v>
          </cell>
          <cell r="B35" t="str">
            <v>LOCAL</v>
          </cell>
          <cell r="C35">
            <v>38107</v>
          </cell>
          <cell r="D35" t="str">
            <v>FIL</v>
          </cell>
          <cell r="E35">
            <v>1.423</v>
          </cell>
        </row>
        <row r="36">
          <cell r="A36" t="str">
            <v>T040864</v>
          </cell>
          <cell r="B36" t="str">
            <v>EXPORT</v>
          </cell>
          <cell r="C36">
            <v>38078</v>
          </cell>
          <cell r="D36" t="str">
            <v>LTX</v>
          </cell>
          <cell r="E36">
            <v>82</v>
          </cell>
          <cell r="F36">
            <v>20</v>
          </cell>
        </row>
        <row r="37">
          <cell r="A37" t="str">
            <v>T040865</v>
          </cell>
          <cell r="B37" t="str">
            <v>EXPORT</v>
          </cell>
          <cell r="C37">
            <v>38078</v>
          </cell>
          <cell r="D37" t="str">
            <v>LTX</v>
          </cell>
          <cell r="E37">
            <v>82</v>
          </cell>
        </row>
        <row r="38">
          <cell r="A38" t="str">
            <v>T040866</v>
          </cell>
          <cell r="B38" t="str">
            <v>EXPORT</v>
          </cell>
          <cell r="C38">
            <v>38078</v>
          </cell>
          <cell r="D38" t="str">
            <v>LTX</v>
          </cell>
          <cell r="E38">
            <v>82</v>
          </cell>
        </row>
        <row r="39">
          <cell r="A39" t="str">
            <v>T040867</v>
          </cell>
          <cell r="B39" t="str">
            <v>EXPORT</v>
          </cell>
          <cell r="C39">
            <v>38078</v>
          </cell>
          <cell r="D39" t="str">
            <v>LTX</v>
          </cell>
          <cell r="E39">
            <v>82</v>
          </cell>
        </row>
        <row r="40">
          <cell r="A40" t="str">
            <v>T040848</v>
          </cell>
          <cell r="B40" t="str">
            <v>EXPORT</v>
          </cell>
          <cell r="C40">
            <v>38078</v>
          </cell>
          <cell r="D40" t="str">
            <v>STR</v>
          </cell>
          <cell r="E40">
            <v>40.32</v>
          </cell>
          <cell r="F40">
            <v>2</v>
          </cell>
        </row>
        <row r="41">
          <cell r="A41" t="str">
            <v>0001002</v>
          </cell>
          <cell r="B41" t="str">
            <v>EXPORT</v>
          </cell>
          <cell r="C41">
            <v>38079</v>
          </cell>
          <cell r="D41" t="str">
            <v>RSS</v>
          </cell>
          <cell r="E41">
            <v>19</v>
          </cell>
          <cell r="F41">
            <v>2</v>
          </cell>
        </row>
        <row r="42">
          <cell r="A42" t="str">
            <v>0001002</v>
          </cell>
          <cell r="B42" t="str">
            <v>EXPORT</v>
          </cell>
          <cell r="C42">
            <v>38079</v>
          </cell>
          <cell r="D42" t="str">
            <v>RSS</v>
          </cell>
          <cell r="E42">
            <v>19</v>
          </cell>
        </row>
        <row r="43">
          <cell r="A43" t="str">
            <v>T040520</v>
          </cell>
          <cell r="B43" t="str">
            <v>EXPORT</v>
          </cell>
          <cell r="C43">
            <v>38079</v>
          </cell>
          <cell r="D43" t="str">
            <v>RSS</v>
          </cell>
          <cell r="E43">
            <v>200</v>
          </cell>
          <cell r="F43">
            <v>10</v>
          </cell>
        </row>
        <row r="44">
          <cell r="A44" t="str">
            <v>T040846</v>
          </cell>
          <cell r="B44" t="str">
            <v>EXPORT</v>
          </cell>
          <cell r="C44">
            <v>38079</v>
          </cell>
          <cell r="D44" t="str">
            <v>STR</v>
          </cell>
          <cell r="E44">
            <v>100.8</v>
          </cell>
          <cell r="F44">
            <v>5</v>
          </cell>
        </row>
        <row r="45">
          <cell r="A45" t="str">
            <v>T040847</v>
          </cell>
          <cell r="B45" t="str">
            <v>EXPORT</v>
          </cell>
          <cell r="C45">
            <v>38079</v>
          </cell>
          <cell r="D45" t="str">
            <v>STR</v>
          </cell>
          <cell r="E45">
            <v>100.8</v>
          </cell>
          <cell r="F45">
            <v>5</v>
          </cell>
        </row>
        <row r="46">
          <cell r="A46" t="str">
            <v>T040893</v>
          </cell>
          <cell r="B46" t="str">
            <v>EXPORT</v>
          </cell>
          <cell r="C46">
            <v>38079</v>
          </cell>
          <cell r="D46" t="str">
            <v>RSS</v>
          </cell>
          <cell r="E46">
            <v>20</v>
          </cell>
          <cell r="F46">
            <v>1</v>
          </cell>
        </row>
        <row r="47">
          <cell r="A47" t="str">
            <v>T040901</v>
          </cell>
          <cell r="B47" t="str">
            <v>EXPORT</v>
          </cell>
          <cell r="C47">
            <v>38079</v>
          </cell>
          <cell r="D47" t="str">
            <v>RSS</v>
          </cell>
          <cell r="E47">
            <v>80</v>
          </cell>
          <cell r="F47">
            <v>4</v>
          </cell>
        </row>
        <row r="48">
          <cell r="A48" t="str">
            <v>T040902</v>
          </cell>
          <cell r="B48" t="str">
            <v>EXPORT</v>
          </cell>
          <cell r="C48">
            <v>38079</v>
          </cell>
          <cell r="D48" t="str">
            <v>RSS</v>
          </cell>
          <cell r="E48">
            <v>120</v>
          </cell>
          <cell r="F48">
            <v>6</v>
          </cell>
        </row>
        <row r="49">
          <cell r="A49" t="str">
            <v>T040933</v>
          </cell>
          <cell r="B49" t="str">
            <v>EXPORT</v>
          </cell>
          <cell r="C49">
            <v>38079</v>
          </cell>
          <cell r="D49" t="str">
            <v>LTX</v>
          </cell>
          <cell r="E49">
            <v>16.399999999999999</v>
          </cell>
          <cell r="F49">
            <v>1</v>
          </cell>
        </row>
        <row r="50">
          <cell r="A50" t="str">
            <v>T040934</v>
          </cell>
          <cell r="B50" t="str">
            <v>EXPORT</v>
          </cell>
          <cell r="C50">
            <v>38079</v>
          </cell>
          <cell r="D50" t="str">
            <v>RSS</v>
          </cell>
          <cell r="E50">
            <v>19.2</v>
          </cell>
          <cell r="F50">
            <v>1</v>
          </cell>
        </row>
        <row r="51">
          <cell r="A51" t="str">
            <v>T040939</v>
          </cell>
          <cell r="B51" t="str">
            <v>EXPORT</v>
          </cell>
          <cell r="C51">
            <v>38080</v>
          </cell>
          <cell r="D51" t="str">
            <v>STR</v>
          </cell>
          <cell r="E51">
            <v>80.64</v>
          </cell>
          <cell r="F51">
            <v>4</v>
          </cell>
        </row>
        <row r="52">
          <cell r="A52" t="str">
            <v>T040952</v>
          </cell>
          <cell r="B52" t="str">
            <v>EXPORT</v>
          </cell>
          <cell r="C52">
            <v>38081</v>
          </cell>
          <cell r="D52" t="str">
            <v>RSS</v>
          </cell>
          <cell r="E52">
            <v>200</v>
          </cell>
          <cell r="F52">
            <v>10</v>
          </cell>
        </row>
        <row r="53">
          <cell r="A53" t="str">
            <v>0001009</v>
          </cell>
          <cell r="B53" t="str">
            <v>EXPORT</v>
          </cell>
          <cell r="C53">
            <v>38082</v>
          </cell>
          <cell r="D53" t="str">
            <v>RSS</v>
          </cell>
          <cell r="E53">
            <v>160</v>
          </cell>
          <cell r="F53">
            <v>10</v>
          </cell>
        </row>
        <row r="54">
          <cell r="A54" t="str">
            <v>0001009</v>
          </cell>
          <cell r="B54" t="str">
            <v>EXPORT</v>
          </cell>
          <cell r="C54">
            <v>38082</v>
          </cell>
          <cell r="D54" t="str">
            <v>RSS</v>
          </cell>
          <cell r="E54">
            <v>40</v>
          </cell>
        </row>
        <row r="55">
          <cell r="A55" t="str">
            <v>T040935</v>
          </cell>
          <cell r="B55" t="str">
            <v>EXPORT</v>
          </cell>
          <cell r="C55">
            <v>38078</v>
          </cell>
          <cell r="D55" t="str">
            <v>RSS</v>
          </cell>
          <cell r="E55">
            <v>20</v>
          </cell>
          <cell r="F55">
            <v>1</v>
          </cell>
        </row>
        <row r="56">
          <cell r="A56" t="str">
            <v>T040894</v>
          </cell>
          <cell r="B56" t="str">
            <v>EXPORT</v>
          </cell>
          <cell r="C56">
            <v>38079</v>
          </cell>
          <cell r="D56" t="str">
            <v>RSS</v>
          </cell>
          <cell r="E56">
            <v>80</v>
          </cell>
          <cell r="F56">
            <v>4</v>
          </cell>
        </row>
        <row r="57">
          <cell r="A57" t="str">
            <v>T040423</v>
          </cell>
          <cell r="B57" t="str">
            <v>EXPORT</v>
          </cell>
          <cell r="C57">
            <v>38080</v>
          </cell>
          <cell r="D57" t="str">
            <v>RSS</v>
          </cell>
          <cell r="E57">
            <v>97.777000000000001</v>
          </cell>
          <cell r="F57">
            <v>4</v>
          </cell>
        </row>
        <row r="58">
          <cell r="A58" t="str">
            <v>T040424</v>
          </cell>
          <cell r="B58" t="str">
            <v>EXPORT</v>
          </cell>
          <cell r="C58">
            <v>38080</v>
          </cell>
          <cell r="D58" t="str">
            <v>RSS</v>
          </cell>
          <cell r="E58">
            <v>97.777000000000001</v>
          </cell>
          <cell r="F58">
            <v>4</v>
          </cell>
        </row>
        <row r="59">
          <cell r="A59" t="str">
            <v>T040526</v>
          </cell>
          <cell r="B59" t="str">
            <v>EXPORT</v>
          </cell>
          <cell r="C59">
            <v>38081</v>
          </cell>
          <cell r="D59" t="str">
            <v>RSS</v>
          </cell>
          <cell r="E59">
            <v>96</v>
          </cell>
          <cell r="F59">
            <v>5</v>
          </cell>
        </row>
        <row r="60">
          <cell r="A60" t="str">
            <v>T040735</v>
          </cell>
          <cell r="B60" t="str">
            <v>EXPORT</v>
          </cell>
          <cell r="C60">
            <v>38081</v>
          </cell>
          <cell r="D60" t="str">
            <v>RSS</v>
          </cell>
          <cell r="E60">
            <v>96</v>
          </cell>
          <cell r="F60">
            <v>5</v>
          </cell>
        </row>
        <row r="61">
          <cell r="A61" t="str">
            <v>T040762</v>
          </cell>
          <cell r="B61" t="str">
            <v>EXPORT</v>
          </cell>
          <cell r="C61">
            <v>38081</v>
          </cell>
          <cell r="D61" t="str">
            <v>RSS</v>
          </cell>
          <cell r="E61">
            <v>120</v>
          </cell>
          <cell r="F61">
            <v>6</v>
          </cell>
        </row>
        <row r="62">
          <cell r="A62" t="str">
            <v>T040764</v>
          </cell>
          <cell r="B62" t="str">
            <v>EXPORT</v>
          </cell>
          <cell r="C62">
            <v>38081</v>
          </cell>
          <cell r="D62" t="str">
            <v>RSS</v>
          </cell>
          <cell r="E62">
            <v>120</v>
          </cell>
          <cell r="F62">
            <v>6</v>
          </cell>
        </row>
        <row r="63">
          <cell r="A63" t="str">
            <v>T040765</v>
          </cell>
          <cell r="B63" t="str">
            <v>EXPORT</v>
          </cell>
          <cell r="C63">
            <v>38081</v>
          </cell>
          <cell r="D63" t="str">
            <v>RSS</v>
          </cell>
          <cell r="E63">
            <v>120</v>
          </cell>
          <cell r="F63">
            <v>6</v>
          </cell>
        </row>
        <row r="64">
          <cell r="A64" t="str">
            <v>T040810</v>
          </cell>
          <cell r="B64" t="str">
            <v>EXPORT</v>
          </cell>
          <cell r="C64">
            <v>38081</v>
          </cell>
          <cell r="D64" t="str">
            <v>RSS</v>
          </cell>
          <cell r="E64">
            <v>17.28</v>
          </cell>
          <cell r="F64">
            <v>1</v>
          </cell>
        </row>
        <row r="65">
          <cell r="A65" t="str">
            <v>T040836</v>
          </cell>
          <cell r="B65" t="str">
            <v>EXPORT</v>
          </cell>
          <cell r="C65">
            <v>38081</v>
          </cell>
          <cell r="D65" t="str">
            <v>RSS</v>
          </cell>
          <cell r="E65">
            <v>114</v>
          </cell>
          <cell r="F65">
            <v>6</v>
          </cell>
        </row>
        <row r="66">
          <cell r="A66" t="str">
            <v>T040844</v>
          </cell>
          <cell r="B66" t="str">
            <v>EXPORT</v>
          </cell>
          <cell r="C66">
            <v>38081</v>
          </cell>
          <cell r="D66" t="str">
            <v>RSS</v>
          </cell>
          <cell r="E66">
            <v>114</v>
          </cell>
          <cell r="F66">
            <v>6</v>
          </cell>
        </row>
        <row r="67">
          <cell r="A67" t="str">
            <v>T040805</v>
          </cell>
          <cell r="B67" t="str">
            <v>EXPORT</v>
          </cell>
          <cell r="C67">
            <v>38082</v>
          </cell>
          <cell r="D67" t="str">
            <v>RSS</v>
          </cell>
          <cell r="E67">
            <v>100</v>
          </cell>
          <cell r="F67">
            <v>5</v>
          </cell>
        </row>
        <row r="68">
          <cell r="A68" t="str">
            <v>T040923</v>
          </cell>
          <cell r="B68" t="str">
            <v>EXPORT</v>
          </cell>
          <cell r="C68">
            <v>38082</v>
          </cell>
          <cell r="D68" t="str">
            <v>LTX</v>
          </cell>
          <cell r="E68">
            <v>24.844999999999999</v>
          </cell>
          <cell r="F68">
            <v>1</v>
          </cell>
        </row>
        <row r="69">
          <cell r="A69" t="str">
            <v>T040943</v>
          </cell>
          <cell r="B69" t="str">
            <v>EXPORT</v>
          </cell>
          <cell r="C69">
            <v>38082</v>
          </cell>
          <cell r="D69" t="str">
            <v>STR</v>
          </cell>
          <cell r="E69">
            <v>120.96</v>
          </cell>
          <cell r="F69">
            <v>6</v>
          </cell>
        </row>
        <row r="70">
          <cell r="A70" t="str">
            <v>T040945</v>
          </cell>
          <cell r="B70" t="str">
            <v>EXPORT</v>
          </cell>
          <cell r="C70">
            <v>38082</v>
          </cell>
          <cell r="D70" t="str">
            <v>RSS</v>
          </cell>
          <cell r="E70">
            <v>120</v>
          </cell>
          <cell r="F70">
            <v>6</v>
          </cell>
        </row>
        <row r="71">
          <cell r="A71" t="str">
            <v>T041007</v>
          </cell>
          <cell r="B71" t="str">
            <v>EXPORT</v>
          </cell>
          <cell r="C71">
            <v>38082</v>
          </cell>
          <cell r="D71" t="str">
            <v>RSS</v>
          </cell>
          <cell r="E71">
            <v>172.8</v>
          </cell>
          <cell r="F71">
            <v>9</v>
          </cell>
        </row>
        <row r="72">
          <cell r="A72" t="str">
            <v>T040830</v>
          </cell>
          <cell r="B72" t="str">
            <v>EXPORT</v>
          </cell>
          <cell r="C72">
            <v>38084</v>
          </cell>
          <cell r="D72" t="str">
            <v>RSS</v>
          </cell>
          <cell r="E72">
            <v>120</v>
          </cell>
          <cell r="F72">
            <v>6</v>
          </cell>
        </row>
        <row r="73">
          <cell r="A73" t="str">
            <v>T040831</v>
          </cell>
          <cell r="B73" t="str">
            <v>EXPORT</v>
          </cell>
          <cell r="C73">
            <v>38084</v>
          </cell>
          <cell r="D73" t="str">
            <v>RSS</v>
          </cell>
          <cell r="E73">
            <v>120</v>
          </cell>
          <cell r="F73">
            <v>6</v>
          </cell>
        </row>
        <row r="74">
          <cell r="A74" t="str">
            <v>T040839</v>
          </cell>
          <cell r="B74" t="str">
            <v>EXPORT</v>
          </cell>
          <cell r="C74">
            <v>38084</v>
          </cell>
          <cell r="D74" t="str">
            <v>RSS</v>
          </cell>
          <cell r="E74">
            <v>114</v>
          </cell>
          <cell r="F74">
            <v>6</v>
          </cell>
        </row>
        <row r="75">
          <cell r="A75" t="str">
            <v>T040841</v>
          </cell>
          <cell r="B75" t="str">
            <v>EXPORT</v>
          </cell>
          <cell r="C75">
            <v>38084</v>
          </cell>
          <cell r="D75" t="str">
            <v>RSS</v>
          </cell>
          <cell r="E75">
            <v>120</v>
          </cell>
          <cell r="F75">
            <v>6</v>
          </cell>
        </row>
        <row r="76">
          <cell r="A76" t="str">
            <v>T040914</v>
          </cell>
          <cell r="B76" t="str">
            <v>EXPORT</v>
          </cell>
          <cell r="C76">
            <v>38084</v>
          </cell>
          <cell r="D76" t="str">
            <v>RSS</v>
          </cell>
          <cell r="E76">
            <v>17.28</v>
          </cell>
          <cell r="F76">
            <v>1</v>
          </cell>
        </row>
        <row r="77">
          <cell r="A77" t="str">
            <v>0001001</v>
          </cell>
          <cell r="B77" t="str">
            <v>EXPORT</v>
          </cell>
          <cell r="C77">
            <v>38084</v>
          </cell>
          <cell r="D77" t="str">
            <v>RSS</v>
          </cell>
          <cell r="E77">
            <v>33.6</v>
          </cell>
          <cell r="F77">
            <v>2</v>
          </cell>
        </row>
        <row r="78">
          <cell r="A78" t="str">
            <v>T040732</v>
          </cell>
          <cell r="B78" t="str">
            <v>EXPORT</v>
          </cell>
          <cell r="C78">
            <v>38081</v>
          </cell>
          <cell r="D78" t="str">
            <v>RSS</v>
          </cell>
          <cell r="E78">
            <v>96</v>
          </cell>
          <cell r="F78">
            <v>5</v>
          </cell>
        </row>
        <row r="79">
          <cell r="A79" t="str">
            <v>T040898</v>
          </cell>
          <cell r="B79" t="str">
            <v>EXPORT</v>
          </cell>
          <cell r="C79">
            <v>38081</v>
          </cell>
          <cell r="D79" t="str">
            <v>RSS</v>
          </cell>
          <cell r="E79">
            <v>96</v>
          </cell>
          <cell r="F79">
            <v>5</v>
          </cell>
        </row>
        <row r="80">
          <cell r="A80" t="str">
            <v>T040949</v>
          </cell>
          <cell r="B80" t="str">
            <v>EXPORT</v>
          </cell>
          <cell r="C80">
            <v>38081</v>
          </cell>
          <cell r="D80" t="str">
            <v>RSS</v>
          </cell>
          <cell r="E80">
            <v>200</v>
          </cell>
          <cell r="F80">
            <v>10</v>
          </cell>
        </row>
        <row r="81">
          <cell r="A81" t="str">
            <v>0001006</v>
          </cell>
          <cell r="B81" t="str">
            <v>EXPORT</v>
          </cell>
          <cell r="C81">
            <v>38082</v>
          </cell>
          <cell r="D81" t="str">
            <v>RSS</v>
          </cell>
          <cell r="E81">
            <v>20</v>
          </cell>
          <cell r="F81">
            <v>6</v>
          </cell>
        </row>
        <row r="82">
          <cell r="A82" t="str">
            <v>0001006</v>
          </cell>
          <cell r="B82" t="str">
            <v>EXPORT</v>
          </cell>
          <cell r="C82">
            <v>38082</v>
          </cell>
          <cell r="D82" t="str">
            <v>RSS</v>
          </cell>
          <cell r="E82">
            <v>100</v>
          </cell>
        </row>
        <row r="83">
          <cell r="A83" t="str">
            <v>0001008</v>
          </cell>
          <cell r="B83" t="str">
            <v>EXPORT</v>
          </cell>
          <cell r="C83">
            <v>38082</v>
          </cell>
          <cell r="D83" t="str">
            <v>RSS</v>
          </cell>
          <cell r="E83">
            <v>20</v>
          </cell>
          <cell r="F83">
            <v>4</v>
          </cell>
        </row>
        <row r="84">
          <cell r="A84" t="str">
            <v>0001008</v>
          </cell>
          <cell r="B84" t="str">
            <v>EXPORT</v>
          </cell>
          <cell r="C84">
            <v>38082</v>
          </cell>
          <cell r="D84" t="str">
            <v>RSS</v>
          </cell>
          <cell r="E84">
            <v>40</v>
          </cell>
        </row>
        <row r="85">
          <cell r="A85" t="str">
            <v>0001008</v>
          </cell>
          <cell r="B85" t="str">
            <v>EXPORT</v>
          </cell>
          <cell r="C85">
            <v>38082</v>
          </cell>
          <cell r="D85" t="str">
            <v>RSS</v>
          </cell>
          <cell r="E85">
            <v>20</v>
          </cell>
        </row>
        <row r="86">
          <cell r="A86" t="str">
            <v>T040521</v>
          </cell>
          <cell r="B86" t="str">
            <v>EXPORT</v>
          </cell>
          <cell r="C86">
            <v>38082</v>
          </cell>
          <cell r="D86" t="str">
            <v>RSS</v>
          </cell>
          <cell r="E86">
            <v>100</v>
          </cell>
          <cell r="F86">
            <v>5</v>
          </cell>
        </row>
        <row r="87">
          <cell r="A87" t="str">
            <v>T040728</v>
          </cell>
          <cell r="B87" t="str">
            <v>EXPORT</v>
          </cell>
          <cell r="C87">
            <v>38082</v>
          </cell>
          <cell r="D87" t="str">
            <v>RSS</v>
          </cell>
          <cell r="E87">
            <v>200</v>
          </cell>
          <cell r="F87">
            <v>10</v>
          </cell>
        </row>
        <row r="88">
          <cell r="A88" t="str">
            <v>T040880</v>
          </cell>
          <cell r="B88" t="str">
            <v>EXPORT</v>
          </cell>
          <cell r="C88">
            <v>38082</v>
          </cell>
          <cell r="D88" t="str">
            <v>STR</v>
          </cell>
          <cell r="E88">
            <v>100.8</v>
          </cell>
          <cell r="F88">
            <v>5</v>
          </cell>
        </row>
        <row r="89">
          <cell r="A89" t="str">
            <v>T040900</v>
          </cell>
          <cell r="B89" t="str">
            <v>EXPORT</v>
          </cell>
          <cell r="C89">
            <v>38082</v>
          </cell>
          <cell r="D89" t="str">
            <v>STR</v>
          </cell>
          <cell r="E89">
            <v>60.48</v>
          </cell>
          <cell r="F89">
            <v>3</v>
          </cell>
        </row>
        <row r="90">
          <cell r="A90" t="str">
            <v>T040905</v>
          </cell>
          <cell r="B90" t="str">
            <v>EXPORT</v>
          </cell>
          <cell r="C90">
            <v>38082</v>
          </cell>
          <cell r="D90" t="str">
            <v>RSS</v>
          </cell>
          <cell r="E90">
            <v>192</v>
          </cell>
          <cell r="F90">
            <v>10</v>
          </cell>
        </row>
        <row r="91">
          <cell r="A91" t="str">
            <v>T040940</v>
          </cell>
          <cell r="B91" t="str">
            <v>EXPORT</v>
          </cell>
          <cell r="C91">
            <v>38082</v>
          </cell>
          <cell r="D91" t="str">
            <v>STR</v>
          </cell>
          <cell r="E91">
            <v>42.84</v>
          </cell>
          <cell r="F91">
            <v>2</v>
          </cell>
        </row>
        <row r="92">
          <cell r="A92" t="str">
            <v>T040924</v>
          </cell>
          <cell r="B92" t="str">
            <v>EXPORT</v>
          </cell>
          <cell r="C92">
            <v>38084</v>
          </cell>
          <cell r="D92" t="str">
            <v>LTX</v>
          </cell>
          <cell r="E92">
            <v>24.774999999999999</v>
          </cell>
          <cell r="F92">
            <v>1</v>
          </cell>
        </row>
        <row r="93">
          <cell r="A93" t="str">
            <v>T040925</v>
          </cell>
          <cell r="B93" t="str">
            <v>EXPORT</v>
          </cell>
          <cell r="C93">
            <v>38085</v>
          </cell>
          <cell r="D93" t="str">
            <v>LTX</v>
          </cell>
          <cell r="E93">
            <v>24.895</v>
          </cell>
          <cell r="F93">
            <v>1</v>
          </cell>
        </row>
        <row r="94">
          <cell r="A94" t="str">
            <v>0001007</v>
          </cell>
          <cell r="B94" t="str">
            <v>EXPORT</v>
          </cell>
          <cell r="C94">
            <v>38086</v>
          </cell>
          <cell r="D94" t="str">
            <v>RSS</v>
          </cell>
          <cell r="E94">
            <v>6</v>
          </cell>
          <cell r="F94">
            <v>1</v>
          </cell>
        </row>
        <row r="95">
          <cell r="A95" t="str">
            <v>0001007</v>
          </cell>
          <cell r="B95" t="str">
            <v>EXPORT</v>
          </cell>
          <cell r="C95">
            <v>38086</v>
          </cell>
          <cell r="D95" t="str">
            <v>RSS</v>
          </cell>
          <cell r="E95">
            <v>14</v>
          </cell>
        </row>
        <row r="96">
          <cell r="A96" t="str">
            <v>T040897</v>
          </cell>
          <cell r="B96" t="str">
            <v>EXPORT</v>
          </cell>
          <cell r="C96">
            <v>38086</v>
          </cell>
          <cell r="D96" t="str">
            <v>LTX</v>
          </cell>
          <cell r="E96">
            <v>21.83</v>
          </cell>
          <cell r="F96">
            <v>1</v>
          </cell>
        </row>
        <row r="97">
          <cell r="A97" t="str">
            <v>T040899</v>
          </cell>
          <cell r="B97" t="str">
            <v>EXPORT</v>
          </cell>
          <cell r="C97">
            <v>38086</v>
          </cell>
          <cell r="D97" t="str">
            <v>LTX</v>
          </cell>
          <cell r="E97">
            <v>21.84</v>
          </cell>
          <cell r="F97">
            <v>1</v>
          </cell>
        </row>
        <row r="98">
          <cell r="A98" t="str">
            <v>T040776</v>
          </cell>
          <cell r="B98" t="str">
            <v>LOCAL</v>
          </cell>
          <cell r="C98">
            <v>38078</v>
          </cell>
          <cell r="D98" t="str">
            <v>RSS</v>
          </cell>
          <cell r="E98">
            <v>15</v>
          </cell>
        </row>
        <row r="99">
          <cell r="A99" t="str">
            <v>T040974</v>
          </cell>
          <cell r="B99" t="str">
            <v>LOCAL</v>
          </cell>
          <cell r="C99">
            <v>38078</v>
          </cell>
          <cell r="D99" t="str">
            <v>STR</v>
          </cell>
          <cell r="E99">
            <v>15.015000000000001</v>
          </cell>
        </row>
        <row r="100">
          <cell r="A100" t="str">
            <v>T040975</v>
          </cell>
          <cell r="B100" t="str">
            <v>LOCAL</v>
          </cell>
          <cell r="C100">
            <v>38078</v>
          </cell>
          <cell r="D100" t="str">
            <v>STR</v>
          </cell>
          <cell r="E100">
            <v>15.015000000000001</v>
          </cell>
        </row>
        <row r="101">
          <cell r="A101" t="str">
            <v>T040976</v>
          </cell>
          <cell r="B101" t="str">
            <v>LOCAL</v>
          </cell>
          <cell r="C101">
            <v>38078</v>
          </cell>
          <cell r="D101" t="str">
            <v>STR</v>
          </cell>
          <cell r="E101">
            <v>15.015000000000001</v>
          </cell>
        </row>
        <row r="102">
          <cell r="A102" t="str">
            <v>T041077</v>
          </cell>
          <cell r="B102" t="str">
            <v>LOCAL</v>
          </cell>
          <cell r="C102">
            <v>38078</v>
          </cell>
          <cell r="D102" t="str">
            <v>RSS</v>
          </cell>
          <cell r="E102">
            <v>15</v>
          </cell>
        </row>
        <row r="103">
          <cell r="A103" t="str">
            <v>T041081</v>
          </cell>
          <cell r="B103" t="str">
            <v>LOCAL</v>
          </cell>
          <cell r="C103">
            <v>38078</v>
          </cell>
          <cell r="D103" t="str">
            <v>RSS</v>
          </cell>
          <cell r="E103">
            <v>15</v>
          </cell>
        </row>
        <row r="104">
          <cell r="A104" t="str">
            <v>T040777</v>
          </cell>
          <cell r="B104" t="str">
            <v>LOCAL</v>
          </cell>
          <cell r="C104">
            <v>38079</v>
          </cell>
          <cell r="D104" t="str">
            <v>RSS</v>
          </cell>
          <cell r="E104">
            <v>15</v>
          </cell>
        </row>
        <row r="105">
          <cell r="A105" t="str">
            <v>T040549</v>
          </cell>
          <cell r="B105" t="str">
            <v>LOCAL</v>
          </cell>
          <cell r="C105">
            <v>38080</v>
          </cell>
          <cell r="D105" t="str">
            <v>STR</v>
          </cell>
          <cell r="E105">
            <v>15.015000000000001</v>
          </cell>
        </row>
        <row r="106">
          <cell r="A106" t="str">
            <v>T040550</v>
          </cell>
          <cell r="B106" t="str">
            <v>LOCAL</v>
          </cell>
          <cell r="C106">
            <v>38080</v>
          </cell>
          <cell r="D106" t="str">
            <v>STR</v>
          </cell>
          <cell r="E106">
            <v>15.015000000000001</v>
          </cell>
        </row>
        <row r="107">
          <cell r="A107" t="str">
            <v>T040551</v>
          </cell>
          <cell r="B107" t="str">
            <v>LOCAL</v>
          </cell>
          <cell r="C107">
            <v>38080</v>
          </cell>
          <cell r="D107" t="str">
            <v>STR</v>
          </cell>
          <cell r="E107">
            <v>15.015000000000001</v>
          </cell>
        </row>
        <row r="108">
          <cell r="A108" t="str">
            <v>T040747</v>
          </cell>
          <cell r="B108" t="str">
            <v>LOCAL</v>
          </cell>
          <cell r="C108">
            <v>38080</v>
          </cell>
          <cell r="D108" t="str">
            <v>RSS</v>
          </cell>
          <cell r="E108">
            <v>15</v>
          </cell>
        </row>
        <row r="109">
          <cell r="A109" t="str">
            <v>T040778</v>
          </cell>
          <cell r="B109" t="str">
            <v>LOCAL</v>
          </cell>
          <cell r="C109">
            <v>38080</v>
          </cell>
          <cell r="D109" t="str">
            <v>RSS</v>
          </cell>
          <cell r="E109">
            <v>15</v>
          </cell>
        </row>
        <row r="110">
          <cell r="A110" t="str">
            <v>T040977</v>
          </cell>
          <cell r="B110" t="str">
            <v>LOCAL</v>
          </cell>
          <cell r="C110">
            <v>38080</v>
          </cell>
          <cell r="D110" t="str">
            <v>STR</v>
          </cell>
          <cell r="E110">
            <v>15.015000000000001</v>
          </cell>
        </row>
        <row r="111">
          <cell r="A111" t="str">
            <v>T040748</v>
          </cell>
          <cell r="B111" t="str">
            <v>LOCAL</v>
          </cell>
          <cell r="C111">
            <v>38082</v>
          </cell>
          <cell r="D111" t="str">
            <v>RSS</v>
          </cell>
          <cell r="E111">
            <v>15</v>
          </cell>
        </row>
        <row r="112">
          <cell r="A112" t="str">
            <v>T040990</v>
          </cell>
          <cell r="B112" t="str">
            <v>LOCAL</v>
          </cell>
          <cell r="C112">
            <v>38082</v>
          </cell>
          <cell r="D112" t="str">
            <v>STR</v>
          </cell>
          <cell r="E112">
            <v>15.015000000000001</v>
          </cell>
        </row>
        <row r="113">
          <cell r="A113" t="str">
            <v>T041061</v>
          </cell>
          <cell r="B113" t="str">
            <v>LOCAL</v>
          </cell>
          <cell r="C113">
            <v>38082</v>
          </cell>
          <cell r="D113" t="str">
            <v>STR</v>
          </cell>
          <cell r="E113">
            <v>15.015000000000001</v>
          </cell>
        </row>
        <row r="114">
          <cell r="A114" t="str">
            <v>T040749</v>
          </cell>
          <cell r="B114" t="str">
            <v>LOCAL</v>
          </cell>
          <cell r="C114">
            <v>38084</v>
          </cell>
          <cell r="D114" t="str">
            <v>RSS</v>
          </cell>
          <cell r="E114">
            <v>15</v>
          </cell>
        </row>
        <row r="115">
          <cell r="A115" t="str">
            <v>T040991</v>
          </cell>
          <cell r="B115" t="str">
            <v>LOCAL</v>
          </cell>
          <cell r="C115">
            <v>38084</v>
          </cell>
          <cell r="D115" t="str">
            <v>STR</v>
          </cell>
          <cell r="E115">
            <v>15.015000000000001</v>
          </cell>
        </row>
        <row r="116">
          <cell r="A116" t="str">
            <v>T040992</v>
          </cell>
          <cell r="B116" t="str">
            <v>LOCAL</v>
          </cell>
          <cell r="C116">
            <v>38084</v>
          </cell>
          <cell r="D116" t="str">
            <v>STR</v>
          </cell>
          <cell r="E116">
            <v>15.015000000000001</v>
          </cell>
        </row>
        <row r="117">
          <cell r="A117" t="str">
            <v>T041062</v>
          </cell>
          <cell r="B117" t="str">
            <v>LOCAL</v>
          </cell>
          <cell r="C117">
            <v>38084</v>
          </cell>
          <cell r="D117" t="str">
            <v>STR</v>
          </cell>
          <cell r="E117">
            <v>15.015000000000001</v>
          </cell>
        </row>
        <row r="118">
          <cell r="A118" t="str">
            <v>T041082</v>
          </cell>
          <cell r="B118" t="str">
            <v>LOCAL</v>
          </cell>
          <cell r="C118">
            <v>38084</v>
          </cell>
          <cell r="D118" t="str">
            <v>RSS</v>
          </cell>
          <cell r="E118">
            <v>15</v>
          </cell>
        </row>
        <row r="119">
          <cell r="A119" t="str">
            <v>T041083</v>
          </cell>
          <cell r="B119" t="str">
            <v>LOCAL</v>
          </cell>
          <cell r="C119">
            <v>38084</v>
          </cell>
          <cell r="D119" t="str">
            <v>RSS</v>
          </cell>
          <cell r="E119">
            <v>15</v>
          </cell>
        </row>
        <row r="120">
          <cell r="A120" t="str">
            <v>T041084</v>
          </cell>
          <cell r="B120" t="str">
            <v>LOCAL</v>
          </cell>
          <cell r="C120">
            <v>38084</v>
          </cell>
          <cell r="D120" t="str">
            <v>RSS</v>
          </cell>
          <cell r="E120">
            <v>15</v>
          </cell>
        </row>
        <row r="121">
          <cell r="A121" t="str">
            <v>T040962</v>
          </cell>
          <cell r="B121" t="str">
            <v>LOCAL</v>
          </cell>
          <cell r="C121">
            <v>38085</v>
          </cell>
          <cell r="D121" t="str">
            <v>RSS</v>
          </cell>
          <cell r="E121">
            <v>15</v>
          </cell>
        </row>
        <row r="122">
          <cell r="A122" t="str">
            <v>T040996</v>
          </cell>
          <cell r="B122" t="str">
            <v>LOCAL</v>
          </cell>
          <cell r="C122">
            <v>38085</v>
          </cell>
          <cell r="D122" t="str">
            <v>STR</v>
          </cell>
          <cell r="E122">
            <v>15.015000000000001</v>
          </cell>
        </row>
        <row r="123">
          <cell r="A123" t="str">
            <v>T041063</v>
          </cell>
          <cell r="B123" t="str">
            <v>LOCAL</v>
          </cell>
          <cell r="C123">
            <v>38086</v>
          </cell>
          <cell r="D123" t="str">
            <v>STR</v>
          </cell>
          <cell r="E123">
            <v>15.015000000000001</v>
          </cell>
        </row>
        <row r="124">
          <cell r="A124" t="str">
            <v>T041064</v>
          </cell>
          <cell r="B124" t="str">
            <v>LOCAL</v>
          </cell>
          <cell r="C124">
            <v>38094</v>
          </cell>
          <cell r="D124" t="str">
            <v>STR</v>
          </cell>
          <cell r="E124">
            <v>15.015000000000001</v>
          </cell>
        </row>
        <row r="125">
          <cell r="A125" t="str">
            <v>T041089</v>
          </cell>
          <cell r="B125" t="str">
            <v>LOCAL</v>
          </cell>
          <cell r="C125">
            <v>38096</v>
          </cell>
          <cell r="D125" t="str">
            <v>RSS</v>
          </cell>
          <cell r="E125">
            <v>15</v>
          </cell>
        </row>
        <row r="126">
          <cell r="A126" t="str">
            <v>T040957</v>
          </cell>
          <cell r="B126" t="str">
            <v>LOCAL</v>
          </cell>
          <cell r="C126">
            <v>38097</v>
          </cell>
          <cell r="D126" t="str">
            <v>RSS</v>
          </cell>
          <cell r="E126">
            <v>15</v>
          </cell>
        </row>
        <row r="127">
          <cell r="A127" t="str">
            <v>T040969</v>
          </cell>
          <cell r="B127" t="str">
            <v>LOCAL</v>
          </cell>
          <cell r="C127">
            <v>38097</v>
          </cell>
          <cell r="D127" t="str">
            <v>STR</v>
          </cell>
          <cell r="E127">
            <v>15.015000000000001</v>
          </cell>
        </row>
        <row r="128">
          <cell r="A128" t="str">
            <v>T041067</v>
          </cell>
          <cell r="B128" t="str">
            <v>LOCAL</v>
          </cell>
          <cell r="C128">
            <v>38098</v>
          </cell>
          <cell r="D128" t="str">
            <v>RSS</v>
          </cell>
          <cell r="E128">
            <v>15</v>
          </cell>
        </row>
        <row r="129">
          <cell r="A129" t="str">
            <v>T040958</v>
          </cell>
          <cell r="B129" t="str">
            <v>LOCAL</v>
          </cell>
          <cell r="C129">
            <v>38099</v>
          </cell>
          <cell r="D129" t="str">
            <v>RSS</v>
          </cell>
          <cell r="E129">
            <v>15</v>
          </cell>
        </row>
        <row r="130">
          <cell r="A130" t="str">
            <v>T041068</v>
          </cell>
          <cell r="B130" t="str">
            <v>LOCAL</v>
          </cell>
          <cell r="C130">
            <v>38099</v>
          </cell>
          <cell r="D130" t="str">
            <v>RSS</v>
          </cell>
          <cell r="E130">
            <v>15</v>
          </cell>
        </row>
        <row r="131">
          <cell r="A131" t="str">
            <v>T040845</v>
          </cell>
          <cell r="B131" t="str">
            <v>EXPORT</v>
          </cell>
          <cell r="C131">
            <v>38084</v>
          </cell>
          <cell r="D131" t="str">
            <v>STR</v>
          </cell>
          <cell r="E131">
            <v>100.8</v>
          </cell>
          <cell r="F131">
            <v>5</v>
          </cell>
        </row>
        <row r="132">
          <cell r="A132" t="str">
            <v>T040797</v>
          </cell>
          <cell r="B132" t="str">
            <v>EXPORT</v>
          </cell>
          <cell r="C132">
            <v>38085</v>
          </cell>
          <cell r="D132" t="str">
            <v>RSS</v>
          </cell>
          <cell r="E132">
            <v>120</v>
          </cell>
          <cell r="F132">
            <v>6</v>
          </cell>
        </row>
        <row r="133">
          <cell r="A133" t="str">
            <v>T040881</v>
          </cell>
          <cell r="B133" t="str">
            <v>EXPORT</v>
          </cell>
          <cell r="C133">
            <v>38085</v>
          </cell>
          <cell r="D133" t="str">
            <v>STR</v>
          </cell>
          <cell r="E133">
            <v>60.48</v>
          </cell>
          <cell r="F133">
            <v>3</v>
          </cell>
        </row>
        <row r="134">
          <cell r="A134" t="str">
            <v>T040947</v>
          </cell>
          <cell r="B134" t="str">
            <v>EXPORT</v>
          </cell>
          <cell r="C134">
            <v>38085</v>
          </cell>
          <cell r="D134" t="str">
            <v>STR</v>
          </cell>
          <cell r="E134">
            <v>40.32</v>
          </cell>
          <cell r="F134">
            <v>2</v>
          </cell>
        </row>
        <row r="135">
          <cell r="A135" t="str">
            <v>T040950</v>
          </cell>
          <cell r="B135" t="str">
            <v>EXPORT</v>
          </cell>
          <cell r="C135">
            <v>38085</v>
          </cell>
          <cell r="D135" t="str">
            <v>RSS</v>
          </cell>
          <cell r="E135">
            <v>97.777000000000001</v>
          </cell>
          <cell r="F135">
            <v>4</v>
          </cell>
        </row>
        <row r="136">
          <cell r="A136" t="str">
            <v>T040936</v>
          </cell>
          <cell r="B136" t="str">
            <v>EXPORT</v>
          </cell>
          <cell r="C136">
            <v>38086</v>
          </cell>
          <cell r="D136" t="str">
            <v>STR</v>
          </cell>
          <cell r="E136">
            <v>141.12</v>
          </cell>
          <cell r="F136">
            <v>7</v>
          </cell>
        </row>
        <row r="137">
          <cell r="A137" t="str">
            <v>0001011</v>
          </cell>
          <cell r="B137" t="str">
            <v>EXPORT</v>
          </cell>
          <cell r="C137">
            <v>38087</v>
          </cell>
          <cell r="D137" t="str">
            <v>RSS</v>
          </cell>
          <cell r="E137">
            <v>180</v>
          </cell>
          <cell r="F137">
            <v>12</v>
          </cell>
        </row>
        <row r="138">
          <cell r="A138" t="str">
            <v>0001011</v>
          </cell>
          <cell r="B138" t="str">
            <v>EXPORT</v>
          </cell>
          <cell r="C138">
            <v>38087</v>
          </cell>
          <cell r="D138" t="str">
            <v>RSS</v>
          </cell>
          <cell r="E138">
            <v>60</v>
          </cell>
        </row>
        <row r="139">
          <cell r="A139" t="str">
            <v>T040932</v>
          </cell>
          <cell r="B139" t="str">
            <v>EXPORT</v>
          </cell>
          <cell r="C139">
            <v>38087</v>
          </cell>
          <cell r="D139" t="str">
            <v>LTX</v>
          </cell>
          <cell r="E139">
            <v>32.799999999999997</v>
          </cell>
          <cell r="F139">
            <v>2</v>
          </cell>
        </row>
        <row r="140">
          <cell r="A140" t="str">
            <v>T040948</v>
          </cell>
          <cell r="B140" t="str">
            <v>EXPORT</v>
          </cell>
          <cell r="C140">
            <v>38087</v>
          </cell>
          <cell r="D140" t="str">
            <v>LTX</v>
          </cell>
          <cell r="E140">
            <v>16.399999999999999</v>
          </cell>
          <cell r="F140">
            <v>1</v>
          </cell>
        </row>
        <row r="141">
          <cell r="A141" t="str">
            <v>T041059</v>
          </cell>
          <cell r="B141" t="str">
            <v>EXPORT</v>
          </cell>
          <cell r="C141">
            <v>38087</v>
          </cell>
          <cell r="D141" t="str">
            <v>LTX</v>
          </cell>
          <cell r="E141">
            <v>82</v>
          </cell>
          <cell r="F141">
            <v>5</v>
          </cell>
        </row>
        <row r="142">
          <cell r="A142" t="str">
            <v>T040917</v>
          </cell>
          <cell r="B142" t="str">
            <v>EXPORT</v>
          </cell>
          <cell r="C142">
            <v>38088</v>
          </cell>
          <cell r="D142" t="str">
            <v>RSS</v>
          </cell>
          <cell r="E142">
            <v>97.777000000000001</v>
          </cell>
          <cell r="F142">
            <v>4</v>
          </cell>
        </row>
        <row r="143">
          <cell r="A143" t="str">
            <v>T040944</v>
          </cell>
          <cell r="B143" t="str">
            <v>EXPORT</v>
          </cell>
          <cell r="C143">
            <v>38088</v>
          </cell>
          <cell r="D143" t="str">
            <v>RSS</v>
          </cell>
          <cell r="E143">
            <v>500</v>
          </cell>
          <cell r="F143">
            <v>25</v>
          </cell>
        </row>
        <row r="144">
          <cell r="A144" t="str">
            <v>T040980-1</v>
          </cell>
          <cell r="B144" t="str">
            <v>EXPORT</v>
          </cell>
          <cell r="C144">
            <v>38088</v>
          </cell>
          <cell r="D144" t="str">
            <v>LTX</v>
          </cell>
          <cell r="E144">
            <v>164</v>
          </cell>
          <cell r="F144">
            <v>10</v>
          </cell>
        </row>
        <row r="145">
          <cell r="A145" t="str">
            <v>T041041</v>
          </cell>
          <cell r="B145" t="str">
            <v>EXPORT</v>
          </cell>
          <cell r="C145">
            <v>38088</v>
          </cell>
          <cell r="D145" t="str">
            <v>RSS</v>
          </cell>
          <cell r="E145">
            <v>200</v>
          </cell>
          <cell r="F145">
            <v>10</v>
          </cell>
        </row>
        <row r="146">
          <cell r="A146" t="str">
            <v>T040821</v>
          </cell>
          <cell r="B146" t="str">
            <v>EXPORT</v>
          </cell>
          <cell r="C146">
            <v>38089</v>
          </cell>
          <cell r="D146" t="str">
            <v>RSS</v>
          </cell>
          <cell r="E146">
            <v>120</v>
          </cell>
          <cell r="F146">
            <v>6</v>
          </cell>
        </row>
        <row r="147">
          <cell r="A147" t="str">
            <v>T040822</v>
          </cell>
          <cell r="B147" t="str">
            <v>EXPORT</v>
          </cell>
          <cell r="C147">
            <v>38089</v>
          </cell>
          <cell r="D147" t="str">
            <v>RSS</v>
          </cell>
          <cell r="E147">
            <v>120</v>
          </cell>
          <cell r="F147">
            <v>6</v>
          </cell>
        </row>
        <row r="148">
          <cell r="A148" t="str">
            <v>T040823</v>
          </cell>
          <cell r="B148" t="str">
            <v>EXPORT</v>
          </cell>
          <cell r="C148">
            <v>38089</v>
          </cell>
          <cell r="D148" t="str">
            <v>RSS</v>
          </cell>
          <cell r="E148">
            <v>120</v>
          </cell>
          <cell r="F148">
            <v>6</v>
          </cell>
        </row>
        <row r="149">
          <cell r="A149" t="str">
            <v>T040946</v>
          </cell>
          <cell r="B149" t="str">
            <v>EXPORT</v>
          </cell>
          <cell r="C149">
            <v>38089</v>
          </cell>
          <cell r="D149" t="str">
            <v>STR</v>
          </cell>
          <cell r="E149">
            <v>120.96</v>
          </cell>
          <cell r="F149">
            <v>6</v>
          </cell>
        </row>
        <row r="150">
          <cell r="A150" t="str">
            <v>T041019</v>
          </cell>
          <cell r="B150" t="str">
            <v>EXPORT</v>
          </cell>
          <cell r="C150">
            <v>38089</v>
          </cell>
          <cell r="D150" t="str">
            <v>RSS</v>
          </cell>
          <cell r="E150">
            <v>19.2</v>
          </cell>
          <cell r="F150">
            <v>1</v>
          </cell>
        </row>
        <row r="151">
          <cell r="A151" t="str">
            <v>T041042</v>
          </cell>
          <cell r="B151" t="str">
            <v>EXPORT</v>
          </cell>
          <cell r="C151">
            <v>38089</v>
          </cell>
          <cell r="D151" t="str">
            <v>RSS</v>
          </cell>
          <cell r="E151">
            <v>230.4</v>
          </cell>
          <cell r="F151">
            <v>12</v>
          </cell>
        </row>
        <row r="152">
          <cell r="A152" t="str">
            <v>T040908</v>
          </cell>
          <cell r="B152" t="str">
            <v>EXPORT</v>
          </cell>
          <cell r="C152">
            <v>38090</v>
          </cell>
          <cell r="D152" t="str">
            <v>STR</v>
          </cell>
          <cell r="E152">
            <v>201.6</v>
          </cell>
          <cell r="F152">
            <v>10</v>
          </cell>
        </row>
        <row r="153">
          <cell r="A153" t="str">
            <v>T040868</v>
          </cell>
          <cell r="B153" t="str">
            <v>EXPORT</v>
          </cell>
          <cell r="C153">
            <v>38091</v>
          </cell>
          <cell r="D153" t="str">
            <v>RSS</v>
          </cell>
          <cell r="E153">
            <v>100</v>
          </cell>
          <cell r="F153">
            <v>5</v>
          </cell>
        </row>
        <row r="154">
          <cell r="A154" t="str">
            <v>T040869</v>
          </cell>
          <cell r="B154" t="str">
            <v>EXPORT</v>
          </cell>
          <cell r="C154">
            <v>38091</v>
          </cell>
          <cell r="D154" t="str">
            <v>RSS</v>
          </cell>
          <cell r="E154">
            <v>100</v>
          </cell>
          <cell r="F154">
            <v>5</v>
          </cell>
        </row>
        <row r="155">
          <cell r="A155" t="str">
            <v>T040870</v>
          </cell>
          <cell r="B155" t="str">
            <v>EXPORT</v>
          </cell>
          <cell r="C155">
            <v>38091</v>
          </cell>
          <cell r="D155" t="str">
            <v>RSS</v>
          </cell>
          <cell r="E155">
            <v>100</v>
          </cell>
          <cell r="F155">
            <v>5</v>
          </cell>
        </row>
        <row r="156">
          <cell r="A156" t="str">
            <v>T040871</v>
          </cell>
          <cell r="B156" t="str">
            <v>EXPORT</v>
          </cell>
          <cell r="C156">
            <v>38091</v>
          </cell>
          <cell r="D156" t="str">
            <v>RSS</v>
          </cell>
          <cell r="E156">
            <v>100</v>
          </cell>
          <cell r="F156">
            <v>5</v>
          </cell>
        </row>
        <row r="157">
          <cell r="A157" t="str">
            <v>T040926</v>
          </cell>
          <cell r="B157" t="str">
            <v>EXPORT</v>
          </cell>
          <cell r="C157">
            <v>38093</v>
          </cell>
          <cell r="D157" t="str">
            <v>LTX</v>
          </cell>
          <cell r="E157">
            <v>24.81</v>
          </cell>
          <cell r="F157">
            <v>1</v>
          </cell>
        </row>
        <row r="158">
          <cell r="A158" t="str">
            <v>T040941</v>
          </cell>
          <cell r="B158" t="str">
            <v>EXPORT</v>
          </cell>
          <cell r="C158">
            <v>38084</v>
          </cell>
          <cell r="D158" t="str">
            <v>LTX</v>
          </cell>
          <cell r="E158">
            <v>32.799999999999997</v>
          </cell>
          <cell r="F158">
            <v>2</v>
          </cell>
        </row>
        <row r="159">
          <cell r="A159" t="str">
            <v>T041018</v>
          </cell>
          <cell r="B159" t="str">
            <v>EXPORT</v>
          </cell>
          <cell r="C159">
            <v>38088</v>
          </cell>
          <cell r="D159" t="str">
            <v>SKI</v>
          </cell>
          <cell r="E159">
            <v>20</v>
          </cell>
          <cell r="F159">
            <v>1</v>
          </cell>
        </row>
        <row r="160">
          <cell r="A160" t="str">
            <v>T040798</v>
          </cell>
          <cell r="B160" t="str">
            <v>EXPORT</v>
          </cell>
          <cell r="C160">
            <v>38089</v>
          </cell>
          <cell r="D160" t="str">
            <v>RSS</v>
          </cell>
          <cell r="E160">
            <v>120</v>
          </cell>
          <cell r="F160">
            <v>6</v>
          </cell>
        </row>
        <row r="161">
          <cell r="A161" t="str">
            <v>T040761</v>
          </cell>
          <cell r="B161" t="str">
            <v>EXPORT</v>
          </cell>
          <cell r="C161">
            <v>38091</v>
          </cell>
          <cell r="D161" t="str">
            <v>RSS</v>
          </cell>
          <cell r="E161">
            <v>120</v>
          </cell>
          <cell r="F161">
            <v>6</v>
          </cell>
        </row>
        <row r="162">
          <cell r="A162" t="str">
            <v>T040763</v>
          </cell>
          <cell r="B162" t="str">
            <v>EXPORT</v>
          </cell>
          <cell r="C162">
            <v>38091</v>
          </cell>
          <cell r="D162" t="str">
            <v>RSS</v>
          </cell>
          <cell r="E162">
            <v>120</v>
          </cell>
          <cell r="F162">
            <v>6</v>
          </cell>
        </row>
        <row r="163">
          <cell r="A163" t="str">
            <v>T040842</v>
          </cell>
          <cell r="B163" t="str">
            <v>EXPORT</v>
          </cell>
          <cell r="C163">
            <v>38091</v>
          </cell>
          <cell r="D163" t="str">
            <v>RSS</v>
          </cell>
          <cell r="E163">
            <v>120</v>
          </cell>
          <cell r="F163">
            <v>6</v>
          </cell>
        </row>
        <row r="164">
          <cell r="A164" t="str">
            <v>T040998</v>
          </cell>
          <cell r="B164" t="str">
            <v>EXPORT</v>
          </cell>
          <cell r="C164">
            <v>38092</v>
          </cell>
          <cell r="D164" t="str">
            <v>STR</v>
          </cell>
          <cell r="E164">
            <v>60.48</v>
          </cell>
          <cell r="F164">
            <v>3</v>
          </cell>
        </row>
        <row r="165">
          <cell r="A165" t="str">
            <v>0001000</v>
          </cell>
          <cell r="B165" t="str">
            <v>EXPORT</v>
          </cell>
          <cell r="C165">
            <v>38093</v>
          </cell>
          <cell r="D165" t="str">
            <v>RSS</v>
          </cell>
          <cell r="E165">
            <v>19</v>
          </cell>
          <cell r="F165">
            <v>2</v>
          </cell>
        </row>
        <row r="166">
          <cell r="A166" t="str">
            <v>0001000</v>
          </cell>
          <cell r="B166" t="str">
            <v>EXPORT</v>
          </cell>
          <cell r="C166">
            <v>38093</v>
          </cell>
          <cell r="D166" t="str">
            <v>RSS</v>
          </cell>
          <cell r="E166">
            <v>19</v>
          </cell>
        </row>
        <row r="167">
          <cell r="A167" t="str">
            <v>T040986</v>
          </cell>
          <cell r="B167" t="str">
            <v>EXPORT</v>
          </cell>
          <cell r="C167">
            <v>38093</v>
          </cell>
          <cell r="D167" t="str">
            <v>RSS</v>
          </cell>
          <cell r="E167">
            <v>60</v>
          </cell>
          <cell r="F167">
            <v>3</v>
          </cell>
        </row>
        <row r="168">
          <cell r="A168" t="str">
            <v>T041043</v>
          </cell>
          <cell r="B168" t="str">
            <v>EXPORT</v>
          </cell>
          <cell r="C168">
            <v>38094</v>
          </cell>
          <cell r="D168" t="str">
            <v>RSS</v>
          </cell>
          <cell r="E168">
            <v>200</v>
          </cell>
          <cell r="F168">
            <v>10</v>
          </cell>
        </row>
        <row r="169">
          <cell r="A169" t="str">
            <v>T040927</v>
          </cell>
          <cell r="B169" t="str">
            <v>EXPORT</v>
          </cell>
          <cell r="C169">
            <v>38080</v>
          </cell>
          <cell r="D169" t="str">
            <v>STR</v>
          </cell>
          <cell r="E169">
            <v>161.28</v>
          </cell>
          <cell r="F169">
            <v>8</v>
          </cell>
        </row>
        <row r="170">
          <cell r="A170" t="str">
            <v>T040928</v>
          </cell>
          <cell r="B170" t="str">
            <v>EXPORT</v>
          </cell>
          <cell r="C170">
            <v>38080</v>
          </cell>
          <cell r="D170" t="str">
            <v>STR</v>
          </cell>
          <cell r="E170">
            <v>221.76</v>
          </cell>
          <cell r="F170">
            <v>11</v>
          </cell>
        </row>
        <row r="171">
          <cell r="A171" t="str">
            <v>T040929</v>
          </cell>
          <cell r="B171" t="str">
            <v>EXPORT</v>
          </cell>
          <cell r="C171">
            <v>38087</v>
          </cell>
          <cell r="D171" t="str">
            <v>STR</v>
          </cell>
          <cell r="E171">
            <v>201.6</v>
          </cell>
          <cell r="F171">
            <v>10</v>
          </cell>
        </row>
        <row r="172">
          <cell r="A172" t="str">
            <v>T040937</v>
          </cell>
          <cell r="B172" t="str">
            <v>EXPORT</v>
          </cell>
          <cell r="C172">
            <v>38087</v>
          </cell>
          <cell r="D172" t="str">
            <v>STR</v>
          </cell>
          <cell r="E172">
            <v>201.6</v>
          </cell>
          <cell r="F172">
            <v>10</v>
          </cell>
        </row>
        <row r="173">
          <cell r="A173" t="str">
            <v>T040985</v>
          </cell>
          <cell r="B173" t="str">
            <v>EXPORT</v>
          </cell>
          <cell r="C173">
            <v>38087</v>
          </cell>
          <cell r="D173" t="str">
            <v>RSS</v>
          </cell>
          <cell r="E173">
            <v>140</v>
          </cell>
          <cell r="F173">
            <v>7</v>
          </cell>
        </row>
        <row r="174">
          <cell r="A174" t="str">
            <v>T041038</v>
          </cell>
          <cell r="B174" t="str">
            <v>EXPORT</v>
          </cell>
          <cell r="C174">
            <v>38087</v>
          </cell>
          <cell r="D174" t="str">
            <v>RSS</v>
          </cell>
          <cell r="E174">
            <v>80</v>
          </cell>
          <cell r="F174">
            <v>4</v>
          </cell>
        </row>
        <row r="175">
          <cell r="A175" t="str">
            <v>T040909</v>
          </cell>
          <cell r="B175" t="str">
            <v>EXPORT</v>
          </cell>
          <cell r="C175">
            <v>38091</v>
          </cell>
          <cell r="D175" t="str">
            <v>RSS</v>
          </cell>
          <cell r="E175">
            <v>100</v>
          </cell>
          <cell r="F175">
            <v>5</v>
          </cell>
        </row>
        <row r="176">
          <cell r="A176" t="str">
            <v>T040953</v>
          </cell>
          <cell r="B176" t="str">
            <v>EXPORT</v>
          </cell>
          <cell r="C176">
            <v>38092</v>
          </cell>
          <cell r="D176" t="str">
            <v>STR</v>
          </cell>
          <cell r="E176">
            <v>475.02</v>
          </cell>
          <cell r="F176">
            <v>29</v>
          </cell>
        </row>
        <row r="177">
          <cell r="A177" t="str">
            <v>T040982</v>
          </cell>
          <cell r="B177" t="str">
            <v>EXPORT</v>
          </cell>
          <cell r="C177">
            <v>38092</v>
          </cell>
          <cell r="D177" t="str">
            <v>STR</v>
          </cell>
          <cell r="E177">
            <v>475.02</v>
          </cell>
          <cell r="F177">
            <v>29</v>
          </cell>
        </row>
        <row r="178">
          <cell r="A178" t="str">
            <v>T041031</v>
          </cell>
          <cell r="B178" t="str">
            <v>EXPORT</v>
          </cell>
          <cell r="C178">
            <v>38093</v>
          </cell>
          <cell r="D178" t="str">
            <v>STR</v>
          </cell>
          <cell r="E178">
            <v>141.12</v>
          </cell>
          <cell r="F178">
            <v>7</v>
          </cell>
        </row>
        <row r="179">
          <cell r="A179" t="str">
            <v>T041032</v>
          </cell>
          <cell r="B179" t="str">
            <v>EXPORT</v>
          </cell>
          <cell r="C179">
            <v>38093</v>
          </cell>
          <cell r="D179" t="str">
            <v>STR</v>
          </cell>
          <cell r="E179">
            <v>141.12</v>
          </cell>
          <cell r="F179">
            <v>7</v>
          </cell>
        </row>
        <row r="180">
          <cell r="A180" t="str">
            <v>T040697</v>
          </cell>
          <cell r="B180" t="str">
            <v>EXPORT</v>
          </cell>
          <cell r="C180">
            <v>38094</v>
          </cell>
          <cell r="D180" t="str">
            <v>RSS</v>
          </cell>
          <cell r="E180">
            <v>200</v>
          </cell>
          <cell r="F180">
            <v>10</v>
          </cell>
        </row>
        <row r="181">
          <cell r="A181" t="str">
            <v>T040806</v>
          </cell>
          <cell r="B181" t="str">
            <v>EXPORT</v>
          </cell>
          <cell r="C181">
            <v>38094</v>
          </cell>
          <cell r="D181" t="str">
            <v>RSS</v>
          </cell>
          <cell r="E181">
            <v>97.777000000000001</v>
          </cell>
          <cell r="F181">
            <v>4</v>
          </cell>
        </row>
        <row r="182">
          <cell r="A182" t="str">
            <v>T040807</v>
          </cell>
          <cell r="B182" t="str">
            <v>EXPORT</v>
          </cell>
          <cell r="C182">
            <v>38094</v>
          </cell>
          <cell r="D182" t="str">
            <v>RSS</v>
          </cell>
          <cell r="E182">
            <v>97.777000000000001</v>
          </cell>
          <cell r="F182">
            <v>4</v>
          </cell>
        </row>
        <row r="183">
          <cell r="A183" t="str">
            <v>T040951</v>
          </cell>
          <cell r="B183" t="str">
            <v>EXPORT</v>
          </cell>
          <cell r="C183">
            <v>38094</v>
          </cell>
          <cell r="D183" t="str">
            <v>RSS</v>
          </cell>
          <cell r="E183">
            <v>57.6</v>
          </cell>
          <cell r="F183">
            <v>3</v>
          </cell>
        </row>
        <row r="184">
          <cell r="A184" t="str">
            <v>T040987</v>
          </cell>
          <cell r="B184" t="str">
            <v>EXPORT</v>
          </cell>
          <cell r="C184">
            <v>38094</v>
          </cell>
          <cell r="D184" t="str">
            <v>RSS</v>
          </cell>
          <cell r="E184">
            <v>97.777000000000001</v>
          </cell>
          <cell r="F184">
            <v>4</v>
          </cell>
        </row>
        <row r="185">
          <cell r="A185" t="str">
            <v>T041022</v>
          </cell>
          <cell r="B185" t="str">
            <v>EXPORT</v>
          </cell>
          <cell r="C185">
            <v>38094</v>
          </cell>
          <cell r="D185" t="str">
            <v>RSS</v>
          </cell>
          <cell r="E185">
            <v>120</v>
          </cell>
          <cell r="F185">
            <v>6</v>
          </cell>
        </row>
        <row r="186">
          <cell r="A186" t="str">
            <v>T041026</v>
          </cell>
          <cell r="B186" t="str">
            <v>EXPORT</v>
          </cell>
          <cell r="C186">
            <v>38094</v>
          </cell>
          <cell r="D186" t="str">
            <v>RSS</v>
          </cell>
          <cell r="E186">
            <v>96</v>
          </cell>
          <cell r="F186">
            <v>5</v>
          </cell>
        </row>
        <row r="187">
          <cell r="A187" t="str">
            <v>T040738</v>
          </cell>
          <cell r="B187" t="str">
            <v>EXPORT</v>
          </cell>
          <cell r="C187">
            <v>38095</v>
          </cell>
          <cell r="D187" t="str">
            <v>RSS</v>
          </cell>
          <cell r="E187">
            <v>96</v>
          </cell>
          <cell r="F187">
            <v>5</v>
          </cell>
        </row>
        <row r="188">
          <cell r="A188" t="str">
            <v>T040739</v>
          </cell>
          <cell r="B188" t="str">
            <v>EXPORT</v>
          </cell>
          <cell r="C188">
            <v>38095</v>
          </cell>
          <cell r="D188" t="str">
            <v>RSS</v>
          </cell>
          <cell r="E188">
            <v>96</v>
          </cell>
          <cell r="F188">
            <v>5</v>
          </cell>
        </row>
        <row r="189">
          <cell r="A189" t="str">
            <v>T041025</v>
          </cell>
          <cell r="B189" t="str">
            <v>EXPORT</v>
          </cell>
          <cell r="C189">
            <v>38095</v>
          </cell>
          <cell r="D189" t="str">
            <v>RSS</v>
          </cell>
          <cell r="E189">
            <v>40</v>
          </cell>
          <cell r="F189">
            <v>2</v>
          </cell>
        </row>
        <row r="190">
          <cell r="A190" t="str">
            <v>T041030</v>
          </cell>
          <cell r="B190" t="str">
            <v>EXPORT</v>
          </cell>
          <cell r="C190">
            <v>38096</v>
          </cell>
          <cell r="D190" t="str">
            <v>STR</v>
          </cell>
          <cell r="E190">
            <v>20.16</v>
          </cell>
          <cell r="F190">
            <v>1</v>
          </cell>
        </row>
        <row r="191">
          <cell r="A191" t="str">
            <v>T041078</v>
          </cell>
          <cell r="B191" t="str">
            <v>LOCAL</v>
          </cell>
          <cell r="C191">
            <v>38093</v>
          </cell>
          <cell r="D191" t="str">
            <v>RSS</v>
          </cell>
          <cell r="E191">
            <v>15</v>
          </cell>
        </row>
        <row r="192">
          <cell r="A192" t="str">
            <v>T040955</v>
          </cell>
          <cell r="B192" t="str">
            <v>LOCAL</v>
          </cell>
          <cell r="C192">
            <v>38094</v>
          </cell>
          <cell r="D192" t="str">
            <v>RSS</v>
          </cell>
          <cell r="E192">
            <v>15</v>
          </cell>
        </row>
        <row r="193">
          <cell r="A193" t="str">
            <v>T040956</v>
          </cell>
          <cell r="B193" t="str">
            <v>LOCAL</v>
          </cell>
          <cell r="C193">
            <v>38094</v>
          </cell>
          <cell r="D193" t="str">
            <v>RSS</v>
          </cell>
          <cell r="E193">
            <v>15</v>
          </cell>
        </row>
        <row r="194">
          <cell r="A194" t="str">
            <v>T040968</v>
          </cell>
          <cell r="B194" t="str">
            <v>LOCAL</v>
          </cell>
          <cell r="C194">
            <v>38094</v>
          </cell>
          <cell r="D194" t="str">
            <v>STR</v>
          </cell>
          <cell r="E194">
            <v>15.015000000000001</v>
          </cell>
        </row>
        <row r="195">
          <cell r="A195" t="str">
            <v>T040997</v>
          </cell>
          <cell r="B195" t="str">
            <v>LOCAL</v>
          </cell>
          <cell r="C195">
            <v>38094</v>
          </cell>
          <cell r="D195" t="str">
            <v>STR</v>
          </cell>
          <cell r="E195">
            <v>15.015000000000001</v>
          </cell>
        </row>
        <row r="196">
          <cell r="A196" t="str">
            <v>T041079</v>
          </cell>
          <cell r="B196" t="str">
            <v>LOCAL</v>
          </cell>
          <cell r="C196">
            <v>38094</v>
          </cell>
          <cell r="D196" t="str">
            <v>RSS</v>
          </cell>
          <cell r="E196">
            <v>15</v>
          </cell>
        </row>
        <row r="197">
          <cell r="A197" t="str">
            <v>T041085</v>
          </cell>
          <cell r="B197" t="str">
            <v>LOCAL</v>
          </cell>
          <cell r="C197">
            <v>38094</v>
          </cell>
          <cell r="D197" t="str">
            <v>RSS</v>
          </cell>
          <cell r="E197">
            <v>15</v>
          </cell>
        </row>
        <row r="198">
          <cell r="A198" t="str">
            <v>T041086</v>
          </cell>
          <cell r="B198" t="str">
            <v>LOCAL</v>
          </cell>
          <cell r="C198">
            <v>38094</v>
          </cell>
          <cell r="D198" t="str">
            <v>RSS</v>
          </cell>
          <cell r="E198">
            <v>15</v>
          </cell>
        </row>
        <row r="199">
          <cell r="A199" t="str">
            <v>T041088</v>
          </cell>
          <cell r="B199" t="str">
            <v>LOCAL</v>
          </cell>
          <cell r="C199">
            <v>38094</v>
          </cell>
          <cell r="D199" t="str">
            <v>RSS</v>
          </cell>
          <cell r="E199">
            <v>15</v>
          </cell>
        </row>
        <row r="200">
          <cell r="A200" t="str">
            <v>T041102</v>
          </cell>
          <cell r="B200" t="str">
            <v>LOCAL</v>
          </cell>
          <cell r="C200">
            <v>38094</v>
          </cell>
          <cell r="D200" t="str">
            <v>RSS</v>
          </cell>
          <cell r="E200">
            <v>30</v>
          </cell>
        </row>
        <row r="201">
          <cell r="A201" t="str">
            <v>T041115</v>
          </cell>
          <cell r="B201" t="str">
            <v>LOCAL</v>
          </cell>
          <cell r="C201">
            <v>38094</v>
          </cell>
          <cell r="D201" t="str">
            <v>RSS</v>
          </cell>
          <cell r="E201">
            <v>15</v>
          </cell>
        </row>
        <row r="202">
          <cell r="A202" t="str">
            <v>T041116</v>
          </cell>
          <cell r="B202" t="str">
            <v>LOCAL</v>
          </cell>
          <cell r="C202">
            <v>38096</v>
          </cell>
          <cell r="D202" t="str">
            <v>RSS</v>
          </cell>
          <cell r="E202">
            <v>15</v>
          </cell>
        </row>
        <row r="203">
          <cell r="A203" t="str">
            <v>T040978</v>
          </cell>
          <cell r="B203" t="str">
            <v>EXPORT</v>
          </cell>
          <cell r="C203">
            <v>38094</v>
          </cell>
          <cell r="D203" t="str">
            <v>STR</v>
          </cell>
          <cell r="E203">
            <v>201.6</v>
          </cell>
          <cell r="F203">
            <v>10</v>
          </cell>
        </row>
        <row r="204">
          <cell r="A204" t="str">
            <v>T041029</v>
          </cell>
          <cell r="B204" t="str">
            <v>EXPORT</v>
          </cell>
          <cell r="C204">
            <v>38095</v>
          </cell>
          <cell r="D204" t="str">
            <v>STR</v>
          </cell>
          <cell r="E204">
            <v>40.32</v>
          </cell>
          <cell r="F204">
            <v>2</v>
          </cell>
        </row>
        <row r="205">
          <cell r="A205" t="str">
            <v>0000987</v>
          </cell>
          <cell r="B205" t="str">
            <v>EXPORT</v>
          </cell>
          <cell r="C205">
            <v>38096</v>
          </cell>
          <cell r="D205" t="str">
            <v>RSS</v>
          </cell>
          <cell r="E205">
            <v>100</v>
          </cell>
          <cell r="F205">
            <v>10</v>
          </cell>
        </row>
        <row r="206">
          <cell r="A206" t="str">
            <v>0000987</v>
          </cell>
          <cell r="B206" t="str">
            <v>EXPORT</v>
          </cell>
          <cell r="C206">
            <v>38096</v>
          </cell>
          <cell r="D206" t="str">
            <v>RSS</v>
          </cell>
          <cell r="E206">
            <v>100</v>
          </cell>
        </row>
        <row r="207">
          <cell r="A207" t="str">
            <v>T041056</v>
          </cell>
          <cell r="B207" t="str">
            <v>EXPORT</v>
          </cell>
          <cell r="C207">
            <v>38096</v>
          </cell>
          <cell r="D207" t="str">
            <v>STR</v>
          </cell>
          <cell r="E207">
            <v>120.96</v>
          </cell>
          <cell r="F207">
            <v>6</v>
          </cell>
        </row>
        <row r="208">
          <cell r="A208" t="str">
            <v>T041057</v>
          </cell>
          <cell r="B208" t="str">
            <v>EXPORT</v>
          </cell>
          <cell r="C208">
            <v>38096</v>
          </cell>
          <cell r="D208" t="str">
            <v>STR</v>
          </cell>
          <cell r="E208">
            <v>100.8</v>
          </cell>
          <cell r="F208">
            <v>5</v>
          </cell>
        </row>
        <row r="209">
          <cell r="A209" t="str">
            <v>T040729</v>
          </cell>
          <cell r="B209" t="str">
            <v>EXPORT</v>
          </cell>
          <cell r="C209">
            <v>38098</v>
          </cell>
          <cell r="D209" t="str">
            <v>RSS</v>
          </cell>
          <cell r="E209">
            <v>200</v>
          </cell>
          <cell r="F209">
            <v>10</v>
          </cell>
        </row>
        <row r="210">
          <cell r="A210" t="str">
            <v>T040919</v>
          </cell>
          <cell r="B210" t="str">
            <v>EXPORT</v>
          </cell>
          <cell r="C210">
            <v>38098</v>
          </cell>
          <cell r="D210" t="str">
            <v>RSS</v>
          </cell>
          <cell r="E210">
            <v>120</v>
          </cell>
          <cell r="F210">
            <v>6</v>
          </cell>
        </row>
        <row r="211">
          <cell r="A211" t="str">
            <v>T040931</v>
          </cell>
          <cell r="B211" t="str">
            <v>EXPORT</v>
          </cell>
          <cell r="C211">
            <v>38088</v>
          </cell>
          <cell r="D211" t="str">
            <v>STR</v>
          </cell>
          <cell r="E211">
            <v>282.24</v>
          </cell>
          <cell r="F211">
            <v>14</v>
          </cell>
        </row>
        <row r="212">
          <cell r="A212" t="str">
            <v>T040938</v>
          </cell>
          <cell r="B212" t="str">
            <v>EXPORT</v>
          </cell>
          <cell r="C212">
            <v>38088</v>
          </cell>
          <cell r="D212" t="str">
            <v>STR</v>
          </cell>
          <cell r="E212">
            <v>282.24</v>
          </cell>
          <cell r="F212">
            <v>14</v>
          </cell>
        </row>
        <row r="213">
          <cell r="A213" t="str">
            <v>T040973</v>
          </cell>
          <cell r="B213" t="str">
            <v>EXPORT</v>
          </cell>
          <cell r="C213">
            <v>38095</v>
          </cell>
          <cell r="D213" t="str">
            <v>STR</v>
          </cell>
          <cell r="E213">
            <v>282.24</v>
          </cell>
          <cell r="F213">
            <v>14</v>
          </cell>
        </row>
        <row r="214">
          <cell r="A214" t="str">
            <v>T040843</v>
          </cell>
          <cell r="B214" t="str">
            <v>EXPORT</v>
          </cell>
          <cell r="C214">
            <v>38098</v>
          </cell>
          <cell r="D214" t="str">
            <v>RSS</v>
          </cell>
          <cell r="E214">
            <v>120</v>
          </cell>
          <cell r="F214">
            <v>6</v>
          </cell>
        </row>
        <row r="215">
          <cell r="A215" t="str">
            <v>T041103</v>
          </cell>
          <cell r="B215" t="str">
            <v>LOCAL</v>
          </cell>
          <cell r="C215">
            <v>38098</v>
          </cell>
          <cell r="D215" t="str">
            <v>RSS</v>
          </cell>
          <cell r="E215">
            <v>15</v>
          </cell>
        </row>
        <row r="216">
          <cell r="A216" t="str">
            <v>T041117</v>
          </cell>
          <cell r="B216" t="str">
            <v>LOCAL</v>
          </cell>
          <cell r="C216">
            <v>38098</v>
          </cell>
          <cell r="D216" t="str">
            <v>RSS</v>
          </cell>
          <cell r="E216">
            <v>15</v>
          </cell>
        </row>
        <row r="217">
          <cell r="A217" t="str">
            <v>T041069</v>
          </cell>
          <cell r="B217" t="str">
            <v>LOCAL</v>
          </cell>
          <cell r="C217">
            <v>38101</v>
          </cell>
          <cell r="D217" t="str">
            <v>RSS</v>
          </cell>
          <cell r="E217">
            <v>15</v>
          </cell>
        </row>
        <row r="218">
          <cell r="A218" t="str">
            <v>T040959</v>
          </cell>
          <cell r="B218" t="str">
            <v>LOCAL</v>
          </cell>
          <cell r="C218">
            <v>38101</v>
          </cell>
          <cell r="D218" t="str">
            <v>RSS</v>
          </cell>
          <cell r="E218">
            <v>15</v>
          </cell>
        </row>
        <row r="219">
          <cell r="A219" t="str">
            <v>T041118</v>
          </cell>
          <cell r="B219" t="str">
            <v>LOCAL</v>
          </cell>
          <cell r="C219">
            <v>38101</v>
          </cell>
          <cell r="D219" t="str">
            <v>RSS</v>
          </cell>
          <cell r="E219">
            <v>15</v>
          </cell>
        </row>
        <row r="220">
          <cell r="A220" t="str">
            <v>T040799</v>
          </cell>
          <cell r="B220" t="str">
            <v>EXPORT</v>
          </cell>
          <cell r="C220">
            <v>38096</v>
          </cell>
          <cell r="D220" t="str">
            <v>RSS</v>
          </cell>
          <cell r="E220">
            <v>120</v>
          </cell>
          <cell r="F220">
            <v>6</v>
          </cell>
        </row>
        <row r="221">
          <cell r="A221" t="str">
            <v>T040734</v>
          </cell>
          <cell r="B221" t="str">
            <v>EXPORT</v>
          </cell>
          <cell r="C221">
            <v>38099</v>
          </cell>
          <cell r="D221" t="str">
            <v>RSS</v>
          </cell>
          <cell r="E221">
            <v>96</v>
          </cell>
          <cell r="F221">
            <v>5</v>
          </cell>
        </row>
        <row r="222">
          <cell r="A222" t="str">
            <v>T041047</v>
          </cell>
          <cell r="B222" t="str">
            <v>EXPORT</v>
          </cell>
          <cell r="C222">
            <v>38099</v>
          </cell>
          <cell r="D222" t="str">
            <v>STR</v>
          </cell>
          <cell r="E222">
            <v>327.60000000000002</v>
          </cell>
          <cell r="F222">
            <v>20</v>
          </cell>
        </row>
        <row r="223">
          <cell r="A223" t="str">
            <v>T041048</v>
          </cell>
          <cell r="B223" t="str">
            <v>EXPORT</v>
          </cell>
          <cell r="C223">
            <v>38099</v>
          </cell>
          <cell r="D223" t="str">
            <v>STR</v>
          </cell>
          <cell r="E223">
            <v>327.60000000000002</v>
          </cell>
          <cell r="F223">
            <v>20</v>
          </cell>
        </row>
        <row r="224">
          <cell r="A224" t="str">
            <v>T041100</v>
          </cell>
          <cell r="B224" t="str">
            <v>EXPORT</v>
          </cell>
          <cell r="C224">
            <v>38099</v>
          </cell>
          <cell r="D224" t="str">
            <v>STR</v>
          </cell>
          <cell r="E224">
            <v>80.64</v>
          </cell>
          <cell r="F224">
            <v>4</v>
          </cell>
        </row>
        <row r="225">
          <cell r="A225" t="str">
            <v>T041060</v>
          </cell>
          <cell r="B225" t="str">
            <v>EXPORT</v>
          </cell>
          <cell r="C225">
            <v>38102</v>
          </cell>
          <cell r="D225" t="str">
            <v>RSS</v>
          </cell>
          <cell r="E225">
            <v>300</v>
          </cell>
          <cell r="F225">
            <v>15</v>
          </cell>
        </row>
        <row r="226">
          <cell r="A226" t="str">
            <v>T041126</v>
          </cell>
          <cell r="B226" t="str">
            <v>EXPORT</v>
          </cell>
          <cell r="C226">
            <v>38102</v>
          </cell>
          <cell r="D226" t="str">
            <v>RSS</v>
          </cell>
          <cell r="E226">
            <v>38.4</v>
          </cell>
          <cell r="F226">
            <v>2</v>
          </cell>
        </row>
        <row r="227">
          <cell r="A227" t="str">
            <v>0001012</v>
          </cell>
          <cell r="B227" t="str">
            <v>EXPORT</v>
          </cell>
          <cell r="C227">
            <v>38096</v>
          </cell>
          <cell r="D227" t="str">
            <v>RSS</v>
          </cell>
          <cell r="E227">
            <v>26.443999999999999</v>
          </cell>
          <cell r="F227">
            <v>4</v>
          </cell>
        </row>
        <row r="228">
          <cell r="A228" t="str">
            <v>0001012</v>
          </cell>
          <cell r="B228" t="str">
            <v>EXPORT</v>
          </cell>
          <cell r="C228">
            <v>38096</v>
          </cell>
          <cell r="D228" t="str">
            <v>RSS</v>
          </cell>
          <cell r="E228">
            <v>52.887999999999998</v>
          </cell>
        </row>
        <row r="229">
          <cell r="A229" t="str">
            <v>0001012</v>
          </cell>
          <cell r="B229" t="str">
            <v>EXPORT</v>
          </cell>
          <cell r="C229">
            <v>38096</v>
          </cell>
          <cell r="D229" t="str">
            <v>RSS</v>
          </cell>
          <cell r="E229">
            <v>26.443999999999999</v>
          </cell>
        </row>
        <row r="230">
          <cell r="A230" t="str">
            <v>T041029A</v>
          </cell>
          <cell r="B230" t="str">
            <v>EXPORT</v>
          </cell>
          <cell r="C230">
            <v>38097</v>
          </cell>
          <cell r="D230" t="str">
            <v>STR</v>
          </cell>
          <cell r="E230">
            <v>60.48</v>
          </cell>
          <cell r="F230">
            <v>3</v>
          </cell>
        </row>
        <row r="231">
          <cell r="A231" t="str">
            <v>0001013</v>
          </cell>
          <cell r="B231" t="str">
            <v>EXPORT</v>
          </cell>
          <cell r="C231">
            <v>38100</v>
          </cell>
          <cell r="D231" t="str">
            <v>RSS</v>
          </cell>
          <cell r="E231">
            <v>19</v>
          </cell>
          <cell r="F231">
            <v>2</v>
          </cell>
        </row>
        <row r="232">
          <cell r="A232" t="str">
            <v>0001013</v>
          </cell>
          <cell r="B232" t="str">
            <v>EXPORT</v>
          </cell>
          <cell r="C232">
            <v>38100</v>
          </cell>
          <cell r="D232" t="str">
            <v>RSS</v>
          </cell>
          <cell r="E232">
            <v>19</v>
          </cell>
        </row>
        <row r="233">
          <cell r="A233" t="str">
            <v>T040984</v>
          </cell>
          <cell r="B233" t="str">
            <v>EXPORT</v>
          </cell>
          <cell r="C233">
            <v>38100</v>
          </cell>
          <cell r="D233" t="str">
            <v>STR</v>
          </cell>
          <cell r="E233">
            <v>100.8</v>
          </cell>
          <cell r="F233">
            <v>5</v>
          </cell>
        </row>
        <row r="234">
          <cell r="A234" t="str">
            <v>T041065</v>
          </cell>
          <cell r="B234" t="str">
            <v>EXPORT</v>
          </cell>
          <cell r="C234">
            <v>38100</v>
          </cell>
          <cell r="D234" t="str">
            <v>RSS</v>
          </cell>
          <cell r="E234">
            <v>192</v>
          </cell>
          <cell r="F234">
            <v>10</v>
          </cell>
        </row>
        <row r="235">
          <cell r="A235" t="str">
            <v>T041066</v>
          </cell>
          <cell r="B235" t="str">
            <v>EXPORT</v>
          </cell>
          <cell r="C235">
            <v>38100</v>
          </cell>
          <cell r="D235" t="str">
            <v>RSS</v>
          </cell>
          <cell r="E235">
            <v>57.6</v>
          </cell>
          <cell r="F235">
            <v>3</v>
          </cell>
        </row>
        <row r="236">
          <cell r="A236" t="str">
            <v>T041096</v>
          </cell>
          <cell r="B236" t="str">
            <v>EXPORT</v>
          </cell>
          <cell r="C236">
            <v>38100</v>
          </cell>
          <cell r="D236" t="str">
            <v>RSS</v>
          </cell>
          <cell r="E236">
            <v>52.887999999999998</v>
          </cell>
          <cell r="F236">
            <v>2</v>
          </cell>
        </row>
        <row r="237">
          <cell r="A237" t="str">
            <v>0001015</v>
          </cell>
          <cell r="B237" t="str">
            <v>EXPORT</v>
          </cell>
          <cell r="C237">
            <v>38101</v>
          </cell>
          <cell r="D237" t="str">
            <v>RSS</v>
          </cell>
          <cell r="E237">
            <v>180</v>
          </cell>
          <cell r="F237">
            <v>18</v>
          </cell>
        </row>
        <row r="238">
          <cell r="A238" t="str">
            <v>0001015</v>
          </cell>
          <cell r="B238" t="str">
            <v>EXPORT</v>
          </cell>
          <cell r="C238">
            <v>38101</v>
          </cell>
          <cell r="D238" t="str">
            <v>RSS</v>
          </cell>
          <cell r="E238">
            <v>40</v>
          </cell>
        </row>
        <row r="239">
          <cell r="A239" t="str">
            <v>0001015</v>
          </cell>
          <cell r="B239" t="str">
            <v>EXPORT</v>
          </cell>
          <cell r="C239">
            <v>38101</v>
          </cell>
          <cell r="D239" t="str">
            <v>RSS</v>
          </cell>
          <cell r="E239">
            <v>120</v>
          </cell>
        </row>
        <row r="240">
          <cell r="A240" t="str">
            <v>0001015</v>
          </cell>
          <cell r="B240" t="str">
            <v>EXPORT</v>
          </cell>
          <cell r="C240">
            <v>38101</v>
          </cell>
          <cell r="D240" t="str">
            <v>RSS</v>
          </cell>
          <cell r="E240">
            <v>20</v>
          </cell>
        </row>
        <row r="241">
          <cell r="A241" t="str">
            <v>T040808</v>
          </cell>
          <cell r="B241" t="str">
            <v>EXPORT</v>
          </cell>
          <cell r="C241">
            <v>38101</v>
          </cell>
          <cell r="D241" t="str">
            <v>RSS</v>
          </cell>
          <cell r="E241">
            <v>96</v>
          </cell>
          <cell r="F241">
            <v>5</v>
          </cell>
        </row>
        <row r="242">
          <cell r="A242" t="str">
            <v>T041027</v>
          </cell>
          <cell r="B242" t="str">
            <v>EXPORT</v>
          </cell>
          <cell r="C242">
            <v>38101</v>
          </cell>
          <cell r="D242" t="str">
            <v>RSS</v>
          </cell>
          <cell r="E242">
            <v>40</v>
          </cell>
          <cell r="F242">
            <v>2</v>
          </cell>
        </row>
        <row r="243">
          <cell r="A243" t="str">
            <v>T041033</v>
          </cell>
          <cell r="B243" t="str">
            <v>EXPORT</v>
          </cell>
          <cell r="C243">
            <v>38101</v>
          </cell>
          <cell r="D243" t="str">
            <v>STR</v>
          </cell>
          <cell r="E243">
            <v>201.6</v>
          </cell>
          <cell r="F243">
            <v>10</v>
          </cell>
        </row>
        <row r="244">
          <cell r="A244" t="str">
            <v>T041034</v>
          </cell>
          <cell r="B244" t="str">
            <v>EXPORT</v>
          </cell>
          <cell r="C244">
            <v>38101</v>
          </cell>
          <cell r="D244" t="str">
            <v>STR</v>
          </cell>
          <cell r="E244">
            <v>141.12</v>
          </cell>
          <cell r="F244">
            <v>7</v>
          </cell>
        </row>
        <row r="245">
          <cell r="A245" t="str">
            <v>T041035</v>
          </cell>
          <cell r="B245" t="str">
            <v>EXPORT</v>
          </cell>
          <cell r="C245">
            <v>38101</v>
          </cell>
          <cell r="D245" t="str">
            <v>RSS</v>
          </cell>
          <cell r="E245">
            <v>19.2</v>
          </cell>
          <cell r="F245">
            <v>1</v>
          </cell>
        </row>
        <row r="246">
          <cell r="A246" t="str">
            <v>T041111</v>
          </cell>
          <cell r="B246" t="str">
            <v>EXPORT</v>
          </cell>
          <cell r="C246">
            <v>38101</v>
          </cell>
          <cell r="D246" t="str">
            <v>SKI</v>
          </cell>
          <cell r="E246">
            <v>19.2</v>
          </cell>
          <cell r="F246">
            <v>1</v>
          </cell>
        </row>
        <row r="247">
          <cell r="A247" t="str">
            <v>0001019</v>
          </cell>
          <cell r="B247" t="str">
            <v>TRADING</v>
          </cell>
          <cell r="C247">
            <v>38103</v>
          </cell>
          <cell r="D247" t="str">
            <v>RSS</v>
          </cell>
          <cell r="E247">
            <v>200</v>
          </cell>
          <cell r="F247">
            <v>10</v>
          </cell>
        </row>
        <row r="248">
          <cell r="A248" t="str">
            <v>T041113</v>
          </cell>
          <cell r="B248" t="str">
            <v>EXPORT</v>
          </cell>
          <cell r="C248">
            <v>38100</v>
          </cell>
          <cell r="D248" t="str">
            <v>RSS</v>
          </cell>
          <cell r="E248">
            <v>114</v>
          </cell>
          <cell r="F248">
            <v>6</v>
          </cell>
        </row>
        <row r="249">
          <cell r="A249" t="str">
            <v>4P010241</v>
          </cell>
          <cell r="B249" t="str">
            <v>EXPORT</v>
          </cell>
          <cell r="C249">
            <v>38096</v>
          </cell>
          <cell r="D249" t="str">
            <v>STR</v>
          </cell>
        </row>
        <row r="250">
          <cell r="A250" t="str">
            <v>T040960</v>
          </cell>
          <cell r="B250" t="str">
            <v>LOCAL</v>
          </cell>
          <cell r="C250">
            <v>38103</v>
          </cell>
          <cell r="D250" t="str">
            <v>RSS</v>
          </cell>
          <cell r="E250">
            <v>15</v>
          </cell>
        </row>
        <row r="251">
          <cell r="A251" t="str">
            <v>T040965</v>
          </cell>
          <cell r="B251" t="str">
            <v>LOCAL</v>
          </cell>
          <cell r="C251">
            <v>38103</v>
          </cell>
          <cell r="D251" t="str">
            <v>STR</v>
          </cell>
          <cell r="E251">
            <v>15.015000000000001</v>
          </cell>
        </row>
        <row r="252">
          <cell r="A252" t="str">
            <v>T040966</v>
          </cell>
          <cell r="B252" t="str">
            <v>LOCAL</v>
          </cell>
          <cell r="C252">
            <v>38104</v>
          </cell>
          <cell r="D252" t="str">
            <v>STR</v>
          </cell>
          <cell r="E252">
            <v>15.015000000000001</v>
          </cell>
        </row>
        <row r="253">
          <cell r="A253" t="str">
            <v>T041013</v>
          </cell>
          <cell r="B253" t="str">
            <v>LOCAL</v>
          </cell>
          <cell r="C253">
            <v>38104</v>
          </cell>
          <cell r="D253" t="str">
            <v>STR</v>
          </cell>
          <cell r="E253">
            <v>15.015000000000001</v>
          </cell>
        </row>
        <row r="254">
          <cell r="A254" t="str">
            <v>T041014</v>
          </cell>
          <cell r="B254" t="str">
            <v>LOCAL</v>
          </cell>
          <cell r="C254">
            <v>38104</v>
          </cell>
          <cell r="D254" t="str">
            <v>STR</v>
          </cell>
          <cell r="E254">
            <v>15.015000000000001</v>
          </cell>
        </row>
        <row r="255">
          <cell r="A255" t="str">
            <v>T041015</v>
          </cell>
          <cell r="B255" t="str">
            <v>LOCAL</v>
          </cell>
          <cell r="C255">
            <v>38104</v>
          </cell>
          <cell r="D255" t="str">
            <v>STR</v>
          </cell>
          <cell r="E255">
            <v>15.015000000000001</v>
          </cell>
        </row>
        <row r="256">
          <cell r="A256" t="str">
            <v>T041119</v>
          </cell>
          <cell r="B256" t="str">
            <v>LOCAL</v>
          </cell>
          <cell r="C256">
            <v>38103</v>
          </cell>
          <cell r="D256" t="str">
            <v>RSS</v>
          </cell>
          <cell r="E256">
            <v>15</v>
          </cell>
        </row>
        <row r="257">
          <cell r="A257" t="str">
            <v>T041288</v>
          </cell>
          <cell r="B257" t="str">
            <v>LOCAL</v>
          </cell>
          <cell r="C257">
            <v>38103</v>
          </cell>
          <cell r="D257" t="str">
            <v>USS</v>
          </cell>
          <cell r="E257">
            <v>28.119</v>
          </cell>
        </row>
        <row r="258">
          <cell r="A258" t="str">
            <v>T041281</v>
          </cell>
          <cell r="B258" t="str">
            <v>LOCAL</v>
          </cell>
          <cell r="C258">
            <v>38104</v>
          </cell>
          <cell r="D258" t="str">
            <v>RSS</v>
          </cell>
          <cell r="E258">
            <v>15</v>
          </cell>
        </row>
        <row r="259">
          <cell r="A259" t="str">
            <v>T041289</v>
          </cell>
          <cell r="B259" t="str">
            <v>LOCAL</v>
          </cell>
          <cell r="C259">
            <v>38104</v>
          </cell>
          <cell r="D259" t="str">
            <v>USS</v>
          </cell>
          <cell r="E259">
            <v>85.400999999999996</v>
          </cell>
        </row>
        <row r="260">
          <cell r="A260" t="str">
            <v>T041343</v>
          </cell>
          <cell r="B260" t="str">
            <v>LOCAL</v>
          </cell>
          <cell r="C260">
            <v>38105</v>
          </cell>
          <cell r="D260" t="str">
            <v>USS</v>
          </cell>
          <cell r="E260">
            <v>28.135000000000002</v>
          </cell>
        </row>
        <row r="261">
          <cell r="A261" t="str">
            <v>T041334</v>
          </cell>
          <cell r="B261" t="str">
            <v>LOCAL</v>
          </cell>
          <cell r="C261">
            <v>38105</v>
          </cell>
          <cell r="D261" t="str">
            <v>USS</v>
          </cell>
          <cell r="E261">
            <v>29.085999999999999</v>
          </cell>
        </row>
        <row r="262">
          <cell r="A262" t="str">
            <v>T041290</v>
          </cell>
          <cell r="B262" t="str">
            <v>LOCAL</v>
          </cell>
          <cell r="C262">
            <v>38094</v>
          </cell>
          <cell r="D262" t="str">
            <v>RSS</v>
          </cell>
          <cell r="E262">
            <v>60.04</v>
          </cell>
        </row>
        <row r="263">
          <cell r="A263" t="str">
            <v>T041291</v>
          </cell>
          <cell r="B263" t="str">
            <v>LOCAL</v>
          </cell>
          <cell r="C263">
            <v>38096</v>
          </cell>
          <cell r="D263" t="str">
            <v>RSS</v>
          </cell>
          <cell r="E263">
            <v>30.02</v>
          </cell>
        </row>
        <row r="264">
          <cell r="A264" t="str">
            <v>T041292</v>
          </cell>
          <cell r="B264" t="str">
            <v>LOCAL</v>
          </cell>
          <cell r="C264">
            <v>38098</v>
          </cell>
          <cell r="D264" t="str">
            <v>RSS</v>
          </cell>
          <cell r="E264">
            <v>30.02</v>
          </cell>
        </row>
        <row r="265">
          <cell r="A265" t="str">
            <v>T041293</v>
          </cell>
          <cell r="B265" t="str">
            <v>LOCAL</v>
          </cell>
          <cell r="C265">
            <v>38101</v>
          </cell>
          <cell r="D265" t="str">
            <v>RSS</v>
          </cell>
          <cell r="E265">
            <v>30.02</v>
          </cell>
        </row>
        <row r="266">
          <cell r="A266" t="str">
            <v>T041110</v>
          </cell>
          <cell r="B266" t="str">
            <v>EXPORT</v>
          </cell>
          <cell r="C266">
            <v>38102</v>
          </cell>
          <cell r="D266" t="str">
            <v>STR</v>
          </cell>
          <cell r="E266">
            <v>161.28</v>
          </cell>
          <cell r="F266">
            <v>8</v>
          </cell>
        </row>
        <row r="267">
          <cell r="A267" t="str">
            <v>T041049</v>
          </cell>
          <cell r="B267" t="str">
            <v>EXPORT</v>
          </cell>
          <cell r="C267">
            <v>38102</v>
          </cell>
          <cell r="D267" t="str">
            <v>STR</v>
          </cell>
          <cell r="E267">
            <v>16.38</v>
          </cell>
          <cell r="F267">
            <v>7</v>
          </cell>
        </row>
        <row r="268">
          <cell r="A268" t="str">
            <v>T041050</v>
          </cell>
          <cell r="B268" t="str">
            <v>EXPORT</v>
          </cell>
          <cell r="C268">
            <v>38102</v>
          </cell>
          <cell r="D268" t="str">
            <v>STR</v>
          </cell>
          <cell r="E268">
            <v>98.28</v>
          </cell>
        </row>
        <row r="269">
          <cell r="A269" t="str">
            <v>T041124</v>
          </cell>
          <cell r="B269" t="str">
            <v>EXPORT</v>
          </cell>
          <cell r="C269">
            <v>38105</v>
          </cell>
          <cell r="D269" t="str">
            <v>STR</v>
          </cell>
          <cell r="E269">
            <v>20.16</v>
          </cell>
          <cell r="F269">
            <v>1</v>
          </cell>
        </row>
        <row r="270">
          <cell r="A270" t="str">
            <v>T041021</v>
          </cell>
          <cell r="B270" t="str">
            <v>EXPORT</v>
          </cell>
          <cell r="C270">
            <v>38102</v>
          </cell>
          <cell r="D270" t="str">
            <v>RSS</v>
          </cell>
          <cell r="E270">
            <v>97.777000000000001</v>
          </cell>
          <cell r="F270">
            <v>4</v>
          </cell>
        </row>
        <row r="271">
          <cell r="A271" t="str">
            <v>T040983</v>
          </cell>
          <cell r="B271" t="str">
            <v>EXPORT</v>
          </cell>
          <cell r="C271">
            <v>38100</v>
          </cell>
          <cell r="D271" t="str">
            <v>STR</v>
          </cell>
          <cell r="E271">
            <v>201.6</v>
          </cell>
          <cell r="F271">
            <v>10</v>
          </cell>
        </row>
        <row r="272">
          <cell r="A272" t="str">
            <v>T041108</v>
          </cell>
          <cell r="B272" t="str">
            <v>EXPORT</v>
          </cell>
          <cell r="C272">
            <v>38100</v>
          </cell>
          <cell r="D272" t="str">
            <v>RSS</v>
          </cell>
          <cell r="E272">
            <v>100</v>
          </cell>
          <cell r="F272">
            <v>5</v>
          </cell>
        </row>
        <row r="273">
          <cell r="A273" t="str">
            <v>T040698</v>
          </cell>
          <cell r="B273" t="str">
            <v>EXPORT</v>
          </cell>
          <cell r="C273">
            <v>38101</v>
          </cell>
          <cell r="D273" t="str">
            <v>RSS</v>
          </cell>
          <cell r="E273">
            <v>200</v>
          </cell>
          <cell r="F273">
            <v>10</v>
          </cell>
        </row>
        <row r="274">
          <cell r="A274" t="str">
            <v>T041020</v>
          </cell>
          <cell r="B274" t="str">
            <v>EXPORT</v>
          </cell>
          <cell r="C274">
            <v>38102</v>
          </cell>
          <cell r="D274" t="str">
            <v>RSS</v>
          </cell>
          <cell r="E274">
            <v>97.777000000000001</v>
          </cell>
          <cell r="F274">
            <v>4</v>
          </cell>
        </row>
        <row r="275">
          <cell r="A275" t="str">
            <v>T041051</v>
          </cell>
          <cell r="B275" t="str">
            <v>EXPORT</v>
          </cell>
          <cell r="C275">
            <v>38103</v>
          </cell>
          <cell r="D275" t="str">
            <v>STR</v>
          </cell>
          <cell r="E275">
            <v>100.8</v>
          </cell>
          <cell r="F275">
            <v>5</v>
          </cell>
        </row>
        <row r="276">
          <cell r="A276" t="str">
            <v>T041052</v>
          </cell>
          <cell r="B276" t="str">
            <v>EXPORT</v>
          </cell>
          <cell r="C276">
            <v>38103</v>
          </cell>
          <cell r="D276" t="str">
            <v>STR</v>
          </cell>
          <cell r="E276">
            <v>100.8</v>
          </cell>
          <cell r="F276">
            <v>5</v>
          </cell>
        </row>
        <row r="277">
          <cell r="A277" t="str">
            <v>T041053</v>
          </cell>
          <cell r="B277" t="str">
            <v>EXPORT</v>
          </cell>
          <cell r="C277">
            <v>38103</v>
          </cell>
          <cell r="D277" t="str">
            <v>STR</v>
          </cell>
          <cell r="E277">
            <v>100.8</v>
          </cell>
          <cell r="F277">
            <v>5</v>
          </cell>
        </row>
        <row r="278">
          <cell r="A278" t="str">
            <v>T041054</v>
          </cell>
          <cell r="B278" t="str">
            <v>EXPORT</v>
          </cell>
          <cell r="C278">
            <v>38103</v>
          </cell>
          <cell r="D278" t="str">
            <v>STR</v>
          </cell>
          <cell r="E278">
            <v>100.8</v>
          </cell>
          <cell r="F278">
            <v>5</v>
          </cell>
        </row>
        <row r="279">
          <cell r="A279" t="str">
            <v>T041055</v>
          </cell>
          <cell r="B279" t="str">
            <v>EXPORT</v>
          </cell>
          <cell r="C279">
            <v>38103</v>
          </cell>
          <cell r="D279" t="str">
            <v>STR</v>
          </cell>
          <cell r="E279">
            <v>201.6</v>
          </cell>
          <cell r="F279">
            <v>10</v>
          </cell>
        </row>
        <row r="280">
          <cell r="A280" t="str">
            <v>T041087</v>
          </cell>
          <cell r="B280" t="str">
            <v>EXPORT</v>
          </cell>
          <cell r="C280">
            <v>38103</v>
          </cell>
          <cell r="D280" t="str">
            <v>RSS</v>
          </cell>
          <cell r="E280">
            <v>192</v>
          </cell>
          <cell r="F280">
            <v>10</v>
          </cell>
        </row>
        <row r="281">
          <cell r="A281" t="str">
            <v>T041090</v>
          </cell>
          <cell r="B281" t="str">
            <v>EXPORT</v>
          </cell>
          <cell r="C281">
            <v>38103</v>
          </cell>
          <cell r="D281" t="str">
            <v>RSS</v>
          </cell>
          <cell r="E281">
            <v>153.6</v>
          </cell>
          <cell r="F281">
            <v>8</v>
          </cell>
        </row>
        <row r="282">
          <cell r="A282" t="str">
            <v>T041091</v>
          </cell>
          <cell r="B282" t="str">
            <v>EXPORT</v>
          </cell>
          <cell r="C282">
            <v>38103</v>
          </cell>
          <cell r="D282" t="str">
            <v>RSS</v>
          </cell>
          <cell r="E282">
            <v>144</v>
          </cell>
          <cell r="F282">
            <v>8</v>
          </cell>
        </row>
        <row r="283">
          <cell r="A283" t="str">
            <v>T040918</v>
          </cell>
          <cell r="B283" t="str">
            <v>EXPORT</v>
          </cell>
          <cell r="C283">
            <v>38105</v>
          </cell>
          <cell r="D283" t="str">
            <v>RSS</v>
          </cell>
          <cell r="E283">
            <v>120</v>
          </cell>
          <cell r="F283">
            <v>6</v>
          </cell>
        </row>
        <row r="284">
          <cell r="A284" t="str">
            <v>T041122</v>
          </cell>
          <cell r="B284" t="str">
            <v>EXPORT</v>
          </cell>
          <cell r="C284">
            <v>38105</v>
          </cell>
          <cell r="D284" t="str">
            <v>STR</v>
          </cell>
          <cell r="E284">
            <v>20.16</v>
          </cell>
          <cell r="F284">
            <v>1</v>
          </cell>
        </row>
        <row r="285">
          <cell r="A285" t="str">
            <v>T041121</v>
          </cell>
          <cell r="B285" t="str">
            <v>EXPORT</v>
          </cell>
          <cell r="C285">
            <v>38105</v>
          </cell>
          <cell r="D285" t="str">
            <v>STR</v>
          </cell>
          <cell r="E285">
            <v>100.8</v>
          </cell>
          <cell r="F285">
            <v>5</v>
          </cell>
        </row>
        <row r="286">
          <cell r="A286" t="str">
            <v>T041123</v>
          </cell>
          <cell r="B286" t="str">
            <v>EXPORT</v>
          </cell>
          <cell r="C286">
            <v>38105</v>
          </cell>
          <cell r="D286" t="str">
            <v>STR</v>
          </cell>
          <cell r="E286">
            <v>201.6</v>
          </cell>
          <cell r="F286">
            <v>10</v>
          </cell>
        </row>
        <row r="287">
          <cell r="A287" t="str">
            <v>T041101</v>
          </cell>
          <cell r="B287" t="str">
            <v>EXPORT</v>
          </cell>
          <cell r="C287">
            <v>38101</v>
          </cell>
          <cell r="D287" t="str">
            <v>LTX</v>
          </cell>
          <cell r="E287">
            <v>32.799999999999997</v>
          </cell>
          <cell r="F287">
            <v>2</v>
          </cell>
        </row>
        <row r="288">
          <cell r="A288" t="str">
            <v>T041023</v>
          </cell>
          <cell r="B288" t="str">
            <v>EXPORT</v>
          </cell>
          <cell r="C288">
            <v>38106</v>
          </cell>
          <cell r="D288" t="str">
            <v>RSS</v>
          </cell>
          <cell r="E288">
            <v>97.777000000000001</v>
          </cell>
          <cell r="F288">
            <v>4</v>
          </cell>
        </row>
        <row r="289">
          <cell r="A289" t="str">
            <v>T041071</v>
          </cell>
          <cell r="B289" t="str">
            <v>LOCAL</v>
          </cell>
          <cell r="C289">
            <v>38105</v>
          </cell>
          <cell r="D289" t="str">
            <v>RSS</v>
          </cell>
          <cell r="E289">
            <v>15</v>
          </cell>
        </row>
        <row r="290">
          <cell r="A290" t="str">
            <v>T040967</v>
          </cell>
          <cell r="B290" t="str">
            <v>LOCAL</v>
          </cell>
          <cell r="C290">
            <v>38105</v>
          </cell>
          <cell r="D290" t="str">
            <v>STR</v>
          </cell>
          <cell r="E290">
            <v>15.015000000000001</v>
          </cell>
        </row>
        <row r="291">
          <cell r="A291" t="str">
            <v>T041282</v>
          </cell>
          <cell r="B291" t="str">
            <v>LOCAL</v>
          </cell>
          <cell r="C291">
            <v>38105</v>
          </cell>
          <cell r="D291" t="str">
            <v>RSS</v>
          </cell>
          <cell r="E291">
            <v>15</v>
          </cell>
        </row>
        <row r="292">
          <cell r="A292" t="str">
            <v>T040912</v>
          </cell>
          <cell r="B292" t="str">
            <v>EXPORT</v>
          </cell>
          <cell r="C292">
            <v>38105</v>
          </cell>
          <cell r="D292" t="str">
            <v>RSS</v>
          </cell>
          <cell r="E292">
            <v>120</v>
          </cell>
          <cell r="F292">
            <v>6</v>
          </cell>
        </row>
        <row r="293">
          <cell r="A293" t="str">
            <v>T040913</v>
          </cell>
          <cell r="B293" t="str">
            <v>EXPORT</v>
          </cell>
          <cell r="C293">
            <v>38105</v>
          </cell>
          <cell r="D293" t="str">
            <v>RSS</v>
          </cell>
          <cell r="E293">
            <v>120</v>
          </cell>
          <cell r="F293">
            <v>6</v>
          </cell>
        </row>
        <row r="294">
          <cell r="A294" t="str">
            <v>T041024</v>
          </cell>
          <cell r="B294" t="str">
            <v>EXPORT</v>
          </cell>
          <cell r="C294">
            <v>38107</v>
          </cell>
          <cell r="D294" t="str">
            <v>RSS</v>
          </cell>
          <cell r="E294">
            <v>19.2</v>
          </cell>
          <cell r="F294">
            <v>1</v>
          </cell>
        </row>
        <row r="295">
          <cell r="A295" t="str">
            <v>T041093</v>
          </cell>
          <cell r="B295" t="str">
            <v>EXPORT</v>
          </cell>
          <cell r="C295">
            <v>38107</v>
          </cell>
          <cell r="D295" t="str">
            <v>RSS</v>
          </cell>
          <cell r="E295">
            <v>19.2</v>
          </cell>
          <cell r="F295">
            <v>1</v>
          </cell>
        </row>
        <row r="296">
          <cell r="A296" t="str">
            <v>T041112</v>
          </cell>
          <cell r="B296" t="str">
            <v>EXPORT</v>
          </cell>
          <cell r="C296">
            <v>38107</v>
          </cell>
          <cell r="D296" t="str">
            <v>RSS</v>
          </cell>
          <cell r="E296">
            <v>19.2</v>
          </cell>
          <cell r="F296">
            <v>1</v>
          </cell>
        </row>
        <row r="297">
          <cell r="A297" t="str">
            <v>T041358</v>
          </cell>
          <cell r="B297" t="str">
            <v>LOCAL</v>
          </cell>
          <cell r="C297">
            <v>38096</v>
          </cell>
          <cell r="D297" t="str">
            <v>STR</v>
          </cell>
          <cell r="E297">
            <v>30.1</v>
          </cell>
        </row>
        <row r="298">
          <cell r="A298" t="str">
            <v>T041138</v>
          </cell>
          <cell r="B298" t="str">
            <v>EXPORT</v>
          </cell>
          <cell r="C298">
            <v>38103</v>
          </cell>
          <cell r="D298" t="str">
            <v>STR</v>
          </cell>
          <cell r="E298">
            <v>42.84</v>
          </cell>
          <cell r="F298">
            <v>2</v>
          </cell>
        </row>
        <row r="299">
          <cell r="A299" t="str">
            <v>T041037</v>
          </cell>
          <cell r="B299" t="str">
            <v>EXPORT</v>
          </cell>
          <cell r="C299">
            <v>38106</v>
          </cell>
          <cell r="D299" t="str">
            <v>RSS</v>
          </cell>
          <cell r="E299">
            <v>113.4</v>
          </cell>
          <cell r="F299">
            <v>7</v>
          </cell>
        </row>
        <row r="300">
          <cell r="A300" t="str">
            <v>T041114</v>
          </cell>
          <cell r="B300" t="str">
            <v>EXPORT</v>
          </cell>
          <cell r="C300">
            <v>38106</v>
          </cell>
          <cell r="D300" t="str">
            <v>LTX</v>
          </cell>
          <cell r="E300">
            <v>32.799999999999997</v>
          </cell>
          <cell r="F300">
            <v>2</v>
          </cell>
        </row>
        <row r="301">
          <cell r="A301" t="str">
            <v>T041130</v>
          </cell>
          <cell r="B301" t="str">
            <v>EXPORT</v>
          </cell>
          <cell r="C301">
            <v>38106</v>
          </cell>
          <cell r="D301" t="str">
            <v>LTX</v>
          </cell>
          <cell r="E301">
            <v>32.799999999999997</v>
          </cell>
          <cell r="F301">
            <v>2</v>
          </cell>
        </row>
        <row r="302">
          <cell r="A302" t="str">
            <v>0001017</v>
          </cell>
          <cell r="B302" t="str">
            <v>EXPORT</v>
          </cell>
          <cell r="C302">
            <v>38107</v>
          </cell>
          <cell r="D302" t="str">
            <v>STR</v>
          </cell>
          <cell r="E302">
            <v>21.42</v>
          </cell>
          <cell r="F302">
            <v>2</v>
          </cell>
        </row>
        <row r="303">
          <cell r="A303" t="str">
            <v>0001017</v>
          </cell>
          <cell r="B303" t="str">
            <v>EXPORT</v>
          </cell>
          <cell r="C303">
            <v>38107</v>
          </cell>
          <cell r="D303" t="str">
            <v>STR</v>
          </cell>
          <cell r="E303">
            <v>21.42</v>
          </cell>
        </row>
        <row r="304">
          <cell r="A304" t="str">
            <v>0001029</v>
          </cell>
          <cell r="B304" t="str">
            <v>EXPORT</v>
          </cell>
          <cell r="C304">
            <v>38107</v>
          </cell>
          <cell r="D304" t="str">
            <v>RSS</v>
          </cell>
          <cell r="E304">
            <v>19</v>
          </cell>
          <cell r="F304">
            <v>2</v>
          </cell>
        </row>
        <row r="305">
          <cell r="A305" t="str">
            <v>0001029</v>
          </cell>
          <cell r="B305" t="str">
            <v>EXPORT</v>
          </cell>
          <cell r="C305">
            <v>38107</v>
          </cell>
          <cell r="D305" t="str">
            <v>RSS</v>
          </cell>
          <cell r="E305">
            <v>19</v>
          </cell>
        </row>
        <row r="306">
          <cell r="A306" t="str">
            <v>T040840</v>
          </cell>
          <cell r="B306" t="str">
            <v>EXPORT</v>
          </cell>
          <cell r="C306">
            <v>38107</v>
          </cell>
          <cell r="D306" t="str">
            <v>RSS</v>
          </cell>
          <cell r="E306">
            <v>114</v>
          </cell>
          <cell r="F306">
            <v>6</v>
          </cell>
        </row>
        <row r="307">
          <cell r="A307" t="str">
            <v>T041036</v>
          </cell>
          <cell r="B307" t="str">
            <v>EXPORT</v>
          </cell>
          <cell r="C307">
            <v>38107</v>
          </cell>
          <cell r="D307" t="str">
            <v>RSS</v>
          </cell>
          <cell r="E307">
            <v>113.4</v>
          </cell>
          <cell r="F307">
            <v>7</v>
          </cell>
        </row>
        <row r="308">
          <cell r="A308" t="str">
            <v>T041120</v>
          </cell>
          <cell r="B308" t="str">
            <v>EXPORT</v>
          </cell>
          <cell r="C308">
            <v>38102</v>
          </cell>
          <cell r="D308" t="str">
            <v>STR</v>
          </cell>
          <cell r="E308">
            <v>100.8</v>
          </cell>
          <cell r="F308">
            <v>5</v>
          </cell>
        </row>
        <row r="309">
          <cell r="A309" t="str">
            <v>T041136</v>
          </cell>
          <cell r="B309" t="str">
            <v>EXPORT</v>
          </cell>
          <cell r="C309">
            <v>38103</v>
          </cell>
          <cell r="D309" t="str">
            <v>STR</v>
          </cell>
          <cell r="E309">
            <v>100.8</v>
          </cell>
          <cell r="F309">
            <v>5</v>
          </cell>
        </row>
        <row r="310">
          <cell r="A310" t="str">
            <v>T041137</v>
          </cell>
          <cell r="B310" t="str">
            <v>EXPORT</v>
          </cell>
          <cell r="C310">
            <v>38103</v>
          </cell>
          <cell r="D310" t="str">
            <v>STR</v>
          </cell>
          <cell r="E310">
            <v>60.48</v>
          </cell>
          <cell r="F310">
            <v>3</v>
          </cell>
        </row>
        <row r="311">
          <cell r="A311" t="str">
            <v>T041139</v>
          </cell>
          <cell r="B311" t="str">
            <v>EXPORT</v>
          </cell>
          <cell r="C311">
            <v>38103</v>
          </cell>
          <cell r="D311" t="str">
            <v>STR</v>
          </cell>
          <cell r="E311">
            <v>60.48</v>
          </cell>
          <cell r="F311">
            <v>3</v>
          </cell>
        </row>
        <row r="312">
          <cell r="A312" t="str">
            <v>T041109</v>
          </cell>
          <cell r="B312" t="str">
            <v>EXPORT</v>
          </cell>
          <cell r="C312">
            <v>38105</v>
          </cell>
          <cell r="D312" t="str">
            <v>RSS</v>
          </cell>
          <cell r="E312">
            <v>100</v>
          </cell>
          <cell r="F312">
            <v>5</v>
          </cell>
        </row>
        <row r="313">
          <cell r="A313" t="str">
            <v>T041109A</v>
          </cell>
          <cell r="B313" t="str">
            <v>EXPORT</v>
          </cell>
          <cell r="C313">
            <v>38105</v>
          </cell>
          <cell r="D313" t="str">
            <v>RSS</v>
          </cell>
          <cell r="E313">
            <v>100</v>
          </cell>
          <cell r="F313">
            <v>5</v>
          </cell>
        </row>
        <row r="314">
          <cell r="A314" t="str">
            <v>T041109B</v>
          </cell>
          <cell r="B314" t="str">
            <v>EXPORT</v>
          </cell>
          <cell r="C314">
            <v>38105</v>
          </cell>
          <cell r="D314" t="str">
            <v>RSS</v>
          </cell>
          <cell r="E314">
            <v>100</v>
          </cell>
          <cell r="F314">
            <v>5</v>
          </cell>
        </row>
        <row r="315">
          <cell r="A315" t="str">
            <v>T041109C</v>
          </cell>
          <cell r="B315" t="str">
            <v>EXPORT</v>
          </cell>
          <cell r="C315">
            <v>38105</v>
          </cell>
          <cell r="D315" t="str">
            <v>RSS</v>
          </cell>
          <cell r="E315">
            <v>100</v>
          </cell>
          <cell r="F315">
            <v>5</v>
          </cell>
        </row>
        <row r="316">
          <cell r="A316" t="str">
            <v>T041131</v>
          </cell>
          <cell r="B316" t="str">
            <v>EXPORT</v>
          </cell>
          <cell r="C316">
            <v>38107</v>
          </cell>
          <cell r="D316" t="str">
            <v>STR</v>
          </cell>
          <cell r="E316">
            <v>100.8</v>
          </cell>
          <cell r="F316">
            <v>5</v>
          </cell>
        </row>
        <row r="317">
          <cell r="A317" t="str">
            <v>T040733</v>
          </cell>
          <cell r="B317" t="str">
            <v>EXPORT</v>
          </cell>
          <cell r="C317">
            <v>38106</v>
          </cell>
          <cell r="D317" t="str">
            <v>RSS</v>
          </cell>
          <cell r="E317">
            <v>96</v>
          </cell>
          <cell r="F317">
            <v>5</v>
          </cell>
        </row>
        <row r="318">
          <cell r="A318" t="str">
            <v>L040171</v>
          </cell>
          <cell r="B318" t="str">
            <v>LOCAL</v>
          </cell>
          <cell r="C318">
            <v>38089</v>
          </cell>
          <cell r="D318" t="str">
            <v>LUM</v>
          </cell>
          <cell r="E318">
            <v>0.91100000000000003</v>
          </cell>
        </row>
        <row r="319">
          <cell r="A319" t="str">
            <v>L040172</v>
          </cell>
          <cell r="B319" t="str">
            <v>LOCAL</v>
          </cell>
          <cell r="C319">
            <v>38096</v>
          </cell>
          <cell r="D319" t="str">
            <v>LUM</v>
          </cell>
          <cell r="E319">
            <v>9.6000000000000002E-2</v>
          </cell>
        </row>
        <row r="320">
          <cell r="A320" t="str">
            <v>L040173</v>
          </cell>
          <cell r="B320" t="str">
            <v>LOCAL</v>
          </cell>
          <cell r="C320">
            <v>38103</v>
          </cell>
          <cell r="D320" t="str">
            <v>LUM</v>
          </cell>
          <cell r="E320">
            <v>0.14499999999999999</v>
          </cell>
        </row>
        <row r="322">
          <cell r="A322" t="str">
            <v>ผลรวมยอดขาย</v>
          </cell>
          <cell r="D322" t="str">
            <v>TL</v>
          </cell>
          <cell r="E322">
            <v>27400.327999999954</v>
          </cell>
          <cell r="F322">
            <v>1126</v>
          </cell>
        </row>
      </sheetData>
      <sheetData sheetId="2">
        <row r="1">
          <cell r="A1" t="str">
            <v>INVOICE</v>
          </cell>
        </row>
      </sheetData>
      <sheetData sheetId="3">
        <row r="1">
          <cell r="A1" t="str">
            <v>INVOICE</v>
          </cell>
        </row>
      </sheetData>
      <sheetData sheetId="4">
        <row r="1">
          <cell r="A1" t="str">
            <v>INVOICE</v>
          </cell>
        </row>
      </sheetData>
      <sheetData sheetId="5" refreshError="1"/>
      <sheetData sheetId="6" refreshError="1"/>
      <sheetData sheetId="7">
        <row r="1">
          <cell r="A1" t="str">
            <v>INVOICE</v>
          </cell>
        </row>
      </sheetData>
      <sheetData sheetId="8">
        <row r="1">
          <cell r="A1" t="str">
            <v>INVOICE</v>
          </cell>
        </row>
      </sheetData>
      <sheetData sheetId="9">
        <row r="1">
          <cell r="A1" t="str">
            <v>INVOICE</v>
          </cell>
        </row>
      </sheetData>
      <sheetData sheetId="10">
        <row r="1">
          <cell r="A1" t="str">
            <v>INVOICE</v>
          </cell>
        </row>
      </sheetData>
      <sheetData sheetId="11">
        <row r="1">
          <cell r="A1" t="str">
            <v>INVOICE</v>
          </cell>
        </row>
      </sheetData>
      <sheetData sheetId="12" refreshError="1"/>
      <sheetData sheetId="13">
        <row r="1">
          <cell r="A1" t="str">
            <v>INVOICE</v>
          </cell>
        </row>
      </sheetData>
      <sheetData sheetId="14">
        <row r="1">
          <cell r="A1" t="str">
            <v>INVOICE</v>
          </cell>
        </row>
      </sheetData>
      <sheetData sheetId="15">
        <row r="1">
          <cell r="A1" t="str">
            <v>INVOICE</v>
          </cell>
        </row>
      </sheetData>
      <sheetData sheetId="16">
        <row r="1">
          <cell r="A1" t="str">
            <v>INVOICE</v>
          </cell>
        </row>
      </sheetData>
      <sheetData sheetId="17">
        <row r="1">
          <cell r="A1" t="str">
            <v>INVOICE</v>
          </cell>
        </row>
      </sheetData>
      <sheetData sheetId="18">
        <row r="1">
          <cell r="A1" t="str">
            <v>INVOICE</v>
          </cell>
        </row>
      </sheetData>
      <sheetData sheetId="19">
        <row r="1">
          <cell r="A1" t="str">
            <v>INVOICE</v>
          </cell>
        </row>
      </sheetData>
      <sheetData sheetId="20" refreshError="1"/>
      <sheetData sheetId="21" refreshError="1"/>
      <sheetData sheetId="22" refreshError="1"/>
      <sheetData sheetId="23">
        <row r="1">
          <cell r="A1" t="str">
            <v>INVOICE</v>
          </cell>
        </row>
      </sheetData>
      <sheetData sheetId="24">
        <row r="1">
          <cell r="A1" t="str">
            <v>INVOICE</v>
          </cell>
        </row>
      </sheetData>
      <sheetData sheetId="25">
        <row r="1">
          <cell r="A1" t="str">
            <v>INVOICE</v>
          </cell>
        </row>
      </sheetData>
      <sheetData sheetId="26">
        <row r="1">
          <cell r="A1" t="str">
            <v>INVOICE</v>
          </cell>
        </row>
      </sheetData>
      <sheetData sheetId="27">
        <row r="1">
          <cell r="A1" t="str">
            <v>INVOICE</v>
          </cell>
        </row>
      </sheetData>
      <sheetData sheetId="28">
        <row r="1">
          <cell r="A1" t="str">
            <v>INVOICE</v>
          </cell>
        </row>
      </sheetData>
      <sheetData sheetId="29">
        <row r="1">
          <cell r="A1" t="str">
            <v>INVOICE</v>
          </cell>
        </row>
      </sheetData>
      <sheetData sheetId="30">
        <row r="1">
          <cell r="A1" t="str">
            <v>INVOICE</v>
          </cell>
        </row>
      </sheetData>
      <sheetData sheetId="31">
        <row r="1">
          <cell r="A1" t="str">
            <v>INVOICE</v>
          </cell>
        </row>
      </sheetData>
      <sheetData sheetId="32">
        <row r="1">
          <cell r="A1" t="str">
            <v>INVOICE</v>
          </cell>
        </row>
      </sheetData>
      <sheetData sheetId="33">
        <row r="1">
          <cell r="A1" t="str">
            <v>INVOICE</v>
          </cell>
        </row>
      </sheetData>
      <sheetData sheetId="34" refreshError="1"/>
      <sheetData sheetId="35" refreshError="1"/>
      <sheetData sheetId="36" refreshError="1"/>
      <sheetData sheetId="37">
        <row r="1">
          <cell r="A1" t="str">
            <v>INVOICE</v>
          </cell>
        </row>
      </sheetData>
      <sheetData sheetId="38">
        <row r="1">
          <cell r="A1" t="str">
            <v>INVOICE</v>
          </cell>
        </row>
      </sheetData>
      <sheetData sheetId="39">
        <row r="1">
          <cell r="A1" t="str">
            <v>INVOICE</v>
          </cell>
        </row>
      </sheetData>
      <sheetData sheetId="40">
        <row r="1">
          <cell r="A1" t="str">
            <v>INVOICE</v>
          </cell>
        </row>
      </sheetData>
      <sheetData sheetId="41">
        <row r="1">
          <cell r="A1" t="str">
            <v>INVOICE</v>
          </cell>
        </row>
      </sheetData>
      <sheetData sheetId="42">
        <row r="1">
          <cell r="A1" t="str">
            <v>INVOICE</v>
          </cell>
        </row>
      </sheetData>
      <sheetData sheetId="43">
        <row r="1">
          <cell r="A1" t="str">
            <v>INVOICE</v>
          </cell>
        </row>
      </sheetData>
      <sheetData sheetId="44">
        <row r="1">
          <cell r="A1" t="str">
            <v>INVOICE</v>
          </cell>
        </row>
      </sheetData>
      <sheetData sheetId="45">
        <row r="1">
          <cell r="A1" t="str">
            <v>INVOICE</v>
          </cell>
        </row>
      </sheetData>
      <sheetData sheetId="46">
        <row r="1">
          <cell r="A1" t="str">
            <v>INVOICE</v>
          </cell>
        </row>
      </sheetData>
      <sheetData sheetId="47">
        <row r="1">
          <cell r="A1" t="str">
            <v>INVOICE</v>
          </cell>
        </row>
      </sheetData>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ow r="1">
          <cell r="A1" t="str">
            <v>INVOICE</v>
          </cell>
        </row>
      </sheetData>
      <sheetData sheetId="109">
        <row r="1">
          <cell r="A1" t="str">
            <v>INVOICE</v>
          </cell>
        </row>
      </sheetData>
      <sheetData sheetId="110">
        <row r="1">
          <cell r="A1" t="str">
            <v>INVOICE</v>
          </cell>
        </row>
      </sheetData>
      <sheetData sheetId="111">
        <row r="1">
          <cell r="A1" t="str">
            <v>INVOICE</v>
          </cell>
        </row>
      </sheetData>
      <sheetData sheetId="112">
        <row r="1">
          <cell r="A1" t="str">
            <v>INVOICE</v>
          </cell>
        </row>
      </sheetData>
      <sheetData sheetId="113" refreshError="1"/>
      <sheetData sheetId="114">
        <row r="1">
          <cell r="A1" t="str">
            <v>CLIENT</v>
          </cell>
        </row>
      </sheetData>
      <sheetData sheetId="115">
        <row r="1">
          <cell r="A1" t="str">
            <v>CLIENT</v>
          </cell>
        </row>
      </sheetData>
      <sheetData sheetId="116">
        <row r="1">
          <cell r="A1" t="str">
            <v>CLIENT</v>
          </cell>
        </row>
      </sheetData>
      <sheetData sheetId="117"/>
      <sheetData sheetId="118"/>
      <sheetData sheetId="119"/>
      <sheetData sheetId="120"/>
      <sheetData sheetId="121"/>
      <sheetData sheetId="122">
        <row r="1">
          <cell r="A1" t="str">
            <v>INVOICE</v>
          </cell>
        </row>
      </sheetData>
      <sheetData sheetId="123">
        <row r="1">
          <cell r="A1" t="str">
            <v>INVOICE</v>
          </cell>
        </row>
      </sheetData>
      <sheetData sheetId="124">
        <row r="1">
          <cell r="A1" t="str">
            <v>INVOICE</v>
          </cell>
        </row>
      </sheetData>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ow r="1">
          <cell r="A1" t="str">
            <v>INVOICE</v>
          </cell>
        </row>
      </sheetData>
      <sheetData sheetId="269">
        <row r="1">
          <cell r="A1" t="str">
            <v>INVOICE</v>
          </cell>
        </row>
      </sheetData>
      <sheetData sheetId="270"/>
      <sheetData sheetId="271"/>
      <sheetData sheetId="272"/>
      <sheetData sheetId="273"/>
      <sheetData sheetId="274"/>
      <sheetData sheetId="275"/>
      <sheetData sheetId="276"/>
      <sheetData sheetId="277"/>
      <sheetData sheetId="278"/>
      <sheetData sheetId="279">
        <row r="1">
          <cell r="A1" t="str">
            <v>INVOICE</v>
          </cell>
        </row>
      </sheetData>
      <sheetData sheetId="280">
        <row r="1">
          <cell r="A1" t="str">
            <v>INVOICE</v>
          </cell>
        </row>
      </sheetData>
      <sheetData sheetId="281">
        <row r="1">
          <cell r="A1" t="str">
            <v>INVOICE</v>
          </cell>
        </row>
      </sheetData>
      <sheetData sheetId="282"/>
      <sheetData sheetId="283"/>
      <sheetData sheetId="284">
        <row r="1">
          <cell r="A1" t="str">
            <v>INVOICE</v>
          </cell>
        </row>
      </sheetData>
      <sheetData sheetId="285"/>
      <sheetData sheetId="286">
        <row r="1">
          <cell r="A1" t="str">
            <v>INVOICE</v>
          </cell>
        </row>
      </sheetData>
      <sheetData sheetId="287"/>
      <sheetData sheetId="288"/>
      <sheetData sheetId="289"/>
      <sheetData sheetId="290"/>
      <sheetData sheetId="291"/>
      <sheetData sheetId="292"/>
      <sheetData sheetId="293"/>
      <sheetData sheetId="294"/>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sheetData sheetId="323"/>
      <sheetData sheetId="324"/>
      <sheetData sheetId="325"/>
      <sheetData sheetId="326"/>
      <sheetData sheetId="327"/>
      <sheetData sheetId="328"/>
      <sheetData sheetId="329"/>
      <sheetData sheetId="330"/>
      <sheetData sheetId="331"/>
      <sheetData sheetId="332"/>
      <sheetData sheetId="333"/>
      <sheetData sheetId="334"/>
      <sheetData sheetId="335"/>
      <sheetData sheetId="336"/>
      <sheetData sheetId="337"/>
      <sheetData sheetId="338"/>
      <sheetData sheetId="339"/>
      <sheetData sheetId="340"/>
      <sheetData sheetId="341"/>
      <sheetData sheetId="342"/>
      <sheetData sheetId="343"/>
      <sheetData sheetId="344"/>
      <sheetData sheetId="345"/>
      <sheetData sheetId="346"/>
      <sheetData sheetId="347"/>
      <sheetData sheetId="348"/>
      <sheetData sheetId="349"/>
      <sheetData sheetId="350"/>
      <sheetData sheetId="351"/>
      <sheetData sheetId="352"/>
      <sheetData sheetId="353"/>
      <sheetData sheetId="354"/>
      <sheetData sheetId="355"/>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ow r="1">
          <cell r="A1" t="str">
            <v>INVOICE</v>
          </cell>
        </row>
      </sheetData>
      <sheetData sheetId="374">
        <row r="1">
          <cell r="A1" t="str">
            <v>INVOICE</v>
          </cell>
        </row>
      </sheetData>
      <sheetData sheetId="375">
        <row r="1">
          <cell r="A1" t="str">
            <v>INVOICE</v>
          </cell>
        </row>
      </sheetData>
      <sheetData sheetId="376">
        <row r="1">
          <cell r="A1" t="str">
            <v>INVOICE</v>
          </cell>
        </row>
      </sheetData>
      <sheetData sheetId="377">
        <row r="1">
          <cell r="A1" t="str">
            <v>INVOICE</v>
          </cell>
        </row>
      </sheetData>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sheetData sheetId="390"/>
      <sheetData sheetId="391">
        <row r="1">
          <cell r="A1" t="str">
            <v>INVOICE</v>
          </cell>
        </row>
      </sheetData>
      <sheetData sheetId="392">
        <row r="1">
          <cell r="A1" t="str">
            <v>INVOICE</v>
          </cell>
        </row>
      </sheetData>
      <sheetData sheetId="393">
        <row r="1">
          <cell r="A1" t="str">
            <v>INVOICE</v>
          </cell>
        </row>
      </sheetData>
      <sheetData sheetId="394">
        <row r="1">
          <cell r="A1" t="str">
            <v>INVOICE</v>
          </cell>
        </row>
      </sheetData>
      <sheetData sheetId="395">
        <row r="1">
          <cell r="A1" t="str">
            <v>INVOICE</v>
          </cell>
        </row>
      </sheetData>
      <sheetData sheetId="396"/>
      <sheetData sheetId="397"/>
      <sheetData sheetId="398">
        <row r="1">
          <cell r="A1" t="str">
            <v>INVOICE</v>
          </cell>
        </row>
      </sheetData>
      <sheetData sheetId="399">
        <row r="1">
          <cell r="A1" t="str">
            <v>INVOICE</v>
          </cell>
        </row>
      </sheetData>
      <sheetData sheetId="400">
        <row r="1">
          <cell r="A1" t="str">
            <v>INVOICE</v>
          </cell>
        </row>
      </sheetData>
      <sheetData sheetId="401">
        <row r="1">
          <cell r="A1" t="str">
            <v>INVOICE</v>
          </cell>
        </row>
      </sheetData>
      <sheetData sheetId="402"/>
      <sheetData sheetId="403"/>
      <sheetData sheetId="404"/>
      <sheetData sheetId="405">
        <row r="1">
          <cell r="A1" t="str">
            <v>INVOICE</v>
          </cell>
        </row>
      </sheetData>
      <sheetData sheetId="406">
        <row r="1">
          <cell r="A1" t="str">
            <v>INVOICE</v>
          </cell>
        </row>
      </sheetData>
      <sheetData sheetId="407">
        <row r="1">
          <cell r="A1" t="str">
            <v>INVOICE</v>
          </cell>
        </row>
      </sheetData>
      <sheetData sheetId="408">
        <row r="1">
          <cell r="A1" t="str">
            <v>INVOICE</v>
          </cell>
        </row>
      </sheetData>
      <sheetData sheetId="409"/>
      <sheetData sheetId="410"/>
      <sheetData sheetId="411"/>
      <sheetData sheetId="412" refreshError="1"/>
      <sheetData sheetId="413" refreshError="1"/>
      <sheetData sheetId="414" refreshError="1"/>
      <sheetData sheetId="415" refreshError="1"/>
      <sheetData sheetId="416" refreshError="1"/>
      <sheetData sheetId="417">
        <row r="1">
          <cell r="A1" t="str">
            <v>INVOICE</v>
          </cell>
        </row>
      </sheetData>
      <sheetData sheetId="418">
        <row r="1">
          <cell r="A1" t="str">
            <v>INVOICE</v>
          </cell>
        </row>
      </sheetData>
      <sheetData sheetId="419">
        <row r="1">
          <cell r="A1" t="str">
            <v>INVOICE</v>
          </cell>
        </row>
      </sheetData>
      <sheetData sheetId="420">
        <row r="1">
          <cell r="A1" t="str">
            <v>INVOICE</v>
          </cell>
        </row>
      </sheetData>
      <sheetData sheetId="421"/>
      <sheetData sheetId="422"/>
      <sheetData sheetId="423"/>
      <sheetData sheetId="424">
        <row r="1">
          <cell r="A1" t="str">
            <v>INVOICE</v>
          </cell>
        </row>
      </sheetData>
      <sheetData sheetId="425"/>
      <sheetData sheetId="426"/>
      <sheetData sheetId="427"/>
      <sheetData sheetId="428"/>
      <sheetData sheetId="429"/>
      <sheetData sheetId="430"/>
      <sheetData sheetId="431" refreshError="1"/>
      <sheetData sheetId="432"/>
      <sheetData sheetId="433"/>
      <sheetData sheetId="434"/>
      <sheetData sheetId="435"/>
      <sheetData sheetId="436"/>
      <sheetData sheetId="437"/>
      <sheetData sheetId="438"/>
      <sheetData sheetId="439"/>
      <sheetData sheetId="440" refreshError="1"/>
      <sheetData sheetId="441" refreshError="1"/>
      <sheetData sheetId="442" refreshError="1"/>
      <sheetData sheetId="443" refreshError="1"/>
      <sheetData sheetId="444" refreshError="1"/>
      <sheetData sheetId="445" refreshError="1"/>
      <sheetData sheetId="446" refreshError="1"/>
      <sheetData sheetId="447"/>
      <sheetData sheetId="448"/>
      <sheetData sheetId="449"/>
      <sheetData sheetId="450"/>
      <sheetData sheetId="451"/>
      <sheetData sheetId="452"/>
      <sheetData sheetId="453"/>
      <sheetData sheetId="454"/>
      <sheetData sheetId="455"/>
      <sheetData sheetId="456"/>
      <sheetData sheetId="457"/>
      <sheetData sheetId="458"/>
      <sheetData sheetId="459"/>
      <sheetData sheetId="460"/>
      <sheetData sheetId="461"/>
      <sheetData sheetId="462"/>
      <sheetData sheetId="463"/>
      <sheetData sheetId="464"/>
      <sheetData sheetId="465"/>
      <sheetData sheetId="466"/>
      <sheetData sheetId="467"/>
      <sheetData sheetId="468"/>
      <sheetData sheetId="469"/>
      <sheetData sheetId="470"/>
      <sheetData sheetId="471"/>
      <sheetData sheetId="472"/>
      <sheetData sheetId="473"/>
      <sheetData sheetId="474"/>
      <sheetData sheetId="475"/>
      <sheetData sheetId="476"/>
      <sheetData sheetId="477"/>
      <sheetData sheetId="478"/>
      <sheetData sheetId="479"/>
      <sheetData sheetId="480"/>
      <sheetData sheetId="481"/>
      <sheetData sheetId="482"/>
      <sheetData sheetId="483"/>
      <sheetData sheetId="484"/>
      <sheetData sheetId="485"/>
      <sheetData sheetId="486"/>
      <sheetData sheetId="487"/>
      <sheetData sheetId="488"/>
      <sheetData sheetId="489"/>
      <sheetData sheetId="490"/>
      <sheetData sheetId="491"/>
      <sheetData sheetId="492"/>
      <sheetData sheetId="493"/>
      <sheetData sheetId="494"/>
      <sheetData sheetId="495"/>
      <sheetData sheetId="496"/>
      <sheetData sheetId="497"/>
      <sheetData sheetId="498"/>
      <sheetData sheetId="499"/>
      <sheetData sheetId="500" refreshError="1"/>
      <sheetData sheetId="501" refreshError="1"/>
    </sheetDataSet>
  </externalBook>
</externalLink>
</file>

<file path=xl/externalLinks/externalLink20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กระทบ CESS"/>
      <sheetName val="Sale0406"/>
      <sheetName val="CESS 0406"/>
      <sheetName val="Dtl Adv 0406"/>
      <sheetName val="Dtl Adv 0405"/>
      <sheetName val="Sale 0404"/>
      <sheetName val="Sale0403"/>
      <sheetName val="Sale0309"/>
      <sheetName val="Sale0307"/>
      <sheetName val="S33"/>
      <sheetName val="กระทบ_CESS"/>
      <sheetName val="CESS_0406"/>
      <sheetName val="Dtl_Adv_0406"/>
      <sheetName val="Dtl_Adv_0405"/>
      <sheetName val="Sale_0404"/>
      <sheetName val="กระทบ_CESS1"/>
      <sheetName val="CESS_04061"/>
      <sheetName val="Dtl_Adv_04061"/>
      <sheetName val="Dtl_Adv_04051"/>
      <sheetName val="Sale_04041"/>
      <sheetName val="กระทบ_CESS2"/>
      <sheetName val="CESS_04062"/>
      <sheetName val="Dtl_Adv_04062"/>
      <sheetName val="Dtl_Adv_04052"/>
      <sheetName val="Sale_04042"/>
      <sheetName val="กระทบ_CESS3"/>
      <sheetName val="CESS_04063"/>
      <sheetName val="Dtl_Adv_04063"/>
      <sheetName val="Dtl_Adv_04053"/>
      <sheetName val="Sale_04043"/>
      <sheetName val="Sale0311"/>
      <sheetName val=""/>
      <sheetName val="กระทบ_CESS4"/>
      <sheetName val="CESS_04064"/>
      <sheetName val="Dtl_Adv_04064"/>
      <sheetName val="Dtl_Adv_04054"/>
      <sheetName val="Sale_04044"/>
      <sheetName val="LISTS"/>
      <sheetName val="กระทบ_CESS5"/>
      <sheetName val="CESS_04065"/>
      <sheetName val="Dtl_Adv_04065"/>
      <sheetName val="Dtl_Adv_04055"/>
      <sheetName val="Sale_04045"/>
      <sheetName val="Sale0402"/>
      <sheetName val="ชื่อลูกค้า"/>
      <sheetName val="Customize Your Invoice"/>
      <sheetName val="aging local"/>
      <sheetName val="a"/>
      <sheetName val="RATE"/>
      <sheetName val="#Lookup"/>
      <sheetName val="Sale 0408"/>
      <sheetName val="10-1 Media"/>
      <sheetName val="10-cut"/>
      <sheetName val="FSA"/>
      <sheetName val="C2"/>
      <sheetName val="B"/>
      <sheetName val="AFA"/>
      <sheetName val="Sale 0501"/>
      <sheetName val="group"/>
      <sheetName val="Thai Summit PKK-HW"/>
      <sheetName val="HH"/>
      <sheetName val="Sale 0401"/>
      <sheetName val="GL CB"/>
      <sheetName val="GL M"/>
      <sheetName val="เงินกู้ธนชาติ"/>
      <sheetName val="เงินกู้ MGC"/>
      <sheetName val="TB Worksheet"/>
      <sheetName val="อัตราค่าบรรทุก"/>
      <sheetName val="DEFERRED TAX ASSET"/>
      <sheetName val="CWT-2307"/>
      <sheetName val="INCOME TAX PAYABLE"/>
      <sheetName val="INCOME TAX EXPENSE"/>
      <sheetName val="Sheet2"/>
      <sheetName val="FF_6"/>
      <sheetName val="FF_2"/>
      <sheetName val="FF_4"/>
      <sheetName val="Sale 0407"/>
      <sheetName val="Stock Aging"/>
      <sheetName val="ชื่อหุ้น"/>
      <sheetName val="B&amp;S 1999"/>
      <sheetName val="Count"/>
      <sheetName val="Chart of Acc. "/>
      <sheetName val="Cover PC Report"/>
      <sheetName val="16"/>
      <sheetName val="15"/>
      <sheetName val="14"/>
      <sheetName val="13"/>
      <sheetName val="12"/>
      <sheetName val="11"/>
      <sheetName val="10"/>
      <sheetName val="9"/>
      <sheetName val="8"/>
      <sheetName val="7"/>
      <sheetName val="6"/>
      <sheetName val="5"/>
      <sheetName val="4"/>
      <sheetName val="3"/>
      <sheetName val="2"/>
      <sheetName val="1"/>
      <sheetName val="NoteRe"/>
      <sheetName val="UndueVat_P"/>
      <sheetName val="Cash"/>
      <sheetName val="Remittan2"/>
      <sheetName val="Paper box  (Small)"/>
      <sheetName val="Vat7% ภายในเดือน_Junต้นฉบับ"/>
      <sheetName val="Sheet3"/>
      <sheetName val="Sheet1"/>
      <sheetName val="M_Maincomp"/>
      <sheetName val="PC3100"/>
      <sheetName val="Sale 0411"/>
      <sheetName val="LTX"/>
      <sheetName val="dBase"/>
      <sheetName val="NewIndex "/>
      <sheetName val="Header"/>
      <sheetName val="BS"/>
      <sheetName val="FORMC94"/>
      <sheetName val="sampling"/>
      <sheetName val="110"/>
      <sheetName val="TrialBalance Q3-2002"/>
      <sheetName val="INFO"/>
      <sheetName val="U"/>
      <sheetName val="GIVTR00P"/>
      <sheetName val="รายงานสถานะใบสั่งซื้อใบจัดจ้าง"/>
      <sheetName val="BPR"/>
      <sheetName val="_2__xls__2__xls_COV"/>
      <sheetName val="Linkage Quote"/>
      <sheetName val="_Lookup"/>
      <sheetName val="FF_3"/>
      <sheetName val="Deferred Charge"/>
      <sheetName val="Standing Data"/>
      <sheetName val="Financial Highlights"/>
      <sheetName val="Menu"/>
      <sheetName val="TRIAL Balance &amp; %"/>
      <sheetName val="กระทบ_CESS6"/>
      <sheetName val="CESS_04066"/>
      <sheetName val="Dtl_Adv_04066"/>
      <sheetName val="Dtl_Adv_04056"/>
      <sheetName val="Sale_04046"/>
      <sheetName val="Customize_Your_Invoice"/>
      <sheetName val="aging_local"/>
      <sheetName val="NN Q2"/>
      <sheetName val="KK Q2"/>
      <sheetName val="สรุปNN"/>
      <sheetName val="เพิ่ม-ลด"/>
      <sheetName val="ทดสอบดอกเบี้ย"/>
      <sheetName val="เปิดเอกสารดูการจ่าย"/>
      <sheetName val="ตารางคำนวณดอกเบี้ย 2 Q"/>
      <sheetName val="Sheet1 (2)"/>
      <sheetName val="Sheet4"/>
      <sheetName val="Sheet1 (3)"/>
      <sheetName val="ตารางคำนวณดอกเบี้ยเฉพาะ Q 2"/>
      <sheetName val="แจกแจง _งบดุล_"/>
      <sheetName val="ssw_loan_od"/>
      <sheetName val="component data"/>
      <sheetName val="BUDGET"/>
      <sheetName val="NOV"/>
      <sheetName val="งบทดลองปภพ 4-47"/>
      <sheetName val="M"/>
      <sheetName val="FF_2 _1_"/>
      <sheetName val="5) Parameters"/>
      <sheetName val="tax-ss"/>
      <sheetName val="3월가격"/>
      <sheetName val="N"/>
      <sheetName val="5 Analysis"/>
      <sheetName val="feature"/>
      <sheetName val="PAYROLL"/>
      <sheetName val="xSeries255"/>
      <sheetName val="61 HR"/>
      <sheetName val="65 FINANCE"/>
      <sheetName val="DEP12"/>
      <sheetName val="3 P&amp;L "/>
      <sheetName val="SAME"/>
      <sheetName val="O3"/>
      <sheetName val="O4"/>
      <sheetName val="New Item"/>
      <sheetName val="J2"/>
      <sheetName val="J1"/>
      <sheetName val="part-import"/>
      <sheetName val="part-local"/>
      <sheetName val="FF-3"/>
      <sheetName val="Asset &amp; Liability"/>
      <sheetName val="Net asset value"/>
      <sheetName val="BSI"/>
      <sheetName val="คชจ.ดำเนินงาน6-43"/>
      <sheetName val="criteria"/>
      <sheetName val="Home"/>
      <sheetName val="BPR-Bloom"/>
      <sheetName val="Details"/>
      <sheetName val="addl cost"/>
      <sheetName val="accumdeprn"/>
      <sheetName val="Order_Oct_w40"/>
      <sheetName val="Order_Oct_w41"/>
      <sheetName val="U4-Recruitment"/>
      <sheetName val="CA Sheet"/>
      <sheetName val="FF-2"/>
      <sheetName val="Entity Data"/>
      <sheetName val="Val_Ind"/>
      <sheetName val="Loan Calculator"/>
      <sheetName val="E"/>
      <sheetName val="B- 1"/>
      <sheetName val="Company Info"/>
      <sheetName val="CA Comp"/>
      <sheetName val="วงเครดิต 3"/>
      <sheetName val="BGT97STAFF"/>
      <sheetName val="PS-1995"/>
      <sheetName val="ปัจจุบัน "/>
      <sheetName val="B_Sheet"/>
      <sheetName val="Notes"/>
      <sheetName val="P&amp;L"/>
      <sheetName val="TBal"/>
      <sheetName val="ตั๋วเงินรับ"/>
      <sheetName val="K-5"/>
      <sheetName val="mcot_upc"/>
      <sheetName val="all"/>
      <sheetName val="StandingData"/>
      <sheetName val="Tornado 4.7 Component List"/>
      <sheetName val="RAMP Fin"/>
      <sheetName val="Reimbursements"/>
      <sheetName val="Cash Flow"/>
      <sheetName val="Financial Summary"/>
      <sheetName val="200-110"/>
      <sheetName val="Trial Balance"/>
      <sheetName val="APCODE"/>
      <sheetName val="Cum.91-93"/>
      <sheetName val="Dec 94"/>
      <sheetName val="Chart_of_Acc__"/>
      <sheetName val="Cover_PC_Report"/>
      <sheetName val="cashflowcomp"/>
      <sheetName val="U-2.1"/>
      <sheetName val="10KR"/>
      <sheetName val="10KW"/>
      <sheetName val="10KY"/>
      <sheetName val="14KR"/>
      <sheetName val="14KW"/>
      <sheetName val="14KY"/>
      <sheetName val="18KW"/>
      <sheetName val="18KY"/>
      <sheetName val="24K"/>
      <sheetName val="8KW"/>
      <sheetName val="8KY"/>
      <sheetName val="9KW"/>
      <sheetName val="9KY"/>
      <sheetName val="List"/>
      <sheetName val="C"/>
      <sheetName val="0100"/>
      <sheetName val="AssetStatus"/>
      <sheetName val="AssetType"/>
      <sheetName val="License BOI"/>
      <sheetName val="Asset Class"/>
      <sheetName val="Depre. Key"/>
      <sheetName val="acs"/>
      <sheetName val="STA HQ CESS 0406"/>
      <sheetName val="gold แลกทอง"/>
      <sheetName val="Staff List"/>
      <sheetName val="งบทดลอง - ต.ค.2547"/>
      <sheetName val="ADJ - RATE"/>
      <sheetName val="FF-1"/>
      <sheetName val="Code1"/>
      <sheetName val="Pnl-10"/>
      <sheetName val="20"/>
      <sheetName val="30"/>
      <sheetName val="70"/>
      <sheetName val="QR_4.1"/>
      <sheetName val="AA"/>
      <sheetName val="AP110"/>
      <sheetName val="B-10"/>
      <sheetName val="BB-1"/>
      <sheetName val="C-5"/>
      <sheetName val="C-6"/>
      <sheetName val="C-6a"/>
      <sheetName val="CC"/>
      <sheetName val="F-1l2"/>
      <sheetName val="F-21"/>
      <sheetName val="F-4"/>
      <sheetName val="F-9c"/>
      <sheetName val="FF"/>
      <sheetName val="L"/>
      <sheetName val="M MM"/>
      <sheetName val="30a"/>
      <sheetName val="30-Note"/>
      <sheetName val="U-2"/>
      <sheetName val="Sale 0502"/>
      <sheetName val="UPG表"/>
      <sheetName val="Sales"/>
      <sheetName val="bblยังไม่จ่าย"/>
      <sheetName val="Co info"/>
      <sheetName val="FF-4"/>
      <sheetName val="Sale_0408"/>
      <sheetName val="10-1_Media"/>
      <sheetName val="Thai_Summit_PKK-HW"/>
      <sheetName val="Sale_0501"/>
      <sheetName val="TB_Worksheet"/>
      <sheetName val="Sale_0401"/>
      <sheetName val="GL_CB"/>
      <sheetName val="GL_M"/>
      <sheetName val="เงินกู้_MGC"/>
      <sheetName val="DEFERRED_TAX_ASSET"/>
      <sheetName val="INCOME_TAX_PAYABLE"/>
      <sheetName val="INCOME_TAX_EXPENSE"/>
      <sheetName val="กระทบ_CESS7"/>
      <sheetName val="CESS_04067"/>
      <sheetName val="Dtl_Adv_04067"/>
      <sheetName val="Dtl_Adv_04057"/>
      <sheetName val="Sale_04047"/>
      <sheetName val="Sale_04081"/>
      <sheetName val="10-1_Media1"/>
      <sheetName val="Thai_Summit_PKK-HW1"/>
      <sheetName val="Sale_05011"/>
      <sheetName val="TB_Worksheet1"/>
      <sheetName val="Sale_04011"/>
      <sheetName val="GL_CB1"/>
      <sheetName val="GL_M1"/>
      <sheetName val="เงินกู้_MGC1"/>
      <sheetName val="DEFERRED_TAX_ASSET1"/>
      <sheetName val="INCOME_TAX_PAYABLE1"/>
      <sheetName val="INCOME_TAX_EXPENSE1"/>
      <sheetName val="D"/>
      <sheetName val="Sale_0407"/>
      <sheetName val="Stock_Aging"/>
      <sheetName val="B&amp;S_1999"/>
      <sheetName val="Vat7%_ภายในเดือน_Junต้นฉบับ"/>
      <sheetName val="Paper_box__(Small)"/>
      <sheetName val="Sale_0411"/>
      <sheetName val="NewIndex_"/>
      <sheetName val="TrialBalance_Q3-2002"/>
      <sheetName val="Linkage_Quote"/>
      <sheetName val="Deferred_Charge"/>
      <sheetName val="Standing_Data"/>
      <sheetName val="Financial_Highlights"/>
      <sheetName val="งบทดลองปภพ_4-47"/>
      <sheetName val="FF_2__1_"/>
      <sheetName val="5)_Parameters"/>
      <sheetName val="5_Analysis"/>
      <sheetName val="61_HR"/>
      <sheetName val="65_FINANCE"/>
      <sheetName val="3_P&amp;L_"/>
      <sheetName val="New_Item"/>
      <sheetName val="คชจ_ดำเนินงาน6-43"/>
      <sheetName val="component_data"/>
      <sheetName val="Asset_&amp;_Liability"/>
      <sheetName val="Net_asset_value"/>
      <sheetName val="Sale_04071"/>
      <sheetName val="Stock_Aging1"/>
      <sheetName val="B&amp;S_19991"/>
      <sheetName val="Vat7%_ภายในเดือน_Junต้นฉบับ1"/>
      <sheetName val="Chart_of_Acc__1"/>
      <sheetName val="Cover_PC_Report1"/>
      <sheetName val="Paper_box__(Small)1"/>
      <sheetName val="Sale_04111"/>
      <sheetName val="NewIndex_1"/>
      <sheetName val="TrialBalance_Q3-20021"/>
      <sheetName val="Linkage_Quote1"/>
      <sheetName val="Deferred_Charge1"/>
      <sheetName val="Standing_Data1"/>
      <sheetName val="Financial_Highlights1"/>
      <sheetName val="งบทดลองปภพ_4-471"/>
      <sheetName val="FF_2__1_1"/>
      <sheetName val="5)_Parameters1"/>
      <sheetName val="5_Analysis1"/>
      <sheetName val="61_HR1"/>
      <sheetName val="65_FINANCE1"/>
      <sheetName val="3_P&amp;L_1"/>
      <sheetName val="New_Item1"/>
      <sheetName val="คชจ_ดำเนินงาน6-431"/>
      <sheetName val="component_data1"/>
      <sheetName val="Asset_&amp;_Liability1"/>
      <sheetName val="Net_asset_value1"/>
      <sheetName val="addl_cost"/>
      <sheetName val="CA_Sheet"/>
      <sheetName val="Entity_Data"/>
      <sheetName val="Loan_Calculator"/>
      <sheetName val="B-_1"/>
      <sheetName val="Company_Info"/>
      <sheetName val="CA_Comp"/>
      <sheetName val="วงเครดิต_3"/>
      <sheetName val="Tornado_4_7_Component_List"/>
      <sheetName val="ปัจจุบัน_"/>
      <sheetName val="RAMP_Fin"/>
      <sheetName val="Cash_Flow"/>
      <sheetName val="Financial_Summary"/>
      <sheetName val="Trial_Balance"/>
      <sheetName val="NN_Q2"/>
      <sheetName val="KK_Q2"/>
      <sheetName val="ตารางคำนวณดอกเบี้ย_2_Q"/>
      <sheetName val="Sheet1_(2)"/>
      <sheetName val="Sheet1_(3)"/>
      <sheetName val="ตารางคำนวณดอกเบี้ยเฉพาะ_Q_2"/>
      <sheetName val="Cum_91-93"/>
      <sheetName val="Dec_94"/>
      <sheetName val="TRIAL_Balance_&amp;_%"/>
      <sheetName val="U-2_1"/>
      <sheetName val="Adj&amp;Rje(Z820) "/>
      <sheetName val="CORPORATE TAX01"/>
      <sheetName val="Data 2"/>
      <sheetName val="กระทบ_CESS8"/>
      <sheetName val="CESS_04068"/>
      <sheetName val="Dtl_Adv_04068"/>
      <sheetName val="Dtl_Adv_04058"/>
      <sheetName val="Sale_04048"/>
      <sheetName val="Chart_of_Acc__2"/>
      <sheetName val="Cover_PC_Report2"/>
      <sheetName val="Conso"/>
      <sheetName val="Write off"/>
      <sheetName val="gl"/>
      <sheetName val="F-5"/>
      <sheetName val="Norms SP"/>
      <sheetName val="Detail รายบุคคลปี 58"/>
      <sheetName val="จันทร์"/>
      <sheetName val="spytd"/>
      <sheetName val="CODE,NAME"/>
      <sheetName val="MFA"/>
      <sheetName val="IFS"/>
      <sheetName val="UF"/>
      <sheetName val="Job List1"/>
      <sheetName val="計画値"/>
      <sheetName val="ADR Occ % Trend"/>
      <sheetName val="Shenyang Lido "/>
      <sheetName val="Chengdu Lido"/>
      <sheetName val="Beijing Lido"/>
      <sheetName val="Assumptions"/>
      <sheetName val="Galaxy Cash Position"/>
      <sheetName val="กระทบ_CESS9"/>
      <sheetName val="CESS_04069"/>
      <sheetName val="Dtl_Adv_04069"/>
      <sheetName val="Dtl_Adv_04059"/>
      <sheetName val="Sale_04049"/>
      <sheetName val="กระทบ_CESS10"/>
      <sheetName val="CESS_040610"/>
      <sheetName val="Dtl_Adv_040610"/>
      <sheetName val="Dtl_Adv_040510"/>
      <sheetName val="Sale_040410"/>
      <sheetName val="กระทบ_CESS11"/>
      <sheetName val="CESS_040611"/>
      <sheetName val="Dtl_Adv_040611"/>
      <sheetName val="Dtl_Adv_040511"/>
      <sheetName val="Sale_040411"/>
      <sheetName val="2549"/>
      <sheetName val="Std-Cost-07-03-01"/>
      <sheetName val="GL06"/>
      <sheetName val="งบบริหาร PL-report"/>
      <sheetName val="ﾌﾟﾛﾄ_P772分解5号機"/>
      <sheetName val="db"/>
      <sheetName val="REPORT"/>
      <sheetName val="Chart_of_Acc__3"/>
      <sheetName val="Cover_PC_Report3"/>
      <sheetName val="กระทบ_CESS12"/>
      <sheetName val="CESS_040612"/>
      <sheetName val="Dtl_Adv_040612"/>
      <sheetName val="Dtl_Adv_040512"/>
      <sheetName val="Sale_040412"/>
      <sheetName val="กระทบ_CESS13"/>
      <sheetName val="CESS_040613"/>
      <sheetName val="Dtl_Adv_040613"/>
      <sheetName val="Dtl_Adv_040513"/>
      <sheetName val="Sale_040413"/>
      <sheetName val="Histogram"/>
      <sheetName val="data"/>
      <sheetName val="bmct2003"/>
      <sheetName val="n-11.3"/>
      <sheetName val="Sale_04082"/>
      <sheetName val="10-1_Media2"/>
      <sheetName val="Thai_Summit_PKK-HW2"/>
      <sheetName val="Sale_05012"/>
      <sheetName val="TB_Worksheet2"/>
      <sheetName val="Sale_04012"/>
      <sheetName val="GL_CB2"/>
      <sheetName val="GL_M2"/>
      <sheetName val="เงินกู้_MGC2"/>
      <sheetName val="DEFERRED_TAX_ASSET2"/>
      <sheetName val="INCOME_TAX_PAYABLE2"/>
      <sheetName val="INCOME_TAX_EXPENSE2"/>
      <sheetName val="Sale_04083"/>
      <sheetName val="10-1_Media3"/>
      <sheetName val="Thai_Summit_PKK-HW3"/>
      <sheetName val="Sale_05013"/>
      <sheetName val="TB_Worksheet3"/>
      <sheetName val="Sale_04013"/>
      <sheetName val="GL_CB3"/>
      <sheetName val="GL_M3"/>
      <sheetName val="เงินกู้_MGC3"/>
      <sheetName val="DEFERRED_TAX_ASSET3"/>
      <sheetName val="INCOME_TAX_PAYABLE3"/>
      <sheetName val="INCOME_TAX_EXPENSE3"/>
      <sheetName val="Sale_04084"/>
      <sheetName val="10-1_Media4"/>
      <sheetName val="Thai_Summit_PKK-HW4"/>
      <sheetName val="Sale_05014"/>
      <sheetName val="TB_Worksheet4"/>
      <sheetName val="Sale_04014"/>
      <sheetName val="GL_CB4"/>
      <sheetName val="GL_M4"/>
      <sheetName val="เงินกู้_MGC4"/>
      <sheetName val="DEFERRED_TAX_ASSET4"/>
      <sheetName val="INCOME_TAX_PAYABLE4"/>
      <sheetName val="INCOME_TAX_EXPENSE4"/>
      <sheetName val="component_data2"/>
      <sheetName val="Sale_04085"/>
      <sheetName val="10-1_Media5"/>
      <sheetName val="Thai_Summit_PKK-HW5"/>
      <sheetName val="Sale_05015"/>
      <sheetName val="TB_Worksheet5"/>
      <sheetName val="Sale_04015"/>
      <sheetName val="GL_CB5"/>
      <sheetName val="GL_M5"/>
      <sheetName val="เงินกู้_MGC5"/>
      <sheetName val="DEFERRED_TAX_ASSET5"/>
      <sheetName val="INCOME_TAX_PAYABLE5"/>
      <sheetName val="INCOME_TAX_EXPENSE5"/>
      <sheetName val="component_data3"/>
      <sheetName val="Sale_04086"/>
      <sheetName val="10-1_Media6"/>
      <sheetName val="Thai_Summit_PKK-HW6"/>
      <sheetName val="Sale_05016"/>
      <sheetName val="TB_Worksheet6"/>
      <sheetName val="Sale_04016"/>
      <sheetName val="GL_CB6"/>
      <sheetName val="GL_M6"/>
      <sheetName val="เงินกู้_MGC6"/>
      <sheetName val="DEFERRED_TAX_ASSET6"/>
      <sheetName val="INCOME_TAX_PAYABLE6"/>
      <sheetName val="INCOME_TAX_EXPENSE6"/>
      <sheetName val="component_data4"/>
      <sheetName val="Newspaper"/>
      <sheetName val="TRIAL_Balance_&amp;_%1"/>
      <sheetName val="TRIAL_Balance_&amp;_%2"/>
      <sheetName val="TRIAL_Balance_&amp;_%3"/>
      <sheetName val="TRIAL_Balance_&amp;_%4"/>
      <sheetName val="component_data5"/>
      <sheetName val="TRIAL_Balance_&amp;_%5"/>
      <sheetName val="Piping Design Data"/>
    </sheetNames>
    <sheetDataSet>
      <sheetData sheetId="0">
        <row r="1">
          <cell r="A1" t="str">
            <v>INVOICE</v>
          </cell>
        </row>
      </sheetData>
      <sheetData sheetId="1" refreshError="1">
        <row r="1">
          <cell r="A1" t="str">
            <v>INVOICE</v>
          </cell>
          <cell r="B1" t="str">
            <v>TYPE</v>
          </cell>
          <cell r="C1" t="str">
            <v>B/L</v>
          </cell>
          <cell r="D1" t="str">
            <v>เกรด</v>
          </cell>
          <cell r="E1" t="str">
            <v>TON INV</v>
          </cell>
        </row>
        <row r="2">
          <cell r="A2" t="str">
            <v>L040218</v>
          </cell>
          <cell r="B2" t="str">
            <v>LOCAL</v>
          </cell>
          <cell r="C2">
            <v>38147</v>
          </cell>
          <cell r="D2" t="str">
            <v>LTX</v>
          </cell>
          <cell r="E2">
            <v>71.47</v>
          </cell>
        </row>
        <row r="3">
          <cell r="A3" t="str">
            <v>L040219</v>
          </cell>
          <cell r="B3" t="str">
            <v>LOCAL</v>
          </cell>
          <cell r="C3">
            <v>38148</v>
          </cell>
          <cell r="D3" t="str">
            <v>LTX</v>
          </cell>
          <cell r="E3">
            <v>149.80000000000001</v>
          </cell>
        </row>
        <row r="4">
          <cell r="A4" t="str">
            <v>L040220</v>
          </cell>
          <cell r="B4" t="str">
            <v>LOCAL</v>
          </cell>
          <cell r="C4">
            <v>38149</v>
          </cell>
          <cell r="D4" t="str">
            <v>LTX</v>
          </cell>
          <cell r="E4">
            <v>158.6</v>
          </cell>
        </row>
        <row r="5">
          <cell r="A5" t="str">
            <v>L040221</v>
          </cell>
          <cell r="B5" t="str">
            <v>LOCAL</v>
          </cell>
          <cell r="C5">
            <v>38150</v>
          </cell>
          <cell r="D5" t="str">
            <v>LTX</v>
          </cell>
          <cell r="E5">
            <v>146.80000000000001</v>
          </cell>
        </row>
        <row r="6">
          <cell r="A6" t="str">
            <v>L040222</v>
          </cell>
          <cell r="B6" t="str">
            <v>LOCAL</v>
          </cell>
          <cell r="C6">
            <v>38151</v>
          </cell>
          <cell r="D6" t="str">
            <v>LTX</v>
          </cell>
          <cell r="E6">
            <v>160.80000000000001</v>
          </cell>
        </row>
        <row r="7">
          <cell r="A7" t="str">
            <v>L040223</v>
          </cell>
          <cell r="B7" t="str">
            <v>LOCAL</v>
          </cell>
          <cell r="C7">
            <v>38152</v>
          </cell>
          <cell r="D7" t="str">
            <v>LTX</v>
          </cell>
          <cell r="E7">
            <v>158.69999999999999</v>
          </cell>
        </row>
        <row r="8">
          <cell r="A8" t="str">
            <v>L040224</v>
          </cell>
          <cell r="B8" t="str">
            <v>LOCAL</v>
          </cell>
          <cell r="C8">
            <v>38153</v>
          </cell>
          <cell r="D8" t="str">
            <v>LTX</v>
          </cell>
          <cell r="E8">
            <v>145.6</v>
          </cell>
        </row>
        <row r="9">
          <cell r="A9" t="str">
            <v>L040225</v>
          </cell>
          <cell r="B9" t="str">
            <v>LOCAL</v>
          </cell>
          <cell r="C9">
            <v>38154</v>
          </cell>
          <cell r="D9" t="str">
            <v>LTX</v>
          </cell>
          <cell r="E9">
            <v>163.9</v>
          </cell>
        </row>
        <row r="10">
          <cell r="A10" t="str">
            <v>L040226</v>
          </cell>
          <cell r="B10" t="str">
            <v>LOCAL</v>
          </cell>
          <cell r="C10">
            <v>38155</v>
          </cell>
          <cell r="D10" t="str">
            <v>LTX</v>
          </cell>
          <cell r="E10">
            <v>154.30000000000001</v>
          </cell>
        </row>
        <row r="11">
          <cell r="A11" t="str">
            <v>L040227</v>
          </cell>
          <cell r="B11" t="str">
            <v>LOCAL</v>
          </cell>
          <cell r="C11">
            <v>38156</v>
          </cell>
          <cell r="D11" t="str">
            <v>LTX</v>
          </cell>
          <cell r="E11">
            <v>153.19999999999999</v>
          </cell>
        </row>
        <row r="12">
          <cell r="A12" t="str">
            <v>L040228</v>
          </cell>
          <cell r="B12" t="str">
            <v>LOCAL</v>
          </cell>
          <cell r="C12">
            <v>38157</v>
          </cell>
          <cell r="D12" t="str">
            <v>LTX</v>
          </cell>
          <cell r="E12">
            <v>165.1</v>
          </cell>
        </row>
        <row r="13">
          <cell r="A13" t="str">
            <v>L040229</v>
          </cell>
          <cell r="B13" t="str">
            <v>LOCAL</v>
          </cell>
          <cell r="C13">
            <v>38158</v>
          </cell>
          <cell r="D13" t="str">
            <v>LTX</v>
          </cell>
          <cell r="E13">
            <v>162</v>
          </cell>
        </row>
        <row r="14">
          <cell r="A14" t="str">
            <v>L040230</v>
          </cell>
          <cell r="B14" t="str">
            <v>LOCAL</v>
          </cell>
          <cell r="C14">
            <v>38159</v>
          </cell>
          <cell r="D14" t="str">
            <v>LTX</v>
          </cell>
          <cell r="E14">
            <v>155.80000000000001</v>
          </cell>
        </row>
        <row r="15">
          <cell r="A15" t="str">
            <v>L040231</v>
          </cell>
          <cell r="B15" t="str">
            <v>LOCAL</v>
          </cell>
          <cell r="C15">
            <v>38160</v>
          </cell>
          <cell r="D15" t="str">
            <v>LTX</v>
          </cell>
          <cell r="E15">
            <v>164.9</v>
          </cell>
        </row>
        <row r="16">
          <cell r="A16" t="str">
            <v>L040232</v>
          </cell>
          <cell r="B16" t="str">
            <v>LOCAL</v>
          </cell>
          <cell r="C16">
            <v>38161</v>
          </cell>
          <cell r="D16" t="str">
            <v>LTX</v>
          </cell>
          <cell r="E16">
            <v>157.80000000000001</v>
          </cell>
        </row>
        <row r="17">
          <cell r="A17" t="str">
            <v>L040233</v>
          </cell>
          <cell r="B17" t="str">
            <v>LOCAL</v>
          </cell>
          <cell r="C17">
            <v>38162</v>
          </cell>
          <cell r="D17" t="str">
            <v>LTX</v>
          </cell>
          <cell r="E17">
            <v>141.4</v>
          </cell>
        </row>
        <row r="18">
          <cell r="A18" t="str">
            <v>L040234</v>
          </cell>
          <cell r="B18" t="str">
            <v>LOCAL</v>
          </cell>
          <cell r="C18">
            <v>38163</v>
          </cell>
          <cell r="D18" t="str">
            <v>LTX</v>
          </cell>
          <cell r="E18">
            <v>162.9</v>
          </cell>
        </row>
        <row r="19">
          <cell r="A19" t="str">
            <v>L040235</v>
          </cell>
          <cell r="B19" t="str">
            <v>LOCAL</v>
          </cell>
          <cell r="C19">
            <v>38164</v>
          </cell>
          <cell r="D19" t="str">
            <v>LTX</v>
          </cell>
          <cell r="E19">
            <v>18.7</v>
          </cell>
        </row>
        <row r="20">
          <cell r="A20" t="str">
            <v>L040236</v>
          </cell>
          <cell r="B20" t="str">
            <v>LOCAL</v>
          </cell>
          <cell r="C20">
            <v>38164</v>
          </cell>
          <cell r="D20" t="str">
            <v>LTX</v>
          </cell>
          <cell r="E20">
            <v>123.2</v>
          </cell>
        </row>
        <row r="21">
          <cell r="A21" t="str">
            <v>L040237</v>
          </cell>
          <cell r="B21" t="str">
            <v>LOCAL</v>
          </cell>
          <cell r="C21">
            <v>38165</v>
          </cell>
          <cell r="D21" t="str">
            <v>LTX</v>
          </cell>
          <cell r="E21">
            <v>162.80000000000001</v>
          </cell>
        </row>
        <row r="22">
          <cell r="A22" t="str">
            <v>L040238</v>
          </cell>
          <cell r="B22" t="str">
            <v>LOCAL</v>
          </cell>
          <cell r="C22">
            <v>38166</v>
          </cell>
          <cell r="D22" t="str">
            <v>LTX</v>
          </cell>
          <cell r="E22">
            <v>159.4</v>
          </cell>
        </row>
        <row r="23">
          <cell r="A23" t="str">
            <v>L040239</v>
          </cell>
          <cell r="B23" t="str">
            <v>LOCAL</v>
          </cell>
          <cell r="C23">
            <v>38167</v>
          </cell>
          <cell r="D23" t="str">
            <v>LTX</v>
          </cell>
          <cell r="E23">
            <v>148.4</v>
          </cell>
        </row>
        <row r="24">
          <cell r="A24" t="str">
            <v>L040240</v>
          </cell>
          <cell r="B24" t="str">
            <v>LOCAL</v>
          </cell>
          <cell r="C24">
            <v>38168</v>
          </cell>
          <cell r="D24" t="str">
            <v>LTX</v>
          </cell>
          <cell r="E24">
            <v>161.69999999999999</v>
          </cell>
        </row>
        <row r="25">
          <cell r="A25" t="str">
            <v>L040217</v>
          </cell>
          <cell r="B25" t="str">
            <v>LOCAL</v>
          </cell>
          <cell r="C25">
            <v>38144</v>
          </cell>
          <cell r="D25" t="str">
            <v>FIL</v>
          </cell>
          <cell r="E25">
            <v>1.399</v>
          </cell>
        </row>
        <row r="26">
          <cell r="A26" t="str">
            <v>L040246</v>
          </cell>
          <cell r="B26" t="str">
            <v>LOCAL</v>
          </cell>
          <cell r="C26">
            <v>38151</v>
          </cell>
          <cell r="D26" t="str">
            <v>FIL</v>
          </cell>
          <cell r="E26">
            <v>1.2230000000000001</v>
          </cell>
        </row>
        <row r="27">
          <cell r="A27" t="str">
            <v>L040249</v>
          </cell>
          <cell r="B27" t="str">
            <v>LOCAL</v>
          </cell>
          <cell r="C27">
            <v>38158</v>
          </cell>
          <cell r="D27" t="str">
            <v>FIL</v>
          </cell>
          <cell r="E27">
            <v>1.31</v>
          </cell>
        </row>
        <row r="28">
          <cell r="A28" t="str">
            <v>L040248</v>
          </cell>
          <cell r="B28" t="str">
            <v>LOCAL</v>
          </cell>
          <cell r="C28">
            <v>38165</v>
          </cell>
          <cell r="D28" t="str">
            <v>FIL</v>
          </cell>
          <cell r="E28">
            <v>0.90600000000000003</v>
          </cell>
        </row>
        <row r="29">
          <cell r="A29" t="str">
            <v>T041464</v>
          </cell>
          <cell r="B29" t="str">
            <v>EXPORT</v>
          </cell>
          <cell r="C29">
            <v>38139</v>
          </cell>
          <cell r="D29" t="str">
            <v>RSS</v>
          </cell>
          <cell r="E29">
            <v>192</v>
          </cell>
        </row>
        <row r="30">
          <cell r="A30" t="str">
            <v>T041465</v>
          </cell>
          <cell r="B30" t="str">
            <v>EXPORT</v>
          </cell>
          <cell r="C30">
            <v>38139</v>
          </cell>
          <cell r="D30" t="str">
            <v>RSS</v>
          </cell>
          <cell r="E30">
            <v>192</v>
          </cell>
        </row>
        <row r="31">
          <cell r="A31" t="str">
            <v>T041468</v>
          </cell>
          <cell r="B31" t="str">
            <v>EXPORT</v>
          </cell>
          <cell r="C31">
            <v>38139</v>
          </cell>
          <cell r="D31" t="str">
            <v>RSS</v>
          </cell>
          <cell r="E31">
            <v>40</v>
          </cell>
        </row>
        <row r="32">
          <cell r="A32" t="str">
            <v>T041601</v>
          </cell>
          <cell r="B32" t="str">
            <v>EXPORT</v>
          </cell>
          <cell r="C32">
            <v>38139</v>
          </cell>
          <cell r="D32" t="str">
            <v>LTX</v>
          </cell>
          <cell r="E32">
            <v>25.2</v>
          </cell>
        </row>
        <row r="33">
          <cell r="A33" t="str">
            <v>T041602</v>
          </cell>
          <cell r="B33" t="str">
            <v>EXPORT</v>
          </cell>
          <cell r="C33">
            <v>38139</v>
          </cell>
          <cell r="D33" t="str">
            <v>LTX</v>
          </cell>
          <cell r="E33">
            <v>25.065000000000001</v>
          </cell>
        </row>
        <row r="34">
          <cell r="A34" t="str">
            <v>0001043</v>
          </cell>
          <cell r="B34" t="str">
            <v>EXPORT</v>
          </cell>
          <cell r="C34">
            <v>38140</v>
          </cell>
          <cell r="D34" t="str">
            <v>RSS</v>
          </cell>
          <cell r="E34">
            <v>40</v>
          </cell>
        </row>
        <row r="35">
          <cell r="A35" t="str">
            <v>0001043</v>
          </cell>
          <cell r="B35" t="str">
            <v>EXPORT</v>
          </cell>
          <cell r="C35">
            <v>38140</v>
          </cell>
          <cell r="D35" t="str">
            <v>RSS</v>
          </cell>
          <cell r="E35">
            <v>20</v>
          </cell>
        </row>
        <row r="36">
          <cell r="A36" t="str">
            <v>T041388</v>
          </cell>
          <cell r="B36" t="str">
            <v>EXPORT</v>
          </cell>
          <cell r="C36">
            <v>38140</v>
          </cell>
          <cell r="D36" t="str">
            <v>RSS</v>
          </cell>
          <cell r="E36">
            <v>80</v>
          </cell>
        </row>
        <row r="37">
          <cell r="A37" t="str">
            <v>T041587</v>
          </cell>
          <cell r="B37" t="str">
            <v>EXPORT</v>
          </cell>
          <cell r="C37">
            <v>38140</v>
          </cell>
          <cell r="D37" t="str">
            <v>RSS</v>
          </cell>
          <cell r="E37">
            <v>20</v>
          </cell>
        </row>
        <row r="38">
          <cell r="A38" t="str">
            <v>T041588</v>
          </cell>
          <cell r="B38" t="str">
            <v>EXPORT</v>
          </cell>
          <cell r="C38">
            <v>38140</v>
          </cell>
          <cell r="D38" t="str">
            <v>RSS</v>
          </cell>
          <cell r="E38">
            <v>16</v>
          </cell>
        </row>
        <row r="39">
          <cell r="A39" t="str">
            <v>T041603</v>
          </cell>
          <cell r="B39" t="str">
            <v>EXPORT</v>
          </cell>
          <cell r="C39">
            <v>38141</v>
          </cell>
          <cell r="D39" t="str">
            <v>LTX</v>
          </cell>
          <cell r="E39">
            <v>25.02</v>
          </cell>
        </row>
        <row r="40">
          <cell r="A40" t="str">
            <v>T041604</v>
          </cell>
          <cell r="B40" t="str">
            <v>EXPORT</v>
          </cell>
          <cell r="C40">
            <v>38141</v>
          </cell>
          <cell r="D40" t="str">
            <v>LTX</v>
          </cell>
          <cell r="E40">
            <v>25.024999999999999</v>
          </cell>
        </row>
        <row r="41">
          <cell r="A41" t="str">
            <v>T041605</v>
          </cell>
          <cell r="B41" t="str">
            <v>EXPORT</v>
          </cell>
          <cell r="C41">
            <v>38141</v>
          </cell>
          <cell r="D41" t="str">
            <v>LTX</v>
          </cell>
          <cell r="E41">
            <v>25.015000000000001</v>
          </cell>
        </row>
        <row r="42">
          <cell r="A42" t="str">
            <v>T041606</v>
          </cell>
          <cell r="B42" t="str">
            <v>EXPORT</v>
          </cell>
          <cell r="C42">
            <v>38141</v>
          </cell>
          <cell r="D42" t="str">
            <v>LTX</v>
          </cell>
          <cell r="E42">
            <v>24.93</v>
          </cell>
        </row>
        <row r="43">
          <cell r="A43" t="str">
            <v>T041607</v>
          </cell>
          <cell r="B43" t="str">
            <v>EXPORT</v>
          </cell>
          <cell r="C43">
            <v>38141</v>
          </cell>
          <cell r="D43" t="str">
            <v>LTX</v>
          </cell>
          <cell r="E43">
            <v>25.245000000000001</v>
          </cell>
        </row>
        <row r="44">
          <cell r="A44" t="str">
            <v>T041608</v>
          </cell>
          <cell r="B44" t="str">
            <v>EXPORT</v>
          </cell>
          <cell r="C44">
            <v>38142</v>
          </cell>
          <cell r="D44" t="str">
            <v>LTX</v>
          </cell>
          <cell r="E44">
            <v>24.91</v>
          </cell>
        </row>
        <row r="45">
          <cell r="A45" t="str">
            <v>T041609</v>
          </cell>
          <cell r="B45" t="str">
            <v>EXPORT</v>
          </cell>
          <cell r="C45">
            <v>38142</v>
          </cell>
          <cell r="D45" t="str">
            <v>LTX</v>
          </cell>
          <cell r="E45">
            <v>25.1</v>
          </cell>
        </row>
        <row r="46">
          <cell r="A46" t="str">
            <v>T041612</v>
          </cell>
          <cell r="B46" t="str">
            <v>EXPORT</v>
          </cell>
          <cell r="C46">
            <v>38142</v>
          </cell>
          <cell r="D46" t="str">
            <v>LTX</v>
          </cell>
          <cell r="E46">
            <v>24.754999999999999</v>
          </cell>
        </row>
        <row r="47">
          <cell r="A47" t="str">
            <v>T041617</v>
          </cell>
          <cell r="B47" t="str">
            <v>EXPORT</v>
          </cell>
          <cell r="C47">
            <v>38143</v>
          </cell>
          <cell r="D47" t="str">
            <v>STR</v>
          </cell>
          <cell r="E47">
            <v>42.84</v>
          </cell>
        </row>
        <row r="48">
          <cell r="A48" t="str">
            <v>T041637</v>
          </cell>
          <cell r="B48" t="str">
            <v>EXPORT</v>
          </cell>
          <cell r="C48">
            <v>38143</v>
          </cell>
          <cell r="D48" t="str">
            <v>RSS</v>
          </cell>
          <cell r="E48">
            <v>120</v>
          </cell>
        </row>
        <row r="49">
          <cell r="A49" t="str">
            <v>T041439</v>
          </cell>
          <cell r="B49" t="str">
            <v>EXPORT</v>
          </cell>
          <cell r="C49">
            <v>38139</v>
          </cell>
          <cell r="D49" t="str">
            <v>RSS</v>
          </cell>
          <cell r="E49">
            <v>20</v>
          </cell>
        </row>
        <row r="50">
          <cell r="A50" t="str">
            <v>T041440</v>
          </cell>
          <cell r="B50" t="str">
            <v>EXPORT</v>
          </cell>
          <cell r="C50">
            <v>38139</v>
          </cell>
          <cell r="D50" t="str">
            <v>RSS</v>
          </cell>
          <cell r="E50">
            <v>20</v>
          </cell>
        </row>
        <row r="51">
          <cell r="A51" t="str">
            <v>T041495</v>
          </cell>
          <cell r="B51" t="str">
            <v>EXPORT</v>
          </cell>
          <cell r="C51">
            <v>38140</v>
          </cell>
          <cell r="D51" t="str">
            <v>STR</v>
          </cell>
          <cell r="E51">
            <v>100.8</v>
          </cell>
        </row>
        <row r="52">
          <cell r="A52" t="str">
            <v>T041509</v>
          </cell>
          <cell r="B52" t="str">
            <v>EXPORT</v>
          </cell>
          <cell r="C52">
            <v>38140</v>
          </cell>
          <cell r="D52" t="str">
            <v>STR</v>
          </cell>
          <cell r="E52">
            <v>20.16</v>
          </cell>
        </row>
        <row r="53">
          <cell r="A53" t="str">
            <v>T041590</v>
          </cell>
          <cell r="B53" t="str">
            <v>EXPORT</v>
          </cell>
          <cell r="C53">
            <v>38141</v>
          </cell>
          <cell r="D53" t="str">
            <v>RSS</v>
          </cell>
          <cell r="E53">
            <v>20</v>
          </cell>
        </row>
        <row r="54">
          <cell r="A54" t="str">
            <v>T041643</v>
          </cell>
          <cell r="B54" t="str">
            <v>EXPORT</v>
          </cell>
          <cell r="C54">
            <v>38141</v>
          </cell>
          <cell r="D54" t="str">
            <v>RSS</v>
          </cell>
          <cell r="E54">
            <v>38.4</v>
          </cell>
        </row>
        <row r="55">
          <cell r="A55" t="str">
            <v>0001049</v>
          </cell>
          <cell r="B55" t="str">
            <v>EXPORT</v>
          </cell>
          <cell r="C55">
            <v>38142</v>
          </cell>
          <cell r="D55" t="str">
            <v>RSS</v>
          </cell>
          <cell r="E55">
            <v>300</v>
          </cell>
        </row>
        <row r="56">
          <cell r="A56" t="str">
            <v>0001053</v>
          </cell>
          <cell r="B56" t="str">
            <v>EXPORT</v>
          </cell>
          <cell r="C56">
            <v>38142</v>
          </cell>
          <cell r="D56" t="str">
            <v>RSS</v>
          </cell>
          <cell r="E56">
            <v>20</v>
          </cell>
        </row>
        <row r="57">
          <cell r="A57" t="str">
            <v>0001053</v>
          </cell>
          <cell r="B57" t="str">
            <v>EXPORT</v>
          </cell>
          <cell r="C57">
            <v>38142</v>
          </cell>
          <cell r="D57" t="str">
            <v>RSS</v>
          </cell>
          <cell r="E57">
            <v>60</v>
          </cell>
        </row>
        <row r="58">
          <cell r="A58" t="str">
            <v>T041641-2</v>
          </cell>
          <cell r="B58" t="str">
            <v>EXPORT</v>
          </cell>
          <cell r="C58">
            <v>38142</v>
          </cell>
          <cell r="D58" t="str">
            <v>RSS</v>
          </cell>
          <cell r="E58">
            <v>228</v>
          </cell>
        </row>
        <row r="59">
          <cell r="A59" t="str">
            <v>T041505</v>
          </cell>
          <cell r="B59" t="str">
            <v>EXPORT</v>
          </cell>
          <cell r="C59">
            <v>38143</v>
          </cell>
          <cell r="D59" t="str">
            <v>STR</v>
          </cell>
          <cell r="E59">
            <v>100.8</v>
          </cell>
        </row>
        <row r="60">
          <cell r="A60" t="str">
            <v>T041581</v>
          </cell>
          <cell r="B60" t="str">
            <v>EXPORT</v>
          </cell>
          <cell r="C60">
            <v>38143</v>
          </cell>
          <cell r="D60" t="str">
            <v>STR</v>
          </cell>
          <cell r="E60">
            <v>19.2</v>
          </cell>
        </row>
        <row r="61">
          <cell r="A61" t="str">
            <v>T041596</v>
          </cell>
          <cell r="B61" t="str">
            <v>EXPORT</v>
          </cell>
          <cell r="C61">
            <v>38143</v>
          </cell>
          <cell r="D61" t="str">
            <v>STR</v>
          </cell>
          <cell r="E61">
            <v>100.8</v>
          </cell>
        </row>
        <row r="62">
          <cell r="A62" t="str">
            <v>T041613</v>
          </cell>
          <cell r="B62" t="str">
            <v>EXPORT</v>
          </cell>
          <cell r="C62">
            <v>38143</v>
          </cell>
          <cell r="D62" t="str">
            <v>LTX</v>
          </cell>
          <cell r="E62">
            <v>24.905000000000001</v>
          </cell>
        </row>
        <row r="63">
          <cell r="A63" t="str">
            <v>T041618</v>
          </cell>
          <cell r="B63" t="str">
            <v>EXPORT</v>
          </cell>
          <cell r="C63">
            <v>38143</v>
          </cell>
          <cell r="D63" t="str">
            <v>STR</v>
          </cell>
          <cell r="E63">
            <v>60.48</v>
          </cell>
        </row>
        <row r="64">
          <cell r="A64" t="str">
            <v>T041582</v>
          </cell>
          <cell r="B64" t="str">
            <v>EXPORT</v>
          </cell>
          <cell r="C64">
            <v>38144</v>
          </cell>
          <cell r="D64" t="str">
            <v>STR</v>
          </cell>
          <cell r="E64">
            <v>42.56</v>
          </cell>
        </row>
        <row r="65">
          <cell r="A65" t="str">
            <v>T041614</v>
          </cell>
          <cell r="B65" t="str">
            <v>EXPORT</v>
          </cell>
          <cell r="C65">
            <v>38144</v>
          </cell>
          <cell r="D65" t="str">
            <v>LTX</v>
          </cell>
          <cell r="E65">
            <v>24.934999999999999</v>
          </cell>
        </row>
        <row r="66">
          <cell r="A66" t="str">
            <v>0001039</v>
          </cell>
          <cell r="B66" t="str">
            <v>EXPORT</v>
          </cell>
          <cell r="C66">
            <v>38145</v>
          </cell>
          <cell r="D66" t="str">
            <v>RSS</v>
          </cell>
          <cell r="E66">
            <v>26.443999999999999</v>
          </cell>
        </row>
        <row r="67">
          <cell r="A67" t="str">
            <v>0001039</v>
          </cell>
          <cell r="B67" t="str">
            <v>EXPORT</v>
          </cell>
          <cell r="C67">
            <v>38145</v>
          </cell>
          <cell r="D67" t="str">
            <v>RSS</v>
          </cell>
          <cell r="E67">
            <v>26.443999999999999</v>
          </cell>
        </row>
        <row r="68">
          <cell r="A68" t="str">
            <v>T041209</v>
          </cell>
          <cell r="B68" t="str">
            <v>EXPORT</v>
          </cell>
          <cell r="C68">
            <v>38145</v>
          </cell>
          <cell r="D68" t="str">
            <v>RSS</v>
          </cell>
          <cell r="E68">
            <v>96</v>
          </cell>
        </row>
        <row r="69">
          <cell r="A69" t="str">
            <v>T041456</v>
          </cell>
          <cell r="B69" t="str">
            <v>EXPORT</v>
          </cell>
          <cell r="C69">
            <v>38145</v>
          </cell>
          <cell r="D69" t="str">
            <v>RSS</v>
          </cell>
          <cell r="E69">
            <v>80</v>
          </cell>
        </row>
        <row r="70">
          <cell r="A70" t="str">
            <v>T041584</v>
          </cell>
          <cell r="B70" t="str">
            <v>EXPORT</v>
          </cell>
          <cell r="C70">
            <v>38141</v>
          </cell>
          <cell r="D70" t="str">
            <v>STR</v>
          </cell>
          <cell r="E70">
            <v>100.8</v>
          </cell>
        </row>
        <row r="71">
          <cell r="A71" t="str">
            <v>T041525</v>
          </cell>
          <cell r="B71" t="str">
            <v>EXPORT</v>
          </cell>
          <cell r="C71">
            <v>38142</v>
          </cell>
          <cell r="D71" t="str">
            <v>LTX</v>
          </cell>
          <cell r="E71">
            <v>86.1</v>
          </cell>
        </row>
        <row r="72">
          <cell r="A72" t="str">
            <v>T041585</v>
          </cell>
          <cell r="B72" t="str">
            <v>EXPORT</v>
          </cell>
          <cell r="C72">
            <v>38142</v>
          </cell>
          <cell r="D72" t="str">
            <v>STR</v>
          </cell>
          <cell r="E72">
            <v>60.48</v>
          </cell>
        </row>
        <row r="73">
          <cell r="A73" t="str">
            <v>T041586</v>
          </cell>
          <cell r="B73" t="str">
            <v>EXPORT</v>
          </cell>
          <cell r="C73">
            <v>38143</v>
          </cell>
          <cell r="D73" t="str">
            <v>STR</v>
          </cell>
          <cell r="E73">
            <v>60.48</v>
          </cell>
        </row>
        <row r="74">
          <cell r="A74" t="str">
            <v>T041616</v>
          </cell>
          <cell r="B74" t="str">
            <v>EXPORT</v>
          </cell>
          <cell r="C74">
            <v>38145</v>
          </cell>
          <cell r="D74" t="str">
            <v>STR</v>
          </cell>
          <cell r="E74">
            <v>161.28</v>
          </cell>
        </row>
        <row r="75">
          <cell r="A75" t="str">
            <v>T041224</v>
          </cell>
          <cell r="B75" t="str">
            <v>EXPORT</v>
          </cell>
          <cell r="C75">
            <v>38147</v>
          </cell>
          <cell r="D75" t="str">
            <v>RSS</v>
          </cell>
          <cell r="E75">
            <v>114</v>
          </cell>
        </row>
        <row r="76">
          <cell r="A76" t="str">
            <v>T041246</v>
          </cell>
          <cell r="B76" t="str">
            <v>LOCAL</v>
          </cell>
          <cell r="C76">
            <v>38139</v>
          </cell>
          <cell r="D76" t="str">
            <v>RSS</v>
          </cell>
          <cell r="E76">
            <v>15</v>
          </cell>
        </row>
        <row r="77">
          <cell r="A77" t="str">
            <v>T041315</v>
          </cell>
          <cell r="B77" t="str">
            <v>LOCAL</v>
          </cell>
          <cell r="C77">
            <v>38139</v>
          </cell>
          <cell r="D77" t="str">
            <v>RSS</v>
          </cell>
          <cell r="E77">
            <v>15</v>
          </cell>
        </row>
        <row r="78">
          <cell r="A78" t="str">
            <v>T041652</v>
          </cell>
          <cell r="B78" t="str">
            <v>LOCAL</v>
          </cell>
          <cell r="C78">
            <v>38139</v>
          </cell>
          <cell r="D78" t="str">
            <v>RSS</v>
          </cell>
          <cell r="E78">
            <v>45</v>
          </cell>
        </row>
        <row r="79">
          <cell r="A79" t="str">
            <v>T041653</v>
          </cell>
          <cell r="B79" t="str">
            <v>LOCAL</v>
          </cell>
          <cell r="C79">
            <v>38140</v>
          </cell>
          <cell r="D79" t="str">
            <v>RSS</v>
          </cell>
          <cell r="E79">
            <v>45</v>
          </cell>
        </row>
        <row r="80">
          <cell r="A80" t="str">
            <v>T041247</v>
          </cell>
          <cell r="B80" t="str">
            <v>LOCAL</v>
          </cell>
          <cell r="C80">
            <v>38141</v>
          </cell>
          <cell r="D80" t="str">
            <v>RSS</v>
          </cell>
          <cell r="E80">
            <v>15</v>
          </cell>
        </row>
        <row r="81">
          <cell r="A81" t="str">
            <v>T041259</v>
          </cell>
          <cell r="B81" t="str">
            <v>LOCAL</v>
          </cell>
          <cell r="C81">
            <v>38141</v>
          </cell>
          <cell r="D81" t="str">
            <v>STR</v>
          </cell>
          <cell r="E81">
            <v>15.015000000000001</v>
          </cell>
        </row>
        <row r="82">
          <cell r="A82" t="str">
            <v>T041237</v>
          </cell>
          <cell r="B82" t="str">
            <v>LOCAL</v>
          </cell>
          <cell r="C82">
            <v>38139</v>
          </cell>
          <cell r="D82" t="str">
            <v>RSS</v>
          </cell>
          <cell r="E82">
            <v>15</v>
          </cell>
        </row>
        <row r="83">
          <cell r="A83" t="str">
            <v>T041314</v>
          </cell>
          <cell r="B83" t="str">
            <v>LOCAL</v>
          </cell>
          <cell r="C83">
            <v>38139</v>
          </cell>
          <cell r="D83" t="str">
            <v>RSS</v>
          </cell>
          <cell r="E83">
            <v>15</v>
          </cell>
        </row>
        <row r="84">
          <cell r="A84" t="str">
            <v>T041277</v>
          </cell>
          <cell r="B84" t="str">
            <v>LOCAL</v>
          </cell>
          <cell r="C84">
            <v>38141</v>
          </cell>
          <cell r="D84" t="str">
            <v>STR</v>
          </cell>
          <cell r="E84">
            <v>15.015000000000001</v>
          </cell>
        </row>
        <row r="85">
          <cell r="A85" t="str">
            <v>T041248</v>
          </cell>
          <cell r="B85" t="str">
            <v>LOCAL</v>
          </cell>
          <cell r="C85">
            <v>38142</v>
          </cell>
          <cell r="D85" t="str">
            <v>RSS</v>
          </cell>
          <cell r="E85">
            <v>15</v>
          </cell>
        </row>
        <row r="86">
          <cell r="A86" t="str">
            <v>T041249</v>
          </cell>
          <cell r="B86" t="str">
            <v>LOCAL</v>
          </cell>
          <cell r="C86">
            <v>38143</v>
          </cell>
          <cell r="D86" t="str">
            <v>RSS</v>
          </cell>
          <cell r="E86">
            <v>15</v>
          </cell>
        </row>
        <row r="87">
          <cell r="A87" t="str">
            <v>T041254</v>
          </cell>
          <cell r="B87" t="str">
            <v>LOCAL</v>
          </cell>
          <cell r="C87">
            <v>38143</v>
          </cell>
          <cell r="D87" t="str">
            <v>STR</v>
          </cell>
          <cell r="E87">
            <v>15.015000000000001</v>
          </cell>
        </row>
        <row r="88">
          <cell r="A88" t="str">
            <v>T041408</v>
          </cell>
          <cell r="B88" t="str">
            <v>LOCAL</v>
          </cell>
          <cell r="C88">
            <v>38143</v>
          </cell>
          <cell r="D88" t="str">
            <v>RSS</v>
          </cell>
          <cell r="E88">
            <v>30</v>
          </cell>
        </row>
        <row r="89">
          <cell r="A89" t="str">
            <v>T041250</v>
          </cell>
          <cell r="B89" t="str">
            <v>LOCAL</v>
          </cell>
          <cell r="C89">
            <v>38145</v>
          </cell>
          <cell r="D89" t="str">
            <v>RSS</v>
          </cell>
          <cell r="E89">
            <v>15</v>
          </cell>
        </row>
        <row r="90">
          <cell r="A90" t="str">
            <v>T041278</v>
          </cell>
          <cell r="B90" t="str">
            <v>LOCAL</v>
          </cell>
          <cell r="C90">
            <v>38145</v>
          </cell>
          <cell r="D90" t="str">
            <v>STR</v>
          </cell>
          <cell r="E90">
            <v>15.015000000000001</v>
          </cell>
        </row>
        <row r="91">
          <cell r="A91" t="str">
            <v>T041279</v>
          </cell>
          <cell r="B91" t="str">
            <v>LOCAL</v>
          </cell>
          <cell r="C91">
            <v>38145</v>
          </cell>
          <cell r="D91" t="str">
            <v>STR</v>
          </cell>
          <cell r="E91">
            <v>15.015000000000001</v>
          </cell>
        </row>
        <row r="92">
          <cell r="A92" t="str">
            <v>T041729</v>
          </cell>
          <cell r="B92" t="str">
            <v>LOCAL</v>
          </cell>
          <cell r="C92">
            <v>38147</v>
          </cell>
          <cell r="D92" t="str">
            <v>RSS</v>
          </cell>
          <cell r="E92">
            <v>5.6680000000000001</v>
          </cell>
        </row>
        <row r="93">
          <cell r="A93" t="str">
            <v>T041316</v>
          </cell>
          <cell r="B93" t="str">
            <v>LOCAL</v>
          </cell>
          <cell r="C93">
            <v>38141</v>
          </cell>
          <cell r="D93" t="str">
            <v>RSS</v>
          </cell>
          <cell r="E93">
            <v>15</v>
          </cell>
        </row>
        <row r="94">
          <cell r="A94" t="str">
            <v>T041317</v>
          </cell>
          <cell r="B94" t="str">
            <v>LOCAL</v>
          </cell>
          <cell r="C94">
            <v>38141</v>
          </cell>
          <cell r="D94" t="str">
            <v>RSS</v>
          </cell>
          <cell r="E94">
            <v>15</v>
          </cell>
        </row>
        <row r="95">
          <cell r="A95" t="str">
            <v>0001059</v>
          </cell>
          <cell r="B95" t="str">
            <v>LOCAL</v>
          </cell>
          <cell r="C95">
            <v>38145</v>
          </cell>
          <cell r="D95" t="str">
            <v>RSS</v>
          </cell>
          <cell r="E95">
            <v>15</v>
          </cell>
        </row>
        <row r="96">
          <cell r="A96" t="str">
            <v>T041806</v>
          </cell>
          <cell r="B96" t="str">
            <v>LOCAL</v>
          </cell>
          <cell r="C96">
            <v>38146</v>
          </cell>
          <cell r="D96" t="str">
            <v>STR</v>
          </cell>
          <cell r="E96">
            <v>15.015000000000001</v>
          </cell>
        </row>
        <row r="97">
          <cell r="A97" t="str">
            <v>T041807</v>
          </cell>
          <cell r="B97" t="str">
            <v>LOCAL</v>
          </cell>
          <cell r="C97">
            <v>38148</v>
          </cell>
          <cell r="D97" t="str">
            <v>STR</v>
          </cell>
          <cell r="E97">
            <v>15.015000000000001</v>
          </cell>
        </row>
        <row r="98">
          <cell r="A98" t="str">
            <v>T041800</v>
          </cell>
          <cell r="B98" t="str">
            <v>LOCAL</v>
          </cell>
          <cell r="C98">
            <v>38150</v>
          </cell>
          <cell r="D98" t="str">
            <v>RSS</v>
          </cell>
          <cell r="E98">
            <v>15</v>
          </cell>
        </row>
        <row r="99">
          <cell r="A99" t="str">
            <v>T041805</v>
          </cell>
          <cell r="B99" t="str">
            <v>LOCAL</v>
          </cell>
          <cell r="C99">
            <v>38150</v>
          </cell>
          <cell r="D99" t="str">
            <v>RSS</v>
          </cell>
          <cell r="E99">
            <v>15</v>
          </cell>
        </row>
        <row r="100">
          <cell r="A100" t="str">
            <v>T041808</v>
          </cell>
          <cell r="B100" t="str">
            <v>LOCAL</v>
          </cell>
          <cell r="C100">
            <v>38150</v>
          </cell>
          <cell r="D100" t="str">
            <v>STR</v>
          </cell>
          <cell r="E100">
            <v>15.015000000000001</v>
          </cell>
        </row>
        <row r="101">
          <cell r="A101" t="str">
            <v>T041778</v>
          </cell>
          <cell r="B101" t="str">
            <v>LOCAL</v>
          </cell>
          <cell r="C101">
            <v>38152</v>
          </cell>
          <cell r="D101" t="str">
            <v>RSS</v>
          </cell>
          <cell r="E101">
            <v>15</v>
          </cell>
        </row>
        <row r="102">
          <cell r="A102" t="str">
            <v>T041801</v>
          </cell>
          <cell r="B102" t="str">
            <v>LOCAL</v>
          </cell>
          <cell r="C102">
            <v>38152</v>
          </cell>
          <cell r="D102" t="str">
            <v>RSS</v>
          </cell>
          <cell r="E102">
            <v>15</v>
          </cell>
        </row>
        <row r="103">
          <cell r="A103" t="str">
            <v>T041442</v>
          </cell>
          <cell r="B103" t="str">
            <v>EXPORT</v>
          </cell>
          <cell r="C103">
            <v>38139</v>
          </cell>
          <cell r="D103" t="str">
            <v>STR</v>
          </cell>
          <cell r="E103">
            <v>504</v>
          </cell>
        </row>
        <row r="104">
          <cell r="A104" t="str">
            <v>T041506</v>
          </cell>
          <cell r="B104" t="str">
            <v>EXPORT</v>
          </cell>
          <cell r="C104">
            <v>38144</v>
          </cell>
          <cell r="D104" t="str">
            <v>STR</v>
          </cell>
          <cell r="E104">
            <v>100.8</v>
          </cell>
        </row>
        <row r="105">
          <cell r="A105" t="str">
            <v>0001055</v>
          </cell>
          <cell r="B105" t="str">
            <v>EXPORT</v>
          </cell>
          <cell r="C105">
            <v>38146</v>
          </cell>
          <cell r="D105" t="str">
            <v>LTX</v>
          </cell>
          <cell r="E105">
            <v>46.74</v>
          </cell>
        </row>
        <row r="106">
          <cell r="A106" t="str">
            <v>0001055</v>
          </cell>
          <cell r="B106" t="str">
            <v>EXPORT</v>
          </cell>
          <cell r="C106">
            <v>38146</v>
          </cell>
          <cell r="D106" t="str">
            <v>LTX</v>
          </cell>
          <cell r="E106">
            <v>2.46</v>
          </cell>
        </row>
        <row r="107">
          <cell r="A107" t="str">
            <v>T041583</v>
          </cell>
          <cell r="B107" t="str">
            <v>EXPORT</v>
          </cell>
          <cell r="C107">
            <v>38146</v>
          </cell>
          <cell r="D107" t="str">
            <v>STR</v>
          </cell>
          <cell r="E107">
            <v>100.8</v>
          </cell>
        </row>
        <row r="108">
          <cell r="A108" t="str">
            <v>T041511</v>
          </cell>
          <cell r="B108" t="str">
            <v>EXPORT</v>
          </cell>
          <cell r="C108">
            <v>38147</v>
          </cell>
          <cell r="D108" t="str">
            <v>STR</v>
          </cell>
          <cell r="E108">
            <v>100.8</v>
          </cell>
        </row>
        <row r="109">
          <cell r="A109" t="str">
            <v>T041715</v>
          </cell>
          <cell r="B109" t="str">
            <v>LOCAL</v>
          </cell>
          <cell r="C109">
            <v>38147</v>
          </cell>
          <cell r="D109" t="str">
            <v>LTX</v>
          </cell>
          <cell r="E109">
            <v>100.41500000000001</v>
          </cell>
        </row>
        <row r="110">
          <cell r="A110" t="str">
            <v>T041576-7</v>
          </cell>
          <cell r="B110" t="str">
            <v>EXPORT</v>
          </cell>
          <cell r="C110">
            <v>38148</v>
          </cell>
          <cell r="D110" t="str">
            <v>LTX</v>
          </cell>
          <cell r="E110">
            <v>32.799999999999997</v>
          </cell>
        </row>
        <row r="111">
          <cell r="A111" t="str">
            <v>T041223</v>
          </cell>
          <cell r="B111" t="str">
            <v>EXPORT</v>
          </cell>
          <cell r="C111">
            <v>38149</v>
          </cell>
          <cell r="D111" t="str">
            <v>RSS</v>
          </cell>
          <cell r="E111">
            <v>114</v>
          </cell>
        </row>
        <row r="112">
          <cell r="A112" t="str">
            <v>T041589</v>
          </cell>
          <cell r="B112" t="str">
            <v>EXPORT</v>
          </cell>
          <cell r="C112">
            <v>38149</v>
          </cell>
          <cell r="D112" t="str">
            <v>RSS</v>
          </cell>
          <cell r="E112">
            <v>19.2</v>
          </cell>
        </row>
        <row r="113">
          <cell r="A113" t="str">
            <v>T041599</v>
          </cell>
          <cell r="B113" t="str">
            <v>EXPORT</v>
          </cell>
          <cell r="C113">
            <v>38149</v>
          </cell>
          <cell r="D113" t="str">
            <v>LTX</v>
          </cell>
          <cell r="E113">
            <v>16.399999999999999</v>
          </cell>
        </row>
        <row r="114">
          <cell r="A114" t="str">
            <v>T041619</v>
          </cell>
          <cell r="B114" t="str">
            <v>EXPORT</v>
          </cell>
          <cell r="C114">
            <v>38149</v>
          </cell>
          <cell r="D114" t="str">
            <v>RSS</v>
          </cell>
          <cell r="E114">
            <v>19</v>
          </cell>
        </row>
        <row r="115">
          <cell r="A115" t="str">
            <v>T041632</v>
          </cell>
          <cell r="B115" t="str">
            <v>EXPORT</v>
          </cell>
          <cell r="C115">
            <v>38149</v>
          </cell>
          <cell r="D115" t="str">
            <v>RSS</v>
          </cell>
          <cell r="E115">
            <v>60</v>
          </cell>
        </row>
        <row r="116">
          <cell r="A116" t="str">
            <v>T041645</v>
          </cell>
          <cell r="B116" t="str">
            <v>EXPORT</v>
          </cell>
          <cell r="C116">
            <v>38149</v>
          </cell>
          <cell r="D116" t="str">
            <v>STR</v>
          </cell>
          <cell r="E116">
            <v>100.8</v>
          </cell>
        </row>
        <row r="117">
          <cell r="A117" t="str">
            <v>T041650</v>
          </cell>
          <cell r="B117" t="str">
            <v>EXPORT</v>
          </cell>
          <cell r="C117">
            <v>38149</v>
          </cell>
          <cell r="D117" t="str">
            <v>STR</v>
          </cell>
          <cell r="E117">
            <v>100.8</v>
          </cell>
        </row>
        <row r="118">
          <cell r="A118" t="str">
            <v>T041651</v>
          </cell>
          <cell r="B118" t="str">
            <v>EXPORT</v>
          </cell>
          <cell r="C118">
            <v>38148</v>
          </cell>
          <cell r="D118" t="str">
            <v>STR</v>
          </cell>
          <cell r="E118">
            <v>60.48</v>
          </cell>
        </row>
        <row r="119">
          <cell r="A119" t="str">
            <v>T041691</v>
          </cell>
          <cell r="B119" t="str">
            <v>EXPORT</v>
          </cell>
          <cell r="C119">
            <v>38149</v>
          </cell>
          <cell r="D119" t="str">
            <v>RSS</v>
          </cell>
          <cell r="E119">
            <v>19</v>
          </cell>
        </row>
        <row r="120">
          <cell r="A120" t="str">
            <v>T041692</v>
          </cell>
          <cell r="B120" t="str">
            <v>EXPORT</v>
          </cell>
          <cell r="C120">
            <v>38149</v>
          </cell>
          <cell r="D120" t="str">
            <v>RSS</v>
          </cell>
          <cell r="E120">
            <v>114</v>
          </cell>
        </row>
        <row r="121">
          <cell r="A121" t="str">
            <v>T041724</v>
          </cell>
          <cell r="B121" t="str">
            <v>EXPORT</v>
          </cell>
          <cell r="C121">
            <v>38149</v>
          </cell>
          <cell r="D121" t="str">
            <v>RSS</v>
          </cell>
          <cell r="E121">
            <v>19</v>
          </cell>
        </row>
        <row r="122">
          <cell r="A122" t="str">
            <v>T041647</v>
          </cell>
          <cell r="B122" t="str">
            <v>EXPORT</v>
          </cell>
          <cell r="C122">
            <v>38151</v>
          </cell>
          <cell r="D122" t="str">
            <v>STR</v>
          </cell>
          <cell r="E122">
            <v>20.16</v>
          </cell>
        </row>
        <row r="123">
          <cell r="A123" t="str">
            <v>T041765</v>
          </cell>
          <cell r="B123" t="str">
            <v>EXPORT</v>
          </cell>
          <cell r="C123">
            <v>38151</v>
          </cell>
          <cell r="D123" t="str">
            <v>RSS</v>
          </cell>
          <cell r="E123">
            <v>60</v>
          </cell>
        </row>
        <row r="124">
          <cell r="A124" t="str">
            <v>T041772</v>
          </cell>
          <cell r="B124" t="str">
            <v>EXPORT</v>
          </cell>
          <cell r="C124">
            <v>38151</v>
          </cell>
          <cell r="D124" t="str">
            <v>LTX</v>
          </cell>
          <cell r="E124">
            <v>20.9</v>
          </cell>
        </row>
        <row r="125">
          <cell r="A125" t="str">
            <v>T041774</v>
          </cell>
          <cell r="B125" t="str">
            <v>EXPORT</v>
          </cell>
          <cell r="C125">
            <v>38151</v>
          </cell>
          <cell r="D125" t="str">
            <v>RSS</v>
          </cell>
          <cell r="E125">
            <v>200</v>
          </cell>
        </row>
        <row r="126">
          <cell r="A126" t="str">
            <v>T041709</v>
          </cell>
          <cell r="B126" t="str">
            <v>LOCAL</v>
          </cell>
          <cell r="C126">
            <v>38139</v>
          </cell>
          <cell r="D126" t="str">
            <v>STR</v>
          </cell>
          <cell r="E126">
            <v>15</v>
          </cell>
        </row>
        <row r="127">
          <cell r="A127" t="str">
            <v>T041731</v>
          </cell>
          <cell r="B127" t="str">
            <v>LOCAL</v>
          </cell>
          <cell r="C127">
            <v>38139</v>
          </cell>
          <cell r="D127" t="str">
            <v>STR</v>
          </cell>
          <cell r="E127">
            <v>30</v>
          </cell>
        </row>
        <row r="128">
          <cell r="A128" t="str">
            <v>T041710</v>
          </cell>
          <cell r="B128" t="str">
            <v>LOCAL</v>
          </cell>
          <cell r="C128">
            <v>38140</v>
          </cell>
          <cell r="D128" t="str">
            <v>STR</v>
          </cell>
          <cell r="E128">
            <v>30</v>
          </cell>
        </row>
        <row r="129">
          <cell r="A129" t="str">
            <v>T041732</v>
          </cell>
          <cell r="B129" t="str">
            <v>LOCAL</v>
          </cell>
          <cell r="C129">
            <v>38140</v>
          </cell>
          <cell r="D129" t="str">
            <v>STR</v>
          </cell>
          <cell r="E129">
            <v>30</v>
          </cell>
        </row>
        <row r="130">
          <cell r="A130" t="str">
            <v>T041711</v>
          </cell>
          <cell r="B130" t="str">
            <v>LOCAL</v>
          </cell>
          <cell r="C130">
            <v>38143</v>
          </cell>
          <cell r="D130" t="str">
            <v>STR</v>
          </cell>
          <cell r="E130">
            <v>30</v>
          </cell>
        </row>
        <row r="131">
          <cell r="A131" t="str">
            <v>T041735</v>
          </cell>
          <cell r="B131" t="str">
            <v>LOCAL</v>
          </cell>
          <cell r="C131">
            <v>38143</v>
          </cell>
          <cell r="D131" t="str">
            <v>STR</v>
          </cell>
          <cell r="E131">
            <v>30</v>
          </cell>
        </row>
        <row r="132">
          <cell r="A132" t="str">
            <v>T041737</v>
          </cell>
          <cell r="B132" t="str">
            <v>LOCAL</v>
          </cell>
          <cell r="C132">
            <v>38143</v>
          </cell>
          <cell r="D132" t="str">
            <v>STR</v>
          </cell>
          <cell r="E132">
            <v>30</v>
          </cell>
        </row>
        <row r="133">
          <cell r="A133" t="str">
            <v>T041280</v>
          </cell>
          <cell r="B133" t="str">
            <v>LOCAL</v>
          </cell>
          <cell r="C133">
            <v>38146</v>
          </cell>
          <cell r="D133" t="str">
            <v>STR</v>
          </cell>
          <cell r="E133">
            <v>15.015000000000001</v>
          </cell>
        </row>
        <row r="134">
          <cell r="A134" t="str">
            <v>T041738</v>
          </cell>
          <cell r="B134" t="str">
            <v>LOCAL</v>
          </cell>
          <cell r="C134">
            <v>38146</v>
          </cell>
          <cell r="D134" t="str">
            <v>STR</v>
          </cell>
          <cell r="E134">
            <v>30</v>
          </cell>
        </row>
        <row r="135">
          <cell r="A135" t="str">
            <v>T041712</v>
          </cell>
          <cell r="B135" t="str">
            <v>LOCAL</v>
          </cell>
          <cell r="C135">
            <v>38150</v>
          </cell>
          <cell r="D135" t="str">
            <v>STR</v>
          </cell>
          <cell r="E135">
            <v>30</v>
          </cell>
        </row>
        <row r="136">
          <cell r="A136" t="str">
            <v>T041739</v>
          </cell>
          <cell r="B136" t="str">
            <v>LOCAL</v>
          </cell>
          <cell r="C136">
            <v>38150</v>
          </cell>
          <cell r="D136" t="str">
            <v>STR</v>
          </cell>
          <cell r="E136">
            <v>30</v>
          </cell>
        </row>
        <row r="137">
          <cell r="A137" t="str">
            <v>T041740</v>
          </cell>
          <cell r="B137" t="str">
            <v>LOCAL</v>
          </cell>
          <cell r="C137">
            <v>38152</v>
          </cell>
          <cell r="D137" t="str">
            <v>STR</v>
          </cell>
          <cell r="E137">
            <v>30</v>
          </cell>
        </row>
        <row r="138">
          <cell r="A138" t="str">
            <v>T041809</v>
          </cell>
          <cell r="B138" t="str">
            <v>LOCAL</v>
          </cell>
          <cell r="C138">
            <v>38152</v>
          </cell>
          <cell r="D138" t="str">
            <v>STR</v>
          </cell>
          <cell r="E138">
            <v>15.015000000000001</v>
          </cell>
        </row>
        <row r="139">
          <cell r="A139" t="str">
            <v>T041638</v>
          </cell>
          <cell r="B139" t="str">
            <v>EXPORT</v>
          </cell>
          <cell r="C139">
            <v>38149</v>
          </cell>
          <cell r="D139" t="str">
            <v>RSS</v>
          </cell>
          <cell r="E139">
            <v>16</v>
          </cell>
        </row>
        <row r="140">
          <cell r="A140" t="str">
            <v>T041639</v>
          </cell>
          <cell r="B140" t="str">
            <v>EXPORT</v>
          </cell>
          <cell r="C140">
            <v>38149</v>
          </cell>
          <cell r="D140" t="str">
            <v>RSS</v>
          </cell>
          <cell r="E140">
            <v>36.887999999999998</v>
          </cell>
        </row>
        <row r="141">
          <cell r="A141" t="str">
            <v>T041592</v>
          </cell>
          <cell r="B141" t="str">
            <v>EXPORT</v>
          </cell>
          <cell r="C141">
            <v>38150</v>
          </cell>
          <cell r="D141" t="str">
            <v>RSS</v>
          </cell>
          <cell r="E141">
            <v>40</v>
          </cell>
        </row>
        <row r="142">
          <cell r="A142" t="str">
            <v>T041648</v>
          </cell>
          <cell r="B142" t="str">
            <v>EXPORT</v>
          </cell>
          <cell r="C142">
            <v>38150</v>
          </cell>
          <cell r="D142" t="str">
            <v>STR</v>
          </cell>
          <cell r="E142">
            <v>100.8</v>
          </cell>
        </row>
        <row r="143">
          <cell r="A143" t="str">
            <v>T041649</v>
          </cell>
          <cell r="B143" t="str">
            <v>EXPORT</v>
          </cell>
          <cell r="C143">
            <v>38150</v>
          </cell>
          <cell r="D143" t="str">
            <v>STR</v>
          </cell>
          <cell r="E143">
            <v>100.8</v>
          </cell>
        </row>
        <row r="144">
          <cell r="A144" t="str">
            <v>T041763-4</v>
          </cell>
          <cell r="B144" t="str">
            <v>EXPORT</v>
          </cell>
          <cell r="C144">
            <v>38150</v>
          </cell>
          <cell r="D144" t="str">
            <v>RSS</v>
          </cell>
          <cell r="E144">
            <v>80</v>
          </cell>
        </row>
        <row r="145">
          <cell r="A145" t="str">
            <v>T041447</v>
          </cell>
          <cell r="B145" t="str">
            <v>EXPORT</v>
          </cell>
          <cell r="C145">
            <v>38151</v>
          </cell>
          <cell r="D145" t="str">
            <v>RSS</v>
          </cell>
          <cell r="E145">
            <v>96</v>
          </cell>
        </row>
        <row r="146">
          <cell r="A146" t="str">
            <v>0001063</v>
          </cell>
          <cell r="B146" t="str">
            <v>EXPORT</v>
          </cell>
          <cell r="C146">
            <v>38152</v>
          </cell>
          <cell r="D146" t="str">
            <v>RSS</v>
          </cell>
          <cell r="E146">
            <v>20</v>
          </cell>
        </row>
        <row r="147">
          <cell r="A147" t="str">
            <v>0001063</v>
          </cell>
          <cell r="B147" t="str">
            <v>EXPORT</v>
          </cell>
          <cell r="C147">
            <v>38152</v>
          </cell>
          <cell r="D147" t="str">
            <v>RSS</v>
          </cell>
          <cell r="E147">
            <v>60</v>
          </cell>
        </row>
        <row r="148">
          <cell r="A148" t="str">
            <v>T041597</v>
          </cell>
          <cell r="B148" t="str">
            <v>EXPORT</v>
          </cell>
          <cell r="C148">
            <v>38152</v>
          </cell>
          <cell r="D148" t="str">
            <v>RSS</v>
          </cell>
          <cell r="E148">
            <v>128</v>
          </cell>
        </row>
        <row r="149">
          <cell r="A149" t="str">
            <v>T041598</v>
          </cell>
          <cell r="B149" t="str">
            <v>EXPORT</v>
          </cell>
          <cell r="C149">
            <v>38152</v>
          </cell>
          <cell r="D149" t="str">
            <v>RSS</v>
          </cell>
          <cell r="E149">
            <v>72</v>
          </cell>
        </row>
        <row r="150">
          <cell r="A150" t="str">
            <v>T041665</v>
          </cell>
          <cell r="B150" t="str">
            <v>EXPORT</v>
          </cell>
          <cell r="C150">
            <v>38152</v>
          </cell>
          <cell r="D150" t="str">
            <v>STR</v>
          </cell>
          <cell r="E150">
            <v>181.44</v>
          </cell>
        </row>
        <row r="151">
          <cell r="A151" t="str">
            <v>T041446</v>
          </cell>
          <cell r="B151" t="str">
            <v>EXPORT</v>
          </cell>
          <cell r="C151">
            <v>38153</v>
          </cell>
          <cell r="D151" t="str">
            <v>RSS</v>
          </cell>
          <cell r="E151">
            <v>120</v>
          </cell>
        </row>
        <row r="152">
          <cell r="A152" t="str">
            <v>T041640</v>
          </cell>
          <cell r="B152" t="str">
            <v>EXPORT</v>
          </cell>
          <cell r="C152">
            <v>38153</v>
          </cell>
          <cell r="D152" t="str">
            <v>STR</v>
          </cell>
          <cell r="E152">
            <v>100.8</v>
          </cell>
        </row>
        <row r="153">
          <cell r="A153" t="str">
            <v>T041575</v>
          </cell>
          <cell r="B153" t="str">
            <v>EXPORT</v>
          </cell>
          <cell r="C153">
            <v>38149</v>
          </cell>
          <cell r="D153" t="str">
            <v>STR</v>
          </cell>
          <cell r="E153">
            <v>282.24</v>
          </cell>
        </row>
        <row r="154">
          <cell r="A154" t="str">
            <v>T041654</v>
          </cell>
          <cell r="B154" t="str">
            <v>EXPORT</v>
          </cell>
          <cell r="C154">
            <v>38150</v>
          </cell>
          <cell r="D154" t="str">
            <v>STR</v>
          </cell>
          <cell r="E154">
            <v>141.12</v>
          </cell>
        </row>
        <row r="155">
          <cell r="A155" t="str">
            <v>T041656</v>
          </cell>
          <cell r="B155" t="str">
            <v>EXPORT</v>
          </cell>
          <cell r="C155">
            <v>38150</v>
          </cell>
          <cell r="D155" t="str">
            <v>STR</v>
          </cell>
          <cell r="E155">
            <v>423.36</v>
          </cell>
        </row>
        <row r="156">
          <cell r="A156" t="str">
            <v>T041657</v>
          </cell>
          <cell r="B156" t="str">
            <v>EXPORT</v>
          </cell>
          <cell r="C156">
            <v>38151</v>
          </cell>
          <cell r="D156" t="str">
            <v>LTX</v>
          </cell>
          <cell r="E156">
            <v>19.7</v>
          </cell>
        </row>
        <row r="157">
          <cell r="A157" t="str">
            <v>T041748</v>
          </cell>
          <cell r="B157" t="str">
            <v>EXPORT</v>
          </cell>
          <cell r="C157">
            <v>38153</v>
          </cell>
          <cell r="D157" t="str">
            <v>RSS</v>
          </cell>
          <cell r="E157">
            <v>19.2</v>
          </cell>
        </row>
        <row r="158">
          <cell r="A158" t="str">
            <v>T041443</v>
          </cell>
          <cell r="B158" t="str">
            <v>EXPORT</v>
          </cell>
          <cell r="C158">
            <v>38154</v>
          </cell>
          <cell r="D158" t="str">
            <v>RSS</v>
          </cell>
          <cell r="E158">
            <v>100</v>
          </cell>
        </row>
        <row r="159">
          <cell r="A159" t="str">
            <v>T041750</v>
          </cell>
          <cell r="B159" t="str">
            <v>EXPORT</v>
          </cell>
          <cell r="C159">
            <v>38154</v>
          </cell>
          <cell r="D159" t="str">
            <v>RSS</v>
          </cell>
          <cell r="E159">
            <v>120</v>
          </cell>
        </row>
        <row r="160">
          <cell r="A160" t="str">
            <v>T041723</v>
          </cell>
          <cell r="B160" t="str">
            <v>EXPORT</v>
          </cell>
          <cell r="C160">
            <v>38155</v>
          </cell>
          <cell r="D160" t="str">
            <v>STR</v>
          </cell>
          <cell r="E160">
            <v>20.16</v>
          </cell>
        </row>
        <row r="161">
          <cell r="A161" t="str">
            <v>T041833</v>
          </cell>
          <cell r="B161" t="str">
            <v>LOCAL</v>
          </cell>
          <cell r="C161">
            <v>38150</v>
          </cell>
          <cell r="D161" t="str">
            <v>STR</v>
          </cell>
          <cell r="E161">
            <v>15.015000000000001</v>
          </cell>
        </row>
        <row r="162">
          <cell r="A162" t="str">
            <v>T041834</v>
          </cell>
          <cell r="B162" t="str">
            <v>LOCAL</v>
          </cell>
          <cell r="C162">
            <v>38150</v>
          </cell>
          <cell r="D162" t="str">
            <v>STR</v>
          </cell>
          <cell r="E162">
            <v>15.015000000000001</v>
          </cell>
        </row>
        <row r="163">
          <cell r="A163" t="str">
            <v>T041835</v>
          </cell>
          <cell r="B163" t="str">
            <v>LOCAL</v>
          </cell>
          <cell r="C163">
            <v>38154</v>
          </cell>
          <cell r="D163" t="str">
            <v>STR</v>
          </cell>
          <cell r="E163">
            <v>15.015000000000001</v>
          </cell>
        </row>
        <row r="164">
          <cell r="A164" t="str">
            <v>T041810</v>
          </cell>
          <cell r="B164" t="str">
            <v>LOCAL</v>
          </cell>
          <cell r="C164">
            <v>38155</v>
          </cell>
          <cell r="D164" t="str">
            <v>STR</v>
          </cell>
          <cell r="E164">
            <v>15.015000000000001</v>
          </cell>
        </row>
        <row r="165">
          <cell r="A165" t="str">
            <v>T041496</v>
          </cell>
          <cell r="B165" t="str">
            <v>EXPORT</v>
          </cell>
          <cell r="C165">
            <v>38154</v>
          </cell>
          <cell r="D165" t="str">
            <v>RSS</v>
          </cell>
          <cell r="E165">
            <v>120</v>
          </cell>
        </row>
        <row r="166">
          <cell r="A166" t="str">
            <v>T041593</v>
          </cell>
          <cell r="B166" t="str">
            <v>EXPORT</v>
          </cell>
          <cell r="C166">
            <v>38154</v>
          </cell>
          <cell r="D166" t="str">
            <v>RSS</v>
          </cell>
          <cell r="E166">
            <v>120</v>
          </cell>
        </row>
        <row r="167">
          <cell r="A167" t="str">
            <v>T041644</v>
          </cell>
          <cell r="B167" t="str">
            <v>EXPORT</v>
          </cell>
          <cell r="C167">
            <v>38154</v>
          </cell>
          <cell r="D167" t="str">
            <v>STR</v>
          </cell>
          <cell r="E167">
            <v>100.8</v>
          </cell>
        </row>
        <row r="168">
          <cell r="A168" t="str">
            <v>T041826</v>
          </cell>
          <cell r="B168" t="str">
            <v>EXPORT</v>
          </cell>
          <cell r="C168">
            <v>38154</v>
          </cell>
          <cell r="D168" t="str">
            <v>STR</v>
          </cell>
          <cell r="E168">
            <v>40.32</v>
          </cell>
        </row>
        <row r="169">
          <cell r="A169" t="str">
            <v>T041840</v>
          </cell>
          <cell r="B169" t="str">
            <v>EXPORT</v>
          </cell>
          <cell r="C169">
            <v>38154</v>
          </cell>
          <cell r="D169" t="str">
            <v>RSS</v>
          </cell>
          <cell r="E169">
            <v>120</v>
          </cell>
        </row>
        <row r="170">
          <cell r="A170" t="str">
            <v>T041799</v>
          </cell>
          <cell r="B170" t="str">
            <v>EXPORT</v>
          </cell>
          <cell r="C170">
            <v>38155</v>
          </cell>
          <cell r="D170" t="str">
            <v>SKI</v>
          </cell>
          <cell r="E170">
            <v>38.4</v>
          </cell>
        </row>
        <row r="171">
          <cell r="A171" t="str">
            <v>0001069</v>
          </cell>
          <cell r="B171" t="str">
            <v>EXPORT</v>
          </cell>
          <cell r="C171">
            <v>38157</v>
          </cell>
          <cell r="D171" t="str">
            <v>RSS</v>
          </cell>
          <cell r="E171">
            <v>20</v>
          </cell>
        </row>
        <row r="172">
          <cell r="A172" t="str">
            <v>0001069</v>
          </cell>
          <cell r="B172" t="str">
            <v>EXPORT</v>
          </cell>
          <cell r="C172">
            <v>38157</v>
          </cell>
          <cell r="D172" t="str">
            <v>RSS</v>
          </cell>
          <cell r="E172">
            <v>20</v>
          </cell>
        </row>
        <row r="173">
          <cell r="A173" t="str">
            <v>T041687</v>
          </cell>
          <cell r="B173" t="str">
            <v>EXPORT</v>
          </cell>
          <cell r="C173">
            <v>38157</v>
          </cell>
          <cell r="D173" t="str">
            <v>STR</v>
          </cell>
          <cell r="E173">
            <v>40.32</v>
          </cell>
        </row>
        <row r="174">
          <cell r="A174" t="str">
            <v>T041883</v>
          </cell>
          <cell r="B174" t="str">
            <v>EXPORT</v>
          </cell>
          <cell r="C174">
            <v>38157</v>
          </cell>
          <cell r="D174" t="str">
            <v>RSS</v>
          </cell>
          <cell r="E174">
            <v>40</v>
          </cell>
        </row>
        <row r="175">
          <cell r="A175" t="str">
            <v>T041802</v>
          </cell>
          <cell r="B175" t="str">
            <v>LOCAL</v>
          </cell>
          <cell r="C175">
            <v>38154</v>
          </cell>
          <cell r="D175" t="str">
            <v>RSS</v>
          </cell>
          <cell r="E175">
            <v>15</v>
          </cell>
        </row>
        <row r="176">
          <cell r="A176" t="str">
            <v>T041803</v>
          </cell>
          <cell r="B176" t="str">
            <v>LOCAL</v>
          </cell>
          <cell r="C176">
            <v>38155</v>
          </cell>
          <cell r="D176" t="str">
            <v>RSS</v>
          </cell>
          <cell r="E176">
            <v>15</v>
          </cell>
        </row>
        <row r="177">
          <cell r="A177" t="str">
            <v>T041779</v>
          </cell>
          <cell r="B177" t="str">
            <v>LOCAL</v>
          </cell>
          <cell r="C177">
            <v>38157</v>
          </cell>
          <cell r="D177" t="str">
            <v>RSS</v>
          </cell>
          <cell r="E177">
            <v>15</v>
          </cell>
        </row>
        <row r="178">
          <cell r="A178" t="str">
            <v>T041804</v>
          </cell>
          <cell r="B178" t="str">
            <v>LOCAL</v>
          </cell>
          <cell r="C178">
            <v>38157</v>
          </cell>
          <cell r="D178" t="str">
            <v>RSS</v>
          </cell>
          <cell r="E178">
            <v>15</v>
          </cell>
        </row>
        <row r="179">
          <cell r="A179" t="str">
            <v>T041811</v>
          </cell>
          <cell r="B179" t="str">
            <v>LOCAL</v>
          </cell>
          <cell r="C179">
            <v>38157</v>
          </cell>
          <cell r="D179" t="str">
            <v>STR</v>
          </cell>
          <cell r="E179">
            <v>15.015000000000001</v>
          </cell>
        </row>
        <row r="180">
          <cell r="A180" t="str">
            <v>T041836</v>
          </cell>
          <cell r="B180" t="str">
            <v>LOCAL</v>
          </cell>
          <cell r="C180">
            <v>38157</v>
          </cell>
          <cell r="D180" t="str">
            <v>STR</v>
          </cell>
          <cell r="E180">
            <v>15.015000000000001</v>
          </cell>
        </row>
        <row r="181">
          <cell r="A181" t="str">
            <v>T041853</v>
          </cell>
          <cell r="B181" t="str">
            <v>LOCAL</v>
          </cell>
          <cell r="C181">
            <v>38157</v>
          </cell>
          <cell r="D181" t="str">
            <v>STR</v>
          </cell>
          <cell r="E181">
            <v>15.015000000000001</v>
          </cell>
        </row>
        <row r="182">
          <cell r="A182" t="str">
            <v>T041854</v>
          </cell>
          <cell r="B182" t="str">
            <v>LOCAL</v>
          </cell>
          <cell r="C182">
            <v>38158</v>
          </cell>
          <cell r="D182" t="str">
            <v>STR</v>
          </cell>
          <cell r="E182">
            <v>15.015000000000001</v>
          </cell>
        </row>
        <row r="183">
          <cell r="A183" t="str">
            <v>T041646</v>
          </cell>
          <cell r="B183" t="str">
            <v>EXPORT</v>
          </cell>
          <cell r="C183">
            <v>38151</v>
          </cell>
          <cell r="D183" t="str">
            <v>STR</v>
          </cell>
          <cell r="E183">
            <v>302.39999999999998</v>
          </cell>
        </row>
        <row r="184">
          <cell r="A184" t="str">
            <v>T041734</v>
          </cell>
          <cell r="B184" t="str">
            <v>EXPORT</v>
          </cell>
          <cell r="C184">
            <v>38155</v>
          </cell>
          <cell r="D184" t="str">
            <v>STR</v>
          </cell>
          <cell r="E184">
            <v>120.96</v>
          </cell>
        </row>
        <row r="185">
          <cell r="A185" t="str">
            <v>T041633</v>
          </cell>
          <cell r="B185" t="str">
            <v>EXPORT</v>
          </cell>
          <cell r="C185">
            <v>38156</v>
          </cell>
          <cell r="D185" t="str">
            <v>RSS</v>
          </cell>
          <cell r="E185">
            <v>60</v>
          </cell>
        </row>
        <row r="186">
          <cell r="A186" t="str">
            <v>T041693</v>
          </cell>
          <cell r="B186" t="str">
            <v>EXPORT</v>
          </cell>
          <cell r="C186">
            <v>38156</v>
          </cell>
          <cell r="D186" t="str">
            <v>RSS</v>
          </cell>
          <cell r="E186">
            <v>100</v>
          </cell>
        </row>
        <row r="187">
          <cell r="A187" t="str">
            <v>T041761</v>
          </cell>
          <cell r="B187" t="str">
            <v>EXPORT</v>
          </cell>
          <cell r="C187">
            <v>38156</v>
          </cell>
          <cell r="D187" t="str">
            <v>RSS</v>
          </cell>
          <cell r="E187">
            <v>16.8</v>
          </cell>
        </row>
        <row r="188">
          <cell r="A188" t="str">
            <v>T041502</v>
          </cell>
          <cell r="B188" t="str">
            <v>EXPORT</v>
          </cell>
          <cell r="C188">
            <v>38157</v>
          </cell>
          <cell r="D188" t="str">
            <v>RSS</v>
          </cell>
          <cell r="E188">
            <v>120</v>
          </cell>
        </row>
        <row r="189">
          <cell r="A189" t="str">
            <v>T041570</v>
          </cell>
          <cell r="B189" t="str">
            <v>EXPORT</v>
          </cell>
          <cell r="C189">
            <v>38157</v>
          </cell>
          <cell r="D189" t="str">
            <v>STR</v>
          </cell>
          <cell r="E189">
            <v>42.84</v>
          </cell>
        </row>
        <row r="190">
          <cell r="A190" t="str">
            <v>0001068</v>
          </cell>
          <cell r="B190" t="str">
            <v>EXPORT</v>
          </cell>
          <cell r="C190">
            <v>38158</v>
          </cell>
          <cell r="D190" t="str">
            <v>STR</v>
          </cell>
          <cell r="E190">
            <v>40.32</v>
          </cell>
        </row>
        <row r="191">
          <cell r="A191" t="str">
            <v>0001068</v>
          </cell>
          <cell r="B191" t="str">
            <v>EXPORT</v>
          </cell>
          <cell r="C191">
            <v>38158</v>
          </cell>
          <cell r="D191" t="str">
            <v>STR</v>
          </cell>
          <cell r="E191">
            <v>40.32</v>
          </cell>
        </row>
        <row r="192">
          <cell r="A192" t="str">
            <v>T041879</v>
          </cell>
          <cell r="B192" t="str">
            <v>EXPORT</v>
          </cell>
          <cell r="C192">
            <v>38158</v>
          </cell>
          <cell r="D192" t="str">
            <v>RSS</v>
          </cell>
          <cell r="E192">
            <v>200</v>
          </cell>
        </row>
        <row r="193">
          <cell r="A193" t="str">
            <v>T041880</v>
          </cell>
          <cell r="B193" t="str">
            <v>EXPORT</v>
          </cell>
          <cell r="C193">
            <v>38158</v>
          </cell>
          <cell r="D193" t="str">
            <v>RSS</v>
          </cell>
          <cell r="E193">
            <v>40</v>
          </cell>
        </row>
        <row r="194">
          <cell r="A194" t="str">
            <v>T041939</v>
          </cell>
          <cell r="B194" t="str">
            <v>LOCAL</v>
          </cell>
          <cell r="C194">
            <v>38148</v>
          </cell>
          <cell r="D194" t="str">
            <v>CUT</v>
          </cell>
          <cell r="E194">
            <v>26.95</v>
          </cell>
        </row>
        <row r="195">
          <cell r="A195" t="str">
            <v>T041741</v>
          </cell>
          <cell r="B195" t="str">
            <v>LOCAL</v>
          </cell>
          <cell r="C195">
            <v>38154</v>
          </cell>
          <cell r="D195" t="str">
            <v>STR</v>
          </cell>
          <cell r="E195">
            <v>30</v>
          </cell>
        </row>
        <row r="196">
          <cell r="A196" t="str">
            <v>T041742</v>
          </cell>
          <cell r="B196" t="str">
            <v>LOCAL</v>
          </cell>
          <cell r="C196">
            <v>38157</v>
          </cell>
          <cell r="D196" t="str">
            <v>STR</v>
          </cell>
          <cell r="E196">
            <v>30</v>
          </cell>
        </row>
        <row r="197">
          <cell r="A197" t="str">
            <v>T041863</v>
          </cell>
          <cell r="B197" t="str">
            <v>LOCAL</v>
          </cell>
          <cell r="C197">
            <v>38157</v>
          </cell>
          <cell r="D197" t="str">
            <v>RSS</v>
          </cell>
          <cell r="E197">
            <v>30</v>
          </cell>
        </row>
        <row r="198">
          <cell r="A198" t="str">
            <v>T041851</v>
          </cell>
          <cell r="B198" t="str">
            <v>LOCAL</v>
          </cell>
          <cell r="C198">
            <v>38160</v>
          </cell>
          <cell r="D198" t="str">
            <v>STR</v>
          </cell>
          <cell r="E198">
            <v>15.015000000000001</v>
          </cell>
        </row>
        <row r="199">
          <cell r="A199" t="str">
            <v>T041852</v>
          </cell>
          <cell r="B199" t="str">
            <v>LOCAL</v>
          </cell>
          <cell r="C199">
            <v>38160</v>
          </cell>
          <cell r="D199" t="str">
            <v>STR</v>
          </cell>
          <cell r="E199">
            <v>15.015000000000001</v>
          </cell>
        </row>
        <row r="200">
          <cell r="A200" t="str">
            <v>T041760</v>
          </cell>
          <cell r="B200" t="str">
            <v>EXPORT</v>
          </cell>
          <cell r="C200">
            <v>38156</v>
          </cell>
          <cell r="D200" t="str">
            <v>RSS</v>
          </cell>
          <cell r="E200">
            <v>19.2</v>
          </cell>
        </row>
        <row r="201">
          <cell r="A201" t="str">
            <v>T041655</v>
          </cell>
          <cell r="B201" t="str">
            <v>EXPORT</v>
          </cell>
          <cell r="C201">
            <v>38157</v>
          </cell>
          <cell r="D201" t="str">
            <v>STR</v>
          </cell>
          <cell r="E201">
            <v>201.6</v>
          </cell>
        </row>
        <row r="202">
          <cell r="A202" t="str">
            <v>T041716</v>
          </cell>
          <cell r="B202" t="str">
            <v>EXPORT</v>
          </cell>
          <cell r="C202">
            <v>38157</v>
          </cell>
          <cell r="D202" t="str">
            <v>STR</v>
          </cell>
          <cell r="E202">
            <v>201.6</v>
          </cell>
        </row>
        <row r="203">
          <cell r="A203" t="str">
            <v>T041727</v>
          </cell>
          <cell r="B203" t="str">
            <v>EXPORT</v>
          </cell>
          <cell r="C203">
            <v>38157</v>
          </cell>
          <cell r="D203" t="str">
            <v>LTX</v>
          </cell>
          <cell r="E203">
            <v>49.2</v>
          </cell>
        </row>
        <row r="204">
          <cell r="A204" t="str">
            <v>T041728</v>
          </cell>
          <cell r="B204" t="str">
            <v>EXPORT</v>
          </cell>
          <cell r="C204">
            <v>38157</v>
          </cell>
          <cell r="D204" t="str">
            <v>STR</v>
          </cell>
          <cell r="E204">
            <v>230.4</v>
          </cell>
        </row>
        <row r="205">
          <cell r="A205" t="str">
            <v>T041757</v>
          </cell>
          <cell r="B205" t="str">
            <v>EXPORT</v>
          </cell>
          <cell r="C205">
            <v>38157</v>
          </cell>
          <cell r="D205" t="str">
            <v>RSS</v>
          </cell>
          <cell r="E205">
            <v>120</v>
          </cell>
        </row>
        <row r="206">
          <cell r="A206" t="str">
            <v>T041830</v>
          </cell>
          <cell r="B206" t="str">
            <v>EXPORT</v>
          </cell>
          <cell r="C206">
            <v>38159</v>
          </cell>
          <cell r="D206" t="str">
            <v>STR</v>
          </cell>
          <cell r="E206">
            <v>100.8</v>
          </cell>
        </row>
        <row r="207">
          <cell r="A207" t="str">
            <v>T041831</v>
          </cell>
          <cell r="B207" t="str">
            <v>EXPORT</v>
          </cell>
          <cell r="C207">
            <v>38159</v>
          </cell>
          <cell r="D207" t="str">
            <v>STR</v>
          </cell>
          <cell r="E207">
            <v>60.48</v>
          </cell>
        </row>
        <row r="208">
          <cell r="A208" t="str">
            <v>T041832</v>
          </cell>
          <cell r="B208" t="str">
            <v>EXPORT</v>
          </cell>
          <cell r="C208">
            <v>38159</v>
          </cell>
          <cell r="D208" t="str">
            <v>STR</v>
          </cell>
          <cell r="E208">
            <v>120.96</v>
          </cell>
        </row>
        <row r="209">
          <cell r="A209" t="str">
            <v>T041719</v>
          </cell>
          <cell r="B209" t="str">
            <v>EXPORT</v>
          </cell>
          <cell r="C209">
            <v>38157</v>
          </cell>
          <cell r="D209" t="str">
            <v>RSS</v>
          </cell>
          <cell r="E209">
            <v>200</v>
          </cell>
        </row>
        <row r="210">
          <cell r="A210" t="str">
            <v>T041720</v>
          </cell>
          <cell r="B210" t="str">
            <v>EXPORT</v>
          </cell>
          <cell r="C210">
            <v>38157</v>
          </cell>
          <cell r="D210" t="str">
            <v>RSS</v>
          </cell>
          <cell r="E210">
            <v>300</v>
          </cell>
        </row>
        <row r="211">
          <cell r="A211" t="str">
            <v>T041755</v>
          </cell>
          <cell r="B211" t="str">
            <v>EXPORT</v>
          </cell>
          <cell r="C211">
            <v>38160</v>
          </cell>
          <cell r="D211" t="str">
            <v>STR</v>
          </cell>
          <cell r="E211">
            <v>100.8</v>
          </cell>
        </row>
        <row r="212">
          <cell r="A212" t="str">
            <v>T041498</v>
          </cell>
          <cell r="B212" t="str">
            <v>EXPORT</v>
          </cell>
          <cell r="C212">
            <v>38161</v>
          </cell>
          <cell r="D212" t="str">
            <v>RSS</v>
          </cell>
          <cell r="E212">
            <v>120</v>
          </cell>
        </row>
        <row r="213">
          <cell r="A213" t="str">
            <v>T041499</v>
          </cell>
          <cell r="B213" t="str">
            <v>EXPORT</v>
          </cell>
          <cell r="C213">
            <v>38161</v>
          </cell>
          <cell r="D213" t="str">
            <v>RSS</v>
          </cell>
          <cell r="E213">
            <v>120</v>
          </cell>
        </row>
        <row r="214">
          <cell r="A214" t="str">
            <v>T041504</v>
          </cell>
          <cell r="B214" t="str">
            <v>EXPORT</v>
          </cell>
          <cell r="C214">
            <v>38156</v>
          </cell>
          <cell r="D214" t="str">
            <v>STR</v>
          </cell>
          <cell r="E214">
            <v>100.8</v>
          </cell>
        </row>
        <row r="215">
          <cell r="A215" t="str">
            <v>T041714</v>
          </cell>
          <cell r="B215" t="str">
            <v>EXPORT</v>
          </cell>
          <cell r="C215">
            <v>38156</v>
          </cell>
          <cell r="D215" t="str">
            <v>STR</v>
          </cell>
          <cell r="E215">
            <v>100.8</v>
          </cell>
        </row>
        <row r="216">
          <cell r="A216" t="str">
            <v>T041526</v>
          </cell>
          <cell r="B216" t="str">
            <v>EXPORT</v>
          </cell>
          <cell r="C216">
            <v>38157</v>
          </cell>
          <cell r="D216" t="str">
            <v>LTX</v>
          </cell>
          <cell r="E216">
            <v>86.394999999999996</v>
          </cell>
        </row>
        <row r="217">
          <cell r="A217" t="str">
            <v>T041725</v>
          </cell>
          <cell r="B217" t="str">
            <v>EXPORT</v>
          </cell>
          <cell r="C217">
            <v>38157</v>
          </cell>
          <cell r="D217" t="str">
            <v>STR</v>
          </cell>
          <cell r="E217">
            <v>201.6</v>
          </cell>
        </row>
        <row r="218">
          <cell r="A218" t="str">
            <v>T041466</v>
          </cell>
          <cell r="B218" t="str">
            <v>EXPORT</v>
          </cell>
          <cell r="C218">
            <v>38159</v>
          </cell>
          <cell r="D218" t="str">
            <v>RSS</v>
          </cell>
          <cell r="E218">
            <v>384</v>
          </cell>
        </row>
        <row r="219">
          <cell r="A219" t="str">
            <v>T041512</v>
          </cell>
          <cell r="B219" t="str">
            <v>EXPORT</v>
          </cell>
          <cell r="C219">
            <v>38159</v>
          </cell>
          <cell r="D219" t="str">
            <v>STR</v>
          </cell>
          <cell r="E219">
            <v>161.28</v>
          </cell>
        </row>
        <row r="220">
          <cell r="A220" t="str">
            <v>T041523</v>
          </cell>
          <cell r="B220" t="str">
            <v>EXPORT</v>
          </cell>
          <cell r="C220">
            <v>38159</v>
          </cell>
          <cell r="D220" t="str">
            <v>STR</v>
          </cell>
          <cell r="E220">
            <v>201.6</v>
          </cell>
        </row>
        <row r="221">
          <cell r="A221" t="str">
            <v>T041627</v>
          </cell>
          <cell r="B221" t="str">
            <v>EXPORT</v>
          </cell>
          <cell r="C221">
            <v>38159</v>
          </cell>
          <cell r="D221" t="str">
            <v>STR</v>
          </cell>
          <cell r="E221">
            <v>100.8</v>
          </cell>
        </row>
        <row r="222">
          <cell r="A222" t="str">
            <v>T041717</v>
          </cell>
          <cell r="B222" t="str">
            <v>EXPORT</v>
          </cell>
          <cell r="C222">
            <v>38159</v>
          </cell>
          <cell r="D222" t="str">
            <v>RSS</v>
          </cell>
          <cell r="E222">
            <v>192</v>
          </cell>
        </row>
        <row r="223">
          <cell r="A223" t="str">
            <v>T041730</v>
          </cell>
          <cell r="B223" t="str">
            <v>EXPORT</v>
          </cell>
          <cell r="C223">
            <v>38159</v>
          </cell>
          <cell r="D223" t="str">
            <v>STR</v>
          </cell>
          <cell r="E223">
            <v>201.6</v>
          </cell>
        </row>
        <row r="224">
          <cell r="A224" t="str">
            <v>T041501</v>
          </cell>
          <cell r="B224" t="str">
            <v>EXPORT</v>
          </cell>
          <cell r="C224">
            <v>38161</v>
          </cell>
          <cell r="D224" t="str">
            <v>RSS</v>
          </cell>
          <cell r="E224">
            <v>120</v>
          </cell>
        </row>
        <row r="225">
          <cell r="A225" t="str">
            <v>T041503</v>
          </cell>
          <cell r="B225" t="str">
            <v>EXPORT</v>
          </cell>
          <cell r="C225">
            <v>38161</v>
          </cell>
          <cell r="D225" t="str">
            <v>RSS</v>
          </cell>
          <cell r="E225">
            <v>120</v>
          </cell>
        </row>
        <row r="226">
          <cell r="A226" t="str">
            <v>0001064</v>
          </cell>
          <cell r="B226" t="str">
            <v>LOCAL</v>
          </cell>
          <cell r="C226">
            <v>38162</v>
          </cell>
          <cell r="D226" t="str">
            <v>LTX</v>
          </cell>
          <cell r="E226">
            <v>180.73</v>
          </cell>
        </row>
        <row r="227">
          <cell r="A227" t="str">
            <v>T041828</v>
          </cell>
          <cell r="B227" t="str">
            <v>LOCAL</v>
          </cell>
          <cell r="C227">
            <v>38154</v>
          </cell>
          <cell r="D227" t="str">
            <v>RSS</v>
          </cell>
          <cell r="E227">
            <v>15</v>
          </cell>
        </row>
        <row r="228">
          <cell r="A228" t="str">
            <v>0001073</v>
          </cell>
          <cell r="B228" t="str">
            <v>LOCAL</v>
          </cell>
          <cell r="C228">
            <v>38159</v>
          </cell>
          <cell r="D228" t="str">
            <v>RSS</v>
          </cell>
          <cell r="E228">
            <v>30</v>
          </cell>
        </row>
        <row r="229">
          <cell r="A229" t="str">
            <v>T041780</v>
          </cell>
          <cell r="B229" t="str">
            <v>LOCAL</v>
          </cell>
          <cell r="C229">
            <v>38160</v>
          </cell>
          <cell r="D229" t="str">
            <v>RSS</v>
          </cell>
          <cell r="E229">
            <v>15</v>
          </cell>
        </row>
        <row r="230">
          <cell r="A230" t="str">
            <v>0001074</v>
          </cell>
          <cell r="B230" t="str">
            <v>LOCAL</v>
          </cell>
          <cell r="C230">
            <v>38161</v>
          </cell>
          <cell r="D230" t="str">
            <v>RSS</v>
          </cell>
          <cell r="E230">
            <v>30</v>
          </cell>
        </row>
        <row r="231">
          <cell r="A231" t="str">
            <v>T041827</v>
          </cell>
          <cell r="B231" t="str">
            <v>EXPORT</v>
          </cell>
          <cell r="C231">
            <v>38158</v>
          </cell>
          <cell r="D231" t="str">
            <v>LTX</v>
          </cell>
          <cell r="E231">
            <v>32.799999999999997</v>
          </cell>
        </row>
        <row r="232">
          <cell r="A232" t="str">
            <v>T041444</v>
          </cell>
          <cell r="B232" t="str">
            <v>EXPORT</v>
          </cell>
          <cell r="C232">
            <v>38161</v>
          </cell>
          <cell r="D232" t="str">
            <v>RSS</v>
          </cell>
          <cell r="E232">
            <v>120</v>
          </cell>
        </row>
        <row r="233">
          <cell r="A233" t="str">
            <v>T041487</v>
          </cell>
          <cell r="B233" t="str">
            <v>EXPORT</v>
          </cell>
          <cell r="C233">
            <v>38161</v>
          </cell>
          <cell r="D233" t="str">
            <v>RSS</v>
          </cell>
          <cell r="E233">
            <v>120</v>
          </cell>
        </row>
        <row r="234">
          <cell r="A234" t="str">
            <v>T041491</v>
          </cell>
          <cell r="B234" t="str">
            <v>EXPORT</v>
          </cell>
          <cell r="C234">
            <v>38161</v>
          </cell>
          <cell r="D234" t="str">
            <v>RSS</v>
          </cell>
          <cell r="E234">
            <v>120</v>
          </cell>
        </row>
        <row r="235">
          <cell r="A235" t="str">
            <v>T041493</v>
          </cell>
          <cell r="B235" t="str">
            <v>EXPORT</v>
          </cell>
          <cell r="C235">
            <v>38161</v>
          </cell>
          <cell r="D235" t="str">
            <v>RSS</v>
          </cell>
          <cell r="E235">
            <v>120</v>
          </cell>
        </row>
        <row r="236">
          <cell r="A236" t="str">
            <v>T041754</v>
          </cell>
          <cell r="B236" t="str">
            <v>EXPORT</v>
          </cell>
          <cell r="C236">
            <v>38161</v>
          </cell>
          <cell r="D236" t="str">
            <v>RSS</v>
          </cell>
          <cell r="E236">
            <v>120</v>
          </cell>
        </row>
        <row r="237">
          <cell r="A237" t="str">
            <v>T041782</v>
          </cell>
          <cell r="B237" t="str">
            <v>EXPORT</v>
          </cell>
          <cell r="C237">
            <v>38161</v>
          </cell>
          <cell r="D237" t="str">
            <v>STR</v>
          </cell>
          <cell r="E237">
            <v>100.8</v>
          </cell>
        </row>
        <row r="238">
          <cell r="A238" t="str">
            <v>T041812</v>
          </cell>
          <cell r="B238" t="str">
            <v>LOCAL</v>
          </cell>
          <cell r="C238">
            <v>38161</v>
          </cell>
          <cell r="D238" t="str">
            <v>STR</v>
          </cell>
          <cell r="E238">
            <v>15.015000000000001</v>
          </cell>
        </row>
        <row r="239">
          <cell r="A239" t="str">
            <v>T041781</v>
          </cell>
          <cell r="B239" t="str">
            <v>LOCAL</v>
          </cell>
          <cell r="C239">
            <v>38162</v>
          </cell>
          <cell r="D239" t="str">
            <v>RSS</v>
          </cell>
          <cell r="E239">
            <v>15</v>
          </cell>
        </row>
        <row r="240">
          <cell r="A240" t="str">
            <v>T041837</v>
          </cell>
          <cell r="B240" t="str">
            <v>LOCAL</v>
          </cell>
          <cell r="C240">
            <v>38162</v>
          </cell>
          <cell r="D240" t="str">
            <v>STR</v>
          </cell>
          <cell r="E240">
            <v>15.015000000000001</v>
          </cell>
        </row>
        <row r="241">
          <cell r="A241" t="str">
            <v>T041855</v>
          </cell>
          <cell r="B241" t="str">
            <v>LOCAL</v>
          </cell>
          <cell r="C241">
            <v>38162</v>
          </cell>
          <cell r="D241" t="str">
            <v>STR</v>
          </cell>
          <cell r="E241">
            <v>15.015000000000001</v>
          </cell>
        </row>
        <row r="242">
          <cell r="A242" t="str">
            <v>T041856</v>
          </cell>
          <cell r="B242" t="str">
            <v>LOCAL</v>
          </cell>
          <cell r="C242">
            <v>38162</v>
          </cell>
          <cell r="D242" t="str">
            <v>STR</v>
          </cell>
          <cell r="E242">
            <v>15.015000000000001</v>
          </cell>
        </row>
        <row r="243">
          <cell r="A243" t="str">
            <v>T041857</v>
          </cell>
          <cell r="B243" t="str">
            <v>LOCAL</v>
          </cell>
          <cell r="C243">
            <v>38162</v>
          </cell>
          <cell r="D243" t="str">
            <v>STR</v>
          </cell>
          <cell r="E243">
            <v>15.015000000000001</v>
          </cell>
        </row>
        <row r="244">
          <cell r="A244" t="str">
            <v>T041867</v>
          </cell>
          <cell r="B244" t="str">
            <v>LOCAL</v>
          </cell>
          <cell r="C244">
            <v>38164</v>
          </cell>
          <cell r="D244" t="str">
            <v>RSS</v>
          </cell>
          <cell r="E244">
            <v>30</v>
          </cell>
        </row>
        <row r="245">
          <cell r="A245" t="str">
            <v>T041887</v>
          </cell>
          <cell r="B245" t="str">
            <v>EXPORT</v>
          </cell>
          <cell r="C245">
            <v>38158</v>
          </cell>
          <cell r="D245" t="str">
            <v>RSS</v>
          </cell>
          <cell r="E245">
            <v>192</v>
          </cell>
        </row>
        <row r="246">
          <cell r="A246" t="str">
            <v>T041888</v>
          </cell>
          <cell r="B246" t="str">
            <v>EXPORT</v>
          </cell>
          <cell r="C246">
            <v>38158</v>
          </cell>
          <cell r="D246" t="str">
            <v>RSS</v>
          </cell>
          <cell r="E246">
            <v>96</v>
          </cell>
        </row>
        <row r="247">
          <cell r="A247" t="str">
            <v>T041621</v>
          </cell>
          <cell r="B247" t="str">
            <v>EXPORT</v>
          </cell>
          <cell r="C247">
            <v>38163</v>
          </cell>
          <cell r="D247" t="str">
            <v>RSS</v>
          </cell>
          <cell r="E247">
            <v>40</v>
          </cell>
        </row>
        <row r="248">
          <cell r="A248" t="str">
            <v>T041624</v>
          </cell>
          <cell r="B248" t="str">
            <v>EXPORT</v>
          </cell>
          <cell r="C248">
            <v>38163</v>
          </cell>
          <cell r="D248" t="str">
            <v>RSS</v>
          </cell>
          <cell r="E248">
            <v>60</v>
          </cell>
        </row>
        <row r="249">
          <cell r="A249" t="str">
            <v>T041672</v>
          </cell>
          <cell r="B249" t="str">
            <v>EXPORT</v>
          </cell>
          <cell r="C249">
            <v>38163</v>
          </cell>
          <cell r="D249" t="str">
            <v>STR</v>
          </cell>
          <cell r="E249">
            <v>201.6</v>
          </cell>
        </row>
        <row r="250">
          <cell r="A250" t="str">
            <v>T041743</v>
          </cell>
          <cell r="B250" t="str">
            <v>EXPORT</v>
          </cell>
          <cell r="C250">
            <v>38163</v>
          </cell>
          <cell r="D250" t="str">
            <v>STR</v>
          </cell>
          <cell r="E250">
            <v>100.8</v>
          </cell>
        </row>
        <row r="251">
          <cell r="A251" t="str">
            <v>T041752</v>
          </cell>
          <cell r="B251" t="str">
            <v>EXPORT</v>
          </cell>
          <cell r="C251">
            <v>38163</v>
          </cell>
          <cell r="D251" t="str">
            <v>RSS</v>
          </cell>
          <cell r="E251">
            <v>100</v>
          </cell>
        </row>
        <row r="252">
          <cell r="A252" t="str">
            <v>T041766</v>
          </cell>
          <cell r="B252" t="str">
            <v>EXPORT</v>
          </cell>
          <cell r="C252">
            <v>38163</v>
          </cell>
          <cell r="D252" t="str">
            <v>STR</v>
          </cell>
          <cell r="E252">
            <v>100.8</v>
          </cell>
        </row>
        <row r="253">
          <cell r="A253" t="str">
            <v>T041488</v>
          </cell>
          <cell r="B253" t="str">
            <v>EXPORT</v>
          </cell>
          <cell r="C253">
            <v>38164</v>
          </cell>
          <cell r="D253" t="str">
            <v>RSS</v>
          </cell>
          <cell r="E253">
            <v>120</v>
          </cell>
        </row>
        <row r="254">
          <cell r="A254" t="str">
            <v>T041489</v>
          </cell>
          <cell r="B254" t="str">
            <v>EXPORT</v>
          </cell>
          <cell r="C254">
            <v>38164</v>
          </cell>
          <cell r="D254" t="str">
            <v>RSS</v>
          </cell>
          <cell r="E254">
            <v>120</v>
          </cell>
        </row>
        <row r="255">
          <cell r="A255" t="str">
            <v>T041492</v>
          </cell>
          <cell r="B255" t="str">
            <v>EXPORT</v>
          </cell>
          <cell r="C255">
            <v>38164</v>
          </cell>
          <cell r="D255" t="str">
            <v>RSS</v>
          </cell>
          <cell r="E255">
            <v>120</v>
          </cell>
        </row>
        <row r="256">
          <cell r="A256" t="str">
            <v>T041785</v>
          </cell>
          <cell r="B256" t="str">
            <v>EXPORT</v>
          </cell>
          <cell r="C256">
            <v>38164</v>
          </cell>
          <cell r="D256" t="str">
            <v>RSS</v>
          </cell>
          <cell r="E256">
            <v>19.2</v>
          </cell>
        </row>
        <row r="257">
          <cell r="A257" t="str">
            <v>T041690</v>
          </cell>
          <cell r="B257" t="str">
            <v>LOCAL</v>
          </cell>
          <cell r="C257">
            <v>38139</v>
          </cell>
          <cell r="D257" t="str">
            <v>USS</v>
          </cell>
          <cell r="E257">
            <v>6.9420000000000002</v>
          </cell>
        </row>
        <row r="258">
          <cell r="A258" t="str">
            <v>T041705</v>
          </cell>
          <cell r="B258" t="str">
            <v>LOCAL</v>
          </cell>
          <cell r="C258">
            <v>38160</v>
          </cell>
          <cell r="D258" t="str">
            <v>STR</v>
          </cell>
          <cell r="E258">
            <v>30</v>
          </cell>
        </row>
        <row r="259">
          <cell r="A259" t="str">
            <v>T041706</v>
          </cell>
          <cell r="B259" t="str">
            <v>LOCAL</v>
          </cell>
          <cell r="C259">
            <v>38161</v>
          </cell>
          <cell r="D259" t="str">
            <v>STR</v>
          </cell>
          <cell r="E259">
            <v>30</v>
          </cell>
        </row>
        <row r="260">
          <cell r="A260" t="str">
            <v>T041707</v>
          </cell>
          <cell r="B260" t="str">
            <v>LOCAL</v>
          </cell>
          <cell r="C260">
            <v>38164</v>
          </cell>
          <cell r="D260" t="str">
            <v>STR</v>
          </cell>
          <cell r="E260">
            <v>30</v>
          </cell>
        </row>
        <row r="261">
          <cell r="A261" t="str">
            <v>T041744</v>
          </cell>
          <cell r="B261" t="str">
            <v>LOCAL</v>
          </cell>
          <cell r="C261">
            <v>38164</v>
          </cell>
          <cell r="D261" t="str">
            <v>STR</v>
          </cell>
          <cell r="E261">
            <v>30</v>
          </cell>
        </row>
        <row r="262">
          <cell r="A262" t="str">
            <v>T041841</v>
          </cell>
          <cell r="B262" t="str">
            <v>LOCAL</v>
          </cell>
          <cell r="C262">
            <v>38166</v>
          </cell>
          <cell r="D262" t="str">
            <v>RSS</v>
          </cell>
          <cell r="E262">
            <v>15</v>
          </cell>
        </row>
        <row r="263">
          <cell r="A263" t="str">
            <v>T041842</v>
          </cell>
          <cell r="B263" t="str">
            <v>LOCAL</v>
          </cell>
          <cell r="C263">
            <v>38167</v>
          </cell>
          <cell r="D263" t="str">
            <v>RSS</v>
          </cell>
          <cell r="E263">
            <v>15</v>
          </cell>
        </row>
        <row r="264">
          <cell r="A264" t="str">
            <v>T041663</v>
          </cell>
          <cell r="B264" t="str">
            <v>EXPORT</v>
          </cell>
          <cell r="C264">
            <v>38157</v>
          </cell>
          <cell r="D264" t="str">
            <v>LTX</v>
          </cell>
          <cell r="E264">
            <v>144.26300000000001</v>
          </cell>
        </row>
        <row r="265">
          <cell r="A265" t="str">
            <v>0001056</v>
          </cell>
          <cell r="B265" t="str">
            <v>EXPORT</v>
          </cell>
          <cell r="C265">
            <v>38158</v>
          </cell>
          <cell r="D265" t="str">
            <v>LTX</v>
          </cell>
          <cell r="E265">
            <v>13</v>
          </cell>
        </row>
        <row r="266">
          <cell r="A266" t="str">
            <v>0001056</v>
          </cell>
          <cell r="B266" t="str">
            <v>EXPORT</v>
          </cell>
          <cell r="C266">
            <v>38158</v>
          </cell>
          <cell r="D266" t="str">
            <v>LTX</v>
          </cell>
          <cell r="E266">
            <v>355.90800000000002</v>
          </cell>
        </row>
        <row r="267">
          <cell r="A267" t="str">
            <v>T041662</v>
          </cell>
          <cell r="B267" t="str">
            <v>EXPORT</v>
          </cell>
          <cell r="C267">
            <v>38158</v>
          </cell>
          <cell r="D267" t="str">
            <v>LTX</v>
          </cell>
          <cell r="E267">
            <v>485.25</v>
          </cell>
        </row>
        <row r="268">
          <cell r="A268" t="str">
            <v>T041664</v>
          </cell>
          <cell r="B268" t="str">
            <v>EXPORT</v>
          </cell>
          <cell r="C268">
            <v>38158</v>
          </cell>
          <cell r="D268" t="str">
            <v>LTX</v>
          </cell>
          <cell r="E268">
            <v>460.61099999999999</v>
          </cell>
        </row>
        <row r="269">
          <cell r="A269" t="str">
            <v>T041886</v>
          </cell>
          <cell r="B269" t="str">
            <v>EXPORT</v>
          </cell>
          <cell r="C269">
            <v>38158</v>
          </cell>
          <cell r="D269" t="str">
            <v>RSS</v>
          </cell>
          <cell r="E269">
            <v>40</v>
          </cell>
        </row>
        <row r="270">
          <cell r="A270" t="str">
            <v>T041818</v>
          </cell>
          <cell r="B270" t="str">
            <v>EXPORT</v>
          </cell>
          <cell r="C270">
            <v>38162</v>
          </cell>
          <cell r="D270" t="str">
            <v>STR</v>
          </cell>
          <cell r="E270">
            <v>141.12</v>
          </cell>
        </row>
        <row r="271">
          <cell r="A271" t="str">
            <v>0001070</v>
          </cell>
          <cell r="B271" t="str">
            <v>EXPORT</v>
          </cell>
          <cell r="C271">
            <v>38163</v>
          </cell>
          <cell r="D271" t="str">
            <v>RSS</v>
          </cell>
          <cell r="E271">
            <v>60</v>
          </cell>
        </row>
        <row r="272">
          <cell r="A272" t="str">
            <v>0001077</v>
          </cell>
          <cell r="B272" t="str">
            <v>EXPORT</v>
          </cell>
          <cell r="C272">
            <v>38163</v>
          </cell>
          <cell r="D272" t="str">
            <v>RSS</v>
          </cell>
          <cell r="E272">
            <v>26.443999999999999</v>
          </cell>
        </row>
        <row r="273">
          <cell r="A273" t="str">
            <v>0001077</v>
          </cell>
          <cell r="B273" t="str">
            <v>EXPORT</v>
          </cell>
          <cell r="C273">
            <v>38163</v>
          </cell>
          <cell r="D273" t="str">
            <v>RSS</v>
          </cell>
          <cell r="E273">
            <v>52.887999999999998</v>
          </cell>
        </row>
        <row r="274">
          <cell r="A274" t="str">
            <v>0001077</v>
          </cell>
          <cell r="B274" t="str">
            <v>EXPORT</v>
          </cell>
          <cell r="C274">
            <v>38163</v>
          </cell>
          <cell r="D274" t="str">
            <v>RSS</v>
          </cell>
          <cell r="E274">
            <v>26.443999999999999</v>
          </cell>
        </row>
        <row r="275">
          <cell r="A275" t="str">
            <v>0001078</v>
          </cell>
          <cell r="B275" t="str">
            <v>EXPORT</v>
          </cell>
          <cell r="C275">
            <v>38164</v>
          </cell>
          <cell r="D275" t="str">
            <v>RSS</v>
          </cell>
          <cell r="E275">
            <v>20</v>
          </cell>
        </row>
        <row r="276">
          <cell r="A276" t="str">
            <v>0001078</v>
          </cell>
          <cell r="B276" t="str">
            <v>EXPORT</v>
          </cell>
          <cell r="C276">
            <v>38164</v>
          </cell>
          <cell r="D276" t="str">
            <v>RSS</v>
          </cell>
          <cell r="E276">
            <v>60</v>
          </cell>
        </row>
        <row r="277">
          <cell r="A277" t="str">
            <v>T041768</v>
          </cell>
          <cell r="B277" t="str">
            <v>EXPORT</v>
          </cell>
          <cell r="C277">
            <v>38164</v>
          </cell>
          <cell r="D277" t="str">
            <v>STR</v>
          </cell>
          <cell r="E277">
            <v>327.60000000000002</v>
          </cell>
        </row>
        <row r="278">
          <cell r="A278" t="str">
            <v>T041769</v>
          </cell>
          <cell r="B278" t="str">
            <v>EXPORT</v>
          </cell>
          <cell r="C278">
            <v>38164</v>
          </cell>
          <cell r="D278" t="str">
            <v>STR</v>
          </cell>
          <cell r="E278">
            <v>376.74</v>
          </cell>
        </row>
        <row r="279">
          <cell r="A279" t="str">
            <v>T041771</v>
          </cell>
          <cell r="B279" t="str">
            <v>EXPORT</v>
          </cell>
          <cell r="C279">
            <v>38164</v>
          </cell>
          <cell r="D279" t="str">
            <v>STR</v>
          </cell>
          <cell r="E279">
            <v>376.74</v>
          </cell>
        </row>
        <row r="280">
          <cell r="A280" t="str">
            <v>T041789</v>
          </cell>
          <cell r="B280" t="str">
            <v>EXPORT</v>
          </cell>
          <cell r="C280">
            <v>38164</v>
          </cell>
          <cell r="D280" t="str">
            <v>STR</v>
          </cell>
          <cell r="E280">
            <v>230.4</v>
          </cell>
        </row>
        <row r="281">
          <cell r="A281" t="str">
            <v>T041793</v>
          </cell>
          <cell r="B281" t="str">
            <v>EXPORT</v>
          </cell>
          <cell r="C281">
            <v>38164</v>
          </cell>
          <cell r="D281" t="str">
            <v>STR</v>
          </cell>
          <cell r="E281">
            <v>327.60000000000002</v>
          </cell>
        </row>
        <row r="282">
          <cell r="A282" t="str">
            <v>T041859</v>
          </cell>
          <cell r="B282" t="str">
            <v>EXPORT</v>
          </cell>
          <cell r="C282">
            <v>38164</v>
          </cell>
          <cell r="D282" t="str">
            <v>STR</v>
          </cell>
          <cell r="E282">
            <v>84</v>
          </cell>
        </row>
        <row r="283">
          <cell r="A283" t="str">
            <v>T041951</v>
          </cell>
          <cell r="B283" t="str">
            <v>EXPORT</v>
          </cell>
          <cell r="C283">
            <v>38164</v>
          </cell>
          <cell r="D283" t="str">
            <v>RSS</v>
          </cell>
          <cell r="E283">
            <v>40</v>
          </cell>
        </row>
        <row r="284">
          <cell r="A284" t="str">
            <v>T041620</v>
          </cell>
          <cell r="B284" t="str">
            <v>EXPORT</v>
          </cell>
          <cell r="C284">
            <v>38165</v>
          </cell>
          <cell r="D284" t="str">
            <v>RSS</v>
          </cell>
          <cell r="E284">
            <v>60</v>
          </cell>
        </row>
        <row r="285">
          <cell r="A285" t="str">
            <v>T041758</v>
          </cell>
          <cell r="B285" t="str">
            <v>EXPORT</v>
          </cell>
          <cell r="C285">
            <v>38165</v>
          </cell>
          <cell r="D285" t="str">
            <v>RSS</v>
          </cell>
          <cell r="E285">
            <v>200</v>
          </cell>
        </row>
        <row r="286">
          <cell r="A286" t="str">
            <v>T041881</v>
          </cell>
          <cell r="B286" t="str">
            <v>EXPORT</v>
          </cell>
          <cell r="C286">
            <v>38165</v>
          </cell>
          <cell r="D286" t="str">
            <v>STR</v>
          </cell>
          <cell r="E286">
            <v>504</v>
          </cell>
        </row>
        <row r="287">
          <cell r="A287" t="str">
            <v>T041893</v>
          </cell>
          <cell r="B287" t="str">
            <v>EXPORT</v>
          </cell>
          <cell r="C287">
            <v>38165</v>
          </cell>
          <cell r="D287" t="str">
            <v>RSS</v>
          </cell>
          <cell r="E287">
            <v>200</v>
          </cell>
        </row>
        <row r="288">
          <cell r="A288" t="str">
            <v>T041899</v>
          </cell>
          <cell r="B288" t="str">
            <v>EXPORT</v>
          </cell>
          <cell r="C288">
            <v>38165</v>
          </cell>
          <cell r="D288" t="str">
            <v>STR</v>
          </cell>
          <cell r="E288">
            <v>42.56</v>
          </cell>
        </row>
        <row r="289">
          <cell r="A289" t="str">
            <v>T041448</v>
          </cell>
          <cell r="B289" t="str">
            <v>EXPORT</v>
          </cell>
          <cell r="C289">
            <v>38166</v>
          </cell>
          <cell r="D289" t="str">
            <v>RSS</v>
          </cell>
          <cell r="E289">
            <v>19.2</v>
          </cell>
        </row>
        <row r="290">
          <cell r="A290" t="str">
            <v>T041718</v>
          </cell>
          <cell r="B290" t="str">
            <v>EXPORT</v>
          </cell>
          <cell r="C290">
            <v>38166</v>
          </cell>
          <cell r="D290" t="str">
            <v>STR</v>
          </cell>
          <cell r="E290">
            <v>403.2</v>
          </cell>
        </row>
        <row r="291">
          <cell r="A291" t="str">
            <v>T041494</v>
          </cell>
          <cell r="B291" t="str">
            <v>EXPORT</v>
          </cell>
          <cell r="C291">
            <v>38168</v>
          </cell>
          <cell r="D291" t="str">
            <v>RSS</v>
          </cell>
          <cell r="E291">
            <v>120</v>
          </cell>
        </row>
        <row r="292">
          <cell r="A292" t="str">
            <v>L040242</v>
          </cell>
          <cell r="B292" t="str">
            <v>LOCAL</v>
          </cell>
          <cell r="C292">
            <v>38145</v>
          </cell>
          <cell r="D292" t="str">
            <v>LUM</v>
          </cell>
          <cell r="E292">
            <v>0.156</v>
          </cell>
        </row>
        <row r="293">
          <cell r="A293" t="str">
            <v>L040243</v>
          </cell>
          <cell r="B293" t="str">
            <v>LOCAL</v>
          </cell>
          <cell r="C293">
            <v>38152</v>
          </cell>
          <cell r="D293" t="str">
            <v>LUM</v>
          </cell>
          <cell r="E293">
            <v>0.17799999999999999</v>
          </cell>
        </row>
        <row r="294">
          <cell r="A294" t="str">
            <v>L040244</v>
          </cell>
          <cell r="B294" t="str">
            <v>LOCAL</v>
          </cell>
          <cell r="C294">
            <v>38159</v>
          </cell>
          <cell r="D294" t="str">
            <v>LUM</v>
          </cell>
          <cell r="E294">
            <v>0.184</v>
          </cell>
        </row>
        <row r="295">
          <cell r="A295" t="str">
            <v>L040245</v>
          </cell>
          <cell r="B295" t="str">
            <v>LOCAL</v>
          </cell>
          <cell r="C295">
            <v>38164</v>
          </cell>
          <cell r="D295" t="str">
            <v>LUM</v>
          </cell>
          <cell r="E295">
            <v>0.14699999999999999</v>
          </cell>
        </row>
        <row r="296">
          <cell r="A296" t="str">
            <v>T041695</v>
          </cell>
          <cell r="B296" t="str">
            <v>LOCAL</v>
          </cell>
          <cell r="C296">
            <v>38139</v>
          </cell>
          <cell r="D296" t="str">
            <v>STR</v>
          </cell>
          <cell r="E296">
            <v>15.05</v>
          </cell>
        </row>
        <row r="297">
          <cell r="A297" t="str">
            <v>T041696</v>
          </cell>
          <cell r="B297" t="str">
            <v>LOCAL</v>
          </cell>
          <cell r="C297">
            <v>38139</v>
          </cell>
          <cell r="D297" t="str">
            <v>STR</v>
          </cell>
          <cell r="E297">
            <v>15.05</v>
          </cell>
        </row>
        <row r="298">
          <cell r="A298" t="str">
            <v>T041697</v>
          </cell>
          <cell r="B298" t="str">
            <v>LOCAL</v>
          </cell>
          <cell r="C298">
            <v>38139</v>
          </cell>
          <cell r="D298" t="str">
            <v>STR</v>
          </cell>
          <cell r="E298">
            <v>15.05</v>
          </cell>
        </row>
        <row r="299">
          <cell r="A299" t="str">
            <v>T041703</v>
          </cell>
          <cell r="B299" t="str">
            <v>LOCAL</v>
          </cell>
          <cell r="C299">
            <v>38145</v>
          </cell>
          <cell r="D299" t="str">
            <v>STR</v>
          </cell>
          <cell r="E299">
            <v>30.1</v>
          </cell>
        </row>
        <row r="300">
          <cell r="A300" t="str">
            <v>T041704</v>
          </cell>
          <cell r="B300" t="str">
            <v>LOCAL</v>
          </cell>
          <cell r="C300">
            <v>38146</v>
          </cell>
          <cell r="D300" t="str">
            <v>STR</v>
          </cell>
          <cell r="E300">
            <v>30.1</v>
          </cell>
        </row>
        <row r="301">
          <cell r="A301" t="str">
            <v>T041694</v>
          </cell>
          <cell r="B301" t="str">
            <v>LOCAL</v>
          </cell>
          <cell r="C301">
            <v>38147</v>
          </cell>
          <cell r="D301" t="str">
            <v>STR</v>
          </cell>
          <cell r="E301">
            <v>30.1</v>
          </cell>
        </row>
        <row r="302">
          <cell r="A302" t="str">
            <v>T041698</v>
          </cell>
          <cell r="B302" t="str">
            <v>LOCAL</v>
          </cell>
          <cell r="C302">
            <v>38148</v>
          </cell>
          <cell r="D302" t="str">
            <v>STR</v>
          </cell>
          <cell r="E302">
            <v>30.1</v>
          </cell>
        </row>
        <row r="303">
          <cell r="A303" t="str">
            <v>T041699</v>
          </cell>
          <cell r="B303" t="str">
            <v>LOCAL</v>
          </cell>
          <cell r="C303">
            <v>38150</v>
          </cell>
          <cell r="D303" t="str">
            <v>STR</v>
          </cell>
          <cell r="E303">
            <v>30.1</v>
          </cell>
        </row>
        <row r="304">
          <cell r="A304" t="str">
            <v>T042014</v>
          </cell>
          <cell r="B304" t="str">
            <v>LOCAL</v>
          </cell>
          <cell r="C304">
            <v>38150</v>
          </cell>
          <cell r="D304" t="str">
            <v>STR</v>
          </cell>
          <cell r="E304">
            <v>24.85</v>
          </cell>
        </row>
        <row r="305">
          <cell r="A305" t="str">
            <v>T042015</v>
          </cell>
          <cell r="B305" t="str">
            <v>LOCAL</v>
          </cell>
          <cell r="C305">
            <v>38150</v>
          </cell>
          <cell r="D305" t="str">
            <v>STR</v>
          </cell>
          <cell r="E305">
            <v>5.25</v>
          </cell>
        </row>
        <row r="306">
          <cell r="A306" t="str">
            <v>T041701</v>
          </cell>
          <cell r="B306" t="str">
            <v>LOCAL</v>
          </cell>
          <cell r="C306">
            <v>38152</v>
          </cell>
          <cell r="D306" t="str">
            <v>STR</v>
          </cell>
          <cell r="E306">
            <v>30.1</v>
          </cell>
        </row>
        <row r="307">
          <cell r="A307" t="str">
            <v>T041702</v>
          </cell>
          <cell r="B307" t="str">
            <v>LOCAL</v>
          </cell>
          <cell r="C307">
            <v>38153</v>
          </cell>
          <cell r="D307" t="str">
            <v>STR</v>
          </cell>
          <cell r="E307">
            <v>30.1</v>
          </cell>
        </row>
        <row r="308">
          <cell r="A308" t="str">
            <v>T041829</v>
          </cell>
          <cell r="B308" t="str">
            <v>LOCAL</v>
          </cell>
          <cell r="C308">
            <v>38166</v>
          </cell>
          <cell r="D308" t="str">
            <v>RSS</v>
          </cell>
          <cell r="E308">
            <v>15</v>
          </cell>
        </row>
        <row r="309">
          <cell r="A309" t="str">
            <v>T041838</v>
          </cell>
          <cell r="B309" t="str">
            <v>LOCAL</v>
          </cell>
          <cell r="C309">
            <v>38167</v>
          </cell>
          <cell r="D309" t="str">
            <v>STR</v>
          </cell>
          <cell r="E309">
            <v>15.015000000000001</v>
          </cell>
        </row>
        <row r="310">
          <cell r="A310" t="str">
            <v>T041858</v>
          </cell>
          <cell r="B310" t="str">
            <v>LOCAL</v>
          </cell>
          <cell r="C310">
            <v>38168</v>
          </cell>
          <cell r="D310" t="str">
            <v>STR</v>
          </cell>
          <cell r="E310">
            <v>15.015000000000001</v>
          </cell>
        </row>
        <row r="311">
          <cell r="A311" t="str">
            <v>T041860</v>
          </cell>
          <cell r="B311" t="str">
            <v>LOCAL</v>
          </cell>
          <cell r="C311">
            <v>38168</v>
          </cell>
          <cell r="D311" t="str">
            <v>STR</v>
          </cell>
          <cell r="E311">
            <v>15.015000000000001</v>
          </cell>
        </row>
        <row r="312">
          <cell r="A312" t="str">
            <v>T042029</v>
          </cell>
          <cell r="B312" t="str">
            <v>LOCAL</v>
          </cell>
          <cell r="C312">
            <v>38162</v>
          </cell>
          <cell r="D312" t="str">
            <v>CUT</v>
          </cell>
          <cell r="E312">
            <v>18.37</v>
          </cell>
        </row>
        <row r="313">
          <cell r="A313" t="str">
            <v>0001072</v>
          </cell>
          <cell r="B313" t="str">
            <v>EXPORT</v>
          </cell>
          <cell r="C313">
            <v>38165</v>
          </cell>
          <cell r="D313" t="str">
            <v>LTX</v>
          </cell>
          <cell r="E313">
            <v>16</v>
          </cell>
        </row>
        <row r="314">
          <cell r="A314" t="str">
            <v>0001072</v>
          </cell>
          <cell r="B314" t="str">
            <v>EXPORT</v>
          </cell>
          <cell r="C314">
            <v>38165</v>
          </cell>
          <cell r="D314" t="str">
            <v>LTX</v>
          </cell>
          <cell r="E314">
            <v>91.44</v>
          </cell>
        </row>
        <row r="315">
          <cell r="A315" t="str">
            <v>T041797</v>
          </cell>
          <cell r="B315" t="str">
            <v>EXPORT</v>
          </cell>
          <cell r="C315">
            <v>38165</v>
          </cell>
          <cell r="D315" t="str">
            <v>STR</v>
          </cell>
          <cell r="E315">
            <v>100.8</v>
          </cell>
        </row>
        <row r="316">
          <cell r="A316" t="str">
            <v>T041749</v>
          </cell>
          <cell r="B316" t="str">
            <v>EXPORT</v>
          </cell>
          <cell r="C316">
            <v>38166</v>
          </cell>
          <cell r="D316" t="str">
            <v>RSS</v>
          </cell>
          <cell r="E316">
            <v>19.2</v>
          </cell>
        </row>
        <row r="317">
          <cell r="A317" t="str">
            <v>T041822</v>
          </cell>
          <cell r="B317" t="str">
            <v>EXPORT</v>
          </cell>
          <cell r="C317">
            <v>38167</v>
          </cell>
          <cell r="D317" t="str">
            <v>RSS</v>
          </cell>
          <cell r="E317">
            <v>80</v>
          </cell>
        </row>
        <row r="318">
          <cell r="A318" t="str">
            <v>T041490</v>
          </cell>
          <cell r="B318" t="str">
            <v>EXPORT</v>
          </cell>
          <cell r="C318">
            <v>38168</v>
          </cell>
          <cell r="D318" t="str">
            <v>RSS</v>
          </cell>
          <cell r="E318">
            <v>120</v>
          </cell>
        </row>
        <row r="319">
          <cell r="A319" t="str">
            <v>T041500</v>
          </cell>
          <cell r="B319" t="str">
            <v>EXPORT</v>
          </cell>
          <cell r="C319">
            <v>38168</v>
          </cell>
          <cell r="D319" t="str">
            <v>RSS</v>
          </cell>
          <cell r="E319">
            <v>120</v>
          </cell>
        </row>
        <row r="320">
          <cell r="A320" t="str">
            <v>T041708</v>
          </cell>
          <cell r="B320" t="str">
            <v>LOCAL</v>
          </cell>
          <cell r="C320">
            <v>38166</v>
          </cell>
          <cell r="D320" t="str">
            <v>STR</v>
          </cell>
          <cell r="E320">
            <v>30</v>
          </cell>
        </row>
        <row r="321">
          <cell r="A321" t="str">
            <v>T041868</v>
          </cell>
          <cell r="B321" t="str">
            <v>LOCAL</v>
          </cell>
          <cell r="C321">
            <v>38166</v>
          </cell>
          <cell r="D321" t="str">
            <v>RSS</v>
          </cell>
          <cell r="E321">
            <v>30</v>
          </cell>
        </row>
        <row r="322">
          <cell r="A322" t="str">
            <v>T041843</v>
          </cell>
          <cell r="B322" t="str">
            <v>LOCAL</v>
          </cell>
          <cell r="C322">
            <v>38168</v>
          </cell>
          <cell r="D322" t="str">
            <v>RSS</v>
          </cell>
          <cell r="E322">
            <v>15</v>
          </cell>
        </row>
        <row r="323">
          <cell r="A323" t="str">
            <v>T041762</v>
          </cell>
          <cell r="B323" t="str">
            <v>EXPORT</v>
          </cell>
          <cell r="C323">
            <v>38164</v>
          </cell>
          <cell r="D323" t="str">
            <v>STR</v>
          </cell>
          <cell r="E323">
            <v>201.6</v>
          </cell>
        </row>
        <row r="324">
          <cell r="A324" t="str">
            <v>T041891</v>
          </cell>
          <cell r="B324" t="str">
            <v>EXPORT</v>
          </cell>
          <cell r="C324">
            <v>38164</v>
          </cell>
          <cell r="D324" t="str">
            <v>STR</v>
          </cell>
          <cell r="E324">
            <v>60.48</v>
          </cell>
        </row>
        <row r="325">
          <cell r="A325" t="str">
            <v>T041892</v>
          </cell>
          <cell r="B325" t="str">
            <v>EXPORT</v>
          </cell>
          <cell r="C325">
            <v>38166</v>
          </cell>
          <cell r="D325" t="str">
            <v>STR</v>
          </cell>
          <cell r="E325">
            <v>120.96</v>
          </cell>
        </row>
        <row r="326">
          <cell r="A326" t="str">
            <v>T041467</v>
          </cell>
          <cell r="B326" t="str">
            <v>EXPORT</v>
          </cell>
          <cell r="C326">
            <v>38168</v>
          </cell>
          <cell r="D326" t="str">
            <v>RSS</v>
          </cell>
          <cell r="E326">
            <v>384</v>
          </cell>
        </row>
        <row r="327">
          <cell r="A327" t="str">
            <v>T041622</v>
          </cell>
          <cell r="B327" t="str">
            <v>EXPORT</v>
          </cell>
          <cell r="C327">
            <v>38168</v>
          </cell>
          <cell r="D327" t="str">
            <v>RSS</v>
          </cell>
          <cell r="E327">
            <v>60</v>
          </cell>
        </row>
        <row r="328">
          <cell r="A328" t="str">
            <v>T041770</v>
          </cell>
          <cell r="B328" t="str">
            <v>EXPORT</v>
          </cell>
          <cell r="C328">
            <v>38168</v>
          </cell>
          <cell r="D328" t="str">
            <v>STR</v>
          </cell>
          <cell r="E328">
            <v>201.6</v>
          </cell>
        </row>
        <row r="329">
          <cell r="A329" t="str">
            <v>T041889</v>
          </cell>
          <cell r="B329" t="str">
            <v>EXPORT</v>
          </cell>
          <cell r="C329">
            <v>38168</v>
          </cell>
          <cell r="D329" t="str">
            <v>STR</v>
          </cell>
          <cell r="E329">
            <v>241.92</v>
          </cell>
        </row>
        <row r="330">
          <cell r="A330" t="str">
            <v>T041890</v>
          </cell>
          <cell r="B330" t="str">
            <v>EXPORT</v>
          </cell>
          <cell r="C330">
            <v>38168</v>
          </cell>
          <cell r="D330" t="str">
            <v>STR</v>
          </cell>
          <cell r="E330">
            <v>201.6</v>
          </cell>
        </row>
        <row r="331">
          <cell r="A331" t="str">
            <v>T041900</v>
          </cell>
          <cell r="B331" t="str">
            <v>EXPORT</v>
          </cell>
          <cell r="C331">
            <v>38168</v>
          </cell>
          <cell r="D331" t="str">
            <v>STR</v>
          </cell>
          <cell r="E331">
            <v>100.8</v>
          </cell>
        </row>
        <row r="332">
          <cell r="A332" t="str">
            <v>T041901</v>
          </cell>
          <cell r="B332" t="str">
            <v>EXPORT</v>
          </cell>
          <cell r="C332">
            <v>38168</v>
          </cell>
          <cell r="D332" t="str">
            <v>STR</v>
          </cell>
          <cell r="E332">
            <v>20.16</v>
          </cell>
        </row>
        <row r="334">
          <cell r="A334" t="str">
            <v>ผลรวมยอดขาย</v>
          </cell>
          <cell r="D334" t="str">
            <v>TL</v>
          </cell>
          <cell r="E334">
            <v>27721.961999999956</v>
          </cell>
        </row>
      </sheetData>
      <sheetData sheetId="2">
        <row r="1">
          <cell r="A1" t="str">
            <v>INVOICE</v>
          </cell>
        </row>
      </sheetData>
      <sheetData sheetId="3">
        <row r="1">
          <cell r="A1" t="str">
            <v>INVOICE</v>
          </cell>
        </row>
      </sheetData>
      <sheetData sheetId="4">
        <row r="1">
          <cell r="A1" t="str">
            <v>INVOICE</v>
          </cell>
        </row>
      </sheetData>
      <sheetData sheetId="5" refreshError="1"/>
      <sheetData sheetId="6" refreshError="1"/>
      <sheetData sheetId="7" refreshError="1"/>
      <sheetData sheetId="8" refreshError="1"/>
      <sheetData sheetId="9" refreshError="1"/>
      <sheetData sheetId="10">
        <row r="1">
          <cell r="A1" t="str">
            <v>INVOICE</v>
          </cell>
        </row>
      </sheetData>
      <sheetData sheetId="11">
        <row r="1">
          <cell r="A1" t="str">
            <v>INVOICE</v>
          </cell>
        </row>
      </sheetData>
      <sheetData sheetId="12">
        <row r="1">
          <cell r="A1" t="str">
            <v>INVOICE</v>
          </cell>
        </row>
      </sheetData>
      <sheetData sheetId="13">
        <row r="1">
          <cell r="A1" t="str">
            <v>INVOICE</v>
          </cell>
        </row>
      </sheetData>
      <sheetData sheetId="14">
        <row r="1">
          <cell r="A1" t="str">
            <v>INVOICE</v>
          </cell>
        </row>
      </sheetData>
      <sheetData sheetId="15">
        <row r="1">
          <cell r="A1" t="str">
            <v>INVOICE</v>
          </cell>
        </row>
      </sheetData>
      <sheetData sheetId="16">
        <row r="1">
          <cell r="A1" t="str">
            <v>INVOICE</v>
          </cell>
        </row>
      </sheetData>
      <sheetData sheetId="17">
        <row r="1">
          <cell r="A1" t="str">
            <v>INVOICE</v>
          </cell>
        </row>
      </sheetData>
      <sheetData sheetId="18">
        <row r="1">
          <cell r="A1" t="str">
            <v>INVOICE</v>
          </cell>
        </row>
      </sheetData>
      <sheetData sheetId="19">
        <row r="1">
          <cell r="A1" t="str">
            <v>INVOICE</v>
          </cell>
        </row>
      </sheetData>
      <sheetData sheetId="20">
        <row r="1">
          <cell r="A1" t="str">
            <v>INVOICE</v>
          </cell>
        </row>
      </sheetData>
      <sheetData sheetId="21">
        <row r="1">
          <cell r="A1" t="str">
            <v>INVOICE</v>
          </cell>
        </row>
      </sheetData>
      <sheetData sheetId="22">
        <row r="1">
          <cell r="A1" t="str">
            <v>INVOICE</v>
          </cell>
        </row>
      </sheetData>
      <sheetData sheetId="23">
        <row r="1">
          <cell r="A1" t="str">
            <v>INVOICE</v>
          </cell>
        </row>
      </sheetData>
      <sheetData sheetId="24" refreshError="1"/>
      <sheetData sheetId="25">
        <row r="1">
          <cell r="A1" t="str">
            <v>INVOICE</v>
          </cell>
        </row>
      </sheetData>
      <sheetData sheetId="26">
        <row r="1">
          <cell r="A1" t="str">
            <v>INVOICE</v>
          </cell>
        </row>
      </sheetData>
      <sheetData sheetId="27">
        <row r="1">
          <cell r="A1" t="str">
            <v>INVOICE</v>
          </cell>
        </row>
      </sheetData>
      <sheetData sheetId="28">
        <row r="1">
          <cell r="A1" t="str">
            <v>INVOICE</v>
          </cell>
        </row>
      </sheetData>
      <sheetData sheetId="29">
        <row r="1">
          <cell r="A1" t="str">
            <v>INVOICE</v>
          </cell>
        </row>
      </sheetData>
      <sheetData sheetId="30">
        <row r="1">
          <cell r="A1" t="str">
            <v>INVOICE</v>
          </cell>
        </row>
      </sheetData>
      <sheetData sheetId="31" refreshError="1"/>
      <sheetData sheetId="32">
        <row r="1">
          <cell r="A1" t="str">
            <v>INVOICE</v>
          </cell>
        </row>
      </sheetData>
      <sheetData sheetId="33">
        <row r="1">
          <cell r="A1" t="str">
            <v>INVOICE</v>
          </cell>
        </row>
      </sheetData>
      <sheetData sheetId="34">
        <row r="1">
          <cell r="A1" t="str">
            <v>INVOICE</v>
          </cell>
        </row>
      </sheetData>
      <sheetData sheetId="35">
        <row r="1">
          <cell r="A1" t="str">
            <v>INVOICE</v>
          </cell>
        </row>
      </sheetData>
      <sheetData sheetId="36">
        <row r="1">
          <cell r="A1" t="str">
            <v>INVOICE</v>
          </cell>
        </row>
      </sheetData>
      <sheetData sheetId="37" refreshError="1"/>
      <sheetData sheetId="38">
        <row r="1">
          <cell r="A1" t="str">
            <v>INVOICE</v>
          </cell>
        </row>
      </sheetData>
      <sheetData sheetId="39">
        <row r="1">
          <cell r="A1" t="str">
            <v>INVOICE</v>
          </cell>
        </row>
      </sheetData>
      <sheetData sheetId="40">
        <row r="1">
          <cell r="A1" t="str">
            <v>INVOICE</v>
          </cell>
        </row>
      </sheetData>
      <sheetData sheetId="41">
        <row r="1">
          <cell r="A1" t="str">
            <v>INVOICE</v>
          </cell>
        </row>
      </sheetData>
      <sheetData sheetId="42">
        <row r="1">
          <cell r="A1" t="str">
            <v>INVOICE</v>
          </cell>
        </row>
      </sheetData>
      <sheetData sheetId="43"/>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ow r="1">
          <cell r="A1" t="str">
            <v>INVOICE</v>
          </cell>
        </row>
      </sheetData>
      <sheetData sheetId="69">
        <row r="1">
          <cell r="A1" t="str">
            <v>INVOICE</v>
          </cell>
        </row>
      </sheetData>
      <sheetData sheetId="70">
        <row r="1">
          <cell r="A1" t="str">
            <v>INVOICE</v>
          </cell>
        </row>
      </sheetData>
      <sheetData sheetId="71">
        <row r="1">
          <cell r="A1" t="str">
            <v>INVOICE</v>
          </cell>
        </row>
      </sheetData>
      <sheetData sheetId="72">
        <row r="1">
          <cell r="A1" t="str">
            <v>INVOICE</v>
          </cell>
        </row>
      </sheetData>
      <sheetData sheetId="73" refreshError="1"/>
      <sheetData sheetId="74" refreshError="1"/>
      <sheetData sheetId="75" refreshError="1"/>
      <sheetData sheetId="76" refreshError="1"/>
      <sheetData sheetId="77" refreshError="1"/>
      <sheetData sheetId="78" refreshError="1"/>
      <sheetData sheetId="79" refreshError="1"/>
      <sheetData sheetId="80">
        <row r="1">
          <cell r="A1" t="str">
            <v>Summary on June 25, 2019</v>
          </cell>
        </row>
      </sheetData>
      <sheetData sheetId="81">
        <row r="1">
          <cell r="A1" t="str">
            <v>INVOICE</v>
          </cell>
        </row>
      </sheetData>
      <sheetData sheetId="82">
        <row r="1">
          <cell r="A1" t="str">
            <v>INVOICE</v>
          </cell>
        </row>
      </sheetData>
      <sheetData sheetId="83">
        <row r="1">
          <cell r="A1" t="str">
            <v>INVOICE</v>
          </cell>
        </row>
      </sheetData>
      <sheetData sheetId="84" refreshError="1"/>
      <sheetData sheetId="85" refreshError="1"/>
      <sheetData sheetId="86">
        <row r="1">
          <cell r="A1" t="str">
            <v>INVOICE</v>
          </cell>
        </row>
      </sheetData>
      <sheetData sheetId="87">
        <row r="1">
          <cell r="A1" t="str">
            <v>INVOICE</v>
          </cell>
        </row>
      </sheetData>
      <sheetData sheetId="88">
        <row r="1">
          <cell r="A1" t="str">
            <v>INVOICE</v>
          </cell>
        </row>
      </sheetData>
      <sheetData sheetId="89">
        <row r="1">
          <cell r="A1" t="str">
            <v>INVOICE</v>
          </cell>
        </row>
      </sheetData>
      <sheetData sheetId="90">
        <row r="1">
          <cell r="A1" t="str">
            <v>INVOICE</v>
          </cell>
        </row>
      </sheetData>
      <sheetData sheetId="91">
        <row r="1">
          <cell r="A1" t="str">
            <v>INVOICE</v>
          </cell>
        </row>
      </sheetData>
      <sheetData sheetId="92">
        <row r="1">
          <cell r="A1" t="str">
            <v>INVOICE</v>
          </cell>
        </row>
      </sheetData>
      <sheetData sheetId="93">
        <row r="1">
          <cell r="A1" t="str">
            <v>INVOICE</v>
          </cell>
        </row>
      </sheetData>
      <sheetData sheetId="94">
        <row r="1">
          <cell r="A1" t="str">
            <v>INVOICE</v>
          </cell>
        </row>
      </sheetData>
      <sheetData sheetId="95">
        <row r="1">
          <cell r="A1" t="str">
            <v>INVOICE</v>
          </cell>
        </row>
      </sheetData>
      <sheetData sheetId="96">
        <row r="1">
          <cell r="A1" t="str">
            <v>INVOICE</v>
          </cell>
        </row>
      </sheetData>
      <sheetData sheetId="97">
        <row r="1">
          <cell r="A1" t="str">
            <v>INVOICE</v>
          </cell>
        </row>
      </sheetData>
      <sheetData sheetId="98">
        <row r="1">
          <cell r="A1" t="str">
            <v>INVOICE</v>
          </cell>
        </row>
      </sheetData>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ow r="1">
          <cell r="A1" t="str">
            <v>INVOICE</v>
          </cell>
        </row>
      </sheetData>
      <sheetData sheetId="134">
        <row r="1">
          <cell r="A1" t="str">
            <v>INVOICE</v>
          </cell>
        </row>
      </sheetData>
      <sheetData sheetId="135">
        <row r="1">
          <cell r="A1" t="str">
            <v>INVOICE</v>
          </cell>
        </row>
      </sheetData>
      <sheetData sheetId="136">
        <row r="1">
          <cell r="A1" t="str">
            <v>INVOICE</v>
          </cell>
        </row>
      </sheetData>
      <sheetData sheetId="137">
        <row r="1">
          <cell r="A1" t="str">
            <v>INVOICE</v>
          </cell>
        </row>
      </sheetData>
      <sheetData sheetId="138"/>
      <sheetData sheetId="139"/>
      <sheetData sheetId="140">
        <row r="1">
          <cell r="A1" t="str">
            <v>CLIENT</v>
          </cell>
        </row>
      </sheetData>
      <sheetData sheetId="141">
        <row r="1">
          <cell r="A1" t="str">
            <v>CLIENT</v>
          </cell>
        </row>
      </sheetData>
      <sheetData sheetId="142">
        <row r="1">
          <cell r="A1" t="str">
            <v>CLIENT</v>
          </cell>
        </row>
      </sheetData>
      <sheetData sheetId="143"/>
      <sheetData sheetId="144">
        <row r="1">
          <cell r="A1" t="str">
            <v>CLIENT</v>
          </cell>
        </row>
      </sheetData>
      <sheetData sheetId="145"/>
      <sheetData sheetId="146">
        <row r="1">
          <cell r="A1" t="str">
            <v>CLIENT</v>
          </cell>
        </row>
      </sheetData>
      <sheetData sheetId="147"/>
      <sheetData sheetId="148"/>
      <sheetData sheetId="149">
        <row r="1">
          <cell r="A1" t="str">
            <v>CLIENT</v>
          </cell>
        </row>
      </sheetData>
      <sheetData sheetId="150"/>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ow r="1">
          <cell r="A1" t="str">
            <v>INVOICE</v>
          </cell>
        </row>
      </sheetData>
      <sheetData sheetId="226">
        <row r="1">
          <cell r="A1" t="str">
            <v>INVOICE</v>
          </cell>
        </row>
      </sheetData>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sheetData sheetId="288"/>
      <sheetData sheetId="289"/>
      <sheetData sheetId="290"/>
      <sheetData sheetId="291"/>
      <sheetData sheetId="292">
        <row r="1">
          <cell r="A1" t="str">
            <v>INVOICE</v>
          </cell>
        </row>
      </sheetData>
      <sheetData sheetId="293"/>
      <sheetData sheetId="294">
        <row r="1">
          <cell r="A1" t="str">
            <v>INVOICE</v>
          </cell>
        </row>
      </sheetData>
      <sheetData sheetId="295">
        <row r="1">
          <cell r="A1" t="str">
            <v>INVOICE</v>
          </cell>
        </row>
      </sheetData>
      <sheetData sheetId="296">
        <row r="1">
          <cell r="A1" t="str">
            <v>INVOICE</v>
          </cell>
        </row>
      </sheetData>
      <sheetData sheetId="297">
        <row r="1">
          <cell r="A1" t="str">
            <v>INVOICE</v>
          </cell>
        </row>
      </sheetData>
      <sheetData sheetId="298">
        <row r="1">
          <cell r="A1" t="str">
            <v>INVOICE</v>
          </cell>
        </row>
      </sheetData>
      <sheetData sheetId="299">
        <row r="1">
          <cell r="A1" t="str">
            <v>INVOICE</v>
          </cell>
        </row>
      </sheetData>
      <sheetData sheetId="300">
        <row r="1">
          <cell r="A1" t="str">
            <v>INVOICE</v>
          </cell>
        </row>
      </sheetData>
      <sheetData sheetId="301">
        <row r="1">
          <cell r="A1" t="str">
            <v>INVOICE</v>
          </cell>
        </row>
      </sheetData>
      <sheetData sheetId="302">
        <row r="1">
          <cell r="A1" t="str">
            <v>INVOICE</v>
          </cell>
        </row>
      </sheetData>
      <sheetData sheetId="303">
        <row r="1">
          <cell r="A1" t="str">
            <v>INVOICE</v>
          </cell>
        </row>
      </sheetData>
      <sheetData sheetId="304">
        <row r="1">
          <cell r="A1" t="str">
            <v>INVOICE</v>
          </cell>
        </row>
      </sheetData>
      <sheetData sheetId="305"/>
      <sheetData sheetId="306">
        <row r="1">
          <cell r="A1" t="str">
            <v>INVOICE</v>
          </cell>
        </row>
      </sheetData>
      <sheetData sheetId="307">
        <row r="1">
          <cell r="A1" t="str">
            <v>INVOICE</v>
          </cell>
        </row>
      </sheetData>
      <sheetData sheetId="308"/>
      <sheetData sheetId="309"/>
      <sheetData sheetId="310"/>
      <sheetData sheetId="311"/>
      <sheetData sheetId="312">
        <row r="5">
          <cell r="A5" t="str">
            <v>Deferred Tax Assets</v>
          </cell>
        </row>
      </sheetData>
      <sheetData sheetId="313">
        <row r="1">
          <cell r="A1" t="str">
            <v>INVOICE</v>
          </cell>
        </row>
      </sheetData>
      <sheetData sheetId="314">
        <row r="1">
          <cell r="A1" t="str">
            <v>INVOICE</v>
          </cell>
        </row>
      </sheetData>
      <sheetData sheetId="315">
        <row r="1">
          <cell r="A1" t="str">
            <v>INVOICE</v>
          </cell>
        </row>
      </sheetData>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ow r="1">
          <cell r="A1" t="str">
            <v>INVOICE</v>
          </cell>
        </row>
      </sheetData>
      <sheetData sheetId="339"/>
      <sheetData sheetId="340"/>
      <sheetData sheetId="341">
        <row r="1">
          <cell r="A1" t="str">
            <v>INVOICE</v>
          </cell>
        </row>
      </sheetData>
      <sheetData sheetId="342"/>
      <sheetData sheetId="343"/>
      <sheetData sheetId="344"/>
      <sheetData sheetId="345">
        <row r="1">
          <cell r="A1" t="str">
            <v>INVOICE</v>
          </cell>
        </row>
      </sheetData>
      <sheetData sheetId="346">
        <row r="1">
          <cell r="A1" t="str">
            <v>INVOICE</v>
          </cell>
        </row>
      </sheetData>
      <sheetData sheetId="347">
        <row r="1">
          <cell r="A1" t="str">
            <v>INVOICE</v>
          </cell>
        </row>
      </sheetData>
      <sheetData sheetId="348"/>
      <sheetData sheetId="349"/>
      <sheetData sheetId="350"/>
      <sheetData sheetId="351"/>
      <sheetData sheetId="352"/>
      <sheetData sheetId="353"/>
      <sheetData sheetId="354"/>
      <sheetData sheetId="355"/>
      <sheetData sheetId="356"/>
      <sheetData sheetId="357"/>
      <sheetData sheetId="358"/>
      <sheetData sheetId="359"/>
      <sheetData sheetId="360"/>
      <sheetData sheetId="361"/>
      <sheetData sheetId="362"/>
      <sheetData sheetId="363"/>
      <sheetData sheetId="364"/>
      <sheetData sheetId="365"/>
      <sheetData sheetId="366"/>
      <sheetData sheetId="367"/>
      <sheetData sheetId="368"/>
      <sheetData sheetId="369"/>
      <sheetData sheetId="370"/>
      <sheetData sheetId="371"/>
      <sheetData sheetId="372"/>
      <sheetData sheetId="373"/>
      <sheetData sheetId="374"/>
      <sheetData sheetId="375"/>
      <sheetData sheetId="376"/>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ow r="1">
          <cell r="A1" t="str">
            <v>INVOICE</v>
          </cell>
        </row>
      </sheetData>
      <sheetData sheetId="395">
        <row r="1">
          <cell r="A1" t="str">
            <v>INVOICE</v>
          </cell>
        </row>
      </sheetData>
      <sheetData sheetId="396">
        <row r="1">
          <cell r="A1" t="str">
            <v>INVOICE</v>
          </cell>
        </row>
      </sheetData>
      <sheetData sheetId="397">
        <row r="1">
          <cell r="A1" t="str">
            <v>INVOICE</v>
          </cell>
        </row>
      </sheetData>
      <sheetData sheetId="398"/>
      <sheetData sheetId="399">
        <row r="1">
          <cell r="A1" t="str">
            <v>INVOICE</v>
          </cell>
        </row>
      </sheetData>
      <sheetData sheetId="400">
        <row r="1">
          <cell r="A1" t="str">
            <v>INVOICE</v>
          </cell>
        </row>
      </sheetData>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ow r="1">
          <cell r="A1" t="str">
            <v>INVOICE</v>
          </cell>
        </row>
      </sheetData>
      <sheetData sheetId="422">
        <row r="1">
          <cell r="A1" t="str">
            <v>INVOICE</v>
          </cell>
        </row>
      </sheetData>
      <sheetData sheetId="423">
        <row r="1">
          <cell r="A1" t="str">
            <v>INVOICE</v>
          </cell>
        </row>
      </sheetData>
      <sheetData sheetId="424">
        <row r="1">
          <cell r="A1" t="str">
            <v>INVOICE</v>
          </cell>
        </row>
      </sheetData>
      <sheetData sheetId="425">
        <row r="1">
          <cell r="A1" t="str">
            <v>INVOICE</v>
          </cell>
        </row>
      </sheetData>
      <sheetData sheetId="426">
        <row r="1">
          <cell r="A1" t="str">
            <v>INVOICE</v>
          </cell>
        </row>
      </sheetData>
      <sheetData sheetId="427">
        <row r="1">
          <cell r="A1" t="str">
            <v>INVOICE</v>
          </cell>
        </row>
      </sheetData>
      <sheetData sheetId="428"/>
      <sheetData sheetId="429"/>
      <sheetData sheetId="430"/>
      <sheetData sheetId="431">
        <row r="1">
          <cell r="A1" t="str">
            <v>INVOICE</v>
          </cell>
        </row>
      </sheetData>
      <sheetData sheetId="432">
        <row r="1">
          <cell r="A1" t="str">
            <v>INVOICE</v>
          </cell>
        </row>
      </sheetData>
      <sheetData sheetId="433"/>
      <sheetData sheetId="434"/>
      <sheetData sheetId="435"/>
      <sheetData sheetId="436" refreshError="1"/>
      <sheetData sheetId="437" refreshError="1"/>
      <sheetData sheetId="438" refreshError="1"/>
      <sheetData sheetId="439" refreshError="1"/>
      <sheetData sheetId="440" refreshError="1"/>
      <sheetData sheetId="441" refreshError="1"/>
      <sheetData sheetId="442" refreshError="1"/>
      <sheetData sheetId="443">
        <row r="1">
          <cell r="A1" t="str">
            <v>INVOICE</v>
          </cell>
        </row>
      </sheetData>
      <sheetData sheetId="444">
        <row r="1">
          <cell r="A1" t="str">
            <v>INVOICE</v>
          </cell>
        </row>
      </sheetData>
      <sheetData sheetId="445">
        <row r="1">
          <cell r="A1" t="str">
            <v>INVOICE</v>
          </cell>
        </row>
      </sheetData>
      <sheetData sheetId="446">
        <row r="1">
          <cell r="A1" t="str">
            <v>INVOICE</v>
          </cell>
        </row>
      </sheetData>
      <sheetData sheetId="447"/>
      <sheetData sheetId="448"/>
      <sheetData sheetId="449"/>
      <sheetData sheetId="450">
        <row r="1">
          <cell r="A1" t="str">
            <v>INVOICE</v>
          </cell>
        </row>
      </sheetData>
      <sheetData sheetId="451"/>
      <sheetData sheetId="452"/>
      <sheetData sheetId="453"/>
      <sheetData sheetId="454"/>
      <sheetData sheetId="455" refreshError="1"/>
      <sheetData sheetId="456" refreshError="1"/>
      <sheetData sheetId="457" refreshError="1"/>
      <sheetData sheetId="458" refreshError="1"/>
      <sheetData sheetId="459"/>
      <sheetData sheetId="460"/>
      <sheetData sheetId="461"/>
      <sheetData sheetId="462"/>
      <sheetData sheetId="463"/>
      <sheetData sheetId="464"/>
      <sheetData sheetId="465"/>
      <sheetData sheetId="466"/>
      <sheetData sheetId="467"/>
      <sheetData sheetId="468">
        <row r="5">
          <cell r="A5" t="str">
            <v>Deferred Tax Assets</v>
          </cell>
        </row>
      </sheetData>
      <sheetData sheetId="469"/>
      <sheetData sheetId="470"/>
      <sheetData sheetId="471"/>
      <sheetData sheetId="472"/>
      <sheetData sheetId="473"/>
      <sheetData sheetId="474"/>
      <sheetData sheetId="475"/>
      <sheetData sheetId="476"/>
      <sheetData sheetId="477"/>
      <sheetData sheetId="478"/>
      <sheetData sheetId="479"/>
      <sheetData sheetId="480">
        <row r="5">
          <cell r="A5" t="str">
            <v>Deferred Tax Assets</v>
          </cell>
        </row>
      </sheetData>
      <sheetData sheetId="481"/>
      <sheetData sheetId="482"/>
      <sheetData sheetId="483"/>
      <sheetData sheetId="484"/>
      <sheetData sheetId="485"/>
      <sheetData sheetId="486"/>
      <sheetData sheetId="487"/>
      <sheetData sheetId="488"/>
      <sheetData sheetId="489"/>
      <sheetData sheetId="490"/>
      <sheetData sheetId="491"/>
      <sheetData sheetId="492">
        <row r="5">
          <cell r="A5" t="str">
            <v>Deferred Tax Assets</v>
          </cell>
        </row>
      </sheetData>
      <sheetData sheetId="493"/>
      <sheetData sheetId="494"/>
      <sheetData sheetId="495"/>
      <sheetData sheetId="496"/>
      <sheetData sheetId="497"/>
      <sheetData sheetId="498"/>
      <sheetData sheetId="499"/>
      <sheetData sheetId="500"/>
      <sheetData sheetId="501"/>
      <sheetData sheetId="502"/>
      <sheetData sheetId="503"/>
      <sheetData sheetId="504"/>
      <sheetData sheetId="505">
        <row r="5">
          <cell r="A5" t="str">
            <v>Deferred Tax Assets</v>
          </cell>
        </row>
      </sheetData>
      <sheetData sheetId="506"/>
      <sheetData sheetId="507"/>
      <sheetData sheetId="508"/>
      <sheetData sheetId="509"/>
      <sheetData sheetId="510"/>
      <sheetData sheetId="511"/>
      <sheetData sheetId="512"/>
      <sheetData sheetId="513"/>
      <sheetData sheetId="514"/>
      <sheetData sheetId="515"/>
      <sheetData sheetId="516"/>
      <sheetData sheetId="517"/>
      <sheetData sheetId="518">
        <row r="5">
          <cell r="A5" t="str">
            <v>Deferred Tax Assets</v>
          </cell>
        </row>
      </sheetData>
      <sheetData sheetId="519"/>
      <sheetData sheetId="520"/>
      <sheetData sheetId="521"/>
      <sheetData sheetId="522" refreshError="1"/>
      <sheetData sheetId="523"/>
      <sheetData sheetId="524"/>
      <sheetData sheetId="525"/>
      <sheetData sheetId="526"/>
      <sheetData sheetId="527"/>
      <sheetData sheetId="528"/>
      <sheetData sheetId="529" refreshError="1"/>
    </sheetDataSet>
  </externalBook>
</externalLink>
</file>

<file path=xl/externalLinks/externalLink20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กระทบ CESS"/>
      <sheetName val="กระทบ CESS (2)"/>
      <sheetName val="Sale 0407"/>
      <sheetName val="CESS 0407"/>
      <sheetName val="CESSส่งออก ก.ค."/>
      <sheetName val="Dtl Adv 0407"/>
      <sheetName val="Dtl Adv 0406"/>
      <sheetName val="Sale0406"/>
      <sheetName val="Sale 0404"/>
      <sheetName val="กระทบ_CESS"/>
      <sheetName val="กระทบ_CESS_(2)"/>
      <sheetName val="Sale_0407"/>
      <sheetName val="CESS_0407"/>
      <sheetName val="CESSส่งออก_ก_ค_"/>
      <sheetName val="Dtl_Adv_0407"/>
      <sheetName val="Dtl_Adv_0406"/>
      <sheetName val="Sale_0404"/>
      <sheetName val="Sale0311"/>
      <sheetName val="RATE"/>
      <sheetName val="S33"/>
      <sheetName val="กระทบ_CESS1"/>
      <sheetName val="กระทบ_CESS_(2)1"/>
      <sheetName val="Sale_04071"/>
      <sheetName val="CESS_04071"/>
      <sheetName val="CESSส่งออก_ก_ค_1"/>
      <sheetName val="Dtl_Adv_04071"/>
      <sheetName val="Dtl_Adv_04061"/>
      <sheetName val="Sale_04041"/>
      <sheetName val="กระทบ_CESS2"/>
      <sheetName val="กระทบ_CESS_(2)2"/>
      <sheetName val="Sale_04072"/>
      <sheetName val="CESS_04072"/>
      <sheetName val="CESSส่งออก_ก_ค_2"/>
      <sheetName val="Dtl_Adv_04072"/>
      <sheetName val="Dtl_Adv_04062"/>
      <sheetName val="Sale_04042"/>
      <sheetName val="กระทบ_CESS3"/>
      <sheetName val="กระทบ_CESS_(2)3"/>
      <sheetName val="Sale_04073"/>
      <sheetName val="CESS_04073"/>
      <sheetName val="CESSส่งออก_ก_ค_3"/>
      <sheetName val="Dtl_Adv_04073"/>
      <sheetName val="Dtl_Adv_04063"/>
      <sheetName val="Sale_04043"/>
      <sheetName val="Sale 0401"/>
      <sheetName val="กระทบ_CESS4"/>
      <sheetName val="กระทบ_CESS_(2)4"/>
      <sheetName val="Sale_04074"/>
      <sheetName val="CESS_04074"/>
      <sheetName val="CESSส่งออก_ก_ค_4"/>
      <sheetName val="Dtl_Adv_04074"/>
      <sheetName val="Dtl_Adv_04064"/>
      <sheetName val="Sale_04044"/>
      <sheetName val="Sale_0401"/>
      <sheetName val="Sale0403"/>
      <sheetName val="กระทบ_CESS5"/>
      <sheetName val="กระทบ_CESS_(2)5"/>
      <sheetName val="Sale_04075"/>
      <sheetName val="CESS_04075"/>
      <sheetName val="CESSส่งออก_ก_ค_5"/>
      <sheetName val="Dtl_Adv_04075"/>
      <sheetName val="Dtl_Adv_04065"/>
      <sheetName val="Sale_04045"/>
      <sheetName val="Sale 0411"/>
      <sheetName val="Aging"/>
      <sheetName val="Entity Data"/>
      <sheetName val="FSA"/>
      <sheetName val="Sheet3"/>
      <sheetName val="Sale 0502"/>
      <sheetName val="part-import"/>
      <sheetName val="part-local"/>
      <sheetName val="group"/>
      <sheetName val="M"/>
      <sheetName val="B"/>
      <sheetName val="Sale 0501"/>
      <sheetName val="DEP12"/>
      <sheetName val="C2"/>
      <sheetName val="Header"/>
      <sheetName val="Stock Aging"/>
      <sheetName val="FF_6"/>
      <sheetName val="TB Worksheet"/>
      <sheetName val="10-1 Media"/>
      <sheetName val="10-cut"/>
      <sheetName val="D"/>
      <sheetName val="E"/>
      <sheetName val="B- 1"/>
      <sheetName val="U"/>
      <sheetName val="FF_4"/>
      <sheetName val="Sale0402"/>
      <sheetName val="Sale 0408"/>
      <sheetName val="Sale_04011"/>
      <sheetName val="wcf"/>
      <sheetName val="#Lookup"/>
      <sheetName val="เงินกู้ธนชาติ"/>
      <sheetName val="NoteRe"/>
      <sheetName val="Cash"/>
      <sheetName val="Outputtax_Undue"/>
      <sheetName val="0805"/>
      <sheetName val="GIVTR00P"/>
      <sheetName val="_2__xls__2__xls_COV"/>
      <sheetName val="เงินกู้ MGC"/>
      <sheetName val="Home"/>
      <sheetName val="SAME"/>
      <sheetName val="_Lookup"/>
      <sheetName val="Sheet1"/>
      <sheetName val="QR_4.1"/>
      <sheetName val="FORMC94"/>
      <sheetName val="sampling"/>
      <sheetName val="NewIndex "/>
      <sheetName val="INFO"/>
      <sheetName val="3월가격"/>
      <sheetName val="N"/>
      <sheetName val="p&amp;L"/>
      <sheetName val="Order_Oct_w40"/>
      <sheetName val="Order_Oct_w41"/>
      <sheetName val="AFA"/>
      <sheetName val="รายงานสถานะใบสั่งซื้อใบจัดจ้าง"/>
      <sheetName val="BPR"/>
      <sheetName val="StandingData"/>
      <sheetName val="อัตราค่าบรรทุก"/>
      <sheetName val="HH"/>
      <sheetName val="6A CA"/>
      <sheetName val="List"/>
      <sheetName val="CA Sheet"/>
      <sheetName val="CORPORATE TAX01"/>
      <sheetName val="M_Maincomp"/>
      <sheetName val="AA-1"/>
      <sheetName val="FF_3"/>
      <sheetName val="description"/>
      <sheetName val="กระทบ_CESS6"/>
      <sheetName val="กระทบ_CESS_(2)6"/>
      <sheetName val="Sale_04076"/>
      <sheetName val="CESS_04076"/>
      <sheetName val="CESSส่งออก_ก_ค_6"/>
      <sheetName val="Dtl_Adv_04076"/>
      <sheetName val="Dtl_Adv_04066"/>
      <sheetName val="Sale_04046"/>
      <sheetName val="Sale_04012"/>
      <sheetName val="NN Q2"/>
      <sheetName val="KK Q2"/>
      <sheetName val="สรุปNN"/>
      <sheetName val="เพิ่ม-ลด"/>
      <sheetName val="ทดสอบดอกเบี้ย"/>
      <sheetName val="เปิดเอกสารดูการจ่าย"/>
      <sheetName val="ตารางคำนวณดอกเบี้ย 2 Q"/>
      <sheetName val="Sheet1 (2)"/>
      <sheetName val="Sheet4"/>
      <sheetName val="Sheet1 (3)"/>
      <sheetName val="ตารางคำนวณดอกเบี้ยเฉพาะ Q 2"/>
      <sheetName val="แจกแจง _งบดุล_"/>
      <sheetName val="ssw_loan_od"/>
      <sheetName val="data"/>
      <sheetName val="LTX"/>
      <sheetName val="O3"/>
      <sheetName val="O4"/>
      <sheetName val="Sale0309"/>
      <sheetName val="ตั๋วเงินรับ"/>
      <sheetName val="10"/>
      <sheetName val="IFS"/>
      <sheetName val="UF"/>
      <sheetName val="tax-ss"/>
      <sheetName val="cashflowcomp"/>
      <sheetName val="ปัจจุบัน "/>
      <sheetName val="TB_55(6M)"/>
      <sheetName val="FF-1"/>
      <sheetName val="dBase"/>
      <sheetName val="5) Parameters"/>
      <sheetName val="Company Info"/>
      <sheetName val="CA Comp"/>
      <sheetName val="Code1"/>
      <sheetName val="110"/>
      <sheetName val="FF_2"/>
      <sheetName val="5 Analysis"/>
      <sheetName val="สำนักงาน"/>
      <sheetName val="Linkage Quote"/>
      <sheetName val="STA HQ CESS 0407"/>
      <sheetName val="feature"/>
      <sheetName val="FF_2 _1_"/>
      <sheetName val="SCB 1 - Current"/>
      <sheetName val="SCB 2 - Current"/>
      <sheetName val="FF-3"/>
      <sheetName val="งบทดลองปภพ 4-47"/>
      <sheetName val="Standing Data"/>
      <sheetName val="Financial Highlights"/>
      <sheetName val="TrialBalance Q3-2002"/>
      <sheetName val="CODE,NAME"/>
      <sheetName val="PC3100"/>
      <sheetName val="1120"/>
      <sheetName val="K4. F&amp;F"/>
      <sheetName val="BAL42"/>
      <sheetName val="FF-2"/>
      <sheetName val="criteria"/>
      <sheetName val="Thai Summit PKK-HW"/>
      <sheetName val="A"/>
      <sheetName val="計画値"/>
      <sheetName val="อุปกรณ์ a2.1704.5"/>
      <sheetName val="1704.1-อุปกรณ์ a1"/>
      <sheetName val="GL CB"/>
      <sheetName val="GL M"/>
      <sheetName val="Gain Loss Calculation"/>
      <sheetName val="PAYROLL"/>
      <sheetName val="Reimbursements"/>
      <sheetName val="InventTableModule_1-1"/>
      <sheetName val="Parameter"/>
      <sheetName val="acs"/>
      <sheetName val="APCODE"/>
      <sheetName val="name"/>
      <sheetName val="Rates"/>
      <sheetName val="วงเครดิต 3"/>
      <sheetName val="gl"/>
      <sheetName val="0100"/>
      <sheetName val="PS-1995"/>
      <sheetName val="K2"/>
      <sheetName val="F-5"/>
      <sheetName val="Loan Calculator"/>
      <sheetName val="MFA"/>
      <sheetName val="Customize Your Loan Manager"/>
      <sheetName val="Loan Amortization Table"/>
      <sheetName val="Norms SP"/>
      <sheetName val="จันทร์"/>
      <sheetName val="(O3) CA Sheet"/>
      <sheetName val="J2"/>
      <sheetName val="3 P&amp;L "/>
      <sheetName val="J1"/>
      <sheetName val="BS"/>
      <sheetName val="C"/>
      <sheetName val="Weights"/>
      <sheetName val="Seagate _share_in_units"/>
      <sheetName val="อุปกรณ์ a2"/>
      <sheetName val="อุปกรณ์ a1"/>
      <sheetName val="Sales"/>
      <sheetName val="สรุป"/>
      <sheetName val="Links"/>
      <sheetName val="Lead"/>
      <sheetName val="Sale_0411"/>
      <sheetName val="Entity_Data"/>
      <sheetName val="Sale_0502"/>
      <sheetName val="Sale_0501"/>
      <sheetName val="Stock_Aging"/>
      <sheetName val="TB_Worksheet"/>
      <sheetName val="10-1_Media"/>
      <sheetName val="กระทบ_CESS7"/>
      <sheetName val="กระทบ_CESS_(2)7"/>
      <sheetName val="Sale_04077"/>
      <sheetName val="CESS_04077"/>
      <sheetName val="CESSส่งออก_ก_ค_7"/>
      <sheetName val="Dtl_Adv_04077"/>
      <sheetName val="Dtl_Adv_04067"/>
      <sheetName val="Sale_04047"/>
      <sheetName val="Sale_04111"/>
      <sheetName val="Entity_Data1"/>
      <sheetName val="Sale_05021"/>
      <sheetName val="Sale_05011"/>
      <sheetName val="Stock_Aging1"/>
      <sheetName val="TB_Worksheet1"/>
      <sheetName val="10-1_Media1"/>
      <sheetName val="STATEMENT"/>
      <sheetName val="B-_1"/>
      <sheetName val="Sale_0408"/>
      <sheetName val="เงินกู้_MGC"/>
      <sheetName val="QR_4_1"/>
      <sheetName val="NewIndex_"/>
      <sheetName val="6A_CA"/>
      <sheetName val="CA_Sheet"/>
      <sheetName val="CORPORATE_TAX01"/>
      <sheetName val="ปัจจุบัน_"/>
      <sheetName val="5)_Parameters"/>
      <sheetName val="Company_Info"/>
      <sheetName val="CA_Comp"/>
      <sheetName val="5_Analysis"/>
      <sheetName val="Linkage_Quote"/>
      <sheetName val="STA_HQ_CESS_0407"/>
      <sheetName val="FF_2__1_"/>
      <sheetName val="SCB_1_-_Current"/>
      <sheetName val="SCB_2_-_Current"/>
      <sheetName val="Sale_04013"/>
      <sheetName val="B-_11"/>
      <sheetName val="Sale_04081"/>
      <sheetName val="เงินกู้_MGC1"/>
      <sheetName val="QR_4_11"/>
      <sheetName val="NewIndex_1"/>
      <sheetName val="6A_CA1"/>
      <sheetName val="CA_Sheet1"/>
      <sheetName val="CORPORATE_TAX011"/>
      <sheetName val="ปัจจุบัน_1"/>
      <sheetName val="5)_Parameters1"/>
      <sheetName val="Company_Info1"/>
      <sheetName val="CA_Comp1"/>
      <sheetName val="5_Analysis1"/>
      <sheetName val="Linkage_Quote1"/>
      <sheetName val="STA_HQ_CESS_04071"/>
      <sheetName val="FF_2__1_1"/>
      <sheetName val="SCB_1_-_Current1"/>
      <sheetName val="SCB_2_-_Current1"/>
      <sheetName val="งบทดลองปภพ_4-47"/>
      <sheetName val="Standing_Data"/>
      <sheetName val="Financial_Highlights"/>
      <sheetName val="TrialBalance_Q3-2002"/>
      <sheetName val="K4__F&amp;F"/>
      <sheetName val="Thai_Summit_PKK-HW"/>
      <sheetName val="อุปกรณ์_a2_1704_5"/>
      <sheetName val="1704_1-อุปกรณ์_a1"/>
      <sheetName val="GL_CB"/>
      <sheetName val="GL_M"/>
      <sheetName val="Gain_Loss_Calculation"/>
      <sheetName val="NN_Q2"/>
      <sheetName val="KK_Q2"/>
      <sheetName val="ตารางคำนวณดอกเบี้ย_2_Q"/>
      <sheetName val="Sheet1_(2)"/>
      <sheetName val="Sheet1_(3)"/>
      <sheetName val="ตารางคำนวณดอกเบี้ยเฉพาะ_Q_2"/>
      <sheetName val="วงเครดิต_3"/>
      <sheetName val="gold แลกทอง"/>
      <sheetName val="Tornado 4.7 Component List"/>
      <sheetName val="9110"/>
      <sheetName val="all"/>
      <sheetName val="กระทบ_CESS8"/>
      <sheetName val="กระทบ_CESS_(2)8"/>
      <sheetName val="Sale_04078"/>
      <sheetName val="CESS_04078"/>
      <sheetName val="CESSส่งออก_ก_ค_8"/>
      <sheetName val="Dtl_Adv_04078"/>
      <sheetName val="Dtl_Adv_04068"/>
      <sheetName val="Sale_04048"/>
      <sheetName val="Sale_04014"/>
      <sheetName val="FY2019financial Graph Data"/>
      <sheetName val="MCMD95"/>
      <sheetName val="Conso"/>
      <sheetName val="Write off"/>
      <sheetName val="Data 2"/>
      <sheetName val="Staff List"/>
      <sheetName val="STart"/>
      <sheetName val="TB"/>
      <sheetName val="Non-Statistical Sampling Master"/>
      <sheetName val="Two Step Revenue Testing Master"/>
      <sheetName val="Global Data"/>
      <sheetName val="B131 "/>
      <sheetName val="Details"/>
      <sheetName val="อัตรามรณะ"/>
      <sheetName val="FF-4"/>
      <sheetName val="11922"/>
      <sheetName val="Adj&amp;Rje(Z820) "/>
      <sheetName val="Val_Ind"/>
      <sheetName val="A-Report"/>
      <sheetName val="Company"/>
      <sheetName val="1 LeadSchedule"/>
      <sheetName val="ELEC45-01"/>
      <sheetName val="Sale0307"/>
      <sheetName val="กระทบ_CESS9"/>
      <sheetName val="กระทบ_CESS_(2)9"/>
      <sheetName val="Sale_04079"/>
      <sheetName val="CESS_04079"/>
      <sheetName val="CESSส่งออก_ก_ค_9"/>
      <sheetName val="Dtl_Adv_04079"/>
      <sheetName val="Dtl_Adv_04069"/>
      <sheetName val="Sale_04049"/>
      <sheetName val="กระทบ_CESS10"/>
      <sheetName val="กระทบ_CESS_(2)10"/>
      <sheetName val="Sale_040710"/>
      <sheetName val="CESS_040710"/>
      <sheetName val="CESSส่งออก_ก_ค_10"/>
      <sheetName val="Dtl_Adv_040710"/>
      <sheetName val="Dtl_Adv_040610"/>
      <sheetName val="Sale_040410"/>
      <sheetName val="Sale_04015"/>
      <sheetName val="กระทบ_CESS11"/>
      <sheetName val="กระทบ_CESS_(2)11"/>
      <sheetName val="Sale_040711"/>
      <sheetName val="CESS_040711"/>
      <sheetName val="CESSส่งออก_ก_ค_11"/>
      <sheetName val="Dtl_Adv_040711"/>
      <sheetName val="Dtl_Adv_040611"/>
      <sheetName val="Sale_040411"/>
      <sheetName val="Sale_04016"/>
      <sheetName val="costing"/>
      <sheetName val="P&amp;LFINAL - 44"/>
      <sheetName val="acc.depre-report-old"/>
      <sheetName val="Master"/>
      <sheetName val="FY2019financial_Graph_Data"/>
      <sheetName val="Trial Balance"/>
      <sheetName val="ops tb"/>
      <sheetName val="กระทบ_CESS12"/>
      <sheetName val="กระทบ_CESS_(2)12"/>
      <sheetName val="Sale_040712"/>
      <sheetName val="CESS_040712"/>
      <sheetName val="CESSส่งออก_ก_ค_12"/>
      <sheetName val="Dtl_Adv_040712"/>
      <sheetName val="Dtl_Adv_040612"/>
      <sheetName val="Sale_040412"/>
      <sheetName val="Sale_04017"/>
      <sheetName val="กระทบ_CESS13"/>
      <sheetName val="กระทบ_CESS_(2)13"/>
      <sheetName val="Sale_040713"/>
      <sheetName val="CESS_040713"/>
      <sheetName val="CESSส่งออก_ก_ค_13"/>
      <sheetName val="Dtl_Adv_040713"/>
      <sheetName val="Dtl_Adv_040613"/>
      <sheetName val="Sale_040413"/>
      <sheetName val="Sale_04018"/>
      <sheetName val="NN_Q21"/>
      <sheetName val="KK_Q21"/>
      <sheetName val="ตารางคำนวณดอกเบี้ย_2_Q1"/>
      <sheetName val="Sheet1_(2)1"/>
      <sheetName val="Sheet1_(3)1"/>
      <sheetName val="ตารางคำนวณดอกเบี้ยเฉพาะ_Q_21"/>
      <sheetName val="แจกแจง__งบดุล_1"/>
      <sheetName val="แจกแจง__งบดุล_"/>
      <sheetName val="License BOI"/>
      <sheetName val="(monthly)"/>
      <sheetName val="BUILD95"/>
      <sheetName val="n-4.4"/>
      <sheetName val="Sale_04112"/>
      <sheetName val="Entity_Data2"/>
      <sheetName val="Sale_05022"/>
      <sheetName val="Sale_05012"/>
      <sheetName val="Stock_Aging2"/>
      <sheetName val="TB_Worksheet2"/>
      <sheetName val="10-1_Media2"/>
      <sheetName val="Sale_04113"/>
      <sheetName val="Entity_Data3"/>
      <sheetName val="Sale_05023"/>
      <sheetName val="Sale_05013"/>
      <sheetName val="Stock_Aging3"/>
      <sheetName val="TB_Worksheet3"/>
      <sheetName val="10-1_Media3"/>
      <sheetName val="Sale_04114"/>
      <sheetName val="Entity_Data4"/>
      <sheetName val="Sale_05024"/>
      <sheetName val="Sale_05014"/>
      <sheetName val="Stock_Aging4"/>
      <sheetName val="TB_Worksheet4"/>
      <sheetName val="10-1_Media4"/>
      <sheetName val="Sale_04115"/>
      <sheetName val="Entity_Data5"/>
      <sheetName val="Sale_05025"/>
      <sheetName val="Sale_05015"/>
      <sheetName val="Stock_Aging5"/>
      <sheetName val="TB_Worksheet5"/>
      <sheetName val="10-1_Media5"/>
      <sheetName val="Sale_04116"/>
      <sheetName val="Entity_Data6"/>
      <sheetName val="Sale_05026"/>
      <sheetName val="Sale_05016"/>
      <sheetName val="Stock_Aging6"/>
      <sheetName val="TB_Worksheet6"/>
      <sheetName val="10-1_Media6"/>
      <sheetName val="Newspaper"/>
      <sheetName val="เงินกู้_MGC2"/>
      <sheetName val="เงินกู้_MGC3"/>
      <sheetName val="เงินกู้_MGC4"/>
      <sheetName val="เงินกู้_MGC5"/>
      <sheetName val="9.CustLineDiscGroup_1-1"/>
    </sheetNames>
    <sheetDataSet>
      <sheetData sheetId="0" refreshError="1"/>
      <sheetData sheetId="1" refreshError="1"/>
      <sheetData sheetId="2" refreshError="1">
        <row r="1">
          <cell r="A1" t="str">
            <v>INVOICE</v>
          </cell>
          <cell r="B1" t="str">
            <v>TYPE</v>
          </cell>
          <cell r="C1" t="str">
            <v>B/L</v>
          </cell>
          <cell r="D1" t="str">
            <v>เกรด</v>
          </cell>
          <cell r="E1" t="str">
            <v>TON INV</v>
          </cell>
        </row>
        <row r="2">
          <cell r="A2" t="str">
            <v>L040252</v>
          </cell>
          <cell r="B2" t="str">
            <v>LOCAL</v>
          </cell>
          <cell r="C2">
            <v>38182</v>
          </cell>
          <cell r="D2" t="str">
            <v>LTX</v>
          </cell>
          <cell r="E2">
            <v>115.6</v>
          </cell>
        </row>
        <row r="3">
          <cell r="A3" t="str">
            <v>L040253</v>
          </cell>
          <cell r="B3" t="str">
            <v>LOCAL</v>
          </cell>
          <cell r="C3">
            <v>38183</v>
          </cell>
          <cell r="D3" t="str">
            <v>LTX</v>
          </cell>
          <cell r="E3">
            <v>162.69999999999999</v>
          </cell>
        </row>
        <row r="4">
          <cell r="A4" t="str">
            <v>L040254</v>
          </cell>
          <cell r="B4" t="str">
            <v>LOCAL</v>
          </cell>
          <cell r="C4">
            <v>38184</v>
          </cell>
          <cell r="D4" t="str">
            <v>LTX</v>
          </cell>
          <cell r="E4">
            <v>147.9</v>
          </cell>
        </row>
        <row r="5">
          <cell r="A5" t="str">
            <v>L040255</v>
          </cell>
          <cell r="B5" t="str">
            <v>LOCAL</v>
          </cell>
          <cell r="C5">
            <v>38185</v>
          </cell>
          <cell r="D5" t="str">
            <v>LTX</v>
          </cell>
          <cell r="E5">
            <v>73.8</v>
          </cell>
        </row>
        <row r="6">
          <cell r="A6" t="str">
            <v>L040256</v>
          </cell>
          <cell r="B6" t="str">
            <v>LOCAL</v>
          </cell>
          <cell r="C6">
            <v>38185</v>
          </cell>
          <cell r="D6" t="str">
            <v>LTX</v>
          </cell>
          <cell r="E6">
            <v>85.3</v>
          </cell>
        </row>
        <row r="7">
          <cell r="A7" t="str">
            <v>L040257</v>
          </cell>
          <cell r="B7" t="str">
            <v>LOCAL</v>
          </cell>
          <cell r="C7">
            <v>38186</v>
          </cell>
          <cell r="D7" t="str">
            <v>LTX</v>
          </cell>
          <cell r="E7">
            <v>154.69999999999999</v>
          </cell>
        </row>
        <row r="8">
          <cell r="A8" t="str">
            <v>L040258</v>
          </cell>
          <cell r="B8" t="str">
            <v>LOCAL</v>
          </cell>
          <cell r="C8">
            <v>38187</v>
          </cell>
          <cell r="D8" t="str">
            <v>LTX</v>
          </cell>
          <cell r="E8">
            <v>153.19999999999999</v>
          </cell>
        </row>
        <row r="9">
          <cell r="A9" t="str">
            <v>L040259</v>
          </cell>
          <cell r="B9" t="str">
            <v>LOCAL</v>
          </cell>
          <cell r="C9">
            <v>38188</v>
          </cell>
          <cell r="D9" t="str">
            <v>LTX</v>
          </cell>
          <cell r="E9">
            <v>41.232999999999997</v>
          </cell>
        </row>
        <row r="10">
          <cell r="A10" t="str">
            <v>L040260</v>
          </cell>
          <cell r="B10" t="str">
            <v>LOCAL</v>
          </cell>
          <cell r="C10">
            <v>38188</v>
          </cell>
          <cell r="D10" t="str">
            <v>LTX</v>
          </cell>
          <cell r="E10">
            <v>119.06699999999999</v>
          </cell>
        </row>
        <row r="11">
          <cell r="A11" t="str">
            <v>L040261</v>
          </cell>
          <cell r="B11" t="str">
            <v>LOCAL</v>
          </cell>
          <cell r="C11">
            <v>38192</v>
          </cell>
          <cell r="D11" t="str">
            <v>LTX</v>
          </cell>
          <cell r="E11">
            <v>63.9</v>
          </cell>
        </row>
        <row r="12">
          <cell r="A12" t="str">
            <v>L040262</v>
          </cell>
          <cell r="B12" t="str">
            <v>LOCAL</v>
          </cell>
          <cell r="C12">
            <v>38193</v>
          </cell>
          <cell r="D12" t="str">
            <v>LTX</v>
          </cell>
          <cell r="E12">
            <v>146.9</v>
          </cell>
        </row>
        <row r="13">
          <cell r="A13" t="str">
            <v>L040263</v>
          </cell>
          <cell r="B13" t="str">
            <v>LOCAL</v>
          </cell>
          <cell r="C13">
            <v>38189</v>
          </cell>
          <cell r="D13" t="str">
            <v>LTX</v>
          </cell>
          <cell r="E13">
            <v>161.15</v>
          </cell>
        </row>
        <row r="14">
          <cell r="A14" t="str">
            <v>L040265</v>
          </cell>
          <cell r="B14" t="str">
            <v>LOCAL</v>
          </cell>
          <cell r="C14">
            <v>38194</v>
          </cell>
          <cell r="D14" t="str">
            <v>LTX</v>
          </cell>
          <cell r="E14">
            <v>160.9</v>
          </cell>
        </row>
        <row r="15">
          <cell r="A15" t="str">
            <v>L040266</v>
          </cell>
          <cell r="B15" t="str">
            <v>LOCAL</v>
          </cell>
          <cell r="C15">
            <v>38195</v>
          </cell>
          <cell r="D15" t="str">
            <v>LTX</v>
          </cell>
          <cell r="E15">
            <v>154.6</v>
          </cell>
        </row>
        <row r="16">
          <cell r="A16" t="str">
            <v>L040268</v>
          </cell>
          <cell r="B16" t="str">
            <v>LOCAL</v>
          </cell>
          <cell r="C16">
            <v>38196</v>
          </cell>
          <cell r="D16" t="str">
            <v>LTX</v>
          </cell>
          <cell r="E16">
            <v>160.1</v>
          </cell>
        </row>
        <row r="17">
          <cell r="A17" t="str">
            <v>L040269</v>
          </cell>
          <cell r="B17" t="str">
            <v>LOCAL</v>
          </cell>
          <cell r="C17">
            <v>38197</v>
          </cell>
          <cell r="D17" t="str">
            <v>LTX</v>
          </cell>
          <cell r="E17">
            <v>148.9</v>
          </cell>
        </row>
        <row r="18">
          <cell r="A18" t="str">
            <v>L040274</v>
          </cell>
          <cell r="B18" t="str">
            <v>LOCAL</v>
          </cell>
          <cell r="C18">
            <v>38198</v>
          </cell>
          <cell r="D18" t="str">
            <v>LTX</v>
          </cell>
          <cell r="E18">
            <v>170.4</v>
          </cell>
        </row>
        <row r="19">
          <cell r="A19" t="str">
            <v>L040275</v>
          </cell>
          <cell r="B19" t="str">
            <v>LOCAL</v>
          </cell>
          <cell r="C19">
            <v>38199</v>
          </cell>
          <cell r="D19" t="str">
            <v>LTX</v>
          </cell>
          <cell r="E19">
            <v>157.6</v>
          </cell>
        </row>
        <row r="20">
          <cell r="A20" t="str">
            <v>L040250</v>
          </cell>
          <cell r="B20" t="str">
            <v>LOCAL</v>
          </cell>
          <cell r="C20">
            <v>38172</v>
          </cell>
          <cell r="D20" t="str">
            <v>FIL</v>
          </cell>
          <cell r="E20">
            <v>1.2090000000000001</v>
          </cell>
        </row>
        <row r="21">
          <cell r="A21" t="str">
            <v>L040251</v>
          </cell>
          <cell r="B21" t="str">
            <v>LOCAL</v>
          </cell>
          <cell r="C21">
            <v>38179</v>
          </cell>
          <cell r="D21" t="str">
            <v>FIL</v>
          </cell>
          <cell r="E21">
            <v>0.97199999999999998</v>
          </cell>
        </row>
        <row r="22">
          <cell r="A22" t="str">
            <v>L040264</v>
          </cell>
          <cell r="B22" t="str">
            <v>LOCAL</v>
          </cell>
          <cell r="C22">
            <v>38186</v>
          </cell>
          <cell r="D22" t="str">
            <v>FIL</v>
          </cell>
          <cell r="E22">
            <v>1.7549999999999999</v>
          </cell>
        </row>
        <row r="23">
          <cell r="A23" t="str">
            <v>L040267</v>
          </cell>
          <cell r="B23" t="str">
            <v>LOCAL</v>
          </cell>
          <cell r="C23">
            <v>38193</v>
          </cell>
          <cell r="D23" t="str">
            <v>FIL</v>
          </cell>
          <cell r="E23">
            <v>1.5669999999999999</v>
          </cell>
        </row>
        <row r="24">
          <cell r="A24" t="str">
            <v>0001071</v>
          </cell>
          <cell r="B24" t="str">
            <v>EXPORT</v>
          </cell>
          <cell r="C24">
            <v>38169</v>
          </cell>
          <cell r="D24" t="str">
            <v>LTX</v>
          </cell>
          <cell r="E24">
            <v>65.599999999999994</v>
          </cell>
        </row>
        <row r="25">
          <cell r="A25" t="str">
            <v>0001080</v>
          </cell>
          <cell r="B25" t="str">
            <v>EXPORT</v>
          </cell>
          <cell r="C25">
            <v>38170</v>
          </cell>
          <cell r="D25" t="str">
            <v>LTX</v>
          </cell>
          <cell r="E25">
            <v>47.97</v>
          </cell>
        </row>
        <row r="26">
          <cell r="A26" t="str">
            <v>0001085</v>
          </cell>
          <cell r="B26" t="str">
            <v>EXPORT</v>
          </cell>
          <cell r="C26">
            <v>38170</v>
          </cell>
          <cell r="D26" t="str">
            <v>RSS</v>
          </cell>
          <cell r="E26">
            <v>26.443999999999999</v>
          </cell>
        </row>
        <row r="27">
          <cell r="A27" t="str">
            <v>0001085</v>
          </cell>
          <cell r="B27" t="str">
            <v>EXPORT</v>
          </cell>
          <cell r="C27">
            <v>38170</v>
          </cell>
          <cell r="D27" t="str">
            <v>RSS</v>
          </cell>
          <cell r="E27">
            <v>26.443999999999999</v>
          </cell>
        </row>
        <row r="28">
          <cell r="A28" t="str">
            <v>T041623</v>
          </cell>
          <cell r="B28" t="str">
            <v>EXPORT</v>
          </cell>
          <cell r="C28">
            <v>38170</v>
          </cell>
          <cell r="D28" t="str">
            <v>RSS</v>
          </cell>
          <cell r="E28">
            <v>100</v>
          </cell>
        </row>
        <row r="29">
          <cell r="A29" t="str">
            <v>T041629</v>
          </cell>
          <cell r="B29" t="str">
            <v>EXPORT</v>
          </cell>
          <cell r="C29">
            <v>38170</v>
          </cell>
          <cell r="D29" t="str">
            <v>RSS</v>
          </cell>
          <cell r="E29">
            <v>113.4</v>
          </cell>
        </row>
        <row r="30">
          <cell r="A30" t="str">
            <v>T041630</v>
          </cell>
          <cell r="B30" t="str">
            <v>EXPORT</v>
          </cell>
          <cell r="C30">
            <v>38170</v>
          </cell>
          <cell r="D30" t="str">
            <v>RSS</v>
          </cell>
          <cell r="E30">
            <v>113.4</v>
          </cell>
        </row>
        <row r="31">
          <cell r="A31" t="str">
            <v>T041631</v>
          </cell>
          <cell r="B31" t="str">
            <v>EXPORT</v>
          </cell>
          <cell r="C31">
            <v>38170</v>
          </cell>
          <cell r="D31" t="str">
            <v>RSS</v>
          </cell>
          <cell r="E31">
            <v>64.8</v>
          </cell>
        </row>
        <row r="32">
          <cell r="A32" t="str">
            <v>T041753</v>
          </cell>
          <cell r="B32" t="str">
            <v>EXPORT</v>
          </cell>
          <cell r="C32">
            <v>38170</v>
          </cell>
          <cell r="D32" t="str">
            <v>RSS</v>
          </cell>
          <cell r="E32">
            <v>100</v>
          </cell>
        </row>
        <row r="33">
          <cell r="A33" t="str">
            <v>T041786</v>
          </cell>
          <cell r="B33" t="str">
            <v>EXPORT</v>
          </cell>
          <cell r="C33">
            <v>38170</v>
          </cell>
          <cell r="D33" t="str">
            <v>RSS</v>
          </cell>
          <cell r="E33">
            <v>114</v>
          </cell>
        </row>
        <row r="34">
          <cell r="A34" t="str">
            <v>T041919</v>
          </cell>
          <cell r="B34" t="str">
            <v>EXPORT</v>
          </cell>
          <cell r="C34">
            <v>38170</v>
          </cell>
          <cell r="D34" t="str">
            <v>RSS</v>
          </cell>
          <cell r="E34">
            <v>120</v>
          </cell>
        </row>
        <row r="35">
          <cell r="A35" t="str">
            <v>T041920</v>
          </cell>
          <cell r="B35" t="str">
            <v>EXPORT</v>
          </cell>
          <cell r="C35">
            <v>38170</v>
          </cell>
          <cell r="D35" t="str">
            <v>RSS</v>
          </cell>
          <cell r="E35">
            <v>80</v>
          </cell>
        </row>
        <row r="36">
          <cell r="A36" t="str">
            <v>0001084</v>
          </cell>
          <cell r="B36" t="str">
            <v>EXPORT</v>
          </cell>
          <cell r="C36">
            <v>38171</v>
          </cell>
          <cell r="D36" t="str">
            <v>RSS</v>
          </cell>
          <cell r="E36">
            <v>20</v>
          </cell>
        </row>
        <row r="37">
          <cell r="A37" t="str">
            <v>0001084</v>
          </cell>
          <cell r="B37" t="str">
            <v>EXPORT</v>
          </cell>
          <cell r="C37">
            <v>38171</v>
          </cell>
          <cell r="D37" t="str">
            <v>RSS</v>
          </cell>
          <cell r="E37">
            <v>60</v>
          </cell>
        </row>
        <row r="38">
          <cell r="A38" t="str">
            <v>T041916</v>
          </cell>
          <cell r="B38" t="str">
            <v>EXPORT</v>
          </cell>
          <cell r="C38">
            <v>38171</v>
          </cell>
          <cell r="D38" t="str">
            <v>RSS</v>
          </cell>
          <cell r="E38">
            <v>120</v>
          </cell>
        </row>
        <row r="39">
          <cell r="A39" t="str">
            <v>T041989</v>
          </cell>
          <cell r="B39" t="str">
            <v>EXPORT</v>
          </cell>
          <cell r="C39">
            <v>38171</v>
          </cell>
          <cell r="D39" t="str">
            <v>RSS</v>
          </cell>
          <cell r="E39">
            <v>40</v>
          </cell>
        </row>
        <row r="40">
          <cell r="A40" t="str">
            <v>0001067</v>
          </cell>
          <cell r="B40" t="str">
            <v>EXPORT</v>
          </cell>
          <cell r="C40">
            <v>38172</v>
          </cell>
          <cell r="D40" t="str">
            <v>RSS</v>
          </cell>
          <cell r="E40">
            <v>9.423</v>
          </cell>
        </row>
        <row r="41">
          <cell r="A41" t="str">
            <v>0001067</v>
          </cell>
          <cell r="B41" t="str">
            <v>EXPORT</v>
          </cell>
          <cell r="C41">
            <v>38172</v>
          </cell>
          <cell r="D41" t="str">
            <v>RSS</v>
          </cell>
          <cell r="E41">
            <v>88.353999999999999</v>
          </cell>
        </row>
        <row r="42">
          <cell r="A42" t="str">
            <v>T041934</v>
          </cell>
          <cell r="B42" t="str">
            <v>EXPORT</v>
          </cell>
          <cell r="C42">
            <v>38172</v>
          </cell>
          <cell r="D42" t="str">
            <v>RSS</v>
          </cell>
          <cell r="E42">
            <v>19</v>
          </cell>
        </row>
        <row r="43">
          <cell r="A43" t="str">
            <v>0001076</v>
          </cell>
          <cell r="B43" t="str">
            <v>EXPORT</v>
          </cell>
          <cell r="C43">
            <v>38173</v>
          </cell>
          <cell r="D43" t="str">
            <v>STR</v>
          </cell>
          <cell r="E43">
            <v>42.84</v>
          </cell>
        </row>
        <row r="44">
          <cell r="A44" t="str">
            <v>0001086</v>
          </cell>
          <cell r="B44" t="str">
            <v>EXPORT</v>
          </cell>
          <cell r="C44">
            <v>38173</v>
          </cell>
          <cell r="D44" t="str">
            <v>RSS</v>
          </cell>
          <cell r="E44">
            <v>60</v>
          </cell>
        </row>
        <row r="45">
          <cell r="A45" t="str">
            <v>0001086</v>
          </cell>
          <cell r="B45" t="str">
            <v>EXPORT</v>
          </cell>
          <cell r="C45">
            <v>38173</v>
          </cell>
          <cell r="D45" t="str">
            <v>RSS</v>
          </cell>
          <cell r="E45">
            <v>20</v>
          </cell>
        </row>
        <row r="46">
          <cell r="A46" t="str">
            <v>0001086</v>
          </cell>
          <cell r="B46" t="str">
            <v>EXPORT</v>
          </cell>
          <cell r="C46">
            <v>38173</v>
          </cell>
          <cell r="D46" t="str">
            <v>RSS</v>
          </cell>
          <cell r="E46">
            <v>40</v>
          </cell>
        </row>
        <row r="47">
          <cell r="A47" t="str">
            <v>T041844</v>
          </cell>
          <cell r="B47" t="str">
            <v>LOCAL</v>
          </cell>
          <cell r="C47">
            <v>38169</v>
          </cell>
          <cell r="D47" t="str">
            <v>RSS</v>
          </cell>
          <cell r="E47">
            <v>15</v>
          </cell>
        </row>
        <row r="48">
          <cell r="A48" t="str">
            <v>T041845</v>
          </cell>
          <cell r="B48" t="str">
            <v>LOCAL</v>
          </cell>
          <cell r="C48">
            <v>38169</v>
          </cell>
          <cell r="D48" t="str">
            <v>RSS</v>
          </cell>
          <cell r="E48">
            <v>15</v>
          </cell>
        </row>
        <row r="49">
          <cell r="A49" t="str">
            <v>T041846</v>
          </cell>
          <cell r="B49" t="str">
            <v>LOCAL</v>
          </cell>
          <cell r="C49">
            <v>38169</v>
          </cell>
          <cell r="D49" t="str">
            <v>RSS</v>
          </cell>
          <cell r="E49">
            <v>15</v>
          </cell>
        </row>
        <row r="50">
          <cell r="A50" t="str">
            <v>T042011</v>
          </cell>
          <cell r="B50" t="str">
            <v>LOCAL</v>
          </cell>
          <cell r="C50">
            <v>38170</v>
          </cell>
          <cell r="D50" t="str">
            <v>RSS</v>
          </cell>
          <cell r="E50">
            <v>15</v>
          </cell>
        </row>
        <row r="51">
          <cell r="A51" t="str">
            <v>T041745</v>
          </cell>
          <cell r="B51" t="str">
            <v>LOCAL</v>
          </cell>
          <cell r="C51">
            <v>38171</v>
          </cell>
          <cell r="D51" t="str">
            <v>RSS</v>
          </cell>
          <cell r="E51">
            <v>15</v>
          </cell>
        </row>
        <row r="52">
          <cell r="A52" t="str">
            <v>T041746</v>
          </cell>
          <cell r="B52" t="str">
            <v>LOCAL</v>
          </cell>
          <cell r="C52">
            <v>38173</v>
          </cell>
          <cell r="D52" t="str">
            <v>RSS</v>
          </cell>
          <cell r="E52">
            <v>15</v>
          </cell>
        </row>
        <row r="53">
          <cell r="A53" t="str">
            <v>T041747</v>
          </cell>
          <cell r="B53" t="str">
            <v>LOCAL</v>
          </cell>
          <cell r="C53">
            <v>38174</v>
          </cell>
          <cell r="D53" t="str">
            <v>RSS</v>
          </cell>
          <cell r="E53">
            <v>15</v>
          </cell>
        </row>
        <row r="54">
          <cell r="A54" t="str">
            <v>T041848</v>
          </cell>
          <cell r="B54" t="str">
            <v>LOCAL</v>
          </cell>
          <cell r="C54">
            <v>38176</v>
          </cell>
          <cell r="D54" t="str">
            <v>RSS</v>
          </cell>
          <cell r="E54">
            <v>15</v>
          </cell>
        </row>
        <row r="55">
          <cell r="A55" t="str">
            <v>0001079</v>
          </cell>
          <cell r="B55" t="str">
            <v>EXPORT</v>
          </cell>
          <cell r="C55">
            <v>38169</v>
          </cell>
          <cell r="D55" t="str">
            <v>SKI</v>
          </cell>
          <cell r="E55">
            <v>38.4</v>
          </cell>
        </row>
        <row r="56">
          <cell r="A56" t="str">
            <v>T041628</v>
          </cell>
          <cell r="B56" t="str">
            <v>EXPORT</v>
          </cell>
          <cell r="C56">
            <v>38170</v>
          </cell>
          <cell r="D56" t="str">
            <v>RSS</v>
          </cell>
          <cell r="E56">
            <v>60</v>
          </cell>
        </row>
        <row r="57">
          <cell r="A57" t="str">
            <v>T041751</v>
          </cell>
          <cell r="B57" t="str">
            <v>EXPORT</v>
          </cell>
          <cell r="C57">
            <v>38170</v>
          </cell>
          <cell r="D57" t="str">
            <v>STR</v>
          </cell>
          <cell r="E57">
            <v>100.8</v>
          </cell>
        </row>
        <row r="58">
          <cell r="A58" t="str">
            <v>T041795</v>
          </cell>
          <cell r="B58" t="str">
            <v>EXPORT</v>
          </cell>
          <cell r="C58">
            <v>38170</v>
          </cell>
          <cell r="D58" t="str">
            <v>STR</v>
          </cell>
          <cell r="E58">
            <v>100.8</v>
          </cell>
        </row>
        <row r="59">
          <cell r="A59" t="str">
            <v>T041913</v>
          </cell>
          <cell r="B59" t="str">
            <v>EXPORT</v>
          </cell>
          <cell r="C59">
            <v>38170</v>
          </cell>
          <cell r="D59" t="str">
            <v>STR</v>
          </cell>
          <cell r="E59">
            <v>100.8</v>
          </cell>
        </row>
        <row r="60">
          <cell r="A60" t="str">
            <v>0001082</v>
          </cell>
          <cell r="B60" t="str">
            <v>EXPORT</v>
          </cell>
          <cell r="C60">
            <v>38171</v>
          </cell>
          <cell r="D60" t="str">
            <v>RSS</v>
          </cell>
          <cell r="E60">
            <v>60</v>
          </cell>
        </row>
        <row r="61">
          <cell r="A61" t="str">
            <v>0001082</v>
          </cell>
          <cell r="B61" t="str">
            <v>EXPORT</v>
          </cell>
          <cell r="C61">
            <v>38171</v>
          </cell>
          <cell r="D61" t="str">
            <v>RSS</v>
          </cell>
          <cell r="E61">
            <v>40</v>
          </cell>
        </row>
        <row r="62">
          <cell r="A62" t="str">
            <v>T041949</v>
          </cell>
          <cell r="B62" t="str">
            <v>EXPORT</v>
          </cell>
          <cell r="C62">
            <v>38171</v>
          </cell>
          <cell r="D62" t="str">
            <v>STR</v>
          </cell>
          <cell r="E62">
            <v>60.48</v>
          </cell>
        </row>
        <row r="63">
          <cell r="A63" t="str">
            <v>T041912</v>
          </cell>
          <cell r="B63" t="str">
            <v>EXPORT</v>
          </cell>
          <cell r="C63">
            <v>38172</v>
          </cell>
          <cell r="D63" t="str">
            <v>STR</v>
          </cell>
          <cell r="E63">
            <v>40.32</v>
          </cell>
        </row>
        <row r="64">
          <cell r="A64" t="str">
            <v>T041918</v>
          </cell>
          <cell r="B64" t="str">
            <v>EXPORT</v>
          </cell>
          <cell r="C64">
            <v>38172</v>
          </cell>
          <cell r="D64" t="str">
            <v>RSS</v>
          </cell>
          <cell r="E64">
            <v>38</v>
          </cell>
        </row>
        <row r="65">
          <cell r="A65" t="str">
            <v>T041932</v>
          </cell>
          <cell r="B65" t="str">
            <v>EXPORT</v>
          </cell>
          <cell r="C65">
            <v>38172</v>
          </cell>
          <cell r="D65" t="str">
            <v>RSS</v>
          </cell>
          <cell r="E65">
            <v>100</v>
          </cell>
        </row>
        <row r="66">
          <cell r="A66" t="str">
            <v>T041943</v>
          </cell>
          <cell r="B66" t="str">
            <v>EXPORT</v>
          </cell>
          <cell r="C66">
            <v>38172</v>
          </cell>
          <cell r="D66" t="str">
            <v>STR</v>
          </cell>
          <cell r="E66">
            <v>100.8</v>
          </cell>
        </row>
        <row r="67">
          <cell r="A67" t="str">
            <v>T041950</v>
          </cell>
          <cell r="B67" t="str">
            <v>EXPORT</v>
          </cell>
          <cell r="C67">
            <v>38173</v>
          </cell>
          <cell r="D67" t="str">
            <v>STR</v>
          </cell>
          <cell r="E67">
            <v>120.96</v>
          </cell>
        </row>
        <row r="68">
          <cell r="A68" t="str">
            <v>T041634</v>
          </cell>
          <cell r="B68" t="str">
            <v>EXPORT</v>
          </cell>
          <cell r="C68">
            <v>38173</v>
          </cell>
          <cell r="D68" t="str">
            <v>RSS</v>
          </cell>
          <cell r="E68">
            <v>60</v>
          </cell>
        </row>
        <row r="69">
          <cell r="A69" t="str">
            <v>T041787</v>
          </cell>
          <cell r="B69" t="str">
            <v>EXPORT</v>
          </cell>
          <cell r="C69">
            <v>38175</v>
          </cell>
          <cell r="D69" t="str">
            <v>RSS</v>
          </cell>
          <cell r="E69">
            <v>114</v>
          </cell>
        </row>
        <row r="70">
          <cell r="A70" t="str">
            <v>T041788</v>
          </cell>
          <cell r="B70" t="str">
            <v>EXPORT</v>
          </cell>
          <cell r="C70">
            <v>38175</v>
          </cell>
          <cell r="D70" t="str">
            <v>RSS</v>
          </cell>
          <cell r="E70">
            <v>16.8</v>
          </cell>
        </row>
        <row r="71">
          <cell r="A71" t="str">
            <v>T041790</v>
          </cell>
          <cell r="B71" t="str">
            <v>EXPORT</v>
          </cell>
          <cell r="C71">
            <v>38175</v>
          </cell>
          <cell r="D71" t="str">
            <v>RSS</v>
          </cell>
          <cell r="E71">
            <v>114</v>
          </cell>
        </row>
        <row r="72">
          <cell r="A72" t="str">
            <v>T041794</v>
          </cell>
          <cell r="B72" t="str">
            <v>EXPORT</v>
          </cell>
          <cell r="C72">
            <v>38175</v>
          </cell>
          <cell r="D72" t="str">
            <v>RSS</v>
          </cell>
          <cell r="E72">
            <v>120</v>
          </cell>
        </row>
        <row r="73">
          <cell r="A73" t="str">
            <v>T041823</v>
          </cell>
          <cell r="B73" t="str">
            <v>EXPORT</v>
          </cell>
          <cell r="C73">
            <v>38175</v>
          </cell>
          <cell r="D73" t="str">
            <v>RSS</v>
          </cell>
          <cell r="E73">
            <v>120</v>
          </cell>
        </row>
        <row r="74">
          <cell r="A74" t="str">
            <v>T041930</v>
          </cell>
          <cell r="B74" t="str">
            <v>EXPORT</v>
          </cell>
          <cell r="C74">
            <v>38175</v>
          </cell>
          <cell r="D74" t="str">
            <v>RSS</v>
          </cell>
          <cell r="E74">
            <v>19.2</v>
          </cell>
        </row>
        <row r="75">
          <cell r="A75" t="str">
            <v>T041988</v>
          </cell>
          <cell r="B75" t="str">
            <v>EXPORT</v>
          </cell>
          <cell r="C75">
            <v>38175</v>
          </cell>
          <cell r="D75" t="str">
            <v>STR</v>
          </cell>
          <cell r="E75">
            <v>20.16</v>
          </cell>
        </row>
        <row r="76">
          <cell r="A76" t="str">
            <v>EX04/015</v>
          </cell>
          <cell r="B76" t="str">
            <v>EXPORT</v>
          </cell>
          <cell r="C76">
            <v>38176</v>
          </cell>
          <cell r="D76" t="str">
            <v>STR</v>
          </cell>
        </row>
        <row r="77">
          <cell r="A77" t="str">
            <v>T041872</v>
          </cell>
          <cell r="B77" t="str">
            <v>LOCAL</v>
          </cell>
          <cell r="C77">
            <v>38171</v>
          </cell>
          <cell r="D77" t="str">
            <v>RSS</v>
          </cell>
          <cell r="E77">
            <v>15</v>
          </cell>
        </row>
        <row r="78">
          <cell r="A78" t="str">
            <v>T042038</v>
          </cell>
          <cell r="B78" t="str">
            <v>LOCAL</v>
          </cell>
          <cell r="C78">
            <v>38173</v>
          </cell>
          <cell r="D78" t="str">
            <v>RSS</v>
          </cell>
          <cell r="E78">
            <v>15</v>
          </cell>
        </row>
        <row r="79">
          <cell r="A79" t="str">
            <v>T042039</v>
          </cell>
          <cell r="B79" t="str">
            <v>LOCAL</v>
          </cell>
          <cell r="C79">
            <v>38174</v>
          </cell>
          <cell r="D79" t="str">
            <v>RSS</v>
          </cell>
          <cell r="E79">
            <v>15</v>
          </cell>
        </row>
        <row r="80">
          <cell r="A80" t="str">
            <v>T042040</v>
          </cell>
          <cell r="B80" t="str">
            <v>LOCAL</v>
          </cell>
          <cell r="C80">
            <v>38175</v>
          </cell>
          <cell r="D80" t="str">
            <v>RSS</v>
          </cell>
          <cell r="E80">
            <v>15</v>
          </cell>
        </row>
        <row r="81">
          <cell r="A81" t="str">
            <v>T042113</v>
          </cell>
          <cell r="B81" t="str">
            <v>LOCAL</v>
          </cell>
          <cell r="C81">
            <v>38175</v>
          </cell>
          <cell r="D81" t="str">
            <v>CUT</v>
          </cell>
          <cell r="E81">
            <v>50</v>
          </cell>
        </row>
        <row r="82">
          <cell r="A82" t="str">
            <v>T042114</v>
          </cell>
          <cell r="B82" t="str">
            <v>LOCAL</v>
          </cell>
          <cell r="C82">
            <v>38176</v>
          </cell>
          <cell r="D82" t="str">
            <v>CUT</v>
          </cell>
          <cell r="E82">
            <v>26.95</v>
          </cell>
        </row>
        <row r="83">
          <cell r="A83" t="str">
            <v>T041928</v>
          </cell>
          <cell r="B83" t="str">
            <v>EXPORT</v>
          </cell>
          <cell r="C83">
            <v>38175</v>
          </cell>
          <cell r="D83" t="str">
            <v>STR</v>
          </cell>
          <cell r="E83">
            <v>100.8</v>
          </cell>
        </row>
        <row r="84">
          <cell r="A84" t="str">
            <v>0001052</v>
          </cell>
          <cell r="B84" t="str">
            <v>EXPORT</v>
          </cell>
          <cell r="C84">
            <v>38176</v>
          </cell>
          <cell r="D84" t="str">
            <v>RSS</v>
          </cell>
          <cell r="E84">
            <v>100</v>
          </cell>
        </row>
        <row r="85">
          <cell r="A85" t="str">
            <v>T041960</v>
          </cell>
          <cell r="B85" t="str">
            <v>EXPORT</v>
          </cell>
          <cell r="C85">
            <v>38176</v>
          </cell>
          <cell r="D85" t="str">
            <v>LTX</v>
          </cell>
          <cell r="E85">
            <v>107.53</v>
          </cell>
        </row>
        <row r="86">
          <cell r="A86" t="str">
            <v>T041935</v>
          </cell>
          <cell r="B86" t="str">
            <v>EXPORT</v>
          </cell>
          <cell r="C86">
            <v>38177</v>
          </cell>
          <cell r="D86" t="str">
            <v>RSS</v>
          </cell>
          <cell r="E86">
            <v>19</v>
          </cell>
        </row>
        <row r="87">
          <cell r="A87" t="str">
            <v>T041940</v>
          </cell>
          <cell r="B87" t="str">
            <v>EXPORT</v>
          </cell>
          <cell r="C87">
            <v>38177</v>
          </cell>
          <cell r="D87" t="str">
            <v>STR</v>
          </cell>
          <cell r="E87">
            <v>100.8</v>
          </cell>
        </row>
        <row r="88">
          <cell r="A88" t="str">
            <v>T041972</v>
          </cell>
          <cell r="B88" t="str">
            <v>EXPORT</v>
          </cell>
          <cell r="C88">
            <v>38177</v>
          </cell>
          <cell r="D88" t="str">
            <v>LTX</v>
          </cell>
          <cell r="E88">
            <v>32.799999999999997</v>
          </cell>
        </row>
        <row r="89">
          <cell r="A89" t="str">
            <v>T041973</v>
          </cell>
          <cell r="B89" t="str">
            <v>EXPORT</v>
          </cell>
          <cell r="C89">
            <v>38177</v>
          </cell>
          <cell r="D89" t="str">
            <v>LTX</v>
          </cell>
          <cell r="E89">
            <v>32.799999999999997</v>
          </cell>
        </row>
        <row r="90">
          <cell r="A90" t="str">
            <v>0001081</v>
          </cell>
          <cell r="B90" t="str">
            <v>EXPORT</v>
          </cell>
          <cell r="C90">
            <v>38178</v>
          </cell>
          <cell r="D90" t="str">
            <v>LTX</v>
          </cell>
          <cell r="E90">
            <v>32.799999999999997</v>
          </cell>
        </row>
        <row r="91">
          <cell r="A91" t="str">
            <v>0001081</v>
          </cell>
          <cell r="B91" t="str">
            <v>EXPORT</v>
          </cell>
          <cell r="C91">
            <v>38178</v>
          </cell>
          <cell r="D91" t="str">
            <v>LTX</v>
          </cell>
          <cell r="E91">
            <v>16.399999999999999</v>
          </cell>
        </row>
        <row r="92">
          <cell r="A92" t="str">
            <v>T041902</v>
          </cell>
          <cell r="B92" t="str">
            <v>EXPORT</v>
          </cell>
          <cell r="C92">
            <v>38178</v>
          </cell>
          <cell r="D92" t="str">
            <v>RSS</v>
          </cell>
          <cell r="E92">
            <v>120</v>
          </cell>
        </row>
        <row r="93">
          <cell r="A93" t="str">
            <v>T041917</v>
          </cell>
          <cell r="B93" t="str">
            <v>EXPORT</v>
          </cell>
          <cell r="C93">
            <v>38178</v>
          </cell>
          <cell r="D93" t="str">
            <v>RSS</v>
          </cell>
          <cell r="E93">
            <v>120</v>
          </cell>
        </row>
        <row r="94">
          <cell r="A94" t="str">
            <v>T041927</v>
          </cell>
          <cell r="B94" t="str">
            <v>EXPORT</v>
          </cell>
          <cell r="C94">
            <v>38178</v>
          </cell>
          <cell r="D94" t="str">
            <v>RSS</v>
          </cell>
          <cell r="E94">
            <v>96</v>
          </cell>
        </row>
        <row r="95">
          <cell r="A95" t="str">
            <v>T042021</v>
          </cell>
          <cell r="B95" t="str">
            <v>EXPORT</v>
          </cell>
          <cell r="C95">
            <v>38178</v>
          </cell>
          <cell r="D95" t="str">
            <v>STR</v>
          </cell>
          <cell r="E95">
            <v>40.32</v>
          </cell>
        </row>
        <row r="96">
          <cell r="A96" t="str">
            <v>T041929</v>
          </cell>
          <cell r="B96" t="str">
            <v>EXPORT</v>
          </cell>
          <cell r="C96">
            <v>38179</v>
          </cell>
          <cell r="D96" t="str">
            <v>STR</v>
          </cell>
          <cell r="E96">
            <v>100.8</v>
          </cell>
        </row>
        <row r="97">
          <cell r="A97" t="str">
            <v>T041995</v>
          </cell>
          <cell r="B97" t="str">
            <v>EXPORT</v>
          </cell>
          <cell r="C97">
            <v>38179</v>
          </cell>
          <cell r="D97" t="str">
            <v>RSS</v>
          </cell>
          <cell r="E97">
            <v>19.2</v>
          </cell>
        </row>
        <row r="98">
          <cell r="A98" t="str">
            <v>T042010</v>
          </cell>
          <cell r="B98" t="str">
            <v>EXPORT</v>
          </cell>
          <cell r="C98">
            <v>38179</v>
          </cell>
          <cell r="D98" t="str">
            <v>RSS</v>
          </cell>
          <cell r="E98">
            <v>19.2</v>
          </cell>
        </row>
        <row r="99">
          <cell r="A99" t="str">
            <v>T042003</v>
          </cell>
          <cell r="B99" t="str">
            <v>EXPORT</v>
          </cell>
          <cell r="C99">
            <v>38179</v>
          </cell>
          <cell r="D99" t="str">
            <v>RSS</v>
          </cell>
          <cell r="E99">
            <v>80</v>
          </cell>
        </row>
        <row r="100">
          <cell r="A100" t="str">
            <v>T042004</v>
          </cell>
          <cell r="B100" t="str">
            <v>EXPORT</v>
          </cell>
          <cell r="C100">
            <v>38179</v>
          </cell>
          <cell r="D100" t="str">
            <v>RSS</v>
          </cell>
          <cell r="E100">
            <v>200</v>
          </cell>
        </row>
        <row r="101">
          <cell r="A101" t="str">
            <v>T042032</v>
          </cell>
          <cell r="B101" t="str">
            <v>EXPORT</v>
          </cell>
          <cell r="C101">
            <v>38179</v>
          </cell>
          <cell r="D101" t="str">
            <v>RSS</v>
          </cell>
          <cell r="E101">
            <v>60</v>
          </cell>
        </row>
        <row r="102">
          <cell r="A102" t="str">
            <v>0001089</v>
          </cell>
          <cell r="B102" t="str">
            <v>EXPORT</v>
          </cell>
          <cell r="C102">
            <v>38180</v>
          </cell>
          <cell r="D102" t="str">
            <v>RSS</v>
          </cell>
          <cell r="E102">
            <v>26.443999999999999</v>
          </cell>
        </row>
        <row r="103">
          <cell r="A103" t="str">
            <v>0001089</v>
          </cell>
          <cell r="B103" t="str">
            <v>EXPORT</v>
          </cell>
          <cell r="C103">
            <v>38180</v>
          </cell>
          <cell r="D103" t="str">
            <v>RSS</v>
          </cell>
          <cell r="E103">
            <v>52.887999999999998</v>
          </cell>
        </row>
        <row r="104">
          <cell r="A104" t="str">
            <v>T042022</v>
          </cell>
          <cell r="B104" t="str">
            <v>EXPORT</v>
          </cell>
          <cell r="C104">
            <v>38180</v>
          </cell>
          <cell r="D104" t="str">
            <v>STR</v>
          </cell>
          <cell r="E104">
            <v>42.84</v>
          </cell>
        </row>
        <row r="105">
          <cell r="A105" t="str">
            <v>T042026</v>
          </cell>
          <cell r="B105" t="str">
            <v>EXPORT</v>
          </cell>
          <cell r="C105">
            <v>38180</v>
          </cell>
          <cell r="D105" t="str">
            <v>STR</v>
          </cell>
          <cell r="E105">
            <v>120.96</v>
          </cell>
        </row>
        <row r="106">
          <cell r="A106" t="str">
            <v>T042033</v>
          </cell>
          <cell r="B106" t="str">
            <v>EXPORT</v>
          </cell>
          <cell r="C106">
            <v>38180</v>
          </cell>
          <cell r="D106" t="str">
            <v>RSS</v>
          </cell>
          <cell r="E106">
            <v>40</v>
          </cell>
        </row>
        <row r="107">
          <cell r="A107" t="str">
            <v>EX04/033</v>
          </cell>
          <cell r="B107" t="str">
            <v>EXPORT</v>
          </cell>
          <cell r="C107">
            <v>38174</v>
          </cell>
          <cell r="D107" t="str">
            <v>LTX</v>
          </cell>
        </row>
        <row r="108">
          <cell r="A108" t="str">
            <v>T041814</v>
          </cell>
          <cell r="B108" t="str">
            <v>LOCAL</v>
          </cell>
          <cell r="C108">
            <v>38171</v>
          </cell>
          <cell r="D108" t="str">
            <v>STR</v>
          </cell>
          <cell r="E108">
            <v>15.015000000000001</v>
          </cell>
        </row>
        <row r="109">
          <cell r="A109" t="str">
            <v>T041839</v>
          </cell>
          <cell r="B109" t="str">
            <v>LOCAL</v>
          </cell>
          <cell r="C109">
            <v>38171</v>
          </cell>
          <cell r="D109" t="str">
            <v>STR</v>
          </cell>
          <cell r="E109">
            <v>15.015000000000001</v>
          </cell>
        </row>
        <row r="110">
          <cell r="A110" t="str">
            <v>T041861</v>
          </cell>
          <cell r="B110" t="str">
            <v>LOCAL</v>
          </cell>
          <cell r="C110">
            <v>38173</v>
          </cell>
          <cell r="D110" t="str">
            <v>STR</v>
          </cell>
          <cell r="E110">
            <v>15.015000000000001</v>
          </cell>
        </row>
        <row r="111">
          <cell r="A111" t="str">
            <v>T041862</v>
          </cell>
          <cell r="B111" t="str">
            <v>LOCAL</v>
          </cell>
          <cell r="C111">
            <v>38173</v>
          </cell>
          <cell r="D111" t="str">
            <v>STR</v>
          </cell>
          <cell r="E111">
            <v>15.015000000000001</v>
          </cell>
        </row>
        <row r="112">
          <cell r="A112" t="str">
            <v>T041813</v>
          </cell>
          <cell r="B112" t="str">
            <v>LOCAL</v>
          </cell>
          <cell r="C112">
            <v>38175</v>
          </cell>
          <cell r="D112" t="str">
            <v>STR</v>
          </cell>
          <cell r="E112">
            <v>15.015000000000001</v>
          </cell>
        </row>
        <row r="113">
          <cell r="A113" t="str">
            <v>T041815</v>
          </cell>
          <cell r="B113" t="str">
            <v>LOCAL</v>
          </cell>
          <cell r="C113">
            <v>38176</v>
          </cell>
          <cell r="D113" t="str">
            <v>STR</v>
          </cell>
          <cell r="E113">
            <v>15.015000000000001</v>
          </cell>
        </row>
        <row r="114">
          <cell r="A114" t="str">
            <v>T041816</v>
          </cell>
          <cell r="B114" t="str">
            <v>LOCAL</v>
          </cell>
          <cell r="C114">
            <v>38178</v>
          </cell>
          <cell r="D114" t="str">
            <v>STR</v>
          </cell>
          <cell r="E114">
            <v>15.015000000000001</v>
          </cell>
        </row>
        <row r="115">
          <cell r="A115" t="str">
            <v>T041817</v>
          </cell>
          <cell r="B115" t="str">
            <v>LOCAL</v>
          </cell>
          <cell r="C115">
            <v>38178</v>
          </cell>
          <cell r="D115" t="str">
            <v>STR</v>
          </cell>
          <cell r="E115">
            <v>15.015000000000001</v>
          </cell>
        </row>
        <row r="116">
          <cell r="A116" t="str">
            <v>T042052</v>
          </cell>
          <cell r="B116" t="str">
            <v>LOCAL</v>
          </cell>
          <cell r="C116">
            <v>38178</v>
          </cell>
          <cell r="D116" t="str">
            <v>STR</v>
          </cell>
          <cell r="E116">
            <v>15.015000000000001</v>
          </cell>
        </row>
        <row r="117">
          <cell r="A117" t="str">
            <v>T042088</v>
          </cell>
          <cell r="B117" t="str">
            <v>LOCAL</v>
          </cell>
          <cell r="C117">
            <v>38181</v>
          </cell>
          <cell r="D117" t="str">
            <v>STR</v>
          </cell>
          <cell r="E117">
            <v>15.015000000000001</v>
          </cell>
        </row>
        <row r="118">
          <cell r="A118" t="str">
            <v>T041936</v>
          </cell>
          <cell r="B118" t="str">
            <v>EXPORT</v>
          </cell>
          <cell r="C118">
            <v>38177</v>
          </cell>
          <cell r="D118" t="str">
            <v>STR</v>
          </cell>
          <cell r="E118">
            <v>80.64</v>
          </cell>
        </row>
        <row r="119">
          <cell r="A119" t="str">
            <v>T041965</v>
          </cell>
          <cell r="B119" t="str">
            <v>EXPORT</v>
          </cell>
          <cell r="C119">
            <v>38178</v>
          </cell>
          <cell r="D119" t="str">
            <v>STR</v>
          </cell>
          <cell r="E119">
            <v>181.44</v>
          </cell>
        </row>
        <row r="120">
          <cell r="A120" t="str">
            <v>T041922</v>
          </cell>
          <cell r="B120" t="str">
            <v>EXPORT</v>
          </cell>
          <cell r="C120">
            <v>38179</v>
          </cell>
          <cell r="D120" t="str">
            <v>RSS</v>
          </cell>
          <cell r="E120">
            <v>96</v>
          </cell>
        </row>
        <row r="121">
          <cell r="A121" t="str">
            <v>T041925</v>
          </cell>
          <cell r="B121" t="str">
            <v>EXPORT</v>
          </cell>
          <cell r="C121">
            <v>38179</v>
          </cell>
          <cell r="D121" t="str">
            <v>RSS</v>
          </cell>
          <cell r="E121">
            <v>96</v>
          </cell>
        </row>
        <row r="122">
          <cell r="A122" t="str">
            <v>0001088</v>
          </cell>
          <cell r="B122" t="str">
            <v>EXPORT</v>
          </cell>
          <cell r="C122">
            <v>38182</v>
          </cell>
          <cell r="D122" t="str">
            <v>RSS</v>
          </cell>
          <cell r="E122">
            <v>80</v>
          </cell>
        </row>
        <row r="123">
          <cell r="A123" t="str">
            <v>0001088</v>
          </cell>
          <cell r="B123" t="str">
            <v>EXPORT</v>
          </cell>
          <cell r="C123">
            <v>38182</v>
          </cell>
          <cell r="D123" t="str">
            <v>RSS</v>
          </cell>
          <cell r="E123">
            <v>20</v>
          </cell>
        </row>
        <row r="124">
          <cell r="A124" t="str">
            <v>T041791</v>
          </cell>
          <cell r="B124" t="str">
            <v>EXPORT</v>
          </cell>
          <cell r="C124">
            <v>38182</v>
          </cell>
          <cell r="D124" t="str">
            <v>RSS</v>
          </cell>
          <cell r="E124">
            <v>120</v>
          </cell>
        </row>
        <row r="125">
          <cell r="A125" t="str">
            <v>T041906</v>
          </cell>
          <cell r="B125" t="str">
            <v>EXPORT</v>
          </cell>
          <cell r="C125">
            <v>38182</v>
          </cell>
          <cell r="D125" t="str">
            <v>RSS</v>
          </cell>
          <cell r="E125">
            <v>120</v>
          </cell>
        </row>
        <row r="126">
          <cell r="A126" t="str">
            <v>T041915</v>
          </cell>
          <cell r="B126" t="str">
            <v>EXPORT</v>
          </cell>
          <cell r="C126">
            <v>38182</v>
          </cell>
          <cell r="D126" t="str">
            <v>RSS</v>
          </cell>
          <cell r="E126">
            <v>120</v>
          </cell>
        </row>
        <row r="127">
          <cell r="A127" t="str">
            <v>T041921</v>
          </cell>
          <cell r="B127" t="str">
            <v>EXPORT</v>
          </cell>
          <cell r="C127">
            <v>38182</v>
          </cell>
          <cell r="D127" t="str">
            <v>RSS</v>
          </cell>
          <cell r="E127">
            <v>60</v>
          </cell>
        </row>
        <row r="128">
          <cell r="A128" t="str">
            <v>T041876</v>
          </cell>
          <cell r="B128" t="str">
            <v>LOCAL</v>
          </cell>
          <cell r="C128">
            <v>38181</v>
          </cell>
          <cell r="D128" t="str">
            <v>RSS</v>
          </cell>
          <cell r="E128">
            <v>30</v>
          </cell>
        </row>
        <row r="129">
          <cell r="A129" t="str">
            <v>T041877</v>
          </cell>
          <cell r="B129" t="str">
            <v>LOCAL</v>
          </cell>
          <cell r="C129">
            <v>38182</v>
          </cell>
          <cell r="D129" t="str">
            <v>RSS</v>
          </cell>
          <cell r="E129">
            <v>30</v>
          </cell>
        </row>
        <row r="130">
          <cell r="A130" t="str">
            <v>T042089</v>
          </cell>
          <cell r="B130" t="str">
            <v>LOCAL</v>
          </cell>
          <cell r="C130">
            <v>38182</v>
          </cell>
          <cell r="D130" t="str">
            <v>STR</v>
          </cell>
          <cell r="E130">
            <v>15.015000000000001</v>
          </cell>
        </row>
        <row r="131">
          <cell r="A131" t="str">
            <v>T042090</v>
          </cell>
          <cell r="B131" t="str">
            <v>LOCAL</v>
          </cell>
          <cell r="C131">
            <v>38182</v>
          </cell>
          <cell r="D131" t="str">
            <v>STR</v>
          </cell>
          <cell r="E131">
            <v>15.015000000000001</v>
          </cell>
        </row>
        <row r="132">
          <cell r="A132" t="str">
            <v>T041878</v>
          </cell>
          <cell r="B132" t="str">
            <v>LOCAL</v>
          </cell>
          <cell r="C132">
            <v>38183</v>
          </cell>
          <cell r="D132" t="str">
            <v>RSS</v>
          </cell>
          <cell r="E132">
            <v>30</v>
          </cell>
        </row>
        <row r="133">
          <cell r="A133" t="str">
            <v>T041962</v>
          </cell>
          <cell r="B133" t="str">
            <v>EXPORT</v>
          </cell>
          <cell r="C133">
            <v>38179</v>
          </cell>
          <cell r="D133" t="str">
            <v>STR</v>
          </cell>
          <cell r="E133">
            <v>504</v>
          </cell>
        </row>
        <row r="134">
          <cell r="A134" t="str">
            <v>T042086</v>
          </cell>
          <cell r="B134" t="str">
            <v>EXPORT</v>
          </cell>
          <cell r="C134">
            <v>38181</v>
          </cell>
          <cell r="D134" t="str">
            <v>RSS</v>
          </cell>
          <cell r="E134">
            <v>19.2</v>
          </cell>
        </row>
        <row r="135">
          <cell r="A135" t="str">
            <v>T041970</v>
          </cell>
          <cell r="B135" t="str">
            <v>EXPORT</v>
          </cell>
          <cell r="C135">
            <v>38180</v>
          </cell>
          <cell r="D135" t="str">
            <v>STR</v>
          </cell>
          <cell r="E135">
            <v>120.96</v>
          </cell>
        </row>
        <row r="136">
          <cell r="A136" t="str">
            <v>T041933</v>
          </cell>
          <cell r="B136" t="str">
            <v>EXPORT</v>
          </cell>
          <cell r="C136">
            <v>38181</v>
          </cell>
          <cell r="D136" t="str">
            <v>RSS</v>
          </cell>
          <cell r="E136">
            <v>200</v>
          </cell>
        </row>
        <row r="137">
          <cell r="A137" t="str">
            <v>T041974</v>
          </cell>
          <cell r="B137" t="str">
            <v>EXPORT</v>
          </cell>
          <cell r="C137">
            <v>38182</v>
          </cell>
          <cell r="D137" t="str">
            <v>STR</v>
          </cell>
          <cell r="E137">
            <v>100.8</v>
          </cell>
        </row>
        <row r="138">
          <cell r="A138" t="str">
            <v>T042066</v>
          </cell>
          <cell r="B138" t="str">
            <v>EXPORT</v>
          </cell>
          <cell r="C138">
            <v>38182</v>
          </cell>
          <cell r="D138" t="str">
            <v>ADS</v>
          </cell>
          <cell r="E138">
            <v>19.2</v>
          </cell>
        </row>
        <row r="139">
          <cell r="A139" t="str">
            <v>0001093</v>
          </cell>
          <cell r="B139" t="str">
            <v>EXPORT</v>
          </cell>
          <cell r="C139">
            <v>38183</v>
          </cell>
          <cell r="D139" t="str">
            <v>LTX</v>
          </cell>
          <cell r="E139">
            <v>57.6</v>
          </cell>
        </row>
        <row r="140">
          <cell r="A140" t="str">
            <v>0001093</v>
          </cell>
          <cell r="B140" t="str">
            <v>EXPORT</v>
          </cell>
          <cell r="C140">
            <v>38183</v>
          </cell>
          <cell r="D140" t="str">
            <v>LTX</v>
          </cell>
          <cell r="E140">
            <v>8</v>
          </cell>
        </row>
        <row r="141">
          <cell r="A141" t="str">
            <v>T041942</v>
          </cell>
          <cell r="B141" t="str">
            <v>EXPORT</v>
          </cell>
          <cell r="C141">
            <v>38183</v>
          </cell>
          <cell r="D141" t="str">
            <v>RSS</v>
          </cell>
          <cell r="E141">
            <v>16.8</v>
          </cell>
        </row>
        <row r="142">
          <cell r="A142" t="str">
            <v>T041978</v>
          </cell>
          <cell r="B142" t="str">
            <v>EXPORT</v>
          </cell>
          <cell r="C142">
            <v>38183</v>
          </cell>
          <cell r="D142" t="str">
            <v>STR</v>
          </cell>
          <cell r="E142">
            <v>60.48</v>
          </cell>
        </row>
        <row r="143">
          <cell r="A143" t="str">
            <v>T042037</v>
          </cell>
          <cell r="B143" t="str">
            <v>EXPORT</v>
          </cell>
          <cell r="C143">
            <v>38183</v>
          </cell>
          <cell r="D143" t="str">
            <v>LTX</v>
          </cell>
          <cell r="E143">
            <v>32.799999999999997</v>
          </cell>
        </row>
        <row r="144">
          <cell r="A144" t="str">
            <v>T042017</v>
          </cell>
          <cell r="B144" t="str">
            <v>EXPORT</v>
          </cell>
          <cell r="C144">
            <v>38184</v>
          </cell>
          <cell r="D144" t="str">
            <v>STR</v>
          </cell>
          <cell r="E144">
            <v>100.8</v>
          </cell>
        </row>
        <row r="145">
          <cell r="A145" t="str">
            <v>T042019</v>
          </cell>
          <cell r="B145" t="str">
            <v>EXPORT</v>
          </cell>
          <cell r="C145">
            <v>38184</v>
          </cell>
          <cell r="D145" t="str">
            <v>STR</v>
          </cell>
          <cell r="E145">
            <v>100.8</v>
          </cell>
        </row>
        <row r="146">
          <cell r="A146" t="str">
            <v>T042030</v>
          </cell>
          <cell r="B146" t="str">
            <v>EXPORT</v>
          </cell>
          <cell r="C146">
            <v>38184</v>
          </cell>
          <cell r="D146" t="str">
            <v>RSS</v>
          </cell>
          <cell r="E146">
            <v>19</v>
          </cell>
        </row>
        <row r="147">
          <cell r="A147" t="str">
            <v>T041926</v>
          </cell>
          <cell r="B147" t="str">
            <v>EXPORT</v>
          </cell>
          <cell r="C147">
            <v>38185</v>
          </cell>
          <cell r="D147" t="str">
            <v>RSS</v>
          </cell>
          <cell r="E147">
            <v>96</v>
          </cell>
        </row>
        <row r="148">
          <cell r="A148" t="str">
            <v>T042028</v>
          </cell>
          <cell r="B148" t="str">
            <v>EXPORT</v>
          </cell>
          <cell r="C148">
            <v>38180</v>
          </cell>
          <cell r="D148" t="str">
            <v>RSS</v>
          </cell>
          <cell r="E148">
            <v>200</v>
          </cell>
        </row>
        <row r="149">
          <cell r="A149" t="str">
            <v>T041971</v>
          </cell>
          <cell r="B149" t="str">
            <v>EXPORT</v>
          </cell>
          <cell r="C149">
            <v>38183</v>
          </cell>
          <cell r="D149" t="str">
            <v>STR</v>
          </cell>
          <cell r="E149">
            <v>181.44</v>
          </cell>
        </row>
        <row r="150">
          <cell r="A150" t="str">
            <v>T042092</v>
          </cell>
          <cell r="B150" t="str">
            <v>EXPORT</v>
          </cell>
          <cell r="C150">
            <v>38183</v>
          </cell>
          <cell r="D150" t="str">
            <v>RSS</v>
          </cell>
          <cell r="E150">
            <v>160</v>
          </cell>
        </row>
        <row r="151">
          <cell r="A151" t="str">
            <v>T041977</v>
          </cell>
          <cell r="B151" t="str">
            <v>EXPORT</v>
          </cell>
          <cell r="C151">
            <v>38184</v>
          </cell>
          <cell r="D151" t="str">
            <v>STR</v>
          </cell>
          <cell r="E151">
            <v>80.64</v>
          </cell>
        </row>
        <row r="152">
          <cell r="A152" t="str">
            <v>T042058</v>
          </cell>
          <cell r="B152" t="str">
            <v>EXPORT</v>
          </cell>
          <cell r="C152">
            <v>38184</v>
          </cell>
          <cell r="D152" t="str">
            <v>STR</v>
          </cell>
          <cell r="E152">
            <v>100.8</v>
          </cell>
        </row>
        <row r="153">
          <cell r="A153" t="str">
            <v>0001090</v>
          </cell>
          <cell r="B153" t="str">
            <v>EXPORT</v>
          </cell>
          <cell r="C153">
            <v>38185</v>
          </cell>
          <cell r="D153" t="str">
            <v>RSS</v>
          </cell>
          <cell r="E153">
            <v>20</v>
          </cell>
        </row>
        <row r="154">
          <cell r="A154" t="str">
            <v>0001090</v>
          </cell>
          <cell r="B154" t="str">
            <v>EXPORT</v>
          </cell>
          <cell r="C154">
            <v>38185</v>
          </cell>
          <cell r="D154" t="str">
            <v>RSS</v>
          </cell>
          <cell r="E154">
            <v>20</v>
          </cell>
        </row>
        <row r="155">
          <cell r="A155" t="str">
            <v>T042059</v>
          </cell>
          <cell r="B155" t="str">
            <v>EXPORT</v>
          </cell>
          <cell r="C155">
            <v>38185</v>
          </cell>
          <cell r="D155" t="str">
            <v>STR</v>
          </cell>
          <cell r="E155">
            <v>42.56</v>
          </cell>
        </row>
        <row r="156">
          <cell r="A156" t="str">
            <v>0001060</v>
          </cell>
          <cell r="B156" t="str">
            <v>EXPORT</v>
          </cell>
          <cell r="C156">
            <v>38186</v>
          </cell>
          <cell r="D156" t="str">
            <v>STR</v>
          </cell>
          <cell r="E156">
            <v>20.16</v>
          </cell>
        </row>
        <row r="157">
          <cell r="A157" t="str">
            <v>0001060</v>
          </cell>
          <cell r="B157" t="str">
            <v>EXPORT</v>
          </cell>
          <cell r="C157">
            <v>38186</v>
          </cell>
          <cell r="D157" t="str">
            <v>STR</v>
          </cell>
          <cell r="E157">
            <v>20.16</v>
          </cell>
        </row>
        <row r="158">
          <cell r="A158" t="str">
            <v>T042020</v>
          </cell>
          <cell r="B158" t="str">
            <v>EXPORT</v>
          </cell>
          <cell r="C158">
            <v>38186</v>
          </cell>
          <cell r="D158" t="str">
            <v>LTX</v>
          </cell>
          <cell r="E158">
            <v>32.799999999999997</v>
          </cell>
        </row>
        <row r="159">
          <cell r="A159" t="str">
            <v>T042063</v>
          </cell>
          <cell r="B159" t="str">
            <v>EXPORT</v>
          </cell>
          <cell r="C159">
            <v>38186</v>
          </cell>
          <cell r="D159" t="str">
            <v>STR</v>
          </cell>
          <cell r="E159">
            <v>40.32</v>
          </cell>
        </row>
        <row r="160">
          <cell r="A160" t="str">
            <v>T042034</v>
          </cell>
          <cell r="B160" t="str">
            <v>EXPORT</v>
          </cell>
          <cell r="C160">
            <v>38187</v>
          </cell>
          <cell r="D160" t="str">
            <v>RSS</v>
          </cell>
          <cell r="E160">
            <v>80</v>
          </cell>
        </row>
        <row r="161">
          <cell r="A161" t="str">
            <v>T042065</v>
          </cell>
          <cell r="B161" t="str">
            <v>EXPORT</v>
          </cell>
          <cell r="C161">
            <v>38187</v>
          </cell>
          <cell r="D161" t="str">
            <v>STR</v>
          </cell>
          <cell r="E161">
            <v>40.32</v>
          </cell>
        </row>
        <row r="162">
          <cell r="A162" t="str">
            <v>T041966</v>
          </cell>
          <cell r="B162" t="str">
            <v>EXPORT</v>
          </cell>
          <cell r="C162">
            <v>38180</v>
          </cell>
          <cell r="D162" t="str">
            <v>STR</v>
          </cell>
          <cell r="E162">
            <v>120.96</v>
          </cell>
        </row>
        <row r="163">
          <cell r="A163" t="str">
            <v>T041981</v>
          </cell>
          <cell r="B163" t="str">
            <v>EXPORT</v>
          </cell>
          <cell r="C163">
            <v>38183</v>
          </cell>
          <cell r="D163" t="str">
            <v>STR</v>
          </cell>
          <cell r="E163">
            <v>573.29999999999995</v>
          </cell>
        </row>
        <row r="164">
          <cell r="A164" t="str">
            <v>T042050</v>
          </cell>
          <cell r="B164" t="str">
            <v>EXPORT</v>
          </cell>
          <cell r="C164">
            <v>38183</v>
          </cell>
          <cell r="D164" t="str">
            <v>LTX</v>
          </cell>
          <cell r="E164">
            <v>32.799999999999997</v>
          </cell>
        </row>
        <row r="165">
          <cell r="A165" t="str">
            <v>T042051</v>
          </cell>
          <cell r="B165" t="str">
            <v>EXPORT</v>
          </cell>
          <cell r="C165">
            <v>38183</v>
          </cell>
          <cell r="D165" t="str">
            <v>LTX</v>
          </cell>
          <cell r="E165">
            <v>32.799999999999997</v>
          </cell>
        </row>
        <row r="166">
          <cell r="A166" t="str">
            <v>T041975</v>
          </cell>
          <cell r="B166" t="str">
            <v>EXPORT</v>
          </cell>
          <cell r="C166">
            <v>38184</v>
          </cell>
          <cell r="D166" t="str">
            <v>STR</v>
          </cell>
          <cell r="E166">
            <v>80.64</v>
          </cell>
        </row>
        <row r="167">
          <cell r="A167" t="str">
            <v>T042025</v>
          </cell>
          <cell r="B167" t="str">
            <v>EXPORT</v>
          </cell>
          <cell r="C167">
            <v>38184</v>
          </cell>
          <cell r="D167" t="str">
            <v>LTX</v>
          </cell>
          <cell r="E167">
            <v>47.97</v>
          </cell>
        </row>
        <row r="168">
          <cell r="A168" t="str">
            <v>T041986</v>
          </cell>
          <cell r="B168" t="str">
            <v>EXPORT</v>
          </cell>
          <cell r="C168">
            <v>38185</v>
          </cell>
          <cell r="D168" t="str">
            <v>STR</v>
          </cell>
          <cell r="E168">
            <v>100.8</v>
          </cell>
        </row>
        <row r="169">
          <cell r="A169" t="str">
            <v>T041987</v>
          </cell>
          <cell r="B169" t="str">
            <v>EXPORT</v>
          </cell>
          <cell r="C169">
            <v>38185</v>
          </cell>
          <cell r="D169" t="str">
            <v>STR</v>
          </cell>
          <cell r="E169">
            <v>100.8</v>
          </cell>
        </row>
        <row r="170">
          <cell r="A170" t="str">
            <v>T041923</v>
          </cell>
          <cell r="B170" t="str">
            <v>EXPORT</v>
          </cell>
          <cell r="C170">
            <v>38186</v>
          </cell>
          <cell r="D170" t="str">
            <v>RSS</v>
          </cell>
          <cell r="E170">
            <v>96</v>
          </cell>
        </row>
        <row r="171">
          <cell r="A171" t="str">
            <v>T041924</v>
          </cell>
          <cell r="B171" t="str">
            <v>EXPORT</v>
          </cell>
          <cell r="C171">
            <v>38186</v>
          </cell>
          <cell r="D171" t="str">
            <v>RSS</v>
          </cell>
          <cell r="E171">
            <v>96</v>
          </cell>
        </row>
        <row r="172">
          <cell r="A172" t="str">
            <v>T042115</v>
          </cell>
          <cell r="B172" t="str">
            <v>EXPORT</v>
          </cell>
          <cell r="C172">
            <v>38186</v>
          </cell>
          <cell r="D172" t="str">
            <v>STR</v>
          </cell>
          <cell r="E172">
            <v>100.8</v>
          </cell>
        </row>
        <row r="173">
          <cell r="A173" t="str">
            <v>T041979</v>
          </cell>
          <cell r="B173" t="str">
            <v>EXPORT</v>
          </cell>
          <cell r="C173">
            <v>38187</v>
          </cell>
          <cell r="D173" t="str">
            <v>STR</v>
          </cell>
          <cell r="E173">
            <v>504</v>
          </cell>
        </row>
        <row r="174">
          <cell r="A174" t="str">
            <v>T042002</v>
          </cell>
          <cell r="B174" t="str">
            <v>EXPORT</v>
          </cell>
          <cell r="C174">
            <v>38187</v>
          </cell>
          <cell r="D174" t="str">
            <v>RSS</v>
          </cell>
          <cell r="E174">
            <v>100</v>
          </cell>
        </row>
        <row r="175">
          <cell r="A175" t="str">
            <v>T042061</v>
          </cell>
          <cell r="B175" t="str">
            <v>EXPORT</v>
          </cell>
          <cell r="C175">
            <v>38187</v>
          </cell>
          <cell r="D175" t="str">
            <v>STR</v>
          </cell>
          <cell r="E175">
            <v>161.28</v>
          </cell>
        </row>
        <row r="176">
          <cell r="A176" t="str">
            <v>T042064</v>
          </cell>
          <cell r="B176" t="str">
            <v>EXPORT</v>
          </cell>
          <cell r="C176">
            <v>38187</v>
          </cell>
          <cell r="D176" t="str">
            <v>STR</v>
          </cell>
          <cell r="E176">
            <v>120.96</v>
          </cell>
        </row>
        <row r="177">
          <cell r="A177" t="str">
            <v>T042116</v>
          </cell>
          <cell r="B177" t="str">
            <v>EXPORT</v>
          </cell>
          <cell r="C177">
            <v>38187</v>
          </cell>
          <cell r="D177" t="str">
            <v>RSS</v>
          </cell>
          <cell r="E177">
            <v>192</v>
          </cell>
        </row>
        <row r="178">
          <cell r="A178" t="str">
            <v>T042013</v>
          </cell>
          <cell r="B178" t="str">
            <v>EXPORT</v>
          </cell>
          <cell r="C178">
            <v>38188</v>
          </cell>
          <cell r="D178" t="str">
            <v>STR</v>
          </cell>
          <cell r="E178">
            <v>100.8</v>
          </cell>
        </row>
        <row r="179">
          <cell r="A179" t="str">
            <v>T041903</v>
          </cell>
          <cell r="B179" t="str">
            <v>EXPORT</v>
          </cell>
          <cell r="C179">
            <v>38190</v>
          </cell>
          <cell r="D179" t="str">
            <v>RSS</v>
          </cell>
          <cell r="E179">
            <v>120</v>
          </cell>
        </row>
        <row r="180">
          <cell r="A180" t="str">
            <v>T041905</v>
          </cell>
          <cell r="B180" t="str">
            <v>EXPORT</v>
          </cell>
          <cell r="C180">
            <v>38190</v>
          </cell>
          <cell r="D180" t="str">
            <v>RSS</v>
          </cell>
          <cell r="E180">
            <v>120</v>
          </cell>
        </row>
        <row r="181">
          <cell r="A181" t="str">
            <v>T041914</v>
          </cell>
          <cell r="B181" t="str">
            <v>EXPORT</v>
          </cell>
          <cell r="C181">
            <v>38190</v>
          </cell>
          <cell r="D181" t="str">
            <v>RSS</v>
          </cell>
          <cell r="E181">
            <v>120</v>
          </cell>
        </row>
        <row r="182">
          <cell r="A182" t="str">
            <v>T041849</v>
          </cell>
          <cell r="B182" t="str">
            <v>LOCAL</v>
          </cell>
          <cell r="C182">
            <v>38176</v>
          </cell>
          <cell r="D182" t="str">
            <v>RSS</v>
          </cell>
          <cell r="E182">
            <v>15</v>
          </cell>
        </row>
        <row r="183">
          <cell r="A183" t="str">
            <v>T042041</v>
          </cell>
          <cell r="B183" t="str">
            <v>LOCAL</v>
          </cell>
          <cell r="C183">
            <v>38176</v>
          </cell>
          <cell r="D183" t="str">
            <v>RSS</v>
          </cell>
          <cell r="E183">
            <v>15</v>
          </cell>
        </row>
        <row r="184">
          <cell r="A184" t="str">
            <v>T041850</v>
          </cell>
          <cell r="B184" t="str">
            <v>LOCAL</v>
          </cell>
          <cell r="C184">
            <v>38177</v>
          </cell>
          <cell r="D184" t="str">
            <v>RSS</v>
          </cell>
          <cell r="E184">
            <v>15</v>
          </cell>
        </row>
        <row r="185">
          <cell r="A185" t="str">
            <v>T042012</v>
          </cell>
          <cell r="B185" t="str">
            <v>LOCAL</v>
          </cell>
          <cell r="C185">
            <v>38177</v>
          </cell>
          <cell r="D185" t="str">
            <v>RSS</v>
          </cell>
          <cell r="E185">
            <v>15</v>
          </cell>
        </row>
        <row r="186">
          <cell r="A186" t="str">
            <v>T041847</v>
          </cell>
          <cell r="B186" t="str">
            <v>LOCAL</v>
          </cell>
          <cell r="C186">
            <v>38178</v>
          </cell>
          <cell r="D186" t="str">
            <v>RSS</v>
          </cell>
          <cell r="E186">
            <v>15</v>
          </cell>
        </row>
        <row r="187">
          <cell r="A187" t="str">
            <v>T042042</v>
          </cell>
          <cell r="B187" t="str">
            <v>LOCAL</v>
          </cell>
          <cell r="C187">
            <v>38178</v>
          </cell>
          <cell r="D187" t="str">
            <v>RSS</v>
          </cell>
          <cell r="E187">
            <v>15</v>
          </cell>
        </row>
        <row r="188">
          <cell r="A188" t="str">
            <v>T042057</v>
          </cell>
          <cell r="B188" t="str">
            <v>LOCAL</v>
          </cell>
          <cell r="C188">
            <v>38178</v>
          </cell>
          <cell r="D188" t="str">
            <v>RSS</v>
          </cell>
          <cell r="E188">
            <v>15</v>
          </cell>
        </row>
        <row r="189">
          <cell r="A189" t="str">
            <v>T042093</v>
          </cell>
          <cell r="B189" t="str">
            <v>LOCAL</v>
          </cell>
          <cell r="C189">
            <v>38178</v>
          </cell>
          <cell r="D189" t="str">
            <v>RSS</v>
          </cell>
          <cell r="E189">
            <v>0.222</v>
          </cell>
        </row>
        <row r="190">
          <cell r="A190" t="str">
            <v>T042043</v>
          </cell>
          <cell r="B190" t="str">
            <v>LOCAL</v>
          </cell>
          <cell r="C190">
            <v>38180</v>
          </cell>
          <cell r="D190" t="str">
            <v>RSS</v>
          </cell>
          <cell r="E190">
            <v>15</v>
          </cell>
        </row>
        <row r="191">
          <cell r="A191" t="str">
            <v>T042072</v>
          </cell>
          <cell r="B191" t="str">
            <v>LOCAL</v>
          </cell>
          <cell r="C191">
            <v>38182</v>
          </cell>
          <cell r="D191" t="str">
            <v>RSS</v>
          </cell>
          <cell r="E191">
            <v>15</v>
          </cell>
        </row>
        <row r="192">
          <cell r="A192" t="str">
            <v>T042094</v>
          </cell>
          <cell r="B192" t="str">
            <v>LOCAL</v>
          </cell>
          <cell r="C192">
            <v>38183</v>
          </cell>
          <cell r="D192" t="str">
            <v>RSS</v>
          </cell>
          <cell r="E192">
            <v>15</v>
          </cell>
        </row>
        <row r="193">
          <cell r="A193" t="str">
            <v>T042073</v>
          </cell>
          <cell r="B193" t="str">
            <v>LOCAL</v>
          </cell>
          <cell r="C193">
            <v>38185</v>
          </cell>
          <cell r="D193" t="str">
            <v>RSS</v>
          </cell>
          <cell r="E193">
            <v>15</v>
          </cell>
        </row>
        <row r="194">
          <cell r="A194" t="str">
            <v>T042095</v>
          </cell>
          <cell r="B194" t="str">
            <v>LOCAL</v>
          </cell>
          <cell r="C194">
            <v>38185</v>
          </cell>
          <cell r="D194" t="str">
            <v>RSS</v>
          </cell>
          <cell r="E194">
            <v>15</v>
          </cell>
        </row>
        <row r="195">
          <cell r="A195" t="str">
            <v>T042123</v>
          </cell>
          <cell r="B195" t="str">
            <v>LOCAL</v>
          </cell>
          <cell r="C195">
            <v>38185</v>
          </cell>
          <cell r="D195" t="str">
            <v>RSS</v>
          </cell>
          <cell r="E195">
            <v>15</v>
          </cell>
        </row>
        <row r="196">
          <cell r="A196" t="str">
            <v>T042045</v>
          </cell>
          <cell r="B196" t="str">
            <v>LOCAL</v>
          </cell>
          <cell r="C196">
            <v>38187</v>
          </cell>
          <cell r="D196" t="str">
            <v>RSS</v>
          </cell>
          <cell r="E196">
            <v>15</v>
          </cell>
        </row>
        <row r="197">
          <cell r="A197" t="str">
            <v>T042110</v>
          </cell>
          <cell r="B197" t="str">
            <v>LOCAL</v>
          </cell>
          <cell r="C197">
            <v>38187</v>
          </cell>
          <cell r="D197" t="str">
            <v>RSS</v>
          </cell>
          <cell r="E197">
            <v>15</v>
          </cell>
        </row>
        <row r="198">
          <cell r="A198" t="str">
            <v>T042046</v>
          </cell>
          <cell r="B198" t="str">
            <v>LOCAL</v>
          </cell>
          <cell r="C198">
            <v>38188</v>
          </cell>
          <cell r="D198" t="str">
            <v>RSS</v>
          </cell>
          <cell r="E198">
            <v>15</v>
          </cell>
        </row>
        <row r="199">
          <cell r="A199" t="str">
            <v>T042091</v>
          </cell>
          <cell r="B199" t="str">
            <v>LOCAL</v>
          </cell>
          <cell r="C199">
            <v>38188</v>
          </cell>
          <cell r="D199" t="str">
            <v>STR</v>
          </cell>
          <cell r="E199">
            <v>15.015000000000001</v>
          </cell>
        </row>
        <row r="200">
          <cell r="A200" t="str">
            <v>T042096</v>
          </cell>
          <cell r="B200" t="str">
            <v>LOCAL</v>
          </cell>
          <cell r="C200">
            <v>38188</v>
          </cell>
          <cell r="D200" t="str">
            <v>RSS</v>
          </cell>
          <cell r="E200">
            <v>15</v>
          </cell>
        </row>
        <row r="201">
          <cell r="A201" t="str">
            <v>T042106</v>
          </cell>
          <cell r="B201" t="str">
            <v>LOCAL</v>
          </cell>
          <cell r="C201">
            <v>38188</v>
          </cell>
          <cell r="D201" t="str">
            <v>STR</v>
          </cell>
          <cell r="E201">
            <v>15.015000000000001</v>
          </cell>
        </row>
        <row r="202">
          <cell r="A202" t="str">
            <v>T042074</v>
          </cell>
          <cell r="B202" t="str">
            <v>LOCAL</v>
          </cell>
          <cell r="C202">
            <v>38189</v>
          </cell>
          <cell r="D202" t="str">
            <v>RSS</v>
          </cell>
          <cell r="E202">
            <v>15</v>
          </cell>
        </row>
        <row r="203">
          <cell r="A203" t="str">
            <v>T042080</v>
          </cell>
          <cell r="B203" t="str">
            <v>LOCAL</v>
          </cell>
          <cell r="C203">
            <v>38190</v>
          </cell>
          <cell r="D203" t="str">
            <v>RSS</v>
          </cell>
          <cell r="E203">
            <v>15</v>
          </cell>
        </row>
        <row r="204">
          <cell r="A204" t="str">
            <v>T041985</v>
          </cell>
          <cell r="B204" t="str">
            <v>EXPORT</v>
          </cell>
          <cell r="C204">
            <v>38185</v>
          </cell>
          <cell r="D204" t="str">
            <v>STR</v>
          </cell>
          <cell r="E204">
            <v>100.8</v>
          </cell>
        </row>
        <row r="205">
          <cell r="A205" t="str">
            <v>T042031</v>
          </cell>
          <cell r="B205" t="str">
            <v>EXPORT</v>
          </cell>
          <cell r="C205">
            <v>38186</v>
          </cell>
          <cell r="D205" t="str">
            <v>RSS</v>
          </cell>
          <cell r="E205">
            <v>200</v>
          </cell>
        </row>
        <row r="206">
          <cell r="A206" t="str">
            <v>T041982</v>
          </cell>
          <cell r="B206" t="str">
            <v>EXPORT</v>
          </cell>
          <cell r="C206">
            <v>38190</v>
          </cell>
          <cell r="D206" t="str">
            <v>STR</v>
          </cell>
          <cell r="E206">
            <v>200.34</v>
          </cell>
        </row>
        <row r="207">
          <cell r="A207" t="str">
            <v>T041983</v>
          </cell>
          <cell r="B207" t="str">
            <v>EXPORT</v>
          </cell>
          <cell r="C207">
            <v>38190</v>
          </cell>
          <cell r="D207" t="str">
            <v>STR</v>
          </cell>
          <cell r="E207">
            <v>201.6</v>
          </cell>
        </row>
        <row r="208">
          <cell r="A208" t="str">
            <v>T041984</v>
          </cell>
          <cell r="B208" t="str">
            <v>EXPORT</v>
          </cell>
          <cell r="C208">
            <v>38190</v>
          </cell>
          <cell r="D208" t="str">
            <v>STR</v>
          </cell>
          <cell r="E208">
            <v>201.6</v>
          </cell>
        </row>
        <row r="209">
          <cell r="A209" t="str">
            <v>T042036</v>
          </cell>
          <cell r="B209" t="str">
            <v>EXPORT</v>
          </cell>
          <cell r="C209">
            <v>38190</v>
          </cell>
          <cell r="D209" t="str">
            <v>RSS</v>
          </cell>
          <cell r="E209">
            <v>326.39999999999998</v>
          </cell>
        </row>
        <row r="210">
          <cell r="A210" t="str">
            <v>T042036A</v>
          </cell>
          <cell r="B210" t="str">
            <v>EXPORT</v>
          </cell>
          <cell r="C210">
            <v>38190</v>
          </cell>
          <cell r="D210" t="str">
            <v>RSS</v>
          </cell>
          <cell r="E210">
            <v>57.6</v>
          </cell>
        </row>
        <row r="211">
          <cell r="A211" t="str">
            <v>T042087</v>
          </cell>
          <cell r="B211" t="str">
            <v>EXPORT</v>
          </cell>
          <cell r="C211">
            <v>38190</v>
          </cell>
          <cell r="D211" t="str">
            <v>RSS</v>
          </cell>
          <cell r="E211">
            <v>132</v>
          </cell>
        </row>
        <row r="212">
          <cell r="A212" t="str">
            <v>T042118</v>
          </cell>
          <cell r="B212" t="str">
            <v>EXPORT</v>
          </cell>
          <cell r="C212">
            <v>38190</v>
          </cell>
          <cell r="D212" t="str">
            <v>STR</v>
          </cell>
          <cell r="E212">
            <v>80.64</v>
          </cell>
        </row>
        <row r="213">
          <cell r="A213" t="str">
            <v>T042121</v>
          </cell>
          <cell r="B213" t="str">
            <v>EXPORT</v>
          </cell>
          <cell r="C213">
            <v>38191</v>
          </cell>
          <cell r="D213" t="str">
            <v>STR</v>
          </cell>
          <cell r="E213">
            <v>573.29999999999995</v>
          </cell>
        </row>
        <row r="214">
          <cell r="A214" t="str">
            <v>0001096</v>
          </cell>
          <cell r="B214" t="str">
            <v>EXPORT</v>
          </cell>
          <cell r="C214">
            <v>38192</v>
          </cell>
          <cell r="D214" t="str">
            <v>RSS</v>
          </cell>
          <cell r="E214">
            <v>80</v>
          </cell>
        </row>
        <row r="215">
          <cell r="A215" t="str">
            <v>T041910</v>
          </cell>
          <cell r="B215" t="str">
            <v>EXPORT</v>
          </cell>
          <cell r="C215">
            <v>38193</v>
          </cell>
          <cell r="D215" t="str">
            <v>RSS</v>
          </cell>
          <cell r="E215">
            <v>120</v>
          </cell>
        </row>
        <row r="216">
          <cell r="A216" t="str">
            <v>T041937</v>
          </cell>
          <cell r="B216" t="str">
            <v>EXPORT</v>
          </cell>
          <cell r="C216">
            <v>38193</v>
          </cell>
          <cell r="D216" t="str">
            <v>RSS</v>
          </cell>
          <cell r="E216">
            <v>200</v>
          </cell>
        </row>
        <row r="217">
          <cell r="A217" t="str">
            <v>T042044</v>
          </cell>
          <cell r="B217" t="str">
            <v>LOCAL</v>
          </cell>
          <cell r="C217">
            <v>38185</v>
          </cell>
          <cell r="D217" t="str">
            <v>RSS</v>
          </cell>
          <cell r="E217">
            <v>15</v>
          </cell>
        </row>
        <row r="218">
          <cell r="A218" t="str">
            <v>T042047</v>
          </cell>
          <cell r="B218" t="str">
            <v>LOCAL</v>
          </cell>
          <cell r="C218">
            <v>38189</v>
          </cell>
          <cell r="D218" t="str">
            <v>RSS</v>
          </cell>
          <cell r="E218">
            <v>15</v>
          </cell>
        </row>
        <row r="219">
          <cell r="A219" t="str">
            <v>T042055</v>
          </cell>
          <cell r="B219" t="str">
            <v>LOCAL</v>
          </cell>
          <cell r="C219">
            <v>38189</v>
          </cell>
          <cell r="D219" t="str">
            <v>STR</v>
          </cell>
          <cell r="E219">
            <v>15.015000000000001</v>
          </cell>
        </row>
        <row r="220">
          <cell r="A220" t="str">
            <v>T042124</v>
          </cell>
          <cell r="B220" t="str">
            <v>LOCAL</v>
          </cell>
          <cell r="C220">
            <v>38189</v>
          </cell>
          <cell r="D220" t="str">
            <v>RSS</v>
          </cell>
          <cell r="E220">
            <v>15</v>
          </cell>
        </row>
        <row r="221">
          <cell r="A221" t="str">
            <v>T042097</v>
          </cell>
          <cell r="B221" t="str">
            <v>LOCAL</v>
          </cell>
          <cell r="C221">
            <v>38190</v>
          </cell>
          <cell r="D221" t="str">
            <v>STR</v>
          </cell>
          <cell r="E221">
            <v>15.015000000000001</v>
          </cell>
        </row>
        <row r="222">
          <cell r="A222" t="str">
            <v>T042081</v>
          </cell>
          <cell r="B222" t="str">
            <v>LOCAL</v>
          </cell>
          <cell r="C222">
            <v>38192</v>
          </cell>
          <cell r="D222" t="str">
            <v>RSS</v>
          </cell>
          <cell r="E222">
            <v>15</v>
          </cell>
        </row>
        <row r="223">
          <cell r="A223" t="str">
            <v>T042075</v>
          </cell>
          <cell r="B223" t="str">
            <v>LOCAL</v>
          </cell>
          <cell r="C223">
            <v>38194</v>
          </cell>
          <cell r="D223" t="str">
            <v>RSS</v>
          </cell>
          <cell r="E223">
            <v>15</v>
          </cell>
        </row>
        <row r="224">
          <cell r="A224" t="str">
            <v>T042067</v>
          </cell>
          <cell r="B224" t="str">
            <v>LOCAL</v>
          </cell>
          <cell r="C224">
            <v>38195</v>
          </cell>
          <cell r="D224" t="str">
            <v>RSS</v>
          </cell>
          <cell r="E224">
            <v>15</v>
          </cell>
        </row>
        <row r="225">
          <cell r="A225" t="str">
            <v>T042203</v>
          </cell>
          <cell r="B225" t="str">
            <v>LOCAL</v>
          </cell>
          <cell r="C225">
            <v>38171</v>
          </cell>
          <cell r="D225" t="str">
            <v>RSS</v>
          </cell>
          <cell r="E225">
            <v>15.01</v>
          </cell>
        </row>
        <row r="226">
          <cell r="A226" t="str">
            <v>T042204</v>
          </cell>
          <cell r="B226" t="str">
            <v>LOCAL</v>
          </cell>
          <cell r="C226">
            <v>38171</v>
          </cell>
          <cell r="D226" t="str">
            <v>RSS</v>
          </cell>
          <cell r="E226">
            <v>15.01</v>
          </cell>
        </row>
        <row r="227">
          <cell r="A227" t="str">
            <v>T042208</v>
          </cell>
          <cell r="B227" t="str">
            <v>LOCAL</v>
          </cell>
          <cell r="C227">
            <v>38171</v>
          </cell>
          <cell r="D227" t="str">
            <v>RSS</v>
          </cell>
          <cell r="E227">
            <v>15.01</v>
          </cell>
        </row>
        <row r="228">
          <cell r="A228" t="str">
            <v>T042205</v>
          </cell>
          <cell r="B228" t="str">
            <v>LOCAL</v>
          </cell>
          <cell r="C228">
            <v>38173</v>
          </cell>
          <cell r="D228" t="str">
            <v>RSS</v>
          </cell>
          <cell r="E228">
            <v>15.01</v>
          </cell>
        </row>
        <row r="229">
          <cell r="A229" t="str">
            <v>T042209</v>
          </cell>
          <cell r="B229" t="str">
            <v>LOCAL</v>
          </cell>
          <cell r="C229">
            <v>38173</v>
          </cell>
          <cell r="D229" t="str">
            <v>RSS</v>
          </cell>
          <cell r="E229">
            <v>15.01</v>
          </cell>
        </row>
        <row r="230">
          <cell r="A230" t="str">
            <v>T042206</v>
          </cell>
          <cell r="B230" t="str">
            <v>LOCAL</v>
          </cell>
          <cell r="C230">
            <v>38174</v>
          </cell>
          <cell r="D230" t="str">
            <v>RSS</v>
          </cell>
          <cell r="E230">
            <v>30.02</v>
          </cell>
        </row>
        <row r="231">
          <cell r="A231" t="str">
            <v>T042260</v>
          </cell>
          <cell r="B231" t="str">
            <v>LOCAL</v>
          </cell>
          <cell r="C231">
            <v>38174</v>
          </cell>
          <cell r="D231" t="str">
            <v>RSS</v>
          </cell>
          <cell r="E231">
            <v>15.01</v>
          </cell>
        </row>
        <row r="232">
          <cell r="A232" t="str">
            <v>T042210</v>
          </cell>
          <cell r="B232" t="str">
            <v>LOCAL</v>
          </cell>
          <cell r="C232">
            <v>38175</v>
          </cell>
          <cell r="D232" t="str">
            <v>RSS</v>
          </cell>
          <cell r="E232">
            <v>30.02</v>
          </cell>
        </row>
        <row r="233">
          <cell r="A233" t="str">
            <v>T042249</v>
          </cell>
          <cell r="B233" t="str">
            <v>LOCAL</v>
          </cell>
          <cell r="C233">
            <v>38175</v>
          </cell>
          <cell r="D233" t="str">
            <v>RSS</v>
          </cell>
          <cell r="E233">
            <v>30.02</v>
          </cell>
        </row>
        <row r="234">
          <cell r="A234" t="str">
            <v>T042261</v>
          </cell>
          <cell r="B234" t="str">
            <v>LOCAL</v>
          </cell>
          <cell r="C234">
            <v>38175</v>
          </cell>
          <cell r="D234" t="str">
            <v>RSS</v>
          </cell>
          <cell r="E234">
            <v>30.02</v>
          </cell>
        </row>
        <row r="235">
          <cell r="A235" t="str">
            <v>T042262</v>
          </cell>
          <cell r="B235" t="str">
            <v>LOCAL</v>
          </cell>
          <cell r="C235">
            <v>38175</v>
          </cell>
          <cell r="D235" t="str">
            <v>RSS</v>
          </cell>
          <cell r="E235">
            <v>15.01</v>
          </cell>
        </row>
        <row r="236">
          <cell r="A236" t="str">
            <v>T042263</v>
          </cell>
          <cell r="B236" t="str">
            <v>LOCAL</v>
          </cell>
          <cell r="C236">
            <v>38175</v>
          </cell>
          <cell r="D236" t="str">
            <v>RSS</v>
          </cell>
          <cell r="E236">
            <v>15.01</v>
          </cell>
        </row>
        <row r="237">
          <cell r="A237" t="str">
            <v>T042198</v>
          </cell>
          <cell r="B237" t="str">
            <v>LOCAL</v>
          </cell>
          <cell r="C237">
            <v>38176</v>
          </cell>
          <cell r="D237" t="str">
            <v>RSS</v>
          </cell>
          <cell r="E237">
            <v>30.02</v>
          </cell>
        </row>
        <row r="238">
          <cell r="A238" t="str">
            <v>T042184</v>
          </cell>
          <cell r="B238" t="str">
            <v>LOCAL</v>
          </cell>
          <cell r="C238">
            <v>38178</v>
          </cell>
          <cell r="D238" t="str">
            <v>RSS</v>
          </cell>
          <cell r="E238">
            <v>15.01</v>
          </cell>
        </row>
        <row r="239">
          <cell r="A239" t="str">
            <v>T042187</v>
          </cell>
          <cell r="B239" t="str">
            <v>LOCAL</v>
          </cell>
          <cell r="C239">
            <v>38178</v>
          </cell>
          <cell r="D239" t="str">
            <v>RSS</v>
          </cell>
          <cell r="E239">
            <v>45.03</v>
          </cell>
        </row>
        <row r="240">
          <cell r="A240" t="str">
            <v>T042207</v>
          </cell>
          <cell r="B240" t="str">
            <v>LOCAL</v>
          </cell>
          <cell r="C240">
            <v>38178</v>
          </cell>
          <cell r="D240" t="str">
            <v>RSS</v>
          </cell>
          <cell r="E240">
            <v>30.02</v>
          </cell>
        </row>
        <row r="241">
          <cell r="A241" t="str">
            <v>T042250</v>
          </cell>
          <cell r="B241" t="str">
            <v>LOCAL</v>
          </cell>
          <cell r="C241">
            <v>38178</v>
          </cell>
          <cell r="D241" t="str">
            <v>RSS</v>
          </cell>
          <cell r="E241">
            <v>30.02</v>
          </cell>
        </row>
        <row r="242">
          <cell r="A242" t="str">
            <v>T042185</v>
          </cell>
          <cell r="B242" t="str">
            <v>LOCAL</v>
          </cell>
          <cell r="C242">
            <v>38181</v>
          </cell>
          <cell r="D242" t="str">
            <v>RSS</v>
          </cell>
          <cell r="E242">
            <v>15.01</v>
          </cell>
        </row>
        <row r="243">
          <cell r="A243" t="str">
            <v>T042188</v>
          </cell>
          <cell r="B243" t="str">
            <v>LOCAL</v>
          </cell>
          <cell r="C243">
            <v>38181</v>
          </cell>
          <cell r="D243" t="str">
            <v>RSS</v>
          </cell>
          <cell r="E243">
            <v>30.02</v>
          </cell>
        </row>
        <row r="244">
          <cell r="A244" t="str">
            <v>T042251</v>
          </cell>
          <cell r="B244" t="str">
            <v>LOCAL</v>
          </cell>
          <cell r="C244">
            <v>38181</v>
          </cell>
          <cell r="D244" t="str">
            <v>RSS</v>
          </cell>
          <cell r="E244">
            <v>29.64</v>
          </cell>
        </row>
        <row r="245">
          <cell r="A245" t="str">
            <v>T042186</v>
          </cell>
          <cell r="B245" t="str">
            <v>LOCAL</v>
          </cell>
          <cell r="C245">
            <v>38182</v>
          </cell>
          <cell r="D245" t="str">
            <v>RSS</v>
          </cell>
          <cell r="E245">
            <v>15.01</v>
          </cell>
        </row>
        <row r="246">
          <cell r="A246" t="str">
            <v>T042189</v>
          </cell>
          <cell r="B246" t="str">
            <v>LOCAL</v>
          </cell>
          <cell r="C246">
            <v>38182</v>
          </cell>
          <cell r="D246" t="str">
            <v>RSS</v>
          </cell>
          <cell r="E246">
            <v>15.01</v>
          </cell>
        </row>
        <row r="247">
          <cell r="A247" t="str">
            <v>T042252</v>
          </cell>
          <cell r="B247" t="str">
            <v>LOCAL</v>
          </cell>
          <cell r="C247">
            <v>38182</v>
          </cell>
          <cell r="D247" t="str">
            <v>RSS</v>
          </cell>
          <cell r="E247">
            <v>30.02</v>
          </cell>
        </row>
        <row r="248">
          <cell r="A248" t="str">
            <v>T042190</v>
          </cell>
          <cell r="B248" t="str">
            <v>LOCAL</v>
          </cell>
          <cell r="C248">
            <v>38183</v>
          </cell>
          <cell r="D248" t="str">
            <v>RSS</v>
          </cell>
          <cell r="E248">
            <v>15.01</v>
          </cell>
        </row>
        <row r="249">
          <cell r="A249" t="str">
            <v>T042181</v>
          </cell>
          <cell r="B249" t="str">
            <v>LOCAL</v>
          </cell>
          <cell r="C249">
            <v>38185</v>
          </cell>
          <cell r="D249" t="str">
            <v>RSS</v>
          </cell>
          <cell r="E249">
            <v>30.02</v>
          </cell>
        </row>
        <row r="250">
          <cell r="A250" t="str">
            <v>T042191</v>
          </cell>
          <cell r="B250" t="str">
            <v>LOCAL</v>
          </cell>
          <cell r="C250">
            <v>38185</v>
          </cell>
          <cell r="D250" t="str">
            <v>RSS</v>
          </cell>
          <cell r="E250">
            <v>15.01</v>
          </cell>
        </row>
        <row r="251">
          <cell r="A251" t="str">
            <v>T042199</v>
          </cell>
          <cell r="B251" t="str">
            <v>LOCAL</v>
          </cell>
          <cell r="C251">
            <v>38185</v>
          </cell>
          <cell r="D251" t="str">
            <v>RSS</v>
          </cell>
          <cell r="E251">
            <v>30.02</v>
          </cell>
        </row>
        <row r="252">
          <cell r="A252" t="str">
            <v>T042253</v>
          </cell>
          <cell r="B252" t="str">
            <v>LOCAL</v>
          </cell>
          <cell r="C252">
            <v>38185</v>
          </cell>
          <cell r="D252" t="str">
            <v>RSS</v>
          </cell>
          <cell r="E252">
            <v>30.02</v>
          </cell>
        </row>
        <row r="253">
          <cell r="A253" t="str">
            <v>T042192</v>
          </cell>
          <cell r="B253" t="str">
            <v>LOCAL</v>
          </cell>
          <cell r="C253">
            <v>38188</v>
          </cell>
          <cell r="D253" t="str">
            <v>RSS</v>
          </cell>
          <cell r="E253">
            <v>15.01</v>
          </cell>
        </row>
        <row r="254">
          <cell r="A254" t="str">
            <v>T042200</v>
          </cell>
          <cell r="B254" t="str">
            <v>LOCAL</v>
          </cell>
          <cell r="C254">
            <v>38188</v>
          </cell>
          <cell r="D254" t="str">
            <v>RSS</v>
          </cell>
          <cell r="E254">
            <v>30.02</v>
          </cell>
        </row>
        <row r="255">
          <cell r="A255" t="str">
            <v>T042257</v>
          </cell>
          <cell r="B255" t="str">
            <v>LOCAL</v>
          </cell>
          <cell r="C255">
            <v>38188</v>
          </cell>
          <cell r="D255" t="str">
            <v>RSS</v>
          </cell>
          <cell r="E255">
            <v>30.02</v>
          </cell>
        </row>
        <row r="256">
          <cell r="A256" t="str">
            <v>T042264</v>
          </cell>
          <cell r="B256" t="str">
            <v>LOCAL</v>
          </cell>
          <cell r="C256">
            <v>38188</v>
          </cell>
          <cell r="D256" t="str">
            <v>RSS</v>
          </cell>
          <cell r="E256">
            <v>15.01</v>
          </cell>
        </row>
        <row r="257">
          <cell r="A257" t="str">
            <v>T042276</v>
          </cell>
          <cell r="B257" t="str">
            <v>LOCAL</v>
          </cell>
          <cell r="C257">
            <v>38188</v>
          </cell>
          <cell r="D257" t="str">
            <v>RSS</v>
          </cell>
          <cell r="E257">
            <v>15.01</v>
          </cell>
        </row>
        <row r="258">
          <cell r="A258" t="str">
            <v>T042182</v>
          </cell>
          <cell r="B258" t="str">
            <v>LOCAL</v>
          </cell>
          <cell r="C258">
            <v>38189</v>
          </cell>
          <cell r="D258" t="str">
            <v>RSS</v>
          </cell>
          <cell r="E258">
            <v>15.01</v>
          </cell>
        </row>
        <row r="259">
          <cell r="A259" t="str">
            <v>T042183</v>
          </cell>
          <cell r="B259" t="str">
            <v>LOCAL</v>
          </cell>
          <cell r="C259">
            <v>38189</v>
          </cell>
          <cell r="D259" t="str">
            <v>RSS</v>
          </cell>
          <cell r="E259">
            <v>15.01</v>
          </cell>
        </row>
        <row r="260">
          <cell r="A260" t="str">
            <v>T042269</v>
          </cell>
          <cell r="B260" t="str">
            <v>LOCAL</v>
          </cell>
          <cell r="C260">
            <v>38189</v>
          </cell>
          <cell r="D260" t="str">
            <v>RSS</v>
          </cell>
          <cell r="E260">
            <v>45.03</v>
          </cell>
        </row>
        <row r="261">
          <cell r="A261" t="str">
            <v>T042193</v>
          </cell>
          <cell r="B261" t="str">
            <v>LOCAL</v>
          </cell>
          <cell r="C261">
            <v>38190</v>
          </cell>
          <cell r="D261" t="str">
            <v>RSS</v>
          </cell>
          <cell r="E261">
            <v>15.01</v>
          </cell>
        </row>
        <row r="262">
          <cell r="A262" t="str">
            <v>T042194</v>
          </cell>
          <cell r="B262" t="str">
            <v>LOCAL</v>
          </cell>
          <cell r="C262">
            <v>38192</v>
          </cell>
          <cell r="D262" t="str">
            <v>RSS</v>
          </cell>
          <cell r="E262">
            <v>15.01</v>
          </cell>
        </row>
        <row r="263">
          <cell r="A263" t="str">
            <v>T042201</v>
          </cell>
          <cell r="B263" t="str">
            <v>LOCAL</v>
          </cell>
          <cell r="C263">
            <v>38192</v>
          </cell>
          <cell r="D263" t="str">
            <v>RSS</v>
          </cell>
          <cell r="E263">
            <v>15.01</v>
          </cell>
        </row>
        <row r="264">
          <cell r="A264" t="str">
            <v>T042202</v>
          </cell>
          <cell r="B264" t="str">
            <v>LOCAL</v>
          </cell>
          <cell r="C264">
            <v>38192</v>
          </cell>
          <cell r="D264" t="str">
            <v>RSS</v>
          </cell>
          <cell r="E264">
            <v>15.01</v>
          </cell>
        </row>
        <row r="265">
          <cell r="A265" t="str">
            <v>T042258</v>
          </cell>
          <cell r="B265" t="str">
            <v>LOCAL</v>
          </cell>
          <cell r="C265">
            <v>38192</v>
          </cell>
          <cell r="D265" t="str">
            <v>RSS</v>
          </cell>
          <cell r="E265">
            <v>30.02</v>
          </cell>
        </row>
        <row r="266">
          <cell r="A266" t="str">
            <v>T042270</v>
          </cell>
          <cell r="B266" t="str">
            <v>LOCAL</v>
          </cell>
          <cell r="C266">
            <v>38192</v>
          </cell>
          <cell r="D266" t="str">
            <v>RSS</v>
          </cell>
          <cell r="E266">
            <v>45.03</v>
          </cell>
        </row>
        <row r="267">
          <cell r="A267" t="str">
            <v>T042267</v>
          </cell>
          <cell r="B267" t="str">
            <v>LOCAL</v>
          </cell>
          <cell r="C267">
            <v>38194</v>
          </cell>
          <cell r="D267" t="str">
            <v>RSS</v>
          </cell>
          <cell r="E267">
            <v>15.01</v>
          </cell>
        </row>
        <row r="268">
          <cell r="A268" t="str">
            <v>T042271</v>
          </cell>
          <cell r="B268" t="str">
            <v>LOCAL</v>
          </cell>
          <cell r="C268">
            <v>38194</v>
          </cell>
          <cell r="D268" t="str">
            <v>RSS</v>
          </cell>
          <cell r="E268">
            <v>45.03</v>
          </cell>
        </row>
        <row r="269">
          <cell r="A269" t="str">
            <v>T042273</v>
          </cell>
          <cell r="B269" t="str">
            <v>LOCAL</v>
          </cell>
          <cell r="C269">
            <v>38194</v>
          </cell>
          <cell r="D269" t="str">
            <v>RSS</v>
          </cell>
          <cell r="E269">
            <v>45.03</v>
          </cell>
        </row>
        <row r="270">
          <cell r="A270" t="str">
            <v>T042195</v>
          </cell>
          <cell r="B270" t="str">
            <v>LOCAL</v>
          </cell>
          <cell r="C270">
            <v>38195</v>
          </cell>
          <cell r="D270" t="str">
            <v>RSS</v>
          </cell>
          <cell r="E270">
            <v>15.01</v>
          </cell>
        </row>
        <row r="271">
          <cell r="A271" t="str">
            <v>T042272</v>
          </cell>
          <cell r="B271" t="str">
            <v>LOCAL</v>
          </cell>
          <cell r="C271">
            <v>38195</v>
          </cell>
          <cell r="D271" t="str">
            <v>RSS</v>
          </cell>
          <cell r="E271">
            <v>45.03</v>
          </cell>
        </row>
        <row r="272">
          <cell r="A272" t="str">
            <v>T042274</v>
          </cell>
          <cell r="B272" t="str">
            <v>LOCAL</v>
          </cell>
          <cell r="C272">
            <v>38195</v>
          </cell>
          <cell r="D272" t="str">
            <v>RSS</v>
          </cell>
          <cell r="E272">
            <v>30.02</v>
          </cell>
        </row>
        <row r="273">
          <cell r="A273" t="str">
            <v>T042196</v>
          </cell>
          <cell r="B273" t="str">
            <v>LOCAL</v>
          </cell>
          <cell r="C273">
            <v>38196</v>
          </cell>
          <cell r="D273" t="str">
            <v>RSS</v>
          </cell>
          <cell r="E273">
            <v>15.01</v>
          </cell>
        </row>
        <row r="274">
          <cell r="A274" t="str">
            <v>T042275</v>
          </cell>
          <cell r="B274" t="str">
            <v>LOCAL</v>
          </cell>
          <cell r="C274">
            <v>38196</v>
          </cell>
          <cell r="D274" t="str">
            <v>RSS</v>
          </cell>
          <cell r="E274">
            <v>60.04</v>
          </cell>
        </row>
        <row r="275">
          <cell r="A275" t="str">
            <v>T042278</v>
          </cell>
          <cell r="B275" t="str">
            <v>LOCAL</v>
          </cell>
          <cell r="C275">
            <v>38196</v>
          </cell>
          <cell r="D275" t="str">
            <v>RSS</v>
          </cell>
          <cell r="E275">
            <v>15.01</v>
          </cell>
        </row>
        <row r="276">
          <cell r="A276" t="str">
            <v>T042197</v>
          </cell>
          <cell r="B276" t="str">
            <v>LOCAL</v>
          </cell>
          <cell r="C276">
            <v>38197</v>
          </cell>
          <cell r="D276" t="str">
            <v>RSS</v>
          </cell>
          <cell r="E276">
            <v>15.01</v>
          </cell>
        </row>
        <row r="277">
          <cell r="A277" t="str">
            <v>T042211</v>
          </cell>
          <cell r="B277" t="str">
            <v>LOCAL</v>
          </cell>
          <cell r="C277">
            <v>38173</v>
          </cell>
          <cell r="D277" t="str">
            <v>STR</v>
          </cell>
          <cell r="E277">
            <v>30</v>
          </cell>
        </row>
        <row r="278">
          <cell r="A278" t="str">
            <v>T042212</v>
          </cell>
          <cell r="B278" t="str">
            <v>LOCAL</v>
          </cell>
          <cell r="C278">
            <v>38175</v>
          </cell>
          <cell r="D278" t="str">
            <v>STR</v>
          </cell>
          <cell r="E278">
            <v>30</v>
          </cell>
        </row>
        <row r="279">
          <cell r="A279" t="str">
            <v>T042224</v>
          </cell>
          <cell r="B279" t="str">
            <v>LOCAL</v>
          </cell>
          <cell r="C279">
            <v>38175</v>
          </cell>
          <cell r="D279" t="str">
            <v>STR</v>
          </cell>
          <cell r="E279">
            <v>30</v>
          </cell>
        </row>
        <row r="280">
          <cell r="A280" t="str">
            <v>T042213</v>
          </cell>
          <cell r="B280" t="str">
            <v>LOCAL</v>
          </cell>
          <cell r="C280">
            <v>38178</v>
          </cell>
          <cell r="D280" t="str">
            <v>STR</v>
          </cell>
          <cell r="E280">
            <v>30</v>
          </cell>
        </row>
        <row r="281">
          <cell r="A281" t="str">
            <v>T042225</v>
          </cell>
          <cell r="B281" t="str">
            <v>LOCAL</v>
          </cell>
          <cell r="C281">
            <v>38178</v>
          </cell>
          <cell r="D281" t="str">
            <v>STR</v>
          </cell>
          <cell r="E281">
            <v>30</v>
          </cell>
        </row>
        <row r="282">
          <cell r="A282" t="str">
            <v>T042214</v>
          </cell>
          <cell r="B282" t="str">
            <v>LOCAL</v>
          </cell>
          <cell r="C282">
            <v>38180</v>
          </cell>
          <cell r="D282" t="str">
            <v>STR</v>
          </cell>
          <cell r="E282">
            <v>30</v>
          </cell>
        </row>
        <row r="283">
          <cell r="A283" t="str">
            <v>T042226</v>
          </cell>
          <cell r="B283" t="str">
            <v>LOCAL</v>
          </cell>
          <cell r="C283">
            <v>38180</v>
          </cell>
          <cell r="D283" t="str">
            <v>STR</v>
          </cell>
          <cell r="E283">
            <v>30</v>
          </cell>
        </row>
        <row r="284">
          <cell r="A284" t="str">
            <v>T042215</v>
          </cell>
          <cell r="B284" t="str">
            <v>LOCAL</v>
          </cell>
          <cell r="C284">
            <v>38182</v>
          </cell>
          <cell r="D284" t="str">
            <v>STR</v>
          </cell>
          <cell r="E284">
            <v>30</v>
          </cell>
        </row>
        <row r="285">
          <cell r="A285" t="str">
            <v>T042227</v>
          </cell>
          <cell r="B285" t="str">
            <v>LOCAL</v>
          </cell>
          <cell r="C285">
            <v>38182</v>
          </cell>
          <cell r="D285" t="str">
            <v>STR</v>
          </cell>
          <cell r="E285">
            <v>30</v>
          </cell>
        </row>
        <row r="286">
          <cell r="A286" t="str">
            <v>T042216</v>
          </cell>
          <cell r="B286" t="str">
            <v>LOCAL</v>
          </cell>
          <cell r="C286">
            <v>38185</v>
          </cell>
          <cell r="D286" t="str">
            <v>STR</v>
          </cell>
          <cell r="E286">
            <v>30</v>
          </cell>
        </row>
        <row r="287">
          <cell r="A287" t="str">
            <v>T042228</v>
          </cell>
          <cell r="B287" t="str">
            <v>LOCAL</v>
          </cell>
          <cell r="C287">
            <v>38185</v>
          </cell>
          <cell r="D287" t="str">
            <v>STR</v>
          </cell>
          <cell r="E287">
            <v>30</v>
          </cell>
        </row>
        <row r="288">
          <cell r="A288" t="str">
            <v>T042217</v>
          </cell>
          <cell r="B288" t="str">
            <v>LOCAL</v>
          </cell>
          <cell r="C288">
            <v>38187</v>
          </cell>
          <cell r="D288" t="str">
            <v>STR</v>
          </cell>
          <cell r="E288">
            <v>30</v>
          </cell>
        </row>
        <row r="289">
          <cell r="A289" t="str">
            <v>T042229</v>
          </cell>
          <cell r="B289" t="str">
            <v>LOCAL</v>
          </cell>
          <cell r="C289">
            <v>38187</v>
          </cell>
          <cell r="D289" t="str">
            <v>STR</v>
          </cell>
          <cell r="E289">
            <v>30</v>
          </cell>
        </row>
        <row r="290">
          <cell r="A290" t="str">
            <v>T042218</v>
          </cell>
          <cell r="B290" t="str">
            <v>LOCAL</v>
          </cell>
          <cell r="C290">
            <v>38189</v>
          </cell>
          <cell r="D290" t="str">
            <v>STR</v>
          </cell>
          <cell r="E290">
            <v>30</v>
          </cell>
        </row>
        <row r="291">
          <cell r="A291" t="str">
            <v>T042230</v>
          </cell>
          <cell r="B291" t="str">
            <v>LOCAL</v>
          </cell>
          <cell r="C291">
            <v>38189</v>
          </cell>
          <cell r="D291" t="str">
            <v>STR</v>
          </cell>
          <cell r="E291">
            <v>30</v>
          </cell>
        </row>
        <row r="292">
          <cell r="A292" t="str">
            <v>T042223</v>
          </cell>
          <cell r="B292" t="str">
            <v>LOCAL</v>
          </cell>
          <cell r="C292">
            <v>38192</v>
          </cell>
          <cell r="D292" t="str">
            <v>STR</v>
          </cell>
          <cell r="E292">
            <v>30</v>
          </cell>
        </row>
        <row r="293">
          <cell r="A293" t="str">
            <v>0001075</v>
          </cell>
          <cell r="B293" t="str">
            <v>EXPORT</v>
          </cell>
          <cell r="C293">
            <v>38192</v>
          </cell>
          <cell r="D293" t="str">
            <v>RSS</v>
          </cell>
          <cell r="E293">
            <v>2.2229999999999999</v>
          </cell>
        </row>
        <row r="294">
          <cell r="A294" t="str">
            <v>0001075</v>
          </cell>
          <cell r="B294" t="str">
            <v>EXPORT</v>
          </cell>
          <cell r="C294">
            <v>38192</v>
          </cell>
          <cell r="D294" t="str">
            <v>RSS</v>
          </cell>
          <cell r="E294">
            <v>95.554000000000002</v>
          </cell>
        </row>
        <row r="295">
          <cell r="A295" t="str">
            <v>T042018</v>
          </cell>
          <cell r="B295" t="str">
            <v>EXPORT</v>
          </cell>
          <cell r="C295">
            <v>38192</v>
          </cell>
          <cell r="D295" t="str">
            <v>STR</v>
          </cell>
          <cell r="E295">
            <v>100.8</v>
          </cell>
        </row>
        <row r="296">
          <cell r="A296" t="str">
            <v>T042119</v>
          </cell>
          <cell r="B296" t="str">
            <v>EXPORT</v>
          </cell>
          <cell r="C296">
            <v>38192</v>
          </cell>
          <cell r="D296" t="str">
            <v>STR</v>
          </cell>
          <cell r="E296">
            <v>201.6</v>
          </cell>
        </row>
        <row r="297">
          <cell r="A297" t="str">
            <v>T042120</v>
          </cell>
          <cell r="B297" t="str">
            <v>EXPORT</v>
          </cell>
          <cell r="C297">
            <v>38192</v>
          </cell>
          <cell r="D297" t="str">
            <v>STR</v>
          </cell>
          <cell r="E297">
            <v>393.12</v>
          </cell>
        </row>
        <row r="298">
          <cell r="A298" t="str">
            <v>T042277</v>
          </cell>
          <cell r="B298" t="str">
            <v>TRADING</v>
          </cell>
          <cell r="C298">
            <v>38192</v>
          </cell>
          <cell r="D298" t="str">
            <v>RSS</v>
          </cell>
          <cell r="E298">
            <v>80</v>
          </cell>
        </row>
        <row r="299">
          <cell r="A299" t="str">
            <v>T041931</v>
          </cell>
          <cell r="B299" t="str">
            <v>EXPORT</v>
          </cell>
          <cell r="C299">
            <v>38193</v>
          </cell>
          <cell r="D299" t="str">
            <v>RSS</v>
          </cell>
          <cell r="E299">
            <v>57.6</v>
          </cell>
        </row>
        <row r="300">
          <cell r="A300" t="str">
            <v>T041976</v>
          </cell>
          <cell r="B300" t="str">
            <v>EXPORT</v>
          </cell>
          <cell r="C300">
            <v>38193</v>
          </cell>
          <cell r="D300" t="str">
            <v>STR</v>
          </cell>
          <cell r="E300">
            <v>504</v>
          </cell>
        </row>
        <row r="301">
          <cell r="A301" t="str">
            <v>T042062</v>
          </cell>
          <cell r="B301" t="str">
            <v>EXPORT</v>
          </cell>
          <cell r="C301">
            <v>38193</v>
          </cell>
          <cell r="D301" t="str">
            <v>RSS</v>
          </cell>
          <cell r="E301">
            <v>16</v>
          </cell>
        </row>
        <row r="302">
          <cell r="A302" t="str">
            <v>T042131</v>
          </cell>
          <cell r="B302" t="str">
            <v>EXPORT</v>
          </cell>
          <cell r="C302">
            <v>38193</v>
          </cell>
          <cell r="D302" t="str">
            <v>RSS</v>
          </cell>
          <cell r="E302">
            <v>240</v>
          </cell>
        </row>
        <row r="303">
          <cell r="A303" t="str">
            <v>T042132</v>
          </cell>
          <cell r="B303" t="str">
            <v>EXPORT</v>
          </cell>
          <cell r="C303">
            <v>38193</v>
          </cell>
          <cell r="D303" t="str">
            <v>RSS</v>
          </cell>
          <cell r="E303">
            <v>260</v>
          </cell>
        </row>
        <row r="304">
          <cell r="A304" t="str">
            <v>T042180</v>
          </cell>
          <cell r="B304" t="str">
            <v>EXPORT</v>
          </cell>
          <cell r="C304">
            <v>38194</v>
          </cell>
          <cell r="D304" t="str">
            <v>RSS</v>
          </cell>
          <cell r="E304">
            <v>60</v>
          </cell>
        </row>
        <row r="305">
          <cell r="A305" t="str">
            <v>T042053</v>
          </cell>
          <cell r="B305" t="str">
            <v>LOCAL</v>
          </cell>
          <cell r="C305">
            <v>38185</v>
          </cell>
          <cell r="D305" t="str">
            <v>STR</v>
          </cell>
          <cell r="E305">
            <v>15.015000000000001</v>
          </cell>
        </row>
        <row r="306">
          <cell r="A306" t="str">
            <v>T042234</v>
          </cell>
          <cell r="B306" t="str">
            <v>LOCAL</v>
          </cell>
          <cell r="C306">
            <v>38187</v>
          </cell>
          <cell r="D306" t="str">
            <v>RSS</v>
          </cell>
          <cell r="E306">
            <v>30.1</v>
          </cell>
        </row>
        <row r="307">
          <cell r="A307" t="str">
            <v>T042235</v>
          </cell>
          <cell r="B307" t="str">
            <v>LOCAL</v>
          </cell>
          <cell r="C307">
            <v>38188</v>
          </cell>
          <cell r="D307" t="str">
            <v>RSS</v>
          </cell>
          <cell r="E307">
            <v>15.05</v>
          </cell>
        </row>
        <row r="308">
          <cell r="A308" t="str">
            <v>T042236</v>
          </cell>
          <cell r="B308" t="str">
            <v>LOCAL</v>
          </cell>
          <cell r="C308">
            <v>38189</v>
          </cell>
          <cell r="D308" t="str">
            <v>RSS</v>
          </cell>
          <cell r="E308">
            <v>30.1</v>
          </cell>
        </row>
        <row r="309">
          <cell r="A309" t="str">
            <v>T042056</v>
          </cell>
          <cell r="B309" t="str">
            <v>LOCAL</v>
          </cell>
          <cell r="C309">
            <v>38192</v>
          </cell>
          <cell r="D309" t="str">
            <v>STR</v>
          </cell>
          <cell r="E309">
            <v>15.015000000000001</v>
          </cell>
        </row>
        <row r="310">
          <cell r="A310" t="str">
            <v>T042237</v>
          </cell>
          <cell r="B310" t="str">
            <v>LOCAL</v>
          </cell>
          <cell r="C310">
            <v>38192</v>
          </cell>
          <cell r="D310" t="str">
            <v>RSS</v>
          </cell>
          <cell r="E310">
            <v>30.1</v>
          </cell>
        </row>
        <row r="311">
          <cell r="A311" t="str">
            <v>T042292</v>
          </cell>
          <cell r="B311" t="str">
            <v>LOCAL</v>
          </cell>
          <cell r="C311">
            <v>38192</v>
          </cell>
          <cell r="D311" t="str">
            <v>RSS</v>
          </cell>
          <cell r="E311">
            <v>15.05</v>
          </cell>
        </row>
        <row r="312">
          <cell r="A312" t="str">
            <v>T042107</v>
          </cell>
          <cell r="B312" t="str">
            <v>LOCAL</v>
          </cell>
          <cell r="C312">
            <v>38194</v>
          </cell>
          <cell r="D312" t="str">
            <v>STR</v>
          </cell>
          <cell r="E312">
            <v>15.015000000000001</v>
          </cell>
        </row>
        <row r="313">
          <cell r="A313" t="str">
            <v>T042108</v>
          </cell>
          <cell r="B313" t="str">
            <v>LOCAL</v>
          </cell>
          <cell r="C313">
            <v>38194</v>
          </cell>
          <cell r="D313" t="str">
            <v>STR</v>
          </cell>
          <cell r="E313">
            <v>15.015000000000001</v>
          </cell>
        </row>
        <row r="314">
          <cell r="A314" t="str">
            <v>T042293</v>
          </cell>
          <cell r="B314" t="str">
            <v>LOCAL</v>
          </cell>
          <cell r="C314">
            <v>38194</v>
          </cell>
          <cell r="D314" t="str">
            <v>RSS</v>
          </cell>
          <cell r="E314">
            <v>15.05</v>
          </cell>
        </row>
        <row r="315">
          <cell r="A315" t="str">
            <v>T042076</v>
          </cell>
          <cell r="B315" t="str">
            <v>LOCAL</v>
          </cell>
          <cell r="C315">
            <v>38195</v>
          </cell>
          <cell r="D315" t="str">
            <v>STR</v>
          </cell>
          <cell r="E315">
            <v>15.015000000000001</v>
          </cell>
        </row>
        <row r="316">
          <cell r="A316" t="str">
            <v>T042082</v>
          </cell>
          <cell r="B316" t="str">
            <v>LOCAL</v>
          </cell>
          <cell r="C316">
            <v>38195</v>
          </cell>
          <cell r="D316" t="str">
            <v>RSS</v>
          </cell>
          <cell r="E316">
            <v>15</v>
          </cell>
        </row>
        <row r="317">
          <cell r="A317" t="str">
            <v>T042238</v>
          </cell>
          <cell r="B317" t="str">
            <v>LOCAL</v>
          </cell>
          <cell r="C317">
            <v>38195</v>
          </cell>
          <cell r="D317" t="str">
            <v>RSS</v>
          </cell>
          <cell r="E317">
            <v>30.1</v>
          </cell>
        </row>
        <row r="318">
          <cell r="A318" t="str">
            <v>T042027</v>
          </cell>
          <cell r="B318" t="str">
            <v>EXPORT</v>
          </cell>
          <cell r="C318">
            <v>38192</v>
          </cell>
          <cell r="D318" t="str">
            <v>STR</v>
          </cell>
          <cell r="E318">
            <v>60.48</v>
          </cell>
        </row>
        <row r="319">
          <cell r="A319" t="str">
            <v>T042035</v>
          </cell>
          <cell r="B319" t="str">
            <v>EXPORT</v>
          </cell>
          <cell r="C319">
            <v>38192</v>
          </cell>
          <cell r="D319" t="str">
            <v>RSS</v>
          </cell>
          <cell r="E319">
            <v>40</v>
          </cell>
        </row>
        <row r="320">
          <cell r="A320" t="str">
            <v>T042129</v>
          </cell>
          <cell r="B320" t="str">
            <v>EXPORT</v>
          </cell>
          <cell r="C320">
            <v>38193</v>
          </cell>
          <cell r="D320" t="str">
            <v>RSS</v>
          </cell>
          <cell r="E320">
            <v>228</v>
          </cell>
        </row>
        <row r="321">
          <cell r="A321" t="str">
            <v>T042122</v>
          </cell>
          <cell r="B321" t="str">
            <v>EXPORT</v>
          </cell>
          <cell r="C321">
            <v>38194</v>
          </cell>
          <cell r="D321" t="str">
            <v>STR</v>
          </cell>
          <cell r="E321">
            <v>100.8</v>
          </cell>
        </row>
        <row r="322">
          <cell r="A322" t="str">
            <v>T042161</v>
          </cell>
          <cell r="B322" t="str">
            <v>EXPORT</v>
          </cell>
          <cell r="C322">
            <v>38194</v>
          </cell>
          <cell r="D322" t="str">
            <v>STR</v>
          </cell>
          <cell r="E322">
            <v>40.32</v>
          </cell>
        </row>
        <row r="323">
          <cell r="A323" t="str">
            <v>T042054</v>
          </cell>
          <cell r="B323" t="str">
            <v>LOCAL</v>
          </cell>
          <cell r="C323">
            <v>38187</v>
          </cell>
          <cell r="D323" t="str">
            <v>STR</v>
          </cell>
          <cell r="E323">
            <v>15.015000000000001</v>
          </cell>
        </row>
        <row r="324">
          <cell r="A324" t="str">
            <v>T042126</v>
          </cell>
          <cell r="B324" t="str">
            <v>LOCAL</v>
          </cell>
          <cell r="C324">
            <v>38194</v>
          </cell>
          <cell r="D324" t="str">
            <v>RSS</v>
          </cell>
          <cell r="E324">
            <v>15</v>
          </cell>
        </row>
        <row r="325">
          <cell r="A325" t="str">
            <v>T042083</v>
          </cell>
          <cell r="B325" t="str">
            <v>LOCAL</v>
          </cell>
          <cell r="C325">
            <v>38195</v>
          </cell>
          <cell r="D325" t="str">
            <v>RSS</v>
          </cell>
          <cell r="E325">
            <v>15</v>
          </cell>
        </row>
        <row r="326">
          <cell r="A326" t="str">
            <v>T042068</v>
          </cell>
          <cell r="B326" t="str">
            <v>LOCAL</v>
          </cell>
          <cell r="C326">
            <v>38196</v>
          </cell>
          <cell r="D326" t="str">
            <v>RSS</v>
          </cell>
          <cell r="E326">
            <v>15</v>
          </cell>
        </row>
        <row r="327">
          <cell r="A327" t="str">
            <v>T041938</v>
          </cell>
          <cell r="B327" t="str">
            <v>EXPORT</v>
          </cell>
          <cell r="C327">
            <v>38193</v>
          </cell>
          <cell r="D327" t="str">
            <v>RSS</v>
          </cell>
          <cell r="E327">
            <v>200</v>
          </cell>
        </row>
        <row r="328">
          <cell r="A328" t="str">
            <v>T042139</v>
          </cell>
          <cell r="B328" t="str">
            <v>EXPORT</v>
          </cell>
          <cell r="C328">
            <v>38193</v>
          </cell>
          <cell r="D328" t="str">
            <v>RSS</v>
          </cell>
          <cell r="E328">
            <v>200</v>
          </cell>
        </row>
        <row r="329">
          <cell r="A329" t="str">
            <v>T042140</v>
          </cell>
          <cell r="B329" t="str">
            <v>EXPORT</v>
          </cell>
          <cell r="C329">
            <v>38193</v>
          </cell>
          <cell r="D329" t="str">
            <v>RSS</v>
          </cell>
          <cell r="E329">
            <v>100</v>
          </cell>
        </row>
        <row r="330">
          <cell r="A330" t="str">
            <v>T041792</v>
          </cell>
          <cell r="B330" t="str">
            <v>EXPORT</v>
          </cell>
          <cell r="C330">
            <v>38196</v>
          </cell>
          <cell r="D330" t="str">
            <v>RSS</v>
          </cell>
          <cell r="E330">
            <v>114</v>
          </cell>
        </row>
        <row r="331">
          <cell r="A331" t="str">
            <v>T041904</v>
          </cell>
          <cell r="B331" t="str">
            <v>EXPORT</v>
          </cell>
          <cell r="C331">
            <v>38196</v>
          </cell>
          <cell r="D331" t="str">
            <v>RSS</v>
          </cell>
          <cell r="E331">
            <v>120</v>
          </cell>
        </row>
        <row r="332">
          <cell r="A332" t="str">
            <v>T042148</v>
          </cell>
          <cell r="B332" t="str">
            <v>EXPORT</v>
          </cell>
          <cell r="C332">
            <v>38196</v>
          </cell>
          <cell r="D332" t="str">
            <v>RSS</v>
          </cell>
          <cell r="E332">
            <v>120</v>
          </cell>
        </row>
        <row r="333">
          <cell r="A333" t="str">
            <v>T042231</v>
          </cell>
          <cell r="B333" t="str">
            <v>EXPORT</v>
          </cell>
          <cell r="C333">
            <v>38196</v>
          </cell>
          <cell r="D333" t="str">
            <v>RSS</v>
          </cell>
          <cell r="E333">
            <v>80</v>
          </cell>
        </row>
        <row r="334">
          <cell r="A334" t="str">
            <v>T042254</v>
          </cell>
          <cell r="B334" t="str">
            <v>EXPORT</v>
          </cell>
          <cell r="C334">
            <v>38197</v>
          </cell>
          <cell r="D334" t="str">
            <v>RSS</v>
          </cell>
          <cell r="E334">
            <v>100</v>
          </cell>
        </row>
        <row r="335">
          <cell r="A335" t="str">
            <v>T042103</v>
          </cell>
          <cell r="B335" t="str">
            <v>LOCAL</v>
          </cell>
          <cell r="C335">
            <v>38196</v>
          </cell>
          <cell r="D335" t="str">
            <v>STR</v>
          </cell>
          <cell r="E335">
            <v>15.015000000000001</v>
          </cell>
        </row>
        <row r="336">
          <cell r="A336" t="str">
            <v>T042109</v>
          </cell>
          <cell r="B336" t="str">
            <v>LOCAL</v>
          </cell>
          <cell r="C336">
            <v>38196</v>
          </cell>
          <cell r="D336" t="str">
            <v>STR</v>
          </cell>
          <cell r="E336">
            <v>15.015000000000001</v>
          </cell>
        </row>
        <row r="337">
          <cell r="A337" t="str">
            <v>T042098</v>
          </cell>
          <cell r="B337" t="str">
            <v>LOCAL</v>
          </cell>
          <cell r="C337">
            <v>38197</v>
          </cell>
          <cell r="D337" t="str">
            <v>STR</v>
          </cell>
          <cell r="E337">
            <v>15.015000000000001</v>
          </cell>
        </row>
        <row r="338">
          <cell r="A338" t="str">
            <v>L040270</v>
          </cell>
          <cell r="B338" t="str">
            <v>LOCAL</v>
          </cell>
          <cell r="C338">
            <v>38173</v>
          </cell>
          <cell r="D338" t="str">
            <v>LUM</v>
          </cell>
          <cell r="E338">
            <v>0.16200000000000001</v>
          </cell>
        </row>
        <row r="339">
          <cell r="A339" t="str">
            <v>L040271</v>
          </cell>
          <cell r="B339" t="str">
            <v>LOCAL</v>
          </cell>
          <cell r="C339">
            <v>38180</v>
          </cell>
          <cell r="D339" t="str">
            <v>LUM</v>
          </cell>
          <cell r="E339">
            <v>0.16500000000000001</v>
          </cell>
        </row>
        <row r="340">
          <cell r="A340" t="str">
            <v>L040272</v>
          </cell>
          <cell r="B340" t="str">
            <v>LOCAL</v>
          </cell>
          <cell r="C340">
            <v>38187</v>
          </cell>
          <cell r="D340" t="str">
            <v>LUM</v>
          </cell>
          <cell r="E340">
            <v>0.19600000000000001</v>
          </cell>
        </row>
        <row r="341">
          <cell r="A341" t="str">
            <v>L040273</v>
          </cell>
          <cell r="B341" t="str">
            <v>LOCAL</v>
          </cell>
          <cell r="C341">
            <v>38194</v>
          </cell>
          <cell r="D341" t="str">
            <v>LUM</v>
          </cell>
          <cell r="E341">
            <v>0.214</v>
          </cell>
        </row>
        <row r="342">
          <cell r="A342" t="str">
            <v>T042125</v>
          </cell>
          <cell r="B342" t="str">
            <v>LOCAL</v>
          </cell>
          <cell r="C342">
            <v>38192</v>
          </cell>
          <cell r="D342" t="str">
            <v>RSS</v>
          </cell>
          <cell r="E342">
            <v>15</v>
          </cell>
        </row>
        <row r="343">
          <cell r="A343" t="str">
            <v>T042294</v>
          </cell>
          <cell r="B343" t="str">
            <v>LOCAL</v>
          </cell>
          <cell r="C343">
            <v>38196</v>
          </cell>
          <cell r="D343" t="str">
            <v>RSS</v>
          </cell>
          <cell r="E343">
            <v>15.05</v>
          </cell>
        </row>
        <row r="344">
          <cell r="A344" t="str">
            <v>T042060</v>
          </cell>
          <cell r="B344" t="str">
            <v>EXPORT</v>
          </cell>
          <cell r="C344">
            <v>38195</v>
          </cell>
          <cell r="D344" t="str">
            <v>STR</v>
          </cell>
          <cell r="E344">
            <v>181.44</v>
          </cell>
        </row>
        <row r="345">
          <cell r="A345" t="str">
            <v>T042290</v>
          </cell>
          <cell r="B345" t="str">
            <v>EXPORT</v>
          </cell>
          <cell r="C345">
            <v>38196</v>
          </cell>
          <cell r="D345" t="str">
            <v>STR</v>
          </cell>
          <cell r="E345">
            <v>20.16</v>
          </cell>
        </row>
        <row r="346">
          <cell r="A346" t="str">
            <v>T042153</v>
          </cell>
          <cell r="B346" t="str">
            <v>EXPORT</v>
          </cell>
          <cell r="C346">
            <v>38197</v>
          </cell>
          <cell r="D346" t="str">
            <v>STR</v>
          </cell>
          <cell r="E346">
            <v>100.8</v>
          </cell>
        </row>
        <row r="347">
          <cell r="A347" t="str">
            <v>0001097</v>
          </cell>
          <cell r="B347" t="str">
            <v>EXPORT</v>
          </cell>
          <cell r="C347">
            <v>38198</v>
          </cell>
          <cell r="D347" t="str">
            <v>LTX</v>
          </cell>
          <cell r="E347">
            <v>16.399999999999999</v>
          </cell>
        </row>
        <row r="348">
          <cell r="A348" t="str">
            <v>T042449</v>
          </cell>
          <cell r="B348" t="str">
            <v>LOCAL</v>
          </cell>
          <cell r="C348">
            <v>38182</v>
          </cell>
          <cell r="D348" t="str">
            <v>STR</v>
          </cell>
          <cell r="E348">
            <v>30.1</v>
          </cell>
        </row>
        <row r="349">
          <cell r="A349" t="str">
            <v>T042450</v>
          </cell>
          <cell r="B349" t="str">
            <v>LOCAL</v>
          </cell>
          <cell r="C349">
            <v>38183</v>
          </cell>
          <cell r="D349" t="str">
            <v>STR</v>
          </cell>
          <cell r="E349">
            <v>30.1</v>
          </cell>
        </row>
        <row r="350">
          <cell r="A350" t="str">
            <v>T042451</v>
          </cell>
          <cell r="B350" t="str">
            <v>LOCAL</v>
          </cell>
          <cell r="C350">
            <v>38185</v>
          </cell>
          <cell r="D350" t="str">
            <v>STR</v>
          </cell>
          <cell r="E350">
            <v>30.1</v>
          </cell>
        </row>
        <row r="351">
          <cell r="A351" t="str">
            <v>T042452</v>
          </cell>
          <cell r="B351" t="str">
            <v>LOCAL</v>
          </cell>
          <cell r="C351">
            <v>38185</v>
          </cell>
          <cell r="D351" t="str">
            <v>STR</v>
          </cell>
          <cell r="E351">
            <v>30.1</v>
          </cell>
        </row>
        <row r="352">
          <cell r="A352" t="str">
            <v>T042453</v>
          </cell>
          <cell r="B352" t="str">
            <v>LOCAL</v>
          </cell>
          <cell r="C352">
            <v>38187</v>
          </cell>
          <cell r="D352" t="str">
            <v>STR</v>
          </cell>
          <cell r="E352">
            <v>30.1</v>
          </cell>
        </row>
        <row r="353">
          <cell r="A353" t="str">
            <v>T042454</v>
          </cell>
          <cell r="B353" t="str">
            <v>LOCAL</v>
          </cell>
          <cell r="C353">
            <v>38188</v>
          </cell>
          <cell r="D353" t="str">
            <v>STR</v>
          </cell>
          <cell r="E353">
            <v>30.1</v>
          </cell>
        </row>
        <row r="354">
          <cell r="A354" t="str">
            <v>T042455</v>
          </cell>
          <cell r="B354" t="str">
            <v>LOCAL</v>
          </cell>
          <cell r="C354">
            <v>38189</v>
          </cell>
          <cell r="D354" t="str">
            <v>STR</v>
          </cell>
          <cell r="E354">
            <v>30.1</v>
          </cell>
        </row>
        <row r="355">
          <cell r="A355" t="str">
            <v>T042464</v>
          </cell>
          <cell r="B355" t="str">
            <v>LOCAL</v>
          </cell>
          <cell r="C355">
            <v>38190</v>
          </cell>
          <cell r="D355" t="str">
            <v>STR</v>
          </cell>
          <cell r="E355">
            <v>3.85</v>
          </cell>
        </row>
        <row r="356">
          <cell r="A356" t="str">
            <v>T042465</v>
          </cell>
          <cell r="B356" t="str">
            <v>LOCAL</v>
          </cell>
          <cell r="C356">
            <v>38190</v>
          </cell>
          <cell r="D356" t="str">
            <v>STR</v>
          </cell>
          <cell r="E356">
            <v>26.25</v>
          </cell>
        </row>
        <row r="357">
          <cell r="A357" t="str">
            <v>T042457</v>
          </cell>
          <cell r="B357" t="str">
            <v>LOCAL</v>
          </cell>
          <cell r="C357">
            <v>38192</v>
          </cell>
          <cell r="D357" t="str">
            <v>STR</v>
          </cell>
          <cell r="E357">
            <v>30.1</v>
          </cell>
        </row>
        <row r="358">
          <cell r="A358" t="str">
            <v>T042458</v>
          </cell>
          <cell r="B358" t="str">
            <v>LOCAL</v>
          </cell>
          <cell r="C358">
            <v>38192</v>
          </cell>
          <cell r="D358" t="str">
            <v>STR</v>
          </cell>
          <cell r="E358">
            <v>30.1</v>
          </cell>
        </row>
        <row r="359">
          <cell r="A359" t="str">
            <v>T042459</v>
          </cell>
          <cell r="B359" t="str">
            <v>LOCAL</v>
          </cell>
          <cell r="C359">
            <v>38194</v>
          </cell>
          <cell r="D359" t="str">
            <v>STR</v>
          </cell>
          <cell r="E359">
            <v>30.1</v>
          </cell>
        </row>
        <row r="360">
          <cell r="A360" t="str">
            <v>T042460</v>
          </cell>
          <cell r="B360" t="str">
            <v>LOCAL</v>
          </cell>
          <cell r="C360">
            <v>38195</v>
          </cell>
          <cell r="D360" t="str">
            <v>STR</v>
          </cell>
          <cell r="E360">
            <v>30.1</v>
          </cell>
        </row>
        <row r="361">
          <cell r="A361" t="str">
            <v>T042461</v>
          </cell>
          <cell r="B361" t="str">
            <v>LOCAL</v>
          </cell>
          <cell r="C361">
            <v>38196</v>
          </cell>
          <cell r="D361" t="str">
            <v>STR</v>
          </cell>
          <cell r="E361">
            <v>30.1</v>
          </cell>
        </row>
        <row r="362">
          <cell r="A362" t="str">
            <v>T042111</v>
          </cell>
          <cell r="B362" t="str">
            <v>LOCAL</v>
          </cell>
          <cell r="C362">
            <v>38198</v>
          </cell>
          <cell r="D362" t="str">
            <v>RSS</v>
          </cell>
          <cell r="E362">
            <v>15</v>
          </cell>
        </row>
        <row r="363">
          <cell r="A363" t="str">
            <v>T042295</v>
          </cell>
          <cell r="B363" t="str">
            <v>LOCAL</v>
          </cell>
          <cell r="C363">
            <v>38198</v>
          </cell>
          <cell r="D363" t="str">
            <v>RSS</v>
          </cell>
          <cell r="E363">
            <v>15.05</v>
          </cell>
        </row>
        <row r="364">
          <cell r="A364" t="str">
            <v>T042414</v>
          </cell>
          <cell r="B364" t="str">
            <v>LOCAL</v>
          </cell>
          <cell r="C364">
            <v>38198</v>
          </cell>
          <cell r="D364" t="str">
            <v>RSS</v>
          </cell>
          <cell r="E364">
            <v>15</v>
          </cell>
        </row>
        <row r="365">
          <cell r="A365" t="str">
            <v>T042084</v>
          </cell>
          <cell r="B365" t="str">
            <v>LOCAL</v>
          </cell>
          <cell r="C365">
            <v>38199</v>
          </cell>
          <cell r="D365" t="str">
            <v>RSS</v>
          </cell>
          <cell r="E365">
            <v>15</v>
          </cell>
        </row>
        <row r="366">
          <cell r="A366" t="str">
            <v>T042117</v>
          </cell>
          <cell r="B366" t="str">
            <v>EXPORT</v>
          </cell>
          <cell r="C366">
            <v>38185</v>
          </cell>
          <cell r="D366" t="str">
            <v>LTX</v>
          </cell>
          <cell r="E366">
            <v>49.2</v>
          </cell>
        </row>
        <row r="367">
          <cell r="A367" t="str">
            <v>T042104</v>
          </cell>
          <cell r="B367" t="str">
            <v>LOCAL</v>
          </cell>
          <cell r="C367">
            <v>38198</v>
          </cell>
          <cell r="D367" t="str">
            <v>STR</v>
          </cell>
          <cell r="E367">
            <v>15.015000000000001</v>
          </cell>
        </row>
        <row r="368">
          <cell r="A368" t="str">
            <v>T042105</v>
          </cell>
          <cell r="B368" t="str">
            <v>LOCAL</v>
          </cell>
          <cell r="C368">
            <v>38198</v>
          </cell>
          <cell r="D368" t="str">
            <v>STR</v>
          </cell>
          <cell r="E368">
            <v>15.015000000000001</v>
          </cell>
        </row>
        <row r="369">
          <cell r="A369" t="str">
            <v>T042077</v>
          </cell>
          <cell r="B369" t="str">
            <v>LOCAL</v>
          </cell>
          <cell r="C369">
            <v>38199</v>
          </cell>
          <cell r="D369" t="str">
            <v>STR</v>
          </cell>
          <cell r="E369">
            <v>15.015000000000001</v>
          </cell>
        </row>
        <row r="370">
          <cell r="A370" t="str">
            <v>T042363</v>
          </cell>
          <cell r="B370" t="str">
            <v>LOCAL</v>
          </cell>
          <cell r="C370">
            <v>38199</v>
          </cell>
          <cell r="D370" t="str">
            <v>STR</v>
          </cell>
          <cell r="E370">
            <v>15.015000000000001</v>
          </cell>
        </row>
        <row r="371">
          <cell r="A371" t="str">
            <v>T042169</v>
          </cell>
          <cell r="B371" t="str">
            <v>EXPORT</v>
          </cell>
          <cell r="C371">
            <v>38196</v>
          </cell>
          <cell r="D371" t="str">
            <v>LTX</v>
          </cell>
          <cell r="E371">
            <v>32.799999999999997</v>
          </cell>
        </row>
        <row r="372">
          <cell r="A372" t="str">
            <v>T042147</v>
          </cell>
          <cell r="B372" t="str">
            <v>EXPORT</v>
          </cell>
          <cell r="C372">
            <v>38197</v>
          </cell>
          <cell r="D372" t="str">
            <v>RSS</v>
          </cell>
          <cell r="E372">
            <v>80</v>
          </cell>
        </row>
        <row r="373">
          <cell r="A373" t="str">
            <v>T042149</v>
          </cell>
          <cell r="B373" t="str">
            <v>EXPORT</v>
          </cell>
          <cell r="C373">
            <v>38198</v>
          </cell>
          <cell r="D373" t="str">
            <v>RSS</v>
          </cell>
          <cell r="E373">
            <v>38</v>
          </cell>
        </row>
        <row r="374">
          <cell r="A374" t="str">
            <v>T042174</v>
          </cell>
          <cell r="B374" t="str">
            <v>EXPORT</v>
          </cell>
          <cell r="C374">
            <v>38198</v>
          </cell>
          <cell r="D374" t="str">
            <v>RSS</v>
          </cell>
          <cell r="E374">
            <v>113.4</v>
          </cell>
        </row>
        <row r="375">
          <cell r="A375" t="str">
            <v>T042175</v>
          </cell>
          <cell r="B375" t="str">
            <v>EXPORT</v>
          </cell>
          <cell r="C375">
            <v>38198</v>
          </cell>
          <cell r="D375" t="str">
            <v>RSS</v>
          </cell>
          <cell r="E375">
            <v>113.4</v>
          </cell>
        </row>
        <row r="376">
          <cell r="A376" t="str">
            <v>T042176</v>
          </cell>
          <cell r="B376" t="str">
            <v>EXPORT</v>
          </cell>
          <cell r="C376">
            <v>38198</v>
          </cell>
          <cell r="D376" t="str">
            <v>RSS</v>
          </cell>
          <cell r="E376">
            <v>64.8</v>
          </cell>
        </row>
        <row r="377">
          <cell r="A377" t="str">
            <v>T041909</v>
          </cell>
          <cell r="B377" t="str">
            <v>EXPORT</v>
          </cell>
          <cell r="C377">
            <v>38199</v>
          </cell>
          <cell r="D377" t="str">
            <v>RSS</v>
          </cell>
          <cell r="E377">
            <v>97.777000000000001</v>
          </cell>
        </row>
        <row r="378">
          <cell r="A378" t="str">
            <v>T041911</v>
          </cell>
          <cell r="B378" t="str">
            <v>EXPORT</v>
          </cell>
          <cell r="C378">
            <v>38199</v>
          </cell>
          <cell r="D378" t="str">
            <v>RSS</v>
          </cell>
          <cell r="E378">
            <v>20</v>
          </cell>
        </row>
        <row r="379">
          <cell r="A379" t="str">
            <v>T042162</v>
          </cell>
          <cell r="B379" t="str">
            <v>EXPORT</v>
          </cell>
          <cell r="C379">
            <v>38199</v>
          </cell>
          <cell r="D379" t="str">
            <v>STR</v>
          </cell>
          <cell r="E379">
            <v>100.8</v>
          </cell>
        </row>
        <row r="380">
          <cell r="A380" t="str">
            <v>T042232</v>
          </cell>
          <cell r="B380" t="str">
            <v>EXPORT</v>
          </cell>
          <cell r="C380">
            <v>38199</v>
          </cell>
          <cell r="D380" t="str">
            <v>RSS</v>
          </cell>
          <cell r="E380">
            <v>40</v>
          </cell>
        </row>
        <row r="381">
          <cell r="A381" t="str">
            <v>T042170</v>
          </cell>
          <cell r="B381" t="str">
            <v>EXPORT</v>
          </cell>
          <cell r="C381">
            <v>38192</v>
          </cell>
          <cell r="D381" t="str">
            <v>STR</v>
          </cell>
          <cell r="E381">
            <v>181.44</v>
          </cell>
        </row>
        <row r="382">
          <cell r="A382" t="str">
            <v>T042166</v>
          </cell>
          <cell r="B382" t="str">
            <v>EXPORT</v>
          </cell>
          <cell r="C382">
            <v>38194</v>
          </cell>
          <cell r="D382" t="str">
            <v>STR</v>
          </cell>
          <cell r="E382">
            <v>120.96</v>
          </cell>
        </row>
        <row r="383">
          <cell r="A383" t="str">
            <v>T042164</v>
          </cell>
          <cell r="B383" t="str">
            <v>EXPORT</v>
          </cell>
          <cell r="C383">
            <v>38195</v>
          </cell>
          <cell r="D383" t="str">
            <v>STR</v>
          </cell>
          <cell r="E383">
            <v>60.48</v>
          </cell>
        </row>
        <row r="384">
          <cell r="A384" t="str">
            <v>T042133</v>
          </cell>
          <cell r="B384" t="str">
            <v>EXPORT</v>
          </cell>
          <cell r="C384">
            <v>38196</v>
          </cell>
          <cell r="D384" t="str">
            <v>RSS</v>
          </cell>
          <cell r="E384">
            <v>19.2</v>
          </cell>
        </row>
        <row r="385">
          <cell r="A385" t="str">
            <v>T042142</v>
          </cell>
          <cell r="B385" t="str">
            <v>EXPORT</v>
          </cell>
          <cell r="C385">
            <v>38199</v>
          </cell>
          <cell r="D385" t="str">
            <v>STR</v>
          </cell>
          <cell r="E385">
            <v>100.8</v>
          </cell>
        </row>
        <row r="386">
          <cell r="A386" t="str">
            <v>T042256</v>
          </cell>
          <cell r="B386" t="str">
            <v>EXPORT</v>
          </cell>
          <cell r="C386">
            <v>38199</v>
          </cell>
          <cell r="D386" t="str">
            <v>RSS</v>
          </cell>
          <cell r="E386">
            <v>79.331999999999994</v>
          </cell>
        </row>
        <row r="387">
          <cell r="A387" t="str">
            <v>T042177-9</v>
          </cell>
          <cell r="B387" t="str">
            <v>EXPORT</v>
          </cell>
          <cell r="C387">
            <v>38194</v>
          </cell>
          <cell r="D387" t="str">
            <v>STR</v>
          </cell>
          <cell r="E387">
            <v>504</v>
          </cell>
        </row>
        <row r="389">
          <cell r="A389" t="str">
            <v>ผลรวมยอดขาย</v>
          </cell>
          <cell r="D389" t="str">
            <v>TL</v>
          </cell>
          <cell r="E389">
            <v>25223.579999999896</v>
          </cell>
        </row>
      </sheetData>
      <sheetData sheetId="3" refreshError="1"/>
      <sheetData sheetId="4" refreshError="1"/>
      <sheetData sheetId="5" refreshError="1"/>
      <sheetData sheetId="6" refreshError="1"/>
      <sheetData sheetId="7" refreshError="1"/>
      <sheetData sheetId="8" refreshError="1"/>
      <sheetData sheetId="9">
        <row r="1">
          <cell r="A1" t="str">
            <v>INVOICE</v>
          </cell>
        </row>
      </sheetData>
      <sheetData sheetId="10">
        <row r="1">
          <cell r="A1" t="str">
            <v>INVOICE</v>
          </cell>
        </row>
      </sheetData>
      <sheetData sheetId="11">
        <row r="1">
          <cell r="A1" t="str">
            <v>INVOICE</v>
          </cell>
        </row>
      </sheetData>
      <sheetData sheetId="12">
        <row r="1">
          <cell r="A1" t="str">
            <v>INVOICE</v>
          </cell>
        </row>
      </sheetData>
      <sheetData sheetId="13">
        <row r="1">
          <cell r="A1" t="str">
            <v>INVOICE</v>
          </cell>
        </row>
      </sheetData>
      <sheetData sheetId="14">
        <row r="1">
          <cell r="A1" t="str">
            <v>INVOICE</v>
          </cell>
        </row>
      </sheetData>
      <sheetData sheetId="15">
        <row r="1">
          <cell r="A1" t="str">
            <v>INVOICE</v>
          </cell>
        </row>
      </sheetData>
      <sheetData sheetId="16">
        <row r="1">
          <cell r="A1" t="str">
            <v>INVOICE</v>
          </cell>
        </row>
      </sheetData>
      <sheetData sheetId="17" refreshError="1"/>
      <sheetData sheetId="18" refreshError="1"/>
      <sheetData sheetId="19" refreshError="1"/>
      <sheetData sheetId="20">
        <row r="1">
          <cell r="A1" t="str">
            <v>INVOICE</v>
          </cell>
        </row>
      </sheetData>
      <sheetData sheetId="21">
        <row r="1">
          <cell r="A1" t="str">
            <v>INVOICE</v>
          </cell>
        </row>
      </sheetData>
      <sheetData sheetId="22">
        <row r="1">
          <cell r="A1" t="str">
            <v>INVOICE</v>
          </cell>
        </row>
      </sheetData>
      <sheetData sheetId="23">
        <row r="1">
          <cell r="A1" t="str">
            <v>INVOICE</v>
          </cell>
        </row>
      </sheetData>
      <sheetData sheetId="24">
        <row r="1">
          <cell r="A1" t="str">
            <v>INVOICE</v>
          </cell>
        </row>
      </sheetData>
      <sheetData sheetId="25">
        <row r="1">
          <cell r="A1" t="str">
            <v>INVOICE</v>
          </cell>
        </row>
      </sheetData>
      <sheetData sheetId="26">
        <row r="1">
          <cell r="A1" t="str">
            <v>INVOICE</v>
          </cell>
        </row>
      </sheetData>
      <sheetData sheetId="27">
        <row r="1">
          <cell r="A1" t="str">
            <v>INVOICE</v>
          </cell>
        </row>
      </sheetData>
      <sheetData sheetId="28">
        <row r="1">
          <cell r="A1" t="str">
            <v>INVOICE</v>
          </cell>
        </row>
      </sheetData>
      <sheetData sheetId="29">
        <row r="1">
          <cell r="A1" t="str">
            <v>INVOICE</v>
          </cell>
        </row>
      </sheetData>
      <sheetData sheetId="30">
        <row r="1">
          <cell r="A1" t="str">
            <v>INVOICE</v>
          </cell>
        </row>
      </sheetData>
      <sheetData sheetId="31">
        <row r="1">
          <cell r="A1" t="str">
            <v>INVOICE</v>
          </cell>
        </row>
      </sheetData>
      <sheetData sheetId="32">
        <row r="1">
          <cell r="A1" t="str">
            <v>INVOICE</v>
          </cell>
        </row>
      </sheetData>
      <sheetData sheetId="33">
        <row r="1">
          <cell r="A1" t="str">
            <v>INVOICE</v>
          </cell>
        </row>
      </sheetData>
      <sheetData sheetId="34">
        <row r="1">
          <cell r="A1" t="str">
            <v>INVOICE</v>
          </cell>
        </row>
      </sheetData>
      <sheetData sheetId="35">
        <row r="1">
          <cell r="A1" t="str">
            <v>INVOICE</v>
          </cell>
        </row>
      </sheetData>
      <sheetData sheetId="36">
        <row r="1">
          <cell r="A1" t="str">
            <v>INVOICE</v>
          </cell>
        </row>
      </sheetData>
      <sheetData sheetId="37">
        <row r="1">
          <cell r="A1" t="str">
            <v>INVOICE</v>
          </cell>
        </row>
      </sheetData>
      <sheetData sheetId="38">
        <row r="1">
          <cell r="A1" t="str">
            <v>INVOICE</v>
          </cell>
        </row>
      </sheetData>
      <sheetData sheetId="39">
        <row r="1">
          <cell r="A1" t="str">
            <v>INVOICE</v>
          </cell>
        </row>
      </sheetData>
      <sheetData sheetId="40">
        <row r="1">
          <cell r="A1" t="str">
            <v>INVOICE</v>
          </cell>
        </row>
      </sheetData>
      <sheetData sheetId="41">
        <row r="1">
          <cell r="A1" t="str">
            <v>INVOICE</v>
          </cell>
        </row>
      </sheetData>
      <sheetData sheetId="42">
        <row r="1">
          <cell r="A1" t="str">
            <v>INVOICE</v>
          </cell>
        </row>
      </sheetData>
      <sheetData sheetId="43">
        <row r="1">
          <cell r="A1" t="str">
            <v>INVOICE</v>
          </cell>
        </row>
      </sheetData>
      <sheetData sheetId="44">
        <row r="1">
          <cell r="A1" t="str">
            <v>INVOICE</v>
          </cell>
        </row>
      </sheetData>
      <sheetData sheetId="45">
        <row r="1">
          <cell r="A1" t="str">
            <v>INVOICE</v>
          </cell>
        </row>
      </sheetData>
      <sheetData sheetId="46">
        <row r="1">
          <cell r="A1" t="str">
            <v>INVOICE</v>
          </cell>
        </row>
      </sheetData>
      <sheetData sheetId="47">
        <row r="1">
          <cell r="A1" t="str">
            <v>INVOICE</v>
          </cell>
        </row>
      </sheetData>
      <sheetData sheetId="48">
        <row r="1">
          <cell r="A1" t="str">
            <v>INVOICE</v>
          </cell>
        </row>
      </sheetData>
      <sheetData sheetId="49">
        <row r="1">
          <cell r="A1" t="str">
            <v>INVOICE</v>
          </cell>
        </row>
      </sheetData>
      <sheetData sheetId="50">
        <row r="1">
          <cell r="A1" t="str">
            <v>INVOICE</v>
          </cell>
        </row>
      </sheetData>
      <sheetData sheetId="51">
        <row r="1">
          <cell r="A1" t="str">
            <v>INVOICE</v>
          </cell>
        </row>
      </sheetData>
      <sheetData sheetId="52">
        <row r="1">
          <cell r="A1" t="str">
            <v>INVOICE</v>
          </cell>
        </row>
      </sheetData>
      <sheetData sheetId="53" refreshError="1"/>
      <sheetData sheetId="54" refreshError="1"/>
      <sheetData sheetId="55">
        <row r="1">
          <cell r="A1" t="str">
            <v>INVOICE</v>
          </cell>
        </row>
      </sheetData>
      <sheetData sheetId="56">
        <row r="1">
          <cell r="A1" t="str">
            <v>INVOICE</v>
          </cell>
        </row>
      </sheetData>
      <sheetData sheetId="57">
        <row r="1">
          <cell r="A1" t="str">
            <v>INVOICE</v>
          </cell>
        </row>
      </sheetData>
      <sheetData sheetId="58">
        <row r="1">
          <cell r="A1" t="str">
            <v>INVOICE</v>
          </cell>
        </row>
      </sheetData>
      <sheetData sheetId="59">
        <row r="1">
          <cell r="A1" t="str">
            <v>INVOICE</v>
          </cell>
        </row>
      </sheetData>
      <sheetData sheetId="60">
        <row r="1">
          <cell r="A1" t="str">
            <v>INVOICE</v>
          </cell>
        </row>
      </sheetData>
      <sheetData sheetId="61">
        <row r="1">
          <cell r="A1" t="str">
            <v>INVOICE</v>
          </cell>
        </row>
      </sheetData>
      <sheetData sheetId="62">
        <row r="1">
          <cell r="A1" t="str">
            <v>INVOICE</v>
          </cell>
        </row>
      </sheetData>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ow r="1">
          <cell r="A1" t="str">
            <v>INVOICE</v>
          </cell>
        </row>
      </sheetData>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ow r="1">
          <cell r="A1" t="str">
            <v>INVOICE</v>
          </cell>
        </row>
      </sheetData>
      <sheetData sheetId="130">
        <row r="1">
          <cell r="A1" t="str">
            <v>INVOICE</v>
          </cell>
        </row>
      </sheetData>
      <sheetData sheetId="131">
        <row r="1">
          <cell r="A1" t="str">
            <v>INVOICE</v>
          </cell>
        </row>
      </sheetData>
      <sheetData sheetId="132">
        <row r="1">
          <cell r="A1" t="str">
            <v>INVOICE</v>
          </cell>
        </row>
      </sheetData>
      <sheetData sheetId="133">
        <row r="1">
          <cell r="A1" t="str">
            <v>INVOICE</v>
          </cell>
        </row>
      </sheetData>
      <sheetData sheetId="134">
        <row r="1">
          <cell r="A1" t="str">
            <v>INVOICE</v>
          </cell>
        </row>
      </sheetData>
      <sheetData sheetId="135">
        <row r="1">
          <cell r="A1" t="str">
            <v>INVOICE</v>
          </cell>
        </row>
      </sheetData>
      <sheetData sheetId="136">
        <row r="1">
          <cell r="A1" t="str">
            <v>INVOICE</v>
          </cell>
        </row>
      </sheetData>
      <sheetData sheetId="137">
        <row r="1">
          <cell r="A1" t="str">
            <v>INVOICE</v>
          </cell>
        </row>
      </sheetData>
      <sheetData sheetId="138">
        <row r="1">
          <cell r="A1" t="str">
            <v>CLIENT</v>
          </cell>
        </row>
      </sheetData>
      <sheetData sheetId="139">
        <row r="1">
          <cell r="A1" t="str">
            <v>CLIENT</v>
          </cell>
        </row>
      </sheetData>
      <sheetData sheetId="140">
        <row r="1">
          <cell r="A1" t="str">
            <v>CLIENT</v>
          </cell>
        </row>
      </sheetData>
      <sheetData sheetId="141">
        <row r="1">
          <cell r="A1" t="str">
            <v>CLIENT</v>
          </cell>
        </row>
      </sheetData>
      <sheetData sheetId="142">
        <row r="1">
          <cell r="A1" t="str">
            <v>CLIENT</v>
          </cell>
        </row>
      </sheetData>
      <sheetData sheetId="143">
        <row r="1">
          <cell r="A1" t="str">
            <v>CLIENT</v>
          </cell>
        </row>
      </sheetData>
      <sheetData sheetId="144">
        <row r="1">
          <cell r="A1" t="str">
            <v>CLIENT</v>
          </cell>
        </row>
      </sheetData>
      <sheetData sheetId="145">
        <row r="1">
          <cell r="A1" t="str">
            <v>CLIENT</v>
          </cell>
        </row>
      </sheetData>
      <sheetData sheetId="146">
        <row r="1">
          <cell r="A1" t="str">
            <v>CLIENT</v>
          </cell>
        </row>
      </sheetData>
      <sheetData sheetId="147">
        <row r="1">
          <cell r="A1" t="str">
            <v>CLIENT</v>
          </cell>
        </row>
      </sheetData>
      <sheetData sheetId="148">
        <row r="1">
          <cell r="A1" t="str">
            <v>INVOICE</v>
          </cell>
        </row>
      </sheetData>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ow r="1">
          <cell r="A1" t="str">
            <v>INVOICE</v>
          </cell>
        </row>
      </sheetData>
      <sheetData sheetId="235">
        <row r="1">
          <cell r="A1" t="str">
            <v>INVOICE</v>
          </cell>
        </row>
      </sheetData>
      <sheetData sheetId="236">
        <row r="1">
          <cell r="A1" t="str">
            <v>INVOICE</v>
          </cell>
        </row>
      </sheetData>
      <sheetData sheetId="237">
        <row r="1">
          <cell r="A1" t="str">
            <v>INVOICE</v>
          </cell>
        </row>
      </sheetData>
      <sheetData sheetId="238"/>
      <sheetData sheetId="239"/>
      <sheetData sheetId="240"/>
      <sheetData sheetId="241">
        <row r="1">
          <cell r="A1" t="str">
            <v>INVOICE</v>
          </cell>
        </row>
      </sheetData>
      <sheetData sheetId="242">
        <row r="1">
          <cell r="A1" t="str">
            <v>INVOICE</v>
          </cell>
        </row>
      </sheetData>
      <sheetData sheetId="243">
        <row r="1">
          <cell r="A1" t="str">
            <v>INVOICE</v>
          </cell>
        </row>
      </sheetData>
      <sheetData sheetId="244"/>
      <sheetData sheetId="245"/>
      <sheetData sheetId="246">
        <row r="1">
          <cell r="A1" t="str">
            <v>INVOICE</v>
          </cell>
        </row>
      </sheetData>
      <sheetData sheetId="247">
        <row r="1">
          <cell r="A1" t="str">
            <v>INVOICE</v>
          </cell>
        </row>
      </sheetData>
      <sheetData sheetId="248">
        <row r="1">
          <cell r="A1" t="str">
            <v>INVOICE</v>
          </cell>
        </row>
      </sheetData>
      <sheetData sheetId="249">
        <row r="1">
          <cell r="A1" t="str">
            <v>INVOICE</v>
          </cell>
        </row>
      </sheetData>
      <sheetData sheetId="250"/>
      <sheetData sheetId="251"/>
      <sheetData sheetId="252"/>
      <sheetData sheetId="253"/>
      <sheetData sheetId="254"/>
      <sheetData sheetId="255"/>
      <sheetData sheetId="256" refreshError="1"/>
      <sheetData sheetId="257" refreshError="1"/>
      <sheetData sheetId="258" refreshError="1"/>
      <sheetData sheetId="259"/>
      <sheetData sheetId="260"/>
      <sheetData sheetId="261"/>
      <sheetData sheetId="262">
        <row r="1">
          <cell r="A1" t="str">
            <v>INVOICE</v>
          </cell>
        </row>
      </sheetData>
      <sheetData sheetId="263"/>
      <sheetData sheetId="264"/>
      <sheetData sheetId="265"/>
      <sheetData sheetId="266"/>
      <sheetData sheetId="267"/>
      <sheetData sheetId="268">
        <row r="1">
          <cell r="A1" t="str">
            <v>INVOICE</v>
          </cell>
        </row>
      </sheetData>
      <sheetData sheetId="269"/>
      <sheetData sheetId="270"/>
      <sheetData sheetId="271"/>
      <sheetData sheetId="272"/>
      <sheetData sheetId="273"/>
      <sheetData sheetId="274"/>
      <sheetData sheetId="275">
        <row r="1">
          <cell r="A1" t="str">
            <v>INVOICE</v>
          </cell>
        </row>
      </sheetData>
      <sheetData sheetId="276"/>
      <sheetData sheetId="277">
        <row r="1">
          <cell r="A1" t="str">
            <v>INVOICE</v>
          </cell>
        </row>
      </sheetData>
      <sheetData sheetId="278"/>
      <sheetData sheetId="279"/>
      <sheetData sheetId="280"/>
      <sheetData sheetId="281"/>
      <sheetData sheetId="282"/>
      <sheetData sheetId="283"/>
      <sheetData sheetId="284"/>
      <sheetData sheetId="285"/>
      <sheetData sheetId="286"/>
      <sheetData sheetId="287"/>
      <sheetData sheetId="288"/>
      <sheetData sheetId="289"/>
      <sheetData sheetId="290"/>
      <sheetData sheetId="291"/>
      <sheetData sheetId="292"/>
      <sheetData sheetId="293"/>
      <sheetData sheetId="294"/>
      <sheetData sheetId="295"/>
      <sheetData sheetId="296"/>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ow r="1">
          <cell r="A1" t="str">
            <v>INVOICE</v>
          </cell>
        </row>
      </sheetData>
      <sheetData sheetId="317">
        <row r="1">
          <cell r="A1" t="str">
            <v>INVOICE</v>
          </cell>
        </row>
      </sheetData>
      <sheetData sheetId="318">
        <row r="1">
          <cell r="A1" t="str">
            <v>INVOICE</v>
          </cell>
        </row>
      </sheetData>
      <sheetData sheetId="319"/>
      <sheetData sheetId="320"/>
      <sheetData sheetId="321">
        <row r="1">
          <cell r="A1" t="str">
            <v>INVOICE</v>
          </cell>
        </row>
      </sheetData>
      <sheetData sheetId="322">
        <row r="1">
          <cell r="A1" t="str">
            <v>INVOICE</v>
          </cell>
        </row>
      </sheetData>
      <sheetData sheetId="323">
        <row r="1">
          <cell r="A1" t="str">
            <v>INVOICE</v>
          </cell>
        </row>
      </sheetData>
      <sheetData sheetId="324">
        <row r="1">
          <cell r="A1" t="str">
            <v>INVOICE</v>
          </cell>
        </row>
      </sheetData>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sheetData sheetId="349"/>
      <sheetData sheetId="350">
        <row r="1">
          <cell r="A1" t="str">
            <v>INVOICE</v>
          </cell>
        </row>
      </sheetData>
      <sheetData sheetId="351"/>
      <sheetData sheetId="352">
        <row r="1">
          <cell r="A1" t="str">
            <v>INVOICE</v>
          </cell>
        </row>
      </sheetData>
      <sheetData sheetId="353">
        <row r="1">
          <cell r="A1" t="str">
            <v>INVOICE</v>
          </cell>
        </row>
      </sheetData>
      <sheetData sheetId="354">
        <row r="1">
          <cell r="A1" t="str">
            <v>INVOICE</v>
          </cell>
        </row>
      </sheetData>
      <sheetData sheetId="355">
        <row r="1">
          <cell r="A1" t="str">
            <v>INVOICE</v>
          </cell>
        </row>
      </sheetData>
      <sheetData sheetId="356"/>
      <sheetData sheetId="357"/>
      <sheetData sheetId="358">
        <row r="1">
          <cell r="A1" t="str">
            <v>INVOICE</v>
          </cell>
        </row>
      </sheetData>
      <sheetData sheetId="359"/>
      <sheetData sheetId="360"/>
      <sheetData sheetId="361"/>
      <sheetData sheetId="362"/>
      <sheetData sheetId="363"/>
      <sheetData sheetId="364">
        <row r="1">
          <cell r="A1" t="str">
            <v>INVOICE</v>
          </cell>
        </row>
      </sheetData>
      <sheetData sheetId="365"/>
      <sheetData sheetId="366"/>
      <sheetData sheetId="367">
        <row r="1">
          <cell r="A1" t="str">
            <v>INVOICE</v>
          </cell>
        </row>
      </sheetData>
      <sheetData sheetId="368"/>
      <sheetData sheetId="369"/>
      <sheetData sheetId="370"/>
      <sheetData sheetId="371"/>
      <sheetData sheetId="372"/>
      <sheetData sheetId="373">
        <row r="1">
          <cell r="A1" t="str">
            <v>INVOICE</v>
          </cell>
        </row>
      </sheetData>
      <sheetData sheetId="374" refreshError="1"/>
      <sheetData sheetId="375" refreshError="1"/>
      <sheetData sheetId="376" refreshError="1"/>
      <sheetData sheetId="377" refreshError="1"/>
      <sheetData sheetId="378"/>
      <sheetData sheetId="379" refreshError="1"/>
      <sheetData sheetId="380" refreshError="1"/>
      <sheetData sheetId="381"/>
      <sheetData sheetId="382"/>
      <sheetData sheetId="383">
        <row r="1">
          <cell r="A1" t="str">
            <v>INVOICE</v>
          </cell>
        </row>
      </sheetData>
      <sheetData sheetId="384"/>
      <sheetData sheetId="385"/>
      <sheetData sheetId="386"/>
      <sheetData sheetId="387"/>
      <sheetData sheetId="388"/>
      <sheetData sheetId="389">
        <row r="1">
          <cell r="A1" t="str">
            <v>INVOICE</v>
          </cell>
        </row>
      </sheetData>
      <sheetData sheetId="390"/>
      <sheetData sheetId="391"/>
      <sheetData sheetId="392"/>
      <sheetData sheetId="393"/>
      <sheetData sheetId="394"/>
      <sheetData sheetId="395"/>
      <sheetData sheetId="396"/>
      <sheetData sheetId="397"/>
      <sheetData sheetId="398">
        <row r="1">
          <cell r="A1" t="str">
            <v>INVOICE</v>
          </cell>
        </row>
      </sheetData>
      <sheetData sheetId="399"/>
      <sheetData sheetId="400"/>
      <sheetData sheetId="401"/>
      <sheetData sheetId="402"/>
      <sheetData sheetId="403"/>
      <sheetData sheetId="404"/>
      <sheetData sheetId="405"/>
      <sheetData sheetId="406"/>
      <sheetData sheetId="407"/>
      <sheetData sheetId="408" refreshError="1"/>
      <sheetData sheetId="409" refreshError="1"/>
      <sheetData sheetId="410" refreshError="1"/>
      <sheetData sheetId="411"/>
      <sheetData sheetId="412"/>
      <sheetData sheetId="413"/>
      <sheetData sheetId="414"/>
      <sheetData sheetId="415"/>
      <sheetData sheetId="416"/>
      <sheetData sheetId="417"/>
      <sheetData sheetId="418"/>
      <sheetData sheetId="419"/>
      <sheetData sheetId="420"/>
      <sheetData sheetId="421"/>
      <sheetData sheetId="422"/>
      <sheetData sheetId="423"/>
      <sheetData sheetId="424"/>
      <sheetData sheetId="425"/>
      <sheetData sheetId="426"/>
      <sheetData sheetId="427"/>
      <sheetData sheetId="428"/>
      <sheetData sheetId="429"/>
      <sheetData sheetId="430"/>
      <sheetData sheetId="431"/>
      <sheetData sheetId="432"/>
      <sheetData sheetId="433"/>
      <sheetData sheetId="434"/>
      <sheetData sheetId="435"/>
      <sheetData sheetId="436"/>
      <sheetData sheetId="437"/>
      <sheetData sheetId="438"/>
      <sheetData sheetId="439"/>
      <sheetData sheetId="440"/>
      <sheetData sheetId="441"/>
      <sheetData sheetId="442"/>
      <sheetData sheetId="443"/>
      <sheetData sheetId="444"/>
      <sheetData sheetId="445"/>
      <sheetData sheetId="446" refreshError="1"/>
      <sheetData sheetId="447"/>
      <sheetData sheetId="448"/>
      <sheetData sheetId="449"/>
      <sheetData sheetId="450"/>
      <sheetData sheetId="451" refreshError="1"/>
    </sheetDataSet>
  </externalBook>
</externalLink>
</file>

<file path=xl/externalLinks/externalLink20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กระทบ CESS"/>
      <sheetName val="Sale 0408"/>
      <sheetName val="CESS 0408"/>
      <sheetName val="Dtl Adv 0408"/>
      <sheetName val="Dtl Adv 0407"/>
      <sheetName val="Sale 0407"/>
      <sheetName val="Sale0406"/>
      <sheetName val="Machine2,3'04"/>
      <sheetName val="10"/>
      <sheetName val="กระทบ_CESS"/>
      <sheetName val="Sale_0408"/>
      <sheetName val="CESS_0408"/>
      <sheetName val="Dtl_Adv_0408"/>
      <sheetName val="Dtl_Adv_0407"/>
      <sheetName val="Sale_0407"/>
      <sheetName val="RATE"/>
      <sheetName val="Sale 0404"/>
      <sheetName val="กระทบ_CESS1"/>
      <sheetName val="Sale_04081"/>
      <sheetName val="CESS_04081"/>
      <sheetName val="Dtl_Adv_04081"/>
      <sheetName val="Dtl_Adv_04071"/>
      <sheetName val="Sale_04071"/>
      <sheetName val="กระทบ_CESS2"/>
      <sheetName val="Sale_04082"/>
      <sheetName val="CESS_04082"/>
      <sheetName val="Dtl_Adv_04082"/>
      <sheetName val="Dtl_Adv_04072"/>
      <sheetName val="Sale_04072"/>
      <sheetName val="Sale_0404"/>
      <sheetName val="กระทบ_CESS3"/>
      <sheetName val="Sale_04083"/>
      <sheetName val="CESS_04083"/>
      <sheetName val="Dtl_Adv_04083"/>
      <sheetName val="Dtl_Adv_04073"/>
      <sheetName val="Sale_04073"/>
      <sheetName val="Sale0402"/>
      <sheetName val="กระทบ_CESS4"/>
      <sheetName val="Sale_04084"/>
      <sheetName val="CESS_04084"/>
      <sheetName val="Dtl_Adv_04084"/>
      <sheetName val="Dtl_Adv_04074"/>
      <sheetName val="Sale_04074"/>
      <sheetName val=""/>
      <sheetName val="Sale_04041"/>
      <sheetName val="กระทบ_CESS5"/>
      <sheetName val="Sale_04085"/>
      <sheetName val="CESS_04085"/>
      <sheetName val="Dtl_Adv_04085"/>
      <sheetName val="Dtl_Adv_04075"/>
      <sheetName val="Sale_04075"/>
      <sheetName val="Sale_04042"/>
      <sheetName val="Sale 0501"/>
      <sheetName val="Raw Material"/>
      <sheetName val="3월가격"/>
      <sheetName val="FF_3"/>
      <sheetName val="Standing Data"/>
      <sheetName val="Financial Highlights"/>
      <sheetName val="M_Maincomp"/>
      <sheetName val="U4-Recruitment"/>
      <sheetName val="FF_2"/>
      <sheetName val="part-import"/>
      <sheetName val="New Item"/>
      <sheetName val="part-local"/>
      <sheetName val="CODE,NAME"/>
      <sheetName val="M"/>
      <sheetName val="Sale 0401"/>
      <sheetName val="Sale0309"/>
      <sheetName val="10-1 Media"/>
      <sheetName val="10-cut"/>
      <sheetName val="DEP12"/>
      <sheetName val="Header"/>
      <sheetName val="Tornado 4.7 Component List"/>
      <sheetName val="M-2"/>
      <sheetName val="U"/>
      <sheetName val="FF-6"/>
      <sheetName val="Sale0403"/>
      <sheetName val="Sale 0411"/>
      <sheetName val="Data"/>
      <sheetName val="Asset group"/>
      <sheetName val="#Lookup"/>
      <sheetName val="PL"/>
      <sheetName val="Input_Undue"/>
      <sheetName val="Deposit_Other"/>
      <sheetName val="cc"/>
      <sheetName val="Order_Oct_w40"/>
      <sheetName val="Order_Oct_w41"/>
      <sheetName val="Thai Summit PKK-HW"/>
      <sheetName val="TB Worksheet"/>
      <sheetName val="เงินกู้ธนชาติ"/>
      <sheetName val="เงินกู้ MGC"/>
      <sheetName val="BPR"/>
      <sheetName val="AFA"/>
      <sheetName val="200-110"/>
      <sheetName val="Sale 0502"/>
      <sheetName val="N"/>
      <sheetName val="รายงานสถานะใบสั่งซื้อใบจัดจ้าง"/>
      <sheetName val="NewIndex "/>
      <sheetName val="B"/>
      <sheetName val="FSA"/>
      <sheetName val="FORMC94"/>
      <sheetName val="C2"/>
      <sheetName val="110"/>
      <sheetName val="cashflowcomp"/>
      <sheetName val="Vat7% ภายในเดือน_Junต้นฉบับ"/>
      <sheetName val="CA Sheet"/>
      <sheetName val="FF_6"/>
      <sheetName val="Sheet3"/>
      <sheetName val="Sheet1"/>
      <sheetName val="_2__xls__2__xls_COV"/>
      <sheetName val="FF_4"/>
      <sheetName val="details"/>
      <sheetName val="Stock Aging"/>
      <sheetName val="Entity Data"/>
      <sheetName val="PAYROLL"/>
      <sheetName val="p&amp;L"/>
      <sheetName val="TrialBalance Q3-2002"/>
      <sheetName val="FF-1"/>
      <sheetName val="STA HQ CESS 0408"/>
      <sheetName val="CORPORATE TAX01"/>
      <sheetName val="InventTableModule_1-1"/>
      <sheetName val="_Lookup"/>
      <sheetName val="HH"/>
      <sheetName val="อัตราค่าบรรทุก"/>
      <sheetName val="กระทบ_CESS6"/>
      <sheetName val="Sale_04086"/>
      <sheetName val="CESS_04086"/>
      <sheetName val="Dtl_Adv_04086"/>
      <sheetName val="Dtl_Adv_04076"/>
      <sheetName val="Sale_04076"/>
      <sheetName val="Asset_group"/>
      <sheetName val="NN Q2"/>
      <sheetName val="KK Q2"/>
      <sheetName val="สรุปNN"/>
      <sheetName val="เพิ่ม-ลด"/>
      <sheetName val="ทดสอบดอกเบี้ย"/>
      <sheetName val="เปิดเอกสารดูการจ่าย"/>
      <sheetName val="ตารางคำนวณดอกเบี้ย 2 Q"/>
      <sheetName val="Sheet1 (2)"/>
      <sheetName val="Sheet4"/>
      <sheetName val="Sheet1 (3)"/>
      <sheetName val="ตารางคำนวณดอกเบี้ยเฉพาะ Q 2"/>
      <sheetName val="ประมาณการ"/>
      <sheetName val="BUILD95"/>
      <sheetName val="QR_4.1"/>
      <sheetName val="Sale0311"/>
      <sheetName val="J2"/>
      <sheetName val="J1"/>
      <sheetName val="mcot_upc"/>
      <sheetName val="Job List1"/>
      <sheetName val="tax-ss"/>
      <sheetName val="gold แลกทอง"/>
      <sheetName val="5 Analysis"/>
      <sheetName val="1120"/>
      <sheetName val="Aging"/>
      <sheetName val="Linkage Quote"/>
      <sheetName val="List"/>
      <sheetName val="SAME"/>
      <sheetName val="group"/>
      <sheetName val="INFO"/>
      <sheetName val="feature"/>
      <sheetName val="9110"/>
      <sheetName val="BGT97STAFF"/>
      <sheetName val="CBO0497"/>
      <sheetName val="計画値"/>
      <sheetName val="Pnl-10"/>
      <sheetName val="20"/>
      <sheetName val="30"/>
      <sheetName val="70"/>
      <sheetName val="AA"/>
      <sheetName val="AP110"/>
      <sheetName val="B-10"/>
      <sheetName val="BB-1"/>
      <sheetName val="C-5"/>
      <sheetName val="C-6"/>
      <sheetName val="C-6a"/>
      <sheetName val="F-1l2"/>
      <sheetName val="F-21"/>
      <sheetName val="F-4"/>
      <sheetName val="F-9c"/>
      <sheetName val="FF"/>
      <sheetName val="FF-2"/>
      <sheetName val="L"/>
      <sheetName val="M MM"/>
      <sheetName val="30a"/>
      <sheetName val="30-Note"/>
      <sheetName val="U-2"/>
      <sheetName val="FF_2 _1_"/>
      <sheetName val="SCB 1 - Current"/>
      <sheetName val="SCB 2 - Current"/>
      <sheetName val="ภาคการขายโฆษณาNBT_ALL"/>
      <sheetName val="ภาคการขายวิศวกรรม_Weekly"/>
      <sheetName val="ภาคการขายโฆษณาNBT_Weekly"/>
      <sheetName val="LTX"/>
      <sheetName val="Home"/>
      <sheetName val="O3"/>
      <sheetName val="O4"/>
      <sheetName val="xSeries255"/>
      <sheetName val="D"/>
      <sheetName val="HP Leasing"/>
      <sheetName val="TB_55(6M)"/>
      <sheetName val="E"/>
      <sheetName val="B- 1"/>
      <sheetName val="BAL42"/>
      <sheetName val="gl"/>
      <sheetName val="TBA"/>
      <sheetName val="BS"/>
      <sheetName val="GL CB"/>
      <sheetName val="GL M"/>
      <sheetName val="Customize Your Loan Manager"/>
      <sheetName val="IBA &lt;O3&gt;"/>
      <sheetName val="Loan Amortization Table"/>
      <sheetName val="Reimbursements"/>
      <sheetName val="all"/>
      <sheetName val="GIVTR00P"/>
      <sheetName val="B_Sheet"/>
      <sheetName val="Notes"/>
      <sheetName val="TBal"/>
      <sheetName val="3 P&amp;L "/>
      <sheetName val="Rates"/>
      <sheetName val="K-5"/>
      <sheetName val="Company Info"/>
      <sheetName val="CA Comp"/>
      <sheetName val="Detail รายบุคคลปี 58"/>
      <sheetName val="K2"/>
      <sheetName val="Q3-46"/>
      <sheetName val="Expense Summary"/>
      <sheetName val="Links"/>
      <sheetName val="Lead"/>
      <sheetName val="dir-ca"/>
      <sheetName val="Sampling"/>
      <sheetName val="FF-4"/>
      <sheetName val="10KR"/>
      <sheetName val="10KW"/>
      <sheetName val="10KY"/>
      <sheetName val="14KR"/>
      <sheetName val="14KW"/>
      <sheetName val="14KY"/>
      <sheetName val="18KW"/>
      <sheetName val="18KY"/>
      <sheetName val="24K"/>
      <sheetName val="8KW"/>
      <sheetName val="8KY"/>
      <sheetName val="9KW"/>
      <sheetName val="9KY"/>
      <sheetName val="Gain Loss Calculation"/>
      <sheetName val="MFA"/>
      <sheetName val="Menu"/>
      <sheetName val="61 HR"/>
      <sheetName val="65 FINANCE"/>
      <sheetName val="AssetStatus"/>
      <sheetName val="AssetType"/>
      <sheetName val="License BOI"/>
      <sheetName val="Asset Class"/>
      <sheetName val="Depre. Key"/>
      <sheetName val="Location"/>
      <sheetName val="dBase"/>
      <sheetName val="IFS"/>
      <sheetName val="UF"/>
      <sheetName val="acs"/>
      <sheetName val="description"/>
      <sheetName val="addl cost"/>
      <sheetName val="accumdeprn"/>
      <sheetName val="Seagate _share_in_units"/>
      <sheetName val="Cum.91-93"/>
      <sheetName val="Dec 94"/>
      <sheetName val="TOTAL"/>
      <sheetName val="UPG表"/>
      <sheetName val="Deferred Charge"/>
      <sheetName val="Weights"/>
      <sheetName val="Sale_04043"/>
      <sheetName val="Sale_0501"/>
      <sheetName val="Raw_Material"/>
      <sheetName val="Standing_Data"/>
      <sheetName val="Financial_Highlights"/>
      <sheetName val="New_Item"/>
      <sheetName val="10-1_Media"/>
      <sheetName val="Sale_0401"/>
      <sheetName val="Tornado_4_7_Component_List"/>
      <sheetName val="กระทบ_CESS7"/>
      <sheetName val="Sale_04087"/>
      <sheetName val="CESS_04087"/>
      <sheetName val="Dtl_Adv_04087"/>
      <sheetName val="Dtl_Adv_04077"/>
      <sheetName val="Sale_04077"/>
      <sheetName val="Sale_04044"/>
      <sheetName val="Sale_05011"/>
      <sheetName val="Raw_Material1"/>
      <sheetName val="Standing_Data1"/>
      <sheetName val="Financial_Highlights1"/>
      <sheetName val="New_Item1"/>
      <sheetName val="10-1_Media1"/>
      <sheetName val="Sale_04011"/>
      <sheetName val="Tornado_4_7_Component_List1"/>
      <sheetName val="HP"/>
      <sheetName val="Sale_0411"/>
      <sheetName val="TB_Worksheet"/>
      <sheetName val="เงินกู้_MGC"/>
      <sheetName val="Thai_Summit_PKK-HW"/>
      <sheetName val="Sale_0502"/>
      <sheetName val="NewIndex_"/>
      <sheetName val="Vat7%_ภายในเดือน_Junต้นฉบับ"/>
      <sheetName val="CA_Sheet"/>
      <sheetName val="Stock_Aging"/>
      <sheetName val="Entity_Data"/>
      <sheetName val="TrialBalance_Q3-2002"/>
      <sheetName val="STA_HQ_CESS_0408"/>
      <sheetName val="CORPORATE_TAX01"/>
      <sheetName val="QR_4_1"/>
      <sheetName val="Job_List1"/>
      <sheetName val="gold_แลกทอง"/>
      <sheetName val="5_Analysis"/>
      <sheetName val="Linkage_Quote"/>
      <sheetName val="M_MM"/>
      <sheetName val="FF_2__1_"/>
      <sheetName val="SCB_1_-_Current"/>
      <sheetName val="SCB_2_-_Current"/>
      <sheetName val="Sale_04111"/>
      <sheetName val="TB_Worksheet1"/>
      <sheetName val="เงินกู้_MGC1"/>
      <sheetName val="Thai_Summit_PKK-HW1"/>
      <sheetName val="Sale_05021"/>
      <sheetName val="NewIndex_1"/>
      <sheetName val="Vat7%_ภายในเดือน_Junต้นฉบับ1"/>
      <sheetName val="CA_Sheet1"/>
      <sheetName val="Stock_Aging1"/>
      <sheetName val="Entity_Data1"/>
      <sheetName val="TrialBalance_Q3-20021"/>
      <sheetName val="STA_HQ_CESS_04081"/>
      <sheetName val="CORPORATE_TAX011"/>
      <sheetName val="QR_4_11"/>
      <sheetName val="Job_List11"/>
      <sheetName val="gold_แลกทอง1"/>
      <sheetName val="5_Analysis1"/>
      <sheetName val="Linkage_Quote1"/>
      <sheetName val="Asset_group1"/>
      <sheetName val="M_MM1"/>
      <sheetName val="FF_2__1_1"/>
      <sheetName val="SCB_1_-_Current1"/>
      <sheetName val="SCB_2_-_Current1"/>
      <sheetName val="HP_Leasing"/>
      <sheetName val="B-_1"/>
      <sheetName val="GL_CB"/>
      <sheetName val="GL_M"/>
      <sheetName val="Customize_Your_Loan_Manager"/>
      <sheetName val="IBA_&lt;O3&gt;"/>
      <sheetName val="Loan_Amortization_Table"/>
      <sheetName val="NN_Q2"/>
      <sheetName val="KK_Q2"/>
      <sheetName val="ตารางคำนวณดอกเบี้ย_2_Q"/>
      <sheetName val="Sheet1_(2)"/>
      <sheetName val="Sheet1_(3)"/>
      <sheetName val="ตารางคำนวณดอกเบี้ยเฉพาะ_Q_2"/>
      <sheetName val="3_P&amp;L_"/>
      <sheetName val="Company_Info"/>
      <sheetName val="CA_Comp"/>
      <sheetName val="Detail_รายบุคคลปี_58"/>
      <sheetName val="Adj&amp;Rje(Z820) "/>
      <sheetName val="5) Parameters"/>
      <sheetName val="Data 2"/>
      <sheetName val="กระทบ_CESS8"/>
      <sheetName val="Sale_04088"/>
      <sheetName val="CESS_04088"/>
      <sheetName val="Dtl_Adv_04088"/>
      <sheetName val="Dtl_Adv_04078"/>
      <sheetName val="Sale_04078"/>
      <sheetName val="คชจ.ดำเนินงาน6-43"/>
      <sheetName val="cc 196 (SYS) (2)"/>
      <sheetName val="งบทดลองปภพ 4-47"/>
      <sheetName val="LOOSECHKLIST"/>
      <sheetName val="BSI"/>
      <sheetName val="อุปกรณ์ a2"/>
      <sheetName val="อุปกรณ์ a1"/>
      <sheetName val="ปัจจุบัน "/>
      <sheetName val="spytd"/>
      <sheetName val="B131 "/>
      <sheetName val="Master"/>
      <sheetName val="Cover"/>
      <sheetName val="0100"/>
      <sheetName val="Sale_04045"/>
      <sheetName val="Asset_group2"/>
      <sheetName val="กระทบ_CESS9"/>
      <sheetName val="Sale_04089"/>
      <sheetName val="CESS_04089"/>
      <sheetName val="Dtl_Adv_04089"/>
      <sheetName val="Dtl_Adv_04079"/>
      <sheetName val="Sale_04079"/>
      <sheetName val="Sale_04046"/>
      <sheetName val="Asset_group3"/>
      <sheetName val="กระทบ_CESS10"/>
      <sheetName val="Sale_040810"/>
      <sheetName val="CESS_040810"/>
      <sheetName val="Dtl_Adv_040810"/>
      <sheetName val="Dtl_Adv_040710"/>
      <sheetName val="Sale_040710"/>
      <sheetName val="Sale_04047"/>
      <sheetName val="Asset_group4"/>
      <sheetName val="กระทบ_CESS11"/>
      <sheetName val="Sale_040811"/>
      <sheetName val="CESS_040811"/>
      <sheetName val="Dtl_Adv_040811"/>
      <sheetName val="Dtl_Adv_040711"/>
      <sheetName val="Sale_040711"/>
      <sheetName val="Sale_04048"/>
      <sheetName val="Asset_group5"/>
      <sheetName val="LSPX00 - Individual_SST"/>
      <sheetName val="งบบริหาร PL-report"/>
      <sheetName val="ELEC45-01"/>
      <sheetName val="星取・"/>
      <sheetName val="Input1"/>
      <sheetName val="ps-1995"/>
      <sheetName val="a"/>
      <sheetName val="sheetNO"/>
      <sheetName val="กระทบ_CESS12"/>
      <sheetName val="Sale_040812"/>
      <sheetName val="CESS_040812"/>
      <sheetName val="Dtl_Adv_040812"/>
      <sheetName val="Dtl_Adv_040712"/>
      <sheetName val="Sale_040712"/>
      <sheetName val="Sale_04049"/>
      <sheetName val="Asset_group6"/>
      <sheetName val="กระทบ_CESS13"/>
      <sheetName val="Sale_040813"/>
      <sheetName val="CESS_040813"/>
      <sheetName val="Dtl_Adv_040813"/>
      <sheetName val="Dtl_Adv_040713"/>
      <sheetName val="Sale_040713"/>
      <sheetName val="Sale_040410"/>
      <sheetName val="Asset_group7"/>
      <sheetName val="EST-FOOTING (G)"/>
      <sheetName val="NN_Q21"/>
      <sheetName val="KK_Q21"/>
      <sheetName val="ตารางคำนวณดอกเบี้ย_2_Q1"/>
      <sheetName val="Sheet1_(2)1"/>
      <sheetName val="Sheet1_(3)1"/>
      <sheetName val="ตารางคำนวณดอกเบี้ยเฉพาะ_Q_21"/>
      <sheetName val="計算ｼｰﾄ"/>
      <sheetName val="(monthly)"/>
      <sheetName val="bmct2003"/>
      <sheetName val="Sale_05012"/>
      <sheetName val="Raw_Material2"/>
      <sheetName val="Standing_Data2"/>
      <sheetName val="Financial_Highlights2"/>
      <sheetName val="New_Item2"/>
      <sheetName val="10-1_Media2"/>
      <sheetName val="Sale_04012"/>
      <sheetName val="Tornado_4_7_Component_List2"/>
      <sheetName val="Sale_05013"/>
      <sheetName val="Raw_Material3"/>
      <sheetName val="Standing_Data3"/>
      <sheetName val="Financial_Highlights3"/>
      <sheetName val="New_Item3"/>
      <sheetName val="10-1_Media3"/>
      <sheetName val="Sale_04013"/>
      <sheetName val="Tornado_4_7_Component_List3"/>
      <sheetName val="Sale_05014"/>
      <sheetName val="Raw_Material4"/>
      <sheetName val="Standing_Data4"/>
      <sheetName val="Financial_Highlights4"/>
      <sheetName val="New_Item4"/>
      <sheetName val="10-1_Media4"/>
      <sheetName val="Sale_04014"/>
      <sheetName val="Tornado_4_7_Component_List4"/>
      <sheetName val="Sale_05015"/>
      <sheetName val="Raw_Material5"/>
      <sheetName val="Standing_Data5"/>
      <sheetName val="Financial_Highlights5"/>
      <sheetName val="New_Item5"/>
      <sheetName val="10-1_Media5"/>
      <sheetName val="Sale_04015"/>
      <sheetName val="Tornado_4_7_Component_List5"/>
      <sheetName val="Sale_05016"/>
      <sheetName val="Raw_Material6"/>
      <sheetName val="Standing_Data6"/>
      <sheetName val="Financial_Highlights6"/>
      <sheetName val="New_Item6"/>
      <sheetName val="10-1_Media6"/>
      <sheetName val="Sale_04016"/>
      <sheetName val="Tornado_4_7_Component_List6"/>
      <sheetName val="Newspaper"/>
      <sheetName val="เงินกู้_MGC2"/>
      <sheetName val="เงินกู้_MGC3"/>
      <sheetName val="เงินกู้_MGC4"/>
      <sheetName val="เงินกู้_MGC5"/>
      <sheetName val="Sale0307"/>
      <sheetName val="Master_Data"/>
    </sheetNames>
    <sheetDataSet>
      <sheetData sheetId="0" refreshError="1"/>
      <sheetData sheetId="1" refreshError="1">
        <row r="2">
          <cell r="A2" t="str">
            <v>L040278</v>
          </cell>
          <cell r="B2" t="str">
            <v>LOCAL</v>
          </cell>
          <cell r="C2">
            <v>38213</v>
          </cell>
          <cell r="D2" t="str">
            <v>LTX</v>
          </cell>
          <cell r="E2">
            <v>46.05</v>
          </cell>
        </row>
        <row r="3">
          <cell r="A3" t="str">
            <v>L040279</v>
          </cell>
          <cell r="B3" t="str">
            <v>LOCAL</v>
          </cell>
          <cell r="C3">
            <v>38214</v>
          </cell>
          <cell r="D3" t="str">
            <v>LTX</v>
          </cell>
          <cell r="E3">
            <v>166.03</v>
          </cell>
        </row>
        <row r="4">
          <cell r="A4" t="str">
            <v>L040280</v>
          </cell>
          <cell r="B4" t="str">
            <v>LOCAL</v>
          </cell>
          <cell r="C4">
            <v>38215</v>
          </cell>
          <cell r="D4" t="str">
            <v>LTX</v>
          </cell>
          <cell r="E4">
            <v>151.96</v>
          </cell>
        </row>
        <row r="5">
          <cell r="A5" t="str">
            <v>L040281</v>
          </cell>
          <cell r="B5" t="str">
            <v>LOCAL</v>
          </cell>
          <cell r="C5">
            <v>38216</v>
          </cell>
          <cell r="D5" t="str">
            <v>LTX</v>
          </cell>
          <cell r="E5">
            <v>152.94</v>
          </cell>
        </row>
        <row r="6">
          <cell r="A6" t="str">
            <v>L040282</v>
          </cell>
          <cell r="B6" t="str">
            <v>LOCAL</v>
          </cell>
          <cell r="C6">
            <v>38217</v>
          </cell>
          <cell r="D6" t="str">
            <v>LTX</v>
          </cell>
          <cell r="E6">
            <v>158.03</v>
          </cell>
        </row>
        <row r="7">
          <cell r="A7" t="str">
            <v>L040283</v>
          </cell>
          <cell r="B7" t="str">
            <v>LOCAL</v>
          </cell>
          <cell r="C7">
            <v>38218</v>
          </cell>
          <cell r="D7" t="str">
            <v>LTX</v>
          </cell>
          <cell r="E7">
            <v>18.87</v>
          </cell>
        </row>
        <row r="8">
          <cell r="A8" t="str">
            <v>L040284</v>
          </cell>
          <cell r="B8" t="str">
            <v>LOCAL</v>
          </cell>
          <cell r="C8">
            <v>38218</v>
          </cell>
          <cell r="D8" t="str">
            <v>LTX</v>
          </cell>
          <cell r="E8">
            <v>124.99</v>
          </cell>
        </row>
        <row r="9">
          <cell r="A9" t="str">
            <v>L040286</v>
          </cell>
          <cell r="B9" t="str">
            <v>LOCAL</v>
          </cell>
          <cell r="C9">
            <v>38221</v>
          </cell>
          <cell r="D9" t="str">
            <v>LTX</v>
          </cell>
          <cell r="E9">
            <v>47.82</v>
          </cell>
        </row>
        <row r="10">
          <cell r="A10" t="str">
            <v>L040287</v>
          </cell>
          <cell r="B10" t="str">
            <v>LOCAL</v>
          </cell>
          <cell r="C10">
            <v>38222</v>
          </cell>
          <cell r="D10" t="str">
            <v>LTX</v>
          </cell>
          <cell r="E10">
            <v>161.36000000000001</v>
          </cell>
        </row>
        <row r="11">
          <cell r="A11" t="str">
            <v>L040288</v>
          </cell>
          <cell r="B11" t="str">
            <v>LOCAL</v>
          </cell>
          <cell r="C11">
            <v>38223</v>
          </cell>
          <cell r="D11" t="str">
            <v>LTX</v>
          </cell>
          <cell r="E11">
            <v>155.86000000000001</v>
          </cell>
        </row>
        <row r="12">
          <cell r="A12" t="str">
            <v>L040289</v>
          </cell>
          <cell r="B12" t="str">
            <v>LOCAL</v>
          </cell>
          <cell r="C12">
            <v>38224</v>
          </cell>
          <cell r="D12" t="str">
            <v>LTX</v>
          </cell>
          <cell r="E12">
            <v>116.09</v>
          </cell>
        </row>
        <row r="13">
          <cell r="A13" t="str">
            <v>L040290</v>
          </cell>
          <cell r="B13" t="str">
            <v>LOCAL</v>
          </cell>
          <cell r="C13">
            <v>38224</v>
          </cell>
          <cell r="D13" t="str">
            <v>LTX</v>
          </cell>
          <cell r="E13">
            <v>23.44</v>
          </cell>
        </row>
        <row r="14">
          <cell r="A14" t="str">
            <v>L040291</v>
          </cell>
          <cell r="B14" t="str">
            <v>LOCAL</v>
          </cell>
          <cell r="C14">
            <v>38225</v>
          </cell>
          <cell r="D14" t="str">
            <v>LTX</v>
          </cell>
          <cell r="E14">
            <v>157.05000000000001</v>
          </cell>
        </row>
        <row r="15">
          <cell r="A15" t="str">
            <v>L040293</v>
          </cell>
          <cell r="B15" t="str">
            <v>LOCAL</v>
          </cell>
          <cell r="C15">
            <v>38226</v>
          </cell>
          <cell r="D15" t="str">
            <v>LTX</v>
          </cell>
          <cell r="E15">
            <v>151.6</v>
          </cell>
        </row>
        <row r="16">
          <cell r="A16" t="str">
            <v>L040294</v>
          </cell>
          <cell r="B16" t="str">
            <v>LOCAL</v>
          </cell>
          <cell r="C16">
            <v>38227</v>
          </cell>
          <cell r="D16" t="str">
            <v>LTX</v>
          </cell>
          <cell r="E16">
            <v>150.30000000000001</v>
          </cell>
        </row>
        <row r="17">
          <cell r="A17" t="str">
            <v>L040295</v>
          </cell>
          <cell r="B17" t="str">
            <v>LOCAL</v>
          </cell>
          <cell r="C17">
            <v>38228</v>
          </cell>
          <cell r="D17" t="str">
            <v>LTX</v>
          </cell>
          <cell r="E17">
            <v>162</v>
          </cell>
        </row>
        <row r="18">
          <cell r="A18" t="str">
            <v>L040302</v>
          </cell>
          <cell r="B18" t="str">
            <v>LOCAL</v>
          </cell>
          <cell r="C18">
            <v>38229</v>
          </cell>
          <cell r="D18" t="str">
            <v>LTX</v>
          </cell>
          <cell r="E18">
            <v>147.9</v>
          </cell>
        </row>
        <row r="19">
          <cell r="A19" t="str">
            <v>L040303</v>
          </cell>
          <cell r="B19" t="str">
            <v>LOCAL</v>
          </cell>
          <cell r="C19">
            <v>38230</v>
          </cell>
          <cell r="D19" t="str">
            <v>LTX</v>
          </cell>
          <cell r="E19">
            <v>167.1</v>
          </cell>
        </row>
        <row r="20">
          <cell r="A20" t="str">
            <v>L040276</v>
          </cell>
          <cell r="B20" t="str">
            <v>LOCAL</v>
          </cell>
          <cell r="C20">
            <v>38200</v>
          </cell>
          <cell r="D20" t="str">
            <v>FIL</v>
          </cell>
          <cell r="E20">
            <v>1.2949999999999999</v>
          </cell>
        </row>
        <row r="21">
          <cell r="A21" t="str">
            <v>L040277</v>
          </cell>
          <cell r="B21" t="str">
            <v>LOCAL</v>
          </cell>
          <cell r="C21">
            <v>38207</v>
          </cell>
          <cell r="D21" t="str">
            <v>FIL</v>
          </cell>
          <cell r="E21">
            <v>1.5</v>
          </cell>
        </row>
        <row r="22">
          <cell r="A22" t="str">
            <v>L040285</v>
          </cell>
          <cell r="B22" t="str">
            <v>LOCAL</v>
          </cell>
          <cell r="C22">
            <v>38214</v>
          </cell>
          <cell r="D22" t="str">
            <v>FIL</v>
          </cell>
          <cell r="E22">
            <v>1.2889999999999999</v>
          </cell>
        </row>
        <row r="23">
          <cell r="A23" t="str">
            <v>L040292</v>
          </cell>
          <cell r="B23" t="str">
            <v>LOCAL</v>
          </cell>
          <cell r="C23">
            <v>38221</v>
          </cell>
          <cell r="D23" t="str">
            <v>FIL</v>
          </cell>
          <cell r="E23">
            <v>0.79400000000000004</v>
          </cell>
        </row>
        <row r="24">
          <cell r="A24" t="str">
            <v>L040301</v>
          </cell>
          <cell r="B24" t="str">
            <v>LOCAL</v>
          </cell>
          <cell r="C24">
            <v>38228</v>
          </cell>
          <cell r="D24" t="str">
            <v>FIL</v>
          </cell>
          <cell r="E24">
            <v>0.82</v>
          </cell>
        </row>
        <row r="25">
          <cell r="A25" t="str">
            <v>T042248</v>
          </cell>
          <cell r="B25" t="str">
            <v>EXPORT</v>
          </cell>
          <cell r="C25">
            <v>38200</v>
          </cell>
          <cell r="D25" t="str">
            <v>STR</v>
          </cell>
          <cell r="E25">
            <v>80.64</v>
          </cell>
        </row>
        <row r="26">
          <cell r="A26" t="str">
            <v>T042266</v>
          </cell>
          <cell r="B26" t="str">
            <v>EXPORT</v>
          </cell>
          <cell r="C26">
            <v>38201</v>
          </cell>
          <cell r="D26" t="str">
            <v>RSS</v>
          </cell>
          <cell r="E26">
            <v>80</v>
          </cell>
        </row>
        <row r="27">
          <cell r="A27" t="str">
            <v>T041980</v>
          </cell>
          <cell r="B27" t="str">
            <v>EXPORT</v>
          </cell>
          <cell r="C27">
            <v>38203</v>
          </cell>
          <cell r="D27" t="str">
            <v>STR</v>
          </cell>
          <cell r="E27">
            <v>393.12</v>
          </cell>
        </row>
        <row r="28">
          <cell r="A28" t="str">
            <v>T042408</v>
          </cell>
          <cell r="B28" t="str">
            <v>EXPORT</v>
          </cell>
          <cell r="C28">
            <v>38204</v>
          </cell>
          <cell r="D28" t="str">
            <v>RSS</v>
          </cell>
          <cell r="E28">
            <v>38.4</v>
          </cell>
        </row>
        <row r="29">
          <cell r="A29" t="str">
            <v>T042151</v>
          </cell>
          <cell r="B29" t="str">
            <v>EXPORT</v>
          </cell>
          <cell r="C29">
            <v>38203</v>
          </cell>
          <cell r="D29" t="str">
            <v>RSS</v>
          </cell>
          <cell r="E29">
            <v>100</v>
          </cell>
        </row>
        <row r="30">
          <cell r="A30" t="str">
            <v>T042141</v>
          </cell>
          <cell r="B30" t="str">
            <v>EXPORT</v>
          </cell>
          <cell r="C30">
            <v>38204</v>
          </cell>
          <cell r="D30" t="str">
            <v>RSS</v>
          </cell>
          <cell r="E30">
            <v>16</v>
          </cell>
        </row>
        <row r="31">
          <cell r="A31" t="str">
            <v>T042146</v>
          </cell>
          <cell r="B31" t="str">
            <v>EXPORT</v>
          </cell>
          <cell r="C31">
            <v>38204</v>
          </cell>
          <cell r="D31" t="str">
            <v>RSS</v>
          </cell>
          <cell r="E31">
            <v>120</v>
          </cell>
        </row>
        <row r="32">
          <cell r="A32" t="str">
            <v>T042168</v>
          </cell>
          <cell r="B32" t="str">
            <v>EXPORT</v>
          </cell>
          <cell r="C32">
            <v>38204</v>
          </cell>
          <cell r="D32" t="str">
            <v>STR</v>
          </cell>
          <cell r="E32">
            <v>60.48</v>
          </cell>
        </row>
        <row r="33">
          <cell r="A33" t="str">
            <v>T042240</v>
          </cell>
          <cell r="B33" t="str">
            <v>EXPORT</v>
          </cell>
          <cell r="C33">
            <v>38204</v>
          </cell>
          <cell r="D33" t="str">
            <v>STR</v>
          </cell>
          <cell r="E33">
            <v>201.6</v>
          </cell>
        </row>
        <row r="34">
          <cell r="A34" t="str">
            <v>T042245</v>
          </cell>
          <cell r="B34" t="str">
            <v>EXPORT</v>
          </cell>
          <cell r="C34">
            <v>38204</v>
          </cell>
          <cell r="D34" t="str">
            <v>STR</v>
          </cell>
          <cell r="E34">
            <v>161.28</v>
          </cell>
        </row>
        <row r="35">
          <cell r="A35" t="str">
            <v>0001102</v>
          </cell>
          <cell r="B35" t="str">
            <v>EXPORT</v>
          </cell>
          <cell r="C35">
            <v>38205</v>
          </cell>
          <cell r="D35" t="str">
            <v>RSS</v>
          </cell>
          <cell r="E35">
            <v>11.646000000000001</v>
          </cell>
        </row>
        <row r="36">
          <cell r="A36" t="str">
            <v>0001102</v>
          </cell>
          <cell r="B36" t="str">
            <v>EXPORT</v>
          </cell>
          <cell r="C36">
            <v>38205</v>
          </cell>
          <cell r="D36" t="str">
            <v>RSS</v>
          </cell>
          <cell r="E36">
            <v>28.353999999999999</v>
          </cell>
        </row>
        <row r="37">
          <cell r="A37" t="str">
            <v>T042165</v>
          </cell>
          <cell r="B37" t="str">
            <v>EXPORT</v>
          </cell>
          <cell r="C37">
            <v>38205</v>
          </cell>
          <cell r="D37" t="str">
            <v>STR</v>
          </cell>
          <cell r="E37">
            <v>141.12</v>
          </cell>
        </row>
        <row r="38">
          <cell r="A38" t="str">
            <v>T042279</v>
          </cell>
          <cell r="B38" t="str">
            <v>EXPORT</v>
          </cell>
          <cell r="C38">
            <v>38205</v>
          </cell>
          <cell r="D38" t="str">
            <v>RSS</v>
          </cell>
          <cell r="E38">
            <v>19</v>
          </cell>
        </row>
        <row r="39">
          <cell r="A39" t="str">
            <v>T042406</v>
          </cell>
          <cell r="B39" t="str">
            <v>EXPORT</v>
          </cell>
          <cell r="C39">
            <v>38205</v>
          </cell>
          <cell r="D39" t="str">
            <v>STR</v>
          </cell>
          <cell r="E39">
            <v>57.96</v>
          </cell>
        </row>
        <row r="40">
          <cell r="A40" t="str">
            <v>T042407</v>
          </cell>
          <cell r="B40" t="str">
            <v>EXPORT</v>
          </cell>
          <cell r="C40">
            <v>38205</v>
          </cell>
          <cell r="D40" t="str">
            <v>STR</v>
          </cell>
          <cell r="E40">
            <v>2.52</v>
          </cell>
        </row>
        <row r="41">
          <cell r="A41" t="str">
            <v>T042410</v>
          </cell>
          <cell r="B41" t="str">
            <v>EXPORT</v>
          </cell>
          <cell r="C41">
            <v>38205</v>
          </cell>
          <cell r="D41" t="str">
            <v>RSS</v>
          </cell>
          <cell r="E41">
            <v>115.2</v>
          </cell>
        </row>
        <row r="42">
          <cell r="A42" t="str">
            <v>T042411</v>
          </cell>
          <cell r="B42" t="str">
            <v>EXPORT</v>
          </cell>
          <cell r="C42">
            <v>38205</v>
          </cell>
          <cell r="D42" t="str">
            <v>RSS</v>
          </cell>
          <cell r="E42">
            <v>112.8</v>
          </cell>
        </row>
        <row r="43">
          <cell r="A43" t="str">
            <v>T042158</v>
          </cell>
          <cell r="B43" t="str">
            <v>EXPORT</v>
          </cell>
          <cell r="C43">
            <v>38206</v>
          </cell>
          <cell r="D43" t="str">
            <v>RSS</v>
          </cell>
          <cell r="E43">
            <v>100</v>
          </cell>
        </row>
        <row r="44">
          <cell r="A44" t="str">
            <v>0001105</v>
          </cell>
          <cell r="B44" t="str">
            <v>EXPORT</v>
          </cell>
          <cell r="C44">
            <v>38207</v>
          </cell>
          <cell r="D44" t="str">
            <v>RSS</v>
          </cell>
          <cell r="E44">
            <v>200</v>
          </cell>
        </row>
        <row r="45">
          <cell r="A45" t="str">
            <v>T042502</v>
          </cell>
          <cell r="B45" t="str">
            <v>EXPORT</v>
          </cell>
          <cell r="C45">
            <v>38207</v>
          </cell>
          <cell r="D45" t="str">
            <v>RSS</v>
          </cell>
          <cell r="E45">
            <v>200</v>
          </cell>
        </row>
        <row r="46">
          <cell r="A46" t="str">
            <v>T042281</v>
          </cell>
          <cell r="B46" t="str">
            <v>EXPORT</v>
          </cell>
          <cell r="C46">
            <v>38205</v>
          </cell>
          <cell r="D46" t="str">
            <v>RSS</v>
          </cell>
          <cell r="E46">
            <v>114</v>
          </cell>
        </row>
        <row r="47">
          <cell r="A47" t="str">
            <v>T042259</v>
          </cell>
          <cell r="B47" t="str">
            <v>EXPORT</v>
          </cell>
          <cell r="C47">
            <v>38206</v>
          </cell>
          <cell r="D47" t="str">
            <v>STR</v>
          </cell>
          <cell r="E47">
            <v>181.44</v>
          </cell>
        </row>
        <row r="48">
          <cell r="A48" t="str">
            <v>T042280</v>
          </cell>
          <cell r="B48" t="str">
            <v>EXPORT</v>
          </cell>
          <cell r="C48">
            <v>38206</v>
          </cell>
          <cell r="D48" t="str">
            <v>RSS</v>
          </cell>
          <cell r="E48">
            <v>114</v>
          </cell>
        </row>
        <row r="49">
          <cell r="A49" t="str">
            <v>T042283</v>
          </cell>
          <cell r="B49" t="str">
            <v>EXPORT</v>
          </cell>
          <cell r="C49">
            <v>38207</v>
          </cell>
          <cell r="D49" t="str">
            <v>RSS</v>
          </cell>
          <cell r="E49">
            <v>97.777000000000001</v>
          </cell>
        </row>
        <row r="50">
          <cell r="A50" t="str">
            <v>T042360</v>
          </cell>
          <cell r="B50" t="str">
            <v>EXPORT</v>
          </cell>
          <cell r="C50">
            <v>38207</v>
          </cell>
          <cell r="D50" t="str">
            <v>STR</v>
          </cell>
          <cell r="E50">
            <v>42.56</v>
          </cell>
        </row>
        <row r="51">
          <cell r="A51" t="str">
            <v>T042504</v>
          </cell>
          <cell r="B51" t="str">
            <v>EXPORT</v>
          </cell>
          <cell r="C51">
            <v>38207</v>
          </cell>
          <cell r="D51" t="str">
            <v>LTX</v>
          </cell>
          <cell r="E51">
            <v>16.399999999999999</v>
          </cell>
        </row>
        <row r="52">
          <cell r="A52" t="str">
            <v>0001108</v>
          </cell>
          <cell r="B52" t="str">
            <v>EXPORT</v>
          </cell>
          <cell r="C52">
            <v>38208</v>
          </cell>
          <cell r="D52" t="str">
            <v>RSS</v>
          </cell>
          <cell r="E52">
            <v>20</v>
          </cell>
        </row>
        <row r="53">
          <cell r="A53" t="str">
            <v>0001108</v>
          </cell>
          <cell r="B53" t="str">
            <v>EXPORT</v>
          </cell>
          <cell r="C53">
            <v>38208</v>
          </cell>
          <cell r="D53" t="str">
            <v>RSS</v>
          </cell>
          <cell r="E53">
            <v>60</v>
          </cell>
        </row>
        <row r="54">
          <cell r="A54" t="str">
            <v>0001109</v>
          </cell>
          <cell r="B54" t="str">
            <v>EXPORT</v>
          </cell>
          <cell r="C54">
            <v>38208</v>
          </cell>
          <cell r="D54" t="str">
            <v>RSS</v>
          </cell>
          <cell r="E54">
            <v>26.443999999999999</v>
          </cell>
        </row>
        <row r="55">
          <cell r="A55" t="str">
            <v>0001109</v>
          </cell>
          <cell r="B55" t="str">
            <v>EXPORT</v>
          </cell>
          <cell r="C55">
            <v>38208</v>
          </cell>
          <cell r="D55" t="str">
            <v>RSS</v>
          </cell>
          <cell r="E55">
            <v>26.443999999999999</v>
          </cell>
        </row>
        <row r="56">
          <cell r="A56" t="str">
            <v>T042287</v>
          </cell>
          <cell r="B56" t="str">
            <v>EXPORT</v>
          </cell>
          <cell r="C56">
            <v>38208</v>
          </cell>
          <cell r="D56" t="str">
            <v>RSS</v>
          </cell>
          <cell r="E56">
            <v>97.777000000000001</v>
          </cell>
        </row>
        <row r="57">
          <cell r="A57" t="str">
            <v>T042390</v>
          </cell>
          <cell r="B57" t="str">
            <v>EXPORT</v>
          </cell>
          <cell r="C57">
            <v>38208</v>
          </cell>
          <cell r="D57" t="str">
            <v>STR</v>
          </cell>
          <cell r="E57">
            <v>80.64</v>
          </cell>
        </row>
        <row r="58">
          <cell r="A58" t="str">
            <v>T042522</v>
          </cell>
          <cell r="B58" t="str">
            <v>EXPORT</v>
          </cell>
          <cell r="C58">
            <v>38208</v>
          </cell>
          <cell r="D58" t="str">
            <v>RSS</v>
          </cell>
          <cell r="E58">
            <v>96</v>
          </cell>
        </row>
        <row r="59">
          <cell r="A59" t="str">
            <v>T042130</v>
          </cell>
          <cell r="B59" t="str">
            <v>EXPORT</v>
          </cell>
          <cell r="C59">
            <v>38209</v>
          </cell>
          <cell r="D59" t="str">
            <v>STR</v>
          </cell>
          <cell r="E59">
            <v>40.32</v>
          </cell>
        </row>
        <row r="60">
          <cell r="A60" t="str">
            <v>T042167</v>
          </cell>
          <cell r="B60" t="str">
            <v>EXPORT</v>
          </cell>
          <cell r="C60">
            <v>38209</v>
          </cell>
          <cell r="D60" t="str">
            <v>STR</v>
          </cell>
          <cell r="E60">
            <v>80.64</v>
          </cell>
        </row>
        <row r="61">
          <cell r="A61" t="str">
            <v>T042376</v>
          </cell>
          <cell r="B61" t="str">
            <v>EXPORT</v>
          </cell>
          <cell r="C61">
            <v>38209</v>
          </cell>
          <cell r="D61" t="str">
            <v>STR</v>
          </cell>
          <cell r="E61">
            <v>80.64</v>
          </cell>
        </row>
        <row r="62">
          <cell r="A62" t="str">
            <v>T042389</v>
          </cell>
          <cell r="B62" t="str">
            <v>EXPORT</v>
          </cell>
          <cell r="C62">
            <v>38209</v>
          </cell>
          <cell r="D62" t="str">
            <v>STR</v>
          </cell>
          <cell r="E62">
            <v>100.8</v>
          </cell>
        </row>
        <row r="63">
          <cell r="A63" t="str">
            <v>T042138</v>
          </cell>
          <cell r="B63" t="str">
            <v>EXPORT</v>
          </cell>
          <cell r="C63">
            <v>38210</v>
          </cell>
          <cell r="D63" t="str">
            <v>RSS</v>
          </cell>
          <cell r="E63">
            <v>16.8</v>
          </cell>
        </row>
        <row r="64">
          <cell r="A64" t="str">
            <v>T042159</v>
          </cell>
          <cell r="B64" t="str">
            <v>EXPORT</v>
          </cell>
          <cell r="C64">
            <v>38210</v>
          </cell>
          <cell r="D64" t="str">
            <v>RSS</v>
          </cell>
          <cell r="E64">
            <v>120</v>
          </cell>
        </row>
        <row r="65">
          <cell r="A65" t="str">
            <v>T042409</v>
          </cell>
          <cell r="B65" t="str">
            <v>EXPORT</v>
          </cell>
          <cell r="C65">
            <v>38210</v>
          </cell>
          <cell r="D65" t="str">
            <v>RSS</v>
          </cell>
          <cell r="E65">
            <v>76.8</v>
          </cell>
        </row>
        <row r="66">
          <cell r="A66" t="str">
            <v>T042288</v>
          </cell>
          <cell r="B66" t="str">
            <v>EXPORT</v>
          </cell>
          <cell r="C66">
            <v>38211</v>
          </cell>
          <cell r="D66" t="str">
            <v>RSS</v>
          </cell>
          <cell r="E66">
            <v>97.777000000000001</v>
          </cell>
        </row>
        <row r="67">
          <cell r="A67" t="str">
            <v>T042508</v>
          </cell>
          <cell r="B67" t="str">
            <v>EXPORT</v>
          </cell>
          <cell r="C67">
            <v>38211</v>
          </cell>
          <cell r="D67" t="str">
            <v>RSS</v>
          </cell>
          <cell r="E67">
            <v>160</v>
          </cell>
        </row>
        <row r="68">
          <cell r="A68" t="str">
            <v>T042173</v>
          </cell>
          <cell r="B68" t="str">
            <v>EXPORT</v>
          </cell>
          <cell r="C68">
            <v>38212</v>
          </cell>
          <cell r="D68" t="str">
            <v>LTX</v>
          </cell>
          <cell r="E68">
            <v>32.799999999999997</v>
          </cell>
        </row>
        <row r="69">
          <cell r="A69" t="str">
            <v>T042405</v>
          </cell>
          <cell r="B69" t="str">
            <v>EXPORT</v>
          </cell>
          <cell r="C69">
            <v>38212</v>
          </cell>
          <cell r="D69" t="str">
            <v>LTX</v>
          </cell>
          <cell r="E69">
            <v>32.799999999999997</v>
          </cell>
        </row>
        <row r="70">
          <cell r="A70" t="str">
            <v>T042078</v>
          </cell>
          <cell r="B70" t="str">
            <v>LOCAL</v>
          </cell>
          <cell r="C70">
            <v>38200</v>
          </cell>
          <cell r="D70" t="str">
            <v>STR</v>
          </cell>
          <cell r="E70">
            <v>15.015000000000001</v>
          </cell>
        </row>
        <row r="71">
          <cell r="A71" t="str">
            <v>T042070</v>
          </cell>
          <cell r="B71" t="str">
            <v>LOCAL</v>
          </cell>
          <cell r="C71">
            <v>38201</v>
          </cell>
          <cell r="D71" t="str">
            <v>RSS</v>
          </cell>
          <cell r="E71">
            <v>15</v>
          </cell>
        </row>
        <row r="72">
          <cell r="A72" t="str">
            <v>T042079</v>
          </cell>
          <cell r="B72" t="str">
            <v>LOCAL</v>
          </cell>
          <cell r="C72">
            <v>38201</v>
          </cell>
          <cell r="D72" t="str">
            <v>STR</v>
          </cell>
          <cell r="E72">
            <v>15.015000000000001</v>
          </cell>
        </row>
        <row r="73">
          <cell r="A73" t="str">
            <v>T042071</v>
          </cell>
          <cell r="B73" t="str">
            <v>LOCAL</v>
          </cell>
          <cell r="C73">
            <v>38202</v>
          </cell>
          <cell r="D73" t="str">
            <v>RSS</v>
          </cell>
          <cell r="E73">
            <v>15</v>
          </cell>
        </row>
        <row r="74">
          <cell r="A74" t="str">
            <v>T042085</v>
          </cell>
          <cell r="B74" t="str">
            <v>LOCAL</v>
          </cell>
          <cell r="C74">
            <v>38202</v>
          </cell>
          <cell r="D74" t="str">
            <v>STR</v>
          </cell>
          <cell r="E74">
            <v>15.015000000000001</v>
          </cell>
        </row>
        <row r="75">
          <cell r="A75" t="str">
            <v>T042099</v>
          </cell>
          <cell r="B75" t="str">
            <v>LOCAL</v>
          </cell>
          <cell r="C75">
            <v>38202</v>
          </cell>
          <cell r="D75" t="str">
            <v>STR</v>
          </cell>
          <cell r="E75">
            <v>15.015000000000001</v>
          </cell>
        </row>
        <row r="76">
          <cell r="A76" t="str">
            <v>T042364</v>
          </cell>
          <cell r="B76" t="str">
            <v>LOCAL</v>
          </cell>
          <cell r="C76">
            <v>38202</v>
          </cell>
          <cell r="D76" t="str">
            <v>STR</v>
          </cell>
          <cell r="E76">
            <v>15.015000000000001</v>
          </cell>
        </row>
        <row r="77">
          <cell r="A77" t="str">
            <v>T042415</v>
          </cell>
          <cell r="B77" t="str">
            <v>LOCAL</v>
          </cell>
          <cell r="C77">
            <v>38202</v>
          </cell>
          <cell r="D77" t="str">
            <v>RSS</v>
          </cell>
          <cell r="E77">
            <v>15</v>
          </cell>
        </row>
        <row r="78">
          <cell r="A78" t="str">
            <v>T042296</v>
          </cell>
          <cell r="B78" t="str">
            <v>LOCAL</v>
          </cell>
          <cell r="C78">
            <v>38203</v>
          </cell>
          <cell r="D78" t="str">
            <v>RSS</v>
          </cell>
          <cell r="E78">
            <v>15.05</v>
          </cell>
        </row>
        <row r="79">
          <cell r="A79" t="str">
            <v>T042337</v>
          </cell>
          <cell r="B79" t="str">
            <v>LOCAL</v>
          </cell>
          <cell r="C79">
            <v>38204</v>
          </cell>
          <cell r="D79" t="str">
            <v>STR</v>
          </cell>
          <cell r="E79">
            <v>15.015000000000001</v>
          </cell>
        </row>
        <row r="80">
          <cell r="A80" t="str">
            <v>T042069</v>
          </cell>
          <cell r="B80" t="str">
            <v>LOCAL</v>
          </cell>
          <cell r="C80">
            <v>38205</v>
          </cell>
          <cell r="D80" t="str">
            <v>RSS</v>
          </cell>
          <cell r="E80">
            <v>15</v>
          </cell>
        </row>
        <row r="81">
          <cell r="A81" t="str">
            <v>T042297</v>
          </cell>
          <cell r="B81" t="str">
            <v>LOCAL</v>
          </cell>
          <cell r="C81">
            <v>38205</v>
          </cell>
          <cell r="D81" t="str">
            <v>RSS</v>
          </cell>
          <cell r="E81">
            <v>15.05</v>
          </cell>
        </row>
        <row r="82">
          <cell r="A82" t="str">
            <v>T042100</v>
          </cell>
          <cell r="B82" t="str">
            <v>LOCAL</v>
          </cell>
          <cell r="C82">
            <v>38206</v>
          </cell>
          <cell r="D82" t="str">
            <v>STR</v>
          </cell>
          <cell r="E82">
            <v>15.015000000000001</v>
          </cell>
        </row>
        <row r="83">
          <cell r="A83" t="str">
            <v>T042112</v>
          </cell>
          <cell r="B83" t="str">
            <v>LOCAL</v>
          </cell>
          <cell r="C83">
            <v>38206</v>
          </cell>
          <cell r="D83" t="str">
            <v>RSS</v>
          </cell>
          <cell r="E83">
            <v>15</v>
          </cell>
        </row>
        <row r="84">
          <cell r="A84" t="str">
            <v>T042298</v>
          </cell>
          <cell r="B84" t="str">
            <v>LOCAL</v>
          </cell>
          <cell r="C84">
            <v>38206</v>
          </cell>
          <cell r="D84" t="str">
            <v>RSS</v>
          </cell>
          <cell r="E84">
            <v>15.05</v>
          </cell>
        </row>
        <row r="85">
          <cell r="A85" t="str">
            <v>T042416</v>
          </cell>
          <cell r="B85" t="str">
            <v>LOCAL</v>
          </cell>
          <cell r="C85">
            <v>38206</v>
          </cell>
          <cell r="D85" t="str">
            <v>RSS</v>
          </cell>
          <cell r="E85">
            <v>15</v>
          </cell>
        </row>
        <row r="86">
          <cell r="A86" t="str">
            <v>T042488</v>
          </cell>
          <cell r="B86" t="str">
            <v>LOCAL</v>
          </cell>
          <cell r="C86">
            <v>38206</v>
          </cell>
          <cell r="D86" t="str">
            <v>STR</v>
          </cell>
          <cell r="E86">
            <v>15.015000000000001</v>
          </cell>
        </row>
        <row r="87">
          <cell r="A87" t="str">
            <v>T042489</v>
          </cell>
          <cell r="B87" t="str">
            <v>LOCAL</v>
          </cell>
          <cell r="C87">
            <v>38206</v>
          </cell>
          <cell r="D87" t="str">
            <v>STR</v>
          </cell>
          <cell r="E87">
            <v>15.015000000000001</v>
          </cell>
        </row>
        <row r="88">
          <cell r="A88" t="str">
            <v>T042543</v>
          </cell>
          <cell r="B88" t="str">
            <v>LOCAL</v>
          </cell>
          <cell r="C88">
            <v>38206</v>
          </cell>
          <cell r="D88" t="str">
            <v>RSS</v>
          </cell>
          <cell r="E88">
            <v>15</v>
          </cell>
        </row>
        <row r="89">
          <cell r="A89" t="str">
            <v>T042310</v>
          </cell>
          <cell r="B89" t="str">
            <v>LOCAL</v>
          </cell>
          <cell r="C89">
            <v>38208</v>
          </cell>
          <cell r="D89" t="str">
            <v>RSS</v>
          </cell>
          <cell r="E89">
            <v>15</v>
          </cell>
        </row>
        <row r="90">
          <cell r="A90" t="str">
            <v>T042325</v>
          </cell>
          <cell r="B90" t="str">
            <v>LOCAL</v>
          </cell>
          <cell r="C90">
            <v>38208</v>
          </cell>
          <cell r="D90" t="str">
            <v>RSS</v>
          </cell>
          <cell r="E90">
            <v>15</v>
          </cell>
        </row>
        <row r="91">
          <cell r="A91" t="str">
            <v>T042338</v>
          </cell>
          <cell r="B91" t="str">
            <v>LOCAL</v>
          </cell>
          <cell r="C91">
            <v>38208</v>
          </cell>
          <cell r="D91" t="str">
            <v>STR</v>
          </cell>
          <cell r="E91">
            <v>15.015000000000001</v>
          </cell>
        </row>
        <row r="92">
          <cell r="A92" t="str">
            <v>T042544</v>
          </cell>
          <cell r="B92" t="str">
            <v>LOCAL</v>
          </cell>
          <cell r="C92">
            <v>38208</v>
          </cell>
          <cell r="D92" t="str">
            <v>RSS</v>
          </cell>
          <cell r="E92">
            <v>15</v>
          </cell>
        </row>
        <row r="93">
          <cell r="A93" t="str">
            <v>T042326</v>
          </cell>
          <cell r="B93" t="str">
            <v>LOCAL</v>
          </cell>
          <cell r="C93">
            <v>38209</v>
          </cell>
          <cell r="D93" t="str">
            <v>RSS</v>
          </cell>
          <cell r="E93">
            <v>15</v>
          </cell>
        </row>
        <row r="94">
          <cell r="A94" t="str">
            <v>T042299</v>
          </cell>
          <cell r="B94" t="str">
            <v>LOCAL</v>
          </cell>
          <cell r="C94">
            <v>38210</v>
          </cell>
          <cell r="D94" t="str">
            <v>RSS</v>
          </cell>
          <cell r="E94">
            <v>15.05</v>
          </cell>
        </row>
        <row r="95">
          <cell r="A95" t="str">
            <v>T042339</v>
          </cell>
          <cell r="B95" t="str">
            <v>LOCAL</v>
          </cell>
          <cell r="C95">
            <v>38210</v>
          </cell>
          <cell r="D95" t="str">
            <v>STR</v>
          </cell>
          <cell r="E95">
            <v>15.015000000000001</v>
          </cell>
        </row>
        <row r="96">
          <cell r="A96" t="str">
            <v>T042490</v>
          </cell>
          <cell r="B96" t="str">
            <v>LOCAL</v>
          </cell>
          <cell r="C96">
            <v>38210</v>
          </cell>
          <cell r="D96" t="str">
            <v>STR</v>
          </cell>
          <cell r="E96">
            <v>15.015000000000001</v>
          </cell>
        </row>
        <row r="97">
          <cell r="A97" t="str">
            <v>T042440</v>
          </cell>
          <cell r="B97" t="str">
            <v>LOCAL</v>
          </cell>
          <cell r="C97">
            <v>38211</v>
          </cell>
          <cell r="D97" t="str">
            <v>RSS</v>
          </cell>
          <cell r="E97">
            <v>15</v>
          </cell>
        </row>
        <row r="98">
          <cell r="A98" t="str">
            <v>T042527</v>
          </cell>
          <cell r="B98" t="str">
            <v>LOCAL</v>
          </cell>
          <cell r="C98">
            <v>38208</v>
          </cell>
          <cell r="D98" t="str">
            <v>RSS</v>
          </cell>
          <cell r="E98">
            <v>15</v>
          </cell>
        </row>
        <row r="99">
          <cell r="A99" t="str">
            <v>T042528</v>
          </cell>
          <cell r="B99" t="str">
            <v>LOCAL</v>
          </cell>
          <cell r="C99">
            <v>38211</v>
          </cell>
          <cell r="D99" t="str">
            <v>RSS</v>
          </cell>
          <cell r="E99">
            <v>15</v>
          </cell>
        </row>
        <row r="100">
          <cell r="A100" t="str">
            <v>T042311</v>
          </cell>
          <cell r="B100" t="str">
            <v>LOCAL</v>
          </cell>
          <cell r="C100">
            <v>38213</v>
          </cell>
          <cell r="D100" t="str">
            <v>RSS</v>
          </cell>
          <cell r="E100">
            <v>15</v>
          </cell>
        </row>
        <row r="101">
          <cell r="A101" t="str">
            <v>T042321</v>
          </cell>
          <cell r="B101" t="str">
            <v>LOCAL</v>
          </cell>
          <cell r="C101">
            <v>38213</v>
          </cell>
          <cell r="D101" t="str">
            <v>RSS</v>
          </cell>
          <cell r="E101">
            <v>15</v>
          </cell>
        </row>
        <row r="102">
          <cell r="A102" t="str">
            <v>T042327</v>
          </cell>
          <cell r="B102" t="str">
            <v>LOCAL</v>
          </cell>
          <cell r="C102">
            <v>38213</v>
          </cell>
          <cell r="D102" t="str">
            <v>RSS</v>
          </cell>
          <cell r="E102">
            <v>15</v>
          </cell>
        </row>
        <row r="103">
          <cell r="A103" t="str">
            <v>T042356</v>
          </cell>
          <cell r="B103" t="str">
            <v>EXPORT</v>
          </cell>
          <cell r="C103">
            <v>38208</v>
          </cell>
          <cell r="D103" t="str">
            <v>STR</v>
          </cell>
          <cell r="E103">
            <v>201.6</v>
          </cell>
        </row>
        <row r="104">
          <cell r="A104" t="str">
            <v>T042374</v>
          </cell>
          <cell r="B104" t="str">
            <v>EXPORT</v>
          </cell>
          <cell r="C104">
            <v>38209</v>
          </cell>
          <cell r="D104" t="str">
            <v>STR</v>
          </cell>
          <cell r="E104">
            <v>20.16</v>
          </cell>
        </row>
        <row r="105">
          <cell r="A105" t="str">
            <v>T042243</v>
          </cell>
          <cell r="B105" t="str">
            <v>EXPORT</v>
          </cell>
          <cell r="C105">
            <v>38210</v>
          </cell>
          <cell r="D105" t="str">
            <v>STR</v>
          </cell>
          <cell r="E105">
            <v>100.8</v>
          </cell>
        </row>
        <row r="106">
          <cell r="A106" t="str">
            <v>T042233</v>
          </cell>
          <cell r="B106" t="str">
            <v>EXPORT</v>
          </cell>
          <cell r="C106">
            <v>38211</v>
          </cell>
          <cell r="D106" t="str">
            <v>RSS</v>
          </cell>
          <cell r="E106">
            <v>120</v>
          </cell>
        </row>
        <row r="107">
          <cell r="A107" t="str">
            <v>T042555</v>
          </cell>
          <cell r="B107" t="str">
            <v>EXPORT</v>
          </cell>
          <cell r="C107">
            <v>38211</v>
          </cell>
          <cell r="D107" t="str">
            <v>RSS</v>
          </cell>
          <cell r="E107">
            <v>21.6</v>
          </cell>
        </row>
        <row r="108">
          <cell r="A108" t="str">
            <v>T042150</v>
          </cell>
          <cell r="B108" t="str">
            <v>EXPORT</v>
          </cell>
          <cell r="C108">
            <v>38212</v>
          </cell>
          <cell r="D108" t="str">
            <v>RSS</v>
          </cell>
          <cell r="E108">
            <v>19</v>
          </cell>
        </row>
        <row r="109">
          <cell r="A109" t="str">
            <v>T042239</v>
          </cell>
          <cell r="B109" t="str">
            <v>EXPORT</v>
          </cell>
          <cell r="C109">
            <v>38212</v>
          </cell>
          <cell r="D109" t="str">
            <v>RSS</v>
          </cell>
          <cell r="E109">
            <v>38</v>
          </cell>
        </row>
        <row r="110">
          <cell r="A110" t="str">
            <v>T042362</v>
          </cell>
          <cell r="B110" t="str">
            <v>EXPORT</v>
          </cell>
          <cell r="C110">
            <v>38212</v>
          </cell>
          <cell r="D110" t="str">
            <v>STR</v>
          </cell>
          <cell r="E110">
            <v>120.96</v>
          </cell>
        </row>
        <row r="111">
          <cell r="A111" t="str">
            <v>T042466</v>
          </cell>
          <cell r="B111" t="str">
            <v>EXPORT</v>
          </cell>
          <cell r="C111">
            <v>38212</v>
          </cell>
          <cell r="D111" t="str">
            <v>STR</v>
          </cell>
          <cell r="E111">
            <v>100.8</v>
          </cell>
        </row>
        <row r="112">
          <cell r="A112" t="str">
            <v>T042289</v>
          </cell>
          <cell r="B112" t="str">
            <v>EXPORT</v>
          </cell>
          <cell r="C112">
            <v>38213</v>
          </cell>
          <cell r="D112" t="str">
            <v>RSS</v>
          </cell>
          <cell r="E112">
            <v>97.777000000000001</v>
          </cell>
        </row>
        <row r="113">
          <cell r="A113" t="str">
            <v>T042487</v>
          </cell>
          <cell r="B113" t="str">
            <v>EXPORT</v>
          </cell>
          <cell r="C113">
            <v>38213</v>
          </cell>
          <cell r="D113" t="str">
            <v>STR</v>
          </cell>
          <cell r="E113">
            <v>40.32</v>
          </cell>
        </row>
        <row r="114">
          <cell r="A114" t="str">
            <v>T042499</v>
          </cell>
          <cell r="B114" t="str">
            <v>EXPORT</v>
          </cell>
          <cell r="C114">
            <v>38213</v>
          </cell>
          <cell r="D114" t="str">
            <v>STR</v>
          </cell>
          <cell r="E114">
            <v>42.84</v>
          </cell>
        </row>
        <row r="115">
          <cell r="A115" t="str">
            <v>T042509</v>
          </cell>
          <cell r="B115" t="str">
            <v>EXPORT</v>
          </cell>
          <cell r="C115">
            <v>38213</v>
          </cell>
          <cell r="D115" t="str">
            <v>RSS</v>
          </cell>
          <cell r="E115">
            <v>120</v>
          </cell>
        </row>
        <row r="116">
          <cell r="A116" t="str">
            <v>T042282</v>
          </cell>
          <cell r="B116" t="str">
            <v>EXPORT</v>
          </cell>
          <cell r="C116">
            <v>38214</v>
          </cell>
          <cell r="D116" t="str">
            <v>RSS</v>
          </cell>
          <cell r="E116">
            <v>97.777000000000001</v>
          </cell>
        </row>
        <row r="117">
          <cell r="A117" t="str">
            <v>T042510</v>
          </cell>
          <cell r="B117" t="str">
            <v>EXPORT</v>
          </cell>
          <cell r="C117">
            <v>38214</v>
          </cell>
          <cell r="D117" t="str">
            <v>RSS</v>
          </cell>
          <cell r="E117">
            <v>100</v>
          </cell>
        </row>
        <row r="118">
          <cell r="A118" t="str">
            <v>T042511</v>
          </cell>
          <cell r="B118" t="str">
            <v>EXPORT</v>
          </cell>
          <cell r="C118">
            <v>38214</v>
          </cell>
          <cell r="D118" t="str">
            <v>RSS</v>
          </cell>
          <cell r="E118">
            <v>100</v>
          </cell>
        </row>
        <row r="119">
          <cell r="A119" t="str">
            <v>T042608</v>
          </cell>
          <cell r="B119" t="str">
            <v>LOCAL</v>
          </cell>
          <cell r="C119">
            <v>38215</v>
          </cell>
          <cell r="D119" t="str">
            <v>CUT</v>
          </cell>
          <cell r="E119">
            <v>53.9</v>
          </cell>
        </row>
        <row r="120">
          <cell r="A120" t="str">
            <v>T042268</v>
          </cell>
          <cell r="B120" t="str">
            <v>EXPORT</v>
          </cell>
          <cell r="C120">
            <v>38208</v>
          </cell>
          <cell r="D120" t="str">
            <v>RSS</v>
          </cell>
          <cell r="E120">
            <v>60</v>
          </cell>
        </row>
        <row r="121">
          <cell r="A121" t="str">
            <v>T042417</v>
          </cell>
          <cell r="B121" t="str">
            <v>EXPORT</v>
          </cell>
          <cell r="C121">
            <v>38210</v>
          </cell>
          <cell r="D121" t="str">
            <v>RSS</v>
          </cell>
          <cell r="E121">
            <v>180</v>
          </cell>
        </row>
        <row r="122">
          <cell r="A122" t="str">
            <v>T042291</v>
          </cell>
          <cell r="B122" t="str">
            <v>EXPORT</v>
          </cell>
          <cell r="C122">
            <v>38211</v>
          </cell>
          <cell r="D122" t="str">
            <v>RSS</v>
          </cell>
          <cell r="E122">
            <v>60</v>
          </cell>
        </row>
        <row r="123">
          <cell r="A123" t="str">
            <v>T042344</v>
          </cell>
          <cell r="B123" t="str">
            <v>EXPORT</v>
          </cell>
          <cell r="C123">
            <v>38213</v>
          </cell>
          <cell r="D123" t="str">
            <v>STR</v>
          </cell>
          <cell r="E123">
            <v>161.28</v>
          </cell>
        </row>
        <row r="124">
          <cell r="A124" t="str">
            <v>T042355</v>
          </cell>
          <cell r="B124" t="str">
            <v>EXPORT</v>
          </cell>
          <cell r="C124">
            <v>38213</v>
          </cell>
          <cell r="D124" t="str">
            <v>STR</v>
          </cell>
          <cell r="E124">
            <v>161.28</v>
          </cell>
        </row>
        <row r="125">
          <cell r="A125" t="str">
            <v>T042365</v>
          </cell>
          <cell r="B125" t="str">
            <v>EXPORT</v>
          </cell>
          <cell r="C125">
            <v>38216</v>
          </cell>
          <cell r="D125" t="str">
            <v>STR</v>
          </cell>
          <cell r="E125">
            <v>100.8</v>
          </cell>
        </row>
        <row r="126">
          <cell r="A126" t="str">
            <v>T042340</v>
          </cell>
          <cell r="B126" t="str">
            <v>LOCAL</v>
          </cell>
          <cell r="C126">
            <v>38213</v>
          </cell>
          <cell r="D126" t="str">
            <v>STR</v>
          </cell>
          <cell r="E126">
            <v>15.015000000000001</v>
          </cell>
        </row>
        <row r="127">
          <cell r="A127" t="str">
            <v>T042491</v>
          </cell>
          <cell r="B127" t="str">
            <v>LOCAL</v>
          </cell>
          <cell r="C127">
            <v>38213</v>
          </cell>
          <cell r="D127" t="str">
            <v>STR</v>
          </cell>
          <cell r="E127">
            <v>15.015000000000001</v>
          </cell>
        </row>
        <row r="128">
          <cell r="A128" t="str">
            <v>T042545</v>
          </cell>
          <cell r="B128" t="str">
            <v>LOCAL</v>
          </cell>
          <cell r="C128">
            <v>38213</v>
          </cell>
          <cell r="D128" t="str">
            <v>STR</v>
          </cell>
          <cell r="E128">
            <v>15.015000000000001</v>
          </cell>
        </row>
        <row r="129">
          <cell r="A129" t="str">
            <v>T042546</v>
          </cell>
          <cell r="B129" t="str">
            <v>LOCAL</v>
          </cell>
          <cell r="C129">
            <v>38213</v>
          </cell>
          <cell r="D129" t="str">
            <v>STR</v>
          </cell>
          <cell r="E129">
            <v>15.015000000000001</v>
          </cell>
        </row>
        <row r="130">
          <cell r="A130" t="str">
            <v>T042549</v>
          </cell>
          <cell r="B130" t="str">
            <v>LOCAL</v>
          </cell>
          <cell r="C130">
            <v>38213</v>
          </cell>
          <cell r="D130" t="str">
            <v>RSS</v>
          </cell>
          <cell r="E130">
            <v>15</v>
          </cell>
        </row>
        <row r="131">
          <cell r="A131" t="str">
            <v>T042341</v>
          </cell>
          <cell r="B131" t="str">
            <v>LOCAL</v>
          </cell>
          <cell r="C131">
            <v>38215</v>
          </cell>
          <cell r="D131" t="str">
            <v>STR</v>
          </cell>
          <cell r="E131">
            <v>15.015000000000001</v>
          </cell>
        </row>
        <row r="132">
          <cell r="A132" t="str">
            <v>T042547</v>
          </cell>
          <cell r="B132" t="str">
            <v>LOCAL</v>
          </cell>
          <cell r="C132">
            <v>38215</v>
          </cell>
          <cell r="D132" t="str">
            <v>STR</v>
          </cell>
          <cell r="E132">
            <v>15.015000000000001</v>
          </cell>
        </row>
        <row r="133">
          <cell r="A133" t="str">
            <v>T042548</v>
          </cell>
          <cell r="B133" t="str">
            <v>LOCAL</v>
          </cell>
          <cell r="C133">
            <v>38215</v>
          </cell>
          <cell r="D133" t="str">
            <v>STR</v>
          </cell>
          <cell r="E133">
            <v>15.015000000000001</v>
          </cell>
        </row>
        <row r="134">
          <cell r="A134" t="str">
            <v>T042342</v>
          </cell>
          <cell r="B134" t="str">
            <v>LOCAL</v>
          </cell>
          <cell r="C134">
            <v>38216</v>
          </cell>
          <cell r="D134" t="str">
            <v>STR</v>
          </cell>
          <cell r="E134">
            <v>15.015000000000001</v>
          </cell>
        </row>
        <row r="135">
          <cell r="A135" t="str">
            <v>T042255</v>
          </cell>
          <cell r="B135" t="str">
            <v>EXPORT</v>
          </cell>
          <cell r="C135">
            <v>38213</v>
          </cell>
          <cell r="D135" t="str">
            <v>STR</v>
          </cell>
          <cell r="E135">
            <v>60.48</v>
          </cell>
        </row>
        <row r="136">
          <cell r="A136" t="str">
            <v>T042479</v>
          </cell>
          <cell r="B136" t="str">
            <v>EXPORT</v>
          </cell>
          <cell r="C136">
            <v>38213</v>
          </cell>
          <cell r="D136" t="str">
            <v>STR</v>
          </cell>
          <cell r="E136">
            <v>161.28</v>
          </cell>
        </row>
        <row r="137">
          <cell r="A137" t="str">
            <v>T042554</v>
          </cell>
          <cell r="B137" t="str">
            <v>EXPORT</v>
          </cell>
          <cell r="C137">
            <v>38214</v>
          </cell>
          <cell r="D137" t="str">
            <v>RSS</v>
          </cell>
          <cell r="E137">
            <v>200</v>
          </cell>
        </row>
        <row r="138">
          <cell r="A138" t="str">
            <v>T042428</v>
          </cell>
          <cell r="B138" t="str">
            <v>EXPORT</v>
          </cell>
          <cell r="C138">
            <v>38215</v>
          </cell>
          <cell r="D138" t="str">
            <v>RSS</v>
          </cell>
          <cell r="E138">
            <v>180</v>
          </cell>
        </row>
        <row r="139">
          <cell r="A139" t="str">
            <v>T042532</v>
          </cell>
          <cell r="B139" t="str">
            <v>LOCAL</v>
          </cell>
          <cell r="C139">
            <v>38210</v>
          </cell>
          <cell r="D139" t="str">
            <v>RSS</v>
          </cell>
          <cell r="E139">
            <v>15</v>
          </cell>
        </row>
        <row r="140">
          <cell r="A140" t="str">
            <v>T042537</v>
          </cell>
          <cell r="B140" t="str">
            <v>LOCAL</v>
          </cell>
          <cell r="C140">
            <v>38213</v>
          </cell>
          <cell r="D140" t="str">
            <v>RSS</v>
          </cell>
          <cell r="E140">
            <v>30</v>
          </cell>
        </row>
        <row r="141">
          <cell r="A141" t="str">
            <v>T042529</v>
          </cell>
          <cell r="B141" t="str">
            <v>LOCAL</v>
          </cell>
          <cell r="C141">
            <v>38215</v>
          </cell>
          <cell r="D141" t="str">
            <v>RSS</v>
          </cell>
          <cell r="E141">
            <v>15</v>
          </cell>
        </row>
        <row r="142">
          <cell r="A142" t="str">
            <v>T042533</v>
          </cell>
          <cell r="B142" t="str">
            <v>LOCAL</v>
          </cell>
          <cell r="C142">
            <v>38215</v>
          </cell>
          <cell r="D142" t="str">
            <v>RSS</v>
          </cell>
          <cell r="E142">
            <v>15</v>
          </cell>
        </row>
        <row r="143">
          <cell r="A143" t="str">
            <v>T042534</v>
          </cell>
          <cell r="B143" t="str">
            <v>LOCAL</v>
          </cell>
          <cell r="C143">
            <v>38215</v>
          </cell>
          <cell r="D143" t="str">
            <v>RSS</v>
          </cell>
          <cell r="E143">
            <v>30</v>
          </cell>
        </row>
        <row r="144">
          <cell r="A144" t="str">
            <v>T042322</v>
          </cell>
          <cell r="B144" t="str">
            <v>LOCAL</v>
          </cell>
          <cell r="C144">
            <v>38216</v>
          </cell>
          <cell r="D144" t="str">
            <v>RSS</v>
          </cell>
          <cell r="E144">
            <v>15</v>
          </cell>
        </row>
        <row r="145">
          <cell r="A145" t="str">
            <v>T042424</v>
          </cell>
          <cell r="B145" t="str">
            <v>LOCAL</v>
          </cell>
          <cell r="C145">
            <v>38217</v>
          </cell>
          <cell r="D145" t="str">
            <v>RSS</v>
          </cell>
          <cell r="E145">
            <v>15</v>
          </cell>
        </row>
        <row r="146">
          <cell r="A146" t="str">
            <v>T042538</v>
          </cell>
          <cell r="B146" t="str">
            <v>LOCAL</v>
          </cell>
          <cell r="C146">
            <v>38217</v>
          </cell>
          <cell r="D146" t="str">
            <v>RSS</v>
          </cell>
          <cell r="E146">
            <v>15</v>
          </cell>
        </row>
        <row r="147">
          <cell r="A147" t="str">
            <v>T042535</v>
          </cell>
          <cell r="B147" t="str">
            <v>LOCAL</v>
          </cell>
          <cell r="C147">
            <v>38220</v>
          </cell>
          <cell r="D147" t="str">
            <v>RSS</v>
          </cell>
          <cell r="E147">
            <v>30</v>
          </cell>
        </row>
        <row r="148">
          <cell r="A148" t="str">
            <v>T042468</v>
          </cell>
          <cell r="B148" t="str">
            <v>EXPORT</v>
          </cell>
          <cell r="C148">
            <v>38214</v>
          </cell>
          <cell r="D148" t="str">
            <v>STR</v>
          </cell>
          <cell r="E148">
            <v>120.96</v>
          </cell>
        </row>
        <row r="149">
          <cell r="A149" t="str">
            <v>T042493</v>
          </cell>
          <cell r="B149" t="str">
            <v>EXPORT</v>
          </cell>
          <cell r="C149">
            <v>38215</v>
          </cell>
          <cell r="D149" t="str">
            <v>STR</v>
          </cell>
          <cell r="E149">
            <v>221.76</v>
          </cell>
        </row>
        <row r="150">
          <cell r="A150" t="str">
            <v>T042152</v>
          </cell>
          <cell r="B150" t="str">
            <v>EXPORT</v>
          </cell>
          <cell r="C150">
            <v>38217</v>
          </cell>
          <cell r="D150" t="str">
            <v>RSS</v>
          </cell>
          <cell r="E150">
            <v>200</v>
          </cell>
        </row>
        <row r="151">
          <cell r="A151" t="str">
            <v>T042246</v>
          </cell>
          <cell r="B151" t="str">
            <v>EXPORT</v>
          </cell>
          <cell r="C151">
            <v>38217</v>
          </cell>
          <cell r="D151" t="str">
            <v>RSS</v>
          </cell>
          <cell r="E151">
            <v>120</v>
          </cell>
        </row>
        <row r="152">
          <cell r="A152" t="str">
            <v>T042552</v>
          </cell>
          <cell r="B152" t="str">
            <v>EXPORT</v>
          </cell>
          <cell r="C152">
            <v>38217</v>
          </cell>
          <cell r="D152" t="str">
            <v>RSS</v>
          </cell>
          <cell r="E152">
            <v>100</v>
          </cell>
        </row>
        <row r="153">
          <cell r="A153" t="str">
            <v>T042312</v>
          </cell>
          <cell r="B153" t="str">
            <v>LOCAL</v>
          </cell>
          <cell r="C153">
            <v>38217</v>
          </cell>
          <cell r="D153" t="str">
            <v>RSS</v>
          </cell>
          <cell r="E153">
            <v>15</v>
          </cell>
        </row>
        <row r="154">
          <cell r="A154" t="str">
            <v>T042540</v>
          </cell>
          <cell r="B154" t="str">
            <v>LOCAL</v>
          </cell>
          <cell r="C154">
            <v>38217</v>
          </cell>
          <cell r="D154" t="str">
            <v>RSS</v>
          </cell>
          <cell r="E154">
            <v>15</v>
          </cell>
        </row>
        <row r="155">
          <cell r="A155" t="str">
            <v>T042343</v>
          </cell>
          <cell r="B155" t="str">
            <v>LOCAL</v>
          </cell>
          <cell r="C155">
            <v>38218</v>
          </cell>
          <cell r="D155" t="str">
            <v>STR</v>
          </cell>
          <cell r="E155">
            <v>15.015000000000001</v>
          </cell>
        </row>
        <row r="156">
          <cell r="A156" t="str">
            <v>T042626</v>
          </cell>
          <cell r="B156" t="str">
            <v>LOCAL</v>
          </cell>
          <cell r="C156">
            <v>38201</v>
          </cell>
          <cell r="D156" t="str">
            <v>RSS</v>
          </cell>
          <cell r="E156">
            <v>30.02</v>
          </cell>
        </row>
        <row r="157">
          <cell r="A157" t="str">
            <v>T042345</v>
          </cell>
          <cell r="B157" t="str">
            <v>LOCAL</v>
          </cell>
          <cell r="C157">
            <v>38202</v>
          </cell>
          <cell r="D157" t="str">
            <v>RSS</v>
          </cell>
          <cell r="E157">
            <v>30.02</v>
          </cell>
        </row>
        <row r="158">
          <cell r="A158" t="str">
            <v>T042357</v>
          </cell>
          <cell r="B158" t="str">
            <v>LOCAL</v>
          </cell>
          <cell r="C158">
            <v>38202</v>
          </cell>
          <cell r="D158" t="str">
            <v>RSS</v>
          </cell>
          <cell r="E158">
            <v>30.02</v>
          </cell>
        </row>
        <row r="159">
          <cell r="A159" t="str">
            <v>T042621</v>
          </cell>
          <cell r="B159" t="str">
            <v>LOCAL</v>
          </cell>
          <cell r="C159">
            <v>38202</v>
          </cell>
          <cell r="D159" t="str">
            <v>RSS</v>
          </cell>
          <cell r="E159">
            <v>30.02</v>
          </cell>
        </row>
        <row r="160">
          <cell r="A160" t="str">
            <v>T042358</v>
          </cell>
          <cell r="B160" t="str">
            <v>LOCAL</v>
          </cell>
          <cell r="C160">
            <v>38203</v>
          </cell>
          <cell r="D160" t="str">
            <v>RSS</v>
          </cell>
          <cell r="E160">
            <v>60.04</v>
          </cell>
        </row>
        <row r="161">
          <cell r="A161" t="str">
            <v>T042627</v>
          </cell>
          <cell r="B161" t="str">
            <v>LOCAL</v>
          </cell>
          <cell r="C161">
            <v>38203</v>
          </cell>
          <cell r="D161" t="str">
            <v>RSS</v>
          </cell>
          <cell r="E161">
            <v>30.02</v>
          </cell>
        </row>
        <row r="162">
          <cell r="A162" t="str">
            <v>T042346</v>
          </cell>
          <cell r="B162" t="str">
            <v>LOCAL</v>
          </cell>
          <cell r="C162">
            <v>38206</v>
          </cell>
          <cell r="D162" t="str">
            <v>RSS</v>
          </cell>
          <cell r="E162">
            <v>30.02</v>
          </cell>
        </row>
        <row r="163">
          <cell r="A163" t="str">
            <v>T042359</v>
          </cell>
          <cell r="B163" t="str">
            <v>LOCAL</v>
          </cell>
          <cell r="C163">
            <v>38206</v>
          </cell>
          <cell r="D163" t="str">
            <v>RSS</v>
          </cell>
          <cell r="E163">
            <v>60.04</v>
          </cell>
        </row>
        <row r="164">
          <cell r="A164" t="str">
            <v>T042444</v>
          </cell>
          <cell r="B164" t="str">
            <v>LOCAL</v>
          </cell>
          <cell r="C164">
            <v>38206</v>
          </cell>
          <cell r="D164" t="str">
            <v>RSS</v>
          </cell>
          <cell r="E164">
            <v>30.02</v>
          </cell>
        </row>
        <row r="165">
          <cell r="A165" t="str">
            <v>T042622</v>
          </cell>
          <cell r="B165" t="str">
            <v>LOCAL</v>
          </cell>
          <cell r="C165">
            <v>38206</v>
          </cell>
          <cell r="D165" t="str">
            <v>RSS</v>
          </cell>
          <cell r="E165">
            <v>30.02</v>
          </cell>
        </row>
        <row r="166">
          <cell r="A166" t="str">
            <v>T042347</v>
          </cell>
          <cell r="B166" t="str">
            <v>LOCAL</v>
          </cell>
          <cell r="C166">
            <v>38208</v>
          </cell>
          <cell r="D166" t="str">
            <v>RSS</v>
          </cell>
          <cell r="E166">
            <v>30.02</v>
          </cell>
        </row>
        <row r="167">
          <cell r="A167" t="str">
            <v>T042368</v>
          </cell>
          <cell r="B167" t="str">
            <v>LOCAL</v>
          </cell>
          <cell r="C167">
            <v>38208</v>
          </cell>
          <cell r="D167" t="str">
            <v>RSS</v>
          </cell>
          <cell r="E167">
            <v>60.04</v>
          </cell>
        </row>
        <row r="168">
          <cell r="A168" t="str">
            <v>T042445</v>
          </cell>
          <cell r="B168" t="str">
            <v>LOCAL</v>
          </cell>
          <cell r="C168">
            <v>38208</v>
          </cell>
          <cell r="D168" t="str">
            <v>RSS</v>
          </cell>
          <cell r="E168">
            <v>30.02</v>
          </cell>
        </row>
        <row r="169">
          <cell r="A169" t="str">
            <v>T042348</v>
          </cell>
          <cell r="B169" t="str">
            <v>LOCAL</v>
          </cell>
          <cell r="C169">
            <v>38210</v>
          </cell>
          <cell r="D169" t="str">
            <v>RSS</v>
          </cell>
          <cell r="E169">
            <v>30.02</v>
          </cell>
        </row>
        <row r="170">
          <cell r="A170" t="str">
            <v>T042369</v>
          </cell>
          <cell r="B170" t="str">
            <v>LOCAL</v>
          </cell>
          <cell r="C170">
            <v>38210</v>
          </cell>
          <cell r="D170" t="str">
            <v>RSS</v>
          </cell>
          <cell r="E170">
            <v>60.04</v>
          </cell>
        </row>
        <row r="171">
          <cell r="A171" t="str">
            <v>T042446</v>
          </cell>
          <cell r="B171" t="str">
            <v>LOCAL</v>
          </cell>
          <cell r="C171">
            <v>38210</v>
          </cell>
          <cell r="D171" t="str">
            <v>RSS</v>
          </cell>
          <cell r="E171">
            <v>30.02</v>
          </cell>
        </row>
        <row r="172">
          <cell r="A172" t="str">
            <v>T042349</v>
          </cell>
          <cell r="B172" t="str">
            <v>LOCAL</v>
          </cell>
          <cell r="C172">
            <v>38213</v>
          </cell>
          <cell r="D172" t="str">
            <v>RSS</v>
          </cell>
          <cell r="E172">
            <v>15.01</v>
          </cell>
        </row>
        <row r="173">
          <cell r="A173" t="str">
            <v>T042370</v>
          </cell>
          <cell r="B173" t="str">
            <v>LOCAL</v>
          </cell>
          <cell r="C173">
            <v>38213</v>
          </cell>
          <cell r="D173" t="str">
            <v>RSS</v>
          </cell>
          <cell r="E173">
            <v>60.04</v>
          </cell>
        </row>
        <row r="174">
          <cell r="A174" t="str">
            <v>T042447</v>
          </cell>
          <cell r="B174" t="str">
            <v>LOCAL</v>
          </cell>
          <cell r="C174">
            <v>38213</v>
          </cell>
          <cell r="D174" t="str">
            <v>RSS</v>
          </cell>
          <cell r="E174">
            <v>30.02</v>
          </cell>
        </row>
        <row r="175">
          <cell r="A175" t="str">
            <v>T042354</v>
          </cell>
          <cell r="B175" t="str">
            <v>LOCAL</v>
          </cell>
          <cell r="C175">
            <v>38215</v>
          </cell>
          <cell r="D175" t="str">
            <v>RSS</v>
          </cell>
          <cell r="E175">
            <v>45.03</v>
          </cell>
        </row>
        <row r="176">
          <cell r="A176" t="str">
            <v>T042371</v>
          </cell>
          <cell r="B176" t="str">
            <v>LOCAL</v>
          </cell>
          <cell r="C176">
            <v>38215</v>
          </cell>
          <cell r="D176" t="str">
            <v>RSS</v>
          </cell>
          <cell r="E176">
            <v>60.04</v>
          </cell>
        </row>
        <row r="177">
          <cell r="A177" t="str">
            <v>T042448</v>
          </cell>
          <cell r="B177" t="str">
            <v>LOCAL</v>
          </cell>
          <cell r="C177">
            <v>38215</v>
          </cell>
          <cell r="D177" t="str">
            <v>RSS</v>
          </cell>
          <cell r="E177">
            <v>30.02</v>
          </cell>
        </row>
        <row r="178">
          <cell r="A178" t="str">
            <v>T042623</v>
          </cell>
          <cell r="B178" t="str">
            <v>LOCAL</v>
          </cell>
          <cell r="C178">
            <v>38215</v>
          </cell>
          <cell r="D178" t="str">
            <v>RSS</v>
          </cell>
          <cell r="E178">
            <v>30.02</v>
          </cell>
        </row>
        <row r="179">
          <cell r="A179" t="str">
            <v>T042372</v>
          </cell>
          <cell r="B179" t="str">
            <v>LOCAL</v>
          </cell>
          <cell r="C179">
            <v>38216</v>
          </cell>
          <cell r="D179" t="str">
            <v>RSS</v>
          </cell>
          <cell r="E179">
            <v>59.945</v>
          </cell>
        </row>
        <row r="180">
          <cell r="A180" t="str">
            <v>T042350</v>
          </cell>
          <cell r="B180" t="str">
            <v>LOCAL</v>
          </cell>
          <cell r="C180">
            <v>38217</v>
          </cell>
          <cell r="D180" t="str">
            <v>RSS</v>
          </cell>
          <cell r="E180">
            <v>30.02</v>
          </cell>
        </row>
        <row r="181">
          <cell r="A181" t="str">
            <v>T042429</v>
          </cell>
          <cell r="B181" t="str">
            <v>LOCAL</v>
          </cell>
          <cell r="C181">
            <v>38217</v>
          </cell>
          <cell r="D181" t="str">
            <v>RSS</v>
          </cell>
          <cell r="E181">
            <v>30.02</v>
          </cell>
        </row>
        <row r="182">
          <cell r="A182" t="str">
            <v>T042434</v>
          </cell>
          <cell r="B182" t="str">
            <v>LOCAL</v>
          </cell>
          <cell r="C182">
            <v>38217</v>
          </cell>
          <cell r="D182" t="str">
            <v>RSS</v>
          </cell>
          <cell r="E182">
            <v>30.02</v>
          </cell>
        </row>
        <row r="183">
          <cell r="A183" t="str">
            <v>T042351</v>
          </cell>
          <cell r="B183" t="str">
            <v>LOCAL</v>
          </cell>
          <cell r="C183">
            <v>38220</v>
          </cell>
          <cell r="D183" t="str">
            <v>RSS</v>
          </cell>
          <cell r="E183">
            <v>30.02</v>
          </cell>
        </row>
        <row r="184">
          <cell r="A184" t="str">
            <v>T042430</v>
          </cell>
          <cell r="B184" t="str">
            <v>LOCAL</v>
          </cell>
          <cell r="C184">
            <v>38220</v>
          </cell>
          <cell r="D184" t="str">
            <v>RSS</v>
          </cell>
          <cell r="E184">
            <v>30.02</v>
          </cell>
        </row>
        <row r="185">
          <cell r="A185" t="str">
            <v>T042435</v>
          </cell>
          <cell r="B185" t="str">
            <v>LOCAL</v>
          </cell>
          <cell r="C185">
            <v>38220</v>
          </cell>
          <cell r="D185" t="str">
            <v>RSS</v>
          </cell>
          <cell r="E185">
            <v>60.04</v>
          </cell>
        </row>
        <row r="186">
          <cell r="A186" t="str">
            <v>T042624</v>
          </cell>
          <cell r="B186" t="str">
            <v>LOCAL</v>
          </cell>
          <cell r="C186">
            <v>38220</v>
          </cell>
          <cell r="D186" t="str">
            <v>RSS</v>
          </cell>
          <cell r="E186">
            <v>30.02</v>
          </cell>
        </row>
        <row r="187">
          <cell r="A187" t="str">
            <v>T042431</v>
          </cell>
          <cell r="B187" t="str">
            <v>LOCAL</v>
          </cell>
          <cell r="C187">
            <v>38222</v>
          </cell>
          <cell r="D187" t="str">
            <v>RSS</v>
          </cell>
          <cell r="E187">
            <v>30.02</v>
          </cell>
        </row>
        <row r="188">
          <cell r="A188" t="str">
            <v>T042436</v>
          </cell>
          <cell r="B188" t="str">
            <v>LOCAL</v>
          </cell>
          <cell r="C188">
            <v>38222</v>
          </cell>
          <cell r="D188" t="str">
            <v>RSS</v>
          </cell>
          <cell r="E188">
            <v>30.02</v>
          </cell>
        </row>
        <row r="189">
          <cell r="A189" t="str">
            <v>T042437</v>
          </cell>
          <cell r="B189" t="str">
            <v>LOCAL</v>
          </cell>
          <cell r="C189">
            <v>38223</v>
          </cell>
          <cell r="D189" t="str">
            <v>RSS</v>
          </cell>
          <cell r="E189">
            <v>60.04</v>
          </cell>
        </row>
        <row r="190">
          <cell r="A190" t="str">
            <v>T042625</v>
          </cell>
          <cell r="B190" t="str">
            <v>LOCAL</v>
          </cell>
          <cell r="C190">
            <v>38223</v>
          </cell>
          <cell r="D190" t="str">
            <v>RSS</v>
          </cell>
          <cell r="E190">
            <v>30.02</v>
          </cell>
        </row>
        <row r="191">
          <cell r="A191" t="str">
            <v>T042352</v>
          </cell>
          <cell r="B191" t="str">
            <v>LOCAL</v>
          </cell>
          <cell r="C191">
            <v>38224</v>
          </cell>
          <cell r="D191" t="str">
            <v>RSS</v>
          </cell>
          <cell r="E191">
            <v>30.02</v>
          </cell>
        </row>
        <row r="192">
          <cell r="A192" t="str">
            <v>T042432</v>
          </cell>
          <cell r="B192" t="str">
            <v>LOCAL</v>
          </cell>
          <cell r="C192">
            <v>38224</v>
          </cell>
          <cell r="D192" t="str">
            <v>RSS</v>
          </cell>
          <cell r="E192">
            <v>30.02</v>
          </cell>
        </row>
        <row r="193">
          <cell r="A193" t="str">
            <v>T042438</v>
          </cell>
          <cell r="B193" t="str">
            <v>LOCAL</v>
          </cell>
          <cell r="C193">
            <v>38224</v>
          </cell>
          <cell r="D193" t="str">
            <v>RSS</v>
          </cell>
          <cell r="E193">
            <v>60.04</v>
          </cell>
        </row>
        <row r="194">
          <cell r="A194" t="str">
            <v>T042353</v>
          </cell>
          <cell r="B194" t="str">
            <v>LOCAL</v>
          </cell>
          <cell r="C194">
            <v>38227</v>
          </cell>
          <cell r="D194" t="str">
            <v>RSS</v>
          </cell>
          <cell r="E194">
            <v>30.02</v>
          </cell>
        </row>
        <row r="195">
          <cell r="A195" t="str">
            <v>T042433</v>
          </cell>
          <cell r="B195" t="str">
            <v>LOCAL</v>
          </cell>
          <cell r="C195">
            <v>38227</v>
          </cell>
          <cell r="D195" t="str">
            <v>RSS</v>
          </cell>
          <cell r="E195">
            <v>30.02</v>
          </cell>
        </row>
        <row r="196">
          <cell r="A196" t="str">
            <v>T042439</v>
          </cell>
          <cell r="B196" t="str">
            <v>LOCAL</v>
          </cell>
          <cell r="C196">
            <v>38227</v>
          </cell>
          <cell r="D196" t="str">
            <v>RSS</v>
          </cell>
          <cell r="E196">
            <v>60.04</v>
          </cell>
        </row>
        <row r="197">
          <cell r="A197" t="str">
            <v>T042377</v>
          </cell>
          <cell r="B197" t="str">
            <v>LOCAL</v>
          </cell>
          <cell r="C197">
            <v>38201</v>
          </cell>
          <cell r="D197" t="str">
            <v>STR</v>
          </cell>
          <cell r="E197">
            <v>30</v>
          </cell>
        </row>
        <row r="198">
          <cell r="A198" t="str">
            <v>T042378</v>
          </cell>
          <cell r="B198" t="str">
            <v>LOCAL</v>
          </cell>
          <cell r="C198">
            <v>38202</v>
          </cell>
          <cell r="D198" t="str">
            <v>STR</v>
          </cell>
          <cell r="E198">
            <v>30</v>
          </cell>
        </row>
        <row r="199">
          <cell r="A199" t="str">
            <v>T042379</v>
          </cell>
          <cell r="B199" t="str">
            <v>LOCAL</v>
          </cell>
          <cell r="C199">
            <v>38206</v>
          </cell>
          <cell r="D199" t="str">
            <v>STR</v>
          </cell>
          <cell r="E199">
            <v>30</v>
          </cell>
        </row>
        <row r="200">
          <cell r="A200" t="str">
            <v>T042380</v>
          </cell>
          <cell r="B200" t="str">
            <v>LOCAL</v>
          </cell>
          <cell r="C200">
            <v>38208</v>
          </cell>
          <cell r="D200" t="str">
            <v>STR</v>
          </cell>
          <cell r="E200">
            <v>30</v>
          </cell>
        </row>
        <row r="201">
          <cell r="A201" t="str">
            <v>T042395</v>
          </cell>
          <cell r="B201" t="str">
            <v>LOCAL</v>
          </cell>
          <cell r="C201">
            <v>38208</v>
          </cell>
          <cell r="D201" t="str">
            <v>STR</v>
          </cell>
          <cell r="E201">
            <v>30</v>
          </cell>
        </row>
        <row r="202">
          <cell r="A202" t="str">
            <v>T042381</v>
          </cell>
          <cell r="B202" t="str">
            <v>LOCAL</v>
          </cell>
          <cell r="C202">
            <v>38210</v>
          </cell>
          <cell r="D202" t="str">
            <v>STR</v>
          </cell>
          <cell r="E202">
            <v>30</v>
          </cell>
        </row>
        <row r="203">
          <cell r="A203" t="str">
            <v>T042396</v>
          </cell>
          <cell r="B203" t="str">
            <v>LOCAL</v>
          </cell>
          <cell r="C203">
            <v>38210</v>
          </cell>
          <cell r="D203" t="str">
            <v>STR</v>
          </cell>
          <cell r="E203">
            <v>30</v>
          </cell>
        </row>
        <row r="204">
          <cell r="A204" t="str">
            <v>T042382</v>
          </cell>
          <cell r="B204" t="str">
            <v>LOCAL</v>
          </cell>
          <cell r="C204">
            <v>38213</v>
          </cell>
          <cell r="D204" t="str">
            <v>STR</v>
          </cell>
          <cell r="E204">
            <v>30</v>
          </cell>
        </row>
        <row r="205">
          <cell r="A205" t="str">
            <v>T042397</v>
          </cell>
          <cell r="B205" t="str">
            <v>LOCAL</v>
          </cell>
          <cell r="C205">
            <v>38213</v>
          </cell>
          <cell r="D205" t="str">
            <v>STR</v>
          </cell>
          <cell r="E205">
            <v>30</v>
          </cell>
        </row>
        <row r="206">
          <cell r="A206" t="str">
            <v>T042383</v>
          </cell>
          <cell r="B206" t="str">
            <v>LOCAL</v>
          </cell>
          <cell r="C206">
            <v>38215</v>
          </cell>
          <cell r="D206" t="str">
            <v>STR</v>
          </cell>
          <cell r="E206">
            <v>30</v>
          </cell>
        </row>
        <row r="207">
          <cell r="A207" t="str">
            <v>T042398</v>
          </cell>
          <cell r="B207" t="str">
            <v>LOCAL</v>
          </cell>
          <cell r="C207">
            <v>38216</v>
          </cell>
          <cell r="D207" t="str">
            <v>STR</v>
          </cell>
          <cell r="E207">
            <v>30</v>
          </cell>
        </row>
        <row r="208">
          <cell r="A208" t="str">
            <v>T042384</v>
          </cell>
          <cell r="B208" t="str">
            <v>LOCAL</v>
          </cell>
          <cell r="C208">
            <v>38217</v>
          </cell>
          <cell r="D208" t="str">
            <v>STR</v>
          </cell>
          <cell r="E208">
            <v>30</v>
          </cell>
        </row>
        <row r="209">
          <cell r="A209" t="str">
            <v>T042399</v>
          </cell>
          <cell r="B209" t="str">
            <v>LOCAL</v>
          </cell>
          <cell r="C209">
            <v>38217</v>
          </cell>
          <cell r="D209" t="str">
            <v>STR</v>
          </cell>
          <cell r="E209">
            <v>30</v>
          </cell>
        </row>
        <row r="210">
          <cell r="A210" t="str">
            <v>T042385</v>
          </cell>
          <cell r="B210" t="str">
            <v>LOCAL</v>
          </cell>
          <cell r="C210">
            <v>38220</v>
          </cell>
          <cell r="D210" t="str">
            <v>STR</v>
          </cell>
          <cell r="E210">
            <v>30</v>
          </cell>
        </row>
        <row r="211">
          <cell r="A211" t="str">
            <v>T042386</v>
          </cell>
          <cell r="B211" t="str">
            <v>LOCAL</v>
          </cell>
          <cell r="C211">
            <v>38222</v>
          </cell>
          <cell r="D211" t="str">
            <v>STR</v>
          </cell>
          <cell r="E211">
            <v>30</v>
          </cell>
        </row>
        <row r="212">
          <cell r="A212" t="str">
            <v>T042401</v>
          </cell>
          <cell r="B212" t="str">
            <v>LOCAL</v>
          </cell>
          <cell r="C212">
            <v>38222</v>
          </cell>
          <cell r="D212" t="str">
            <v>STR</v>
          </cell>
          <cell r="E212">
            <v>30</v>
          </cell>
        </row>
        <row r="213">
          <cell r="A213" t="str">
            <v>T042387</v>
          </cell>
          <cell r="B213" t="str">
            <v>LOCAL</v>
          </cell>
          <cell r="C213">
            <v>38224</v>
          </cell>
          <cell r="D213" t="str">
            <v>STR</v>
          </cell>
          <cell r="E213">
            <v>30</v>
          </cell>
        </row>
        <row r="214">
          <cell r="A214" t="str">
            <v>T042403</v>
          </cell>
          <cell r="B214" t="str">
            <v>LOCAL</v>
          </cell>
          <cell r="C214">
            <v>38224</v>
          </cell>
          <cell r="D214" t="str">
            <v>STR</v>
          </cell>
          <cell r="E214">
            <v>30</v>
          </cell>
        </row>
        <row r="215">
          <cell r="A215" t="str">
            <v>T042219</v>
          </cell>
          <cell r="B215" t="str">
            <v>LOCAL</v>
          </cell>
          <cell r="C215">
            <v>38201</v>
          </cell>
          <cell r="D215" t="str">
            <v>STR</v>
          </cell>
          <cell r="E215">
            <v>30</v>
          </cell>
        </row>
        <row r="216">
          <cell r="A216" t="str">
            <v>T042220</v>
          </cell>
          <cell r="B216" t="str">
            <v>LOCAL</v>
          </cell>
          <cell r="C216">
            <v>38203</v>
          </cell>
          <cell r="D216" t="str">
            <v>STR</v>
          </cell>
          <cell r="E216">
            <v>30</v>
          </cell>
        </row>
        <row r="217">
          <cell r="A217" t="str">
            <v>T042221</v>
          </cell>
          <cell r="B217" t="str">
            <v>LOCAL</v>
          </cell>
          <cell r="C217">
            <v>38206</v>
          </cell>
          <cell r="D217" t="str">
            <v>STR</v>
          </cell>
          <cell r="E217">
            <v>30</v>
          </cell>
        </row>
        <row r="218">
          <cell r="A218" t="str">
            <v>T042388</v>
          </cell>
          <cell r="B218" t="str">
            <v>LOCAL</v>
          </cell>
          <cell r="C218">
            <v>38227</v>
          </cell>
          <cell r="D218" t="str">
            <v>STR</v>
          </cell>
          <cell r="E218">
            <v>30</v>
          </cell>
        </row>
        <row r="219">
          <cell r="A219" t="str">
            <v>T042628</v>
          </cell>
          <cell r="B219" t="str">
            <v>LOCAL</v>
          </cell>
          <cell r="C219">
            <v>38218</v>
          </cell>
          <cell r="D219" t="str">
            <v>CUT</v>
          </cell>
          <cell r="E219">
            <v>50</v>
          </cell>
        </row>
        <row r="220">
          <cell r="A220" t="str">
            <v>T042367</v>
          </cell>
          <cell r="B220" t="str">
            <v>EXPORT</v>
          </cell>
          <cell r="C220">
            <v>38215</v>
          </cell>
          <cell r="D220" t="str">
            <v>STR</v>
          </cell>
          <cell r="E220">
            <v>201.6</v>
          </cell>
        </row>
        <row r="221">
          <cell r="A221" t="str">
            <v>T042467</v>
          </cell>
          <cell r="B221" t="str">
            <v>EXPORT</v>
          </cell>
          <cell r="C221">
            <v>38217</v>
          </cell>
          <cell r="D221" t="str">
            <v>STR</v>
          </cell>
          <cell r="E221">
            <v>120.96</v>
          </cell>
        </row>
        <row r="222">
          <cell r="A222" t="str">
            <v>T042470</v>
          </cell>
          <cell r="B222" t="str">
            <v>EXPORT</v>
          </cell>
          <cell r="C222">
            <v>38217</v>
          </cell>
          <cell r="D222" t="str">
            <v>STR</v>
          </cell>
          <cell r="E222">
            <v>20.16</v>
          </cell>
        </row>
        <row r="223">
          <cell r="A223" t="str">
            <v>T042486</v>
          </cell>
          <cell r="B223" t="str">
            <v>EXPORT</v>
          </cell>
          <cell r="C223">
            <v>38217</v>
          </cell>
          <cell r="D223" t="str">
            <v>STR</v>
          </cell>
          <cell r="E223">
            <v>40.32</v>
          </cell>
        </row>
        <row r="224">
          <cell r="A224" t="str">
            <v>T042559</v>
          </cell>
          <cell r="B224" t="str">
            <v>EXPORT</v>
          </cell>
          <cell r="C224">
            <v>38217</v>
          </cell>
          <cell r="D224" t="str">
            <v>RSS</v>
          </cell>
          <cell r="E224">
            <v>17.28</v>
          </cell>
        </row>
        <row r="225">
          <cell r="A225" t="str">
            <v>T042469</v>
          </cell>
          <cell r="B225" t="str">
            <v>EXPORT</v>
          </cell>
          <cell r="C225">
            <v>38218</v>
          </cell>
          <cell r="D225" t="str">
            <v>STR</v>
          </cell>
          <cell r="E225">
            <v>201.6</v>
          </cell>
        </row>
        <row r="226">
          <cell r="A226" t="str">
            <v>T042476</v>
          </cell>
          <cell r="B226" t="str">
            <v>EXPORT</v>
          </cell>
          <cell r="C226">
            <v>38218</v>
          </cell>
          <cell r="D226" t="str">
            <v>STR</v>
          </cell>
          <cell r="E226">
            <v>120.96</v>
          </cell>
        </row>
        <row r="227">
          <cell r="A227" t="str">
            <v>T042571</v>
          </cell>
          <cell r="B227" t="str">
            <v>EXPORT</v>
          </cell>
          <cell r="C227">
            <v>38219</v>
          </cell>
          <cell r="D227" t="str">
            <v>STR</v>
          </cell>
          <cell r="E227">
            <v>262.08</v>
          </cell>
        </row>
        <row r="228">
          <cell r="A228" t="str">
            <v>T042572</v>
          </cell>
          <cell r="B228" t="str">
            <v>EXPORT</v>
          </cell>
          <cell r="C228">
            <v>38219</v>
          </cell>
          <cell r="D228" t="str">
            <v>STR</v>
          </cell>
          <cell r="E228">
            <v>131.04</v>
          </cell>
        </row>
        <row r="229">
          <cell r="A229" t="str">
            <v>T042563</v>
          </cell>
          <cell r="B229" t="str">
            <v>EXPORT</v>
          </cell>
          <cell r="C229">
            <v>38220</v>
          </cell>
          <cell r="D229" t="str">
            <v>RSS</v>
          </cell>
          <cell r="E229">
            <v>19.2</v>
          </cell>
        </row>
        <row r="230">
          <cell r="A230" t="str">
            <v>T042494</v>
          </cell>
          <cell r="B230" t="str">
            <v>EXPORT</v>
          </cell>
          <cell r="C230">
            <v>38221</v>
          </cell>
          <cell r="D230" t="str">
            <v>RSS</v>
          </cell>
          <cell r="E230">
            <v>20</v>
          </cell>
        </row>
        <row r="231">
          <cell r="A231" t="str">
            <v>T042497</v>
          </cell>
          <cell r="B231" t="str">
            <v>EXPORT</v>
          </cell>
          <cell r="C231">
            <v>38221</v>
          </cell>
          <cell r="D231" t="str">
            <v>RSS</v>
          </cell>
          <cell r="E231">
            <v>38.4</v>
          </cell>
        </row>
        <row r="232">
          <cell r="A232" t="str">
            <v>T042500</v>
          </cell>
          <cell r="B232" t="str">
            <v>EXPORT</v>
          </cell>
          <cell r="C232">
            <v>38221</v>
          </cell>
          <cell r="D232" t="str">
            <v>RSS</v>
          </cell>
          <cell r="E232">
            <v>120</v>
          </cell>
        </row>
        <row r="233">
          <cell r="A233" t="str">
            <v>T042512</v>
          </cell>
          <cell r="B233" t="str">
            <v>EXPORT</v>
          </cell>
          <cell r="C233">
            <v>38221</v>
          </cell>
          <cell r="D233" t="str">
            <v>RSS</v>
          </cell>
          <cell r="E233">
            <v>200</v>
          </cell>
        </row>
        <row r="234">
          <cell r="A234" t="str">
            <v>T042553</v>
          </cell>
          <cell r="B234" t="str">
            <v>EXPORT</v>
          </cell>
          <cell r="C234">
            <v>38221</v>
          </cell>
          <cell r="D234" t="str">
            <v>RSS</v>
          </cell>
          <cell r="E234">
            <v>20</v>
          </cell>
        </row>
        <row r="235">
          <cell r="A235" t="str">
            <v>T042577</v>
          </cell>
          <cell r="B235" t="str">
            <v>EXPORT</v>
          </cell>
          <cell r="C235">
            <v>38221</v>
          </cell>
          <cell r="D235" t="str">
            <v>RSS</v>
          </cell>
          <cell r="E235">
            <v>100</v>
          </cell>
        </row>
        <row r="236">
          <cell r="A236" t="str">
            <v>T042323</v>
          </cell>
          <cell r="B236" t="str">
            <v>LOCAL</v>
          </cell>
          <cell r="C236">
            <v>38218</v>
          </cell>
          <cell r="D236" t="str">
            <v>RSS</v>
          </cell>
          <cell r="E236">
            <v>15</v>
          </cell>
        </row>
        <row r="237">
          <cell r="A237" t="str">
            <v>T042328</v>
          </cell>
          <cell r="B237" t="str">
            <v>LOCAL</v>
          </cell>
          <cell r="C237">
            <v>38218</v>
          </cell>
          <cell r="D237" t="str">
            <v>STR</v>
          </cell>
          <cell r="E237">
            <v>15.015000000000001</v>
          </cell>
        </row>
        <row r="238">
          <cell r="A238" t="str">
            <v>T042329</v>
          </cell>
          <cell r="B238" t="str">
            <v>LOCAL</v>
          </cell>
          <cell r="C238">
            <v>38218</v>
          </cell>
          <cell r="D238" t="str">
            <v>STR</v>
          </cell>
          <cell r="E238">
            <v>15.015000000000001</v>
          </cell>
        </row>
        <row r="239">
          <cell r="A239" t="str">
            <v>T042530</v>
          </cell>
          <cell r="B239" t="str">
            <v>LOCAL</v>
          </cell>
          <cell r="C239">
            <v>38218</v>
          </cell>
          <cell r="D239" t="str">
            <v>RSS</v>
          </cell>
          <cell r="E239">
            <v>15</v>
          </cell>
        </row>
        <row r="240">
          <cell r="A240" t="str">
            <v>T042541</v>
          </cell>
          <cell r="B240" t="str">
            <v>LOCAL</v>
          </cell>
          <cell r="C240">
            <v>38220</v>
          </cell>
          <cell r="D240" t="str">
            <v>RSS</v>
          </cell>
          <cell r="E240">
            <v>30</v>
          </cell>
        </row>
        <row r="241">
          <cell r="A241" t="str">
            <v>T042441</v>
          </cell>
          <cell r="B241" t="str">
            <v>LOCAL</v>
          </cell>
          <cell r="C241">
            <v>38222</v>
          </cell>
          <cell r="D241" t="str">
            <v>RSS</v>
          </cell>
          <cell r="E241">
            <v>15</v>
          </cell>
        </row>
        <row r="242">
          <cell r="A242" t="str">
            <v>T042710</v>
          </cell>
          <cell r="B242" t="str">
            <v>LOCAL</v>
          </cell>
          <cell r="C242">
            <v>38223</v>
          </cell>
          <cell r="D242" t="str">
            <v>CUT</v>
          </cell>
          <cell r="E242">
            <v>50</v>
          </cell>
        </row>
        <row r="243">
          <cell r="A243" t="str">
            <v>T042244</v>
          </cell>
          <cell r="B243" t="str">
            <v>EXPORT</v>
          </cell>
          <cell r="C243">
            <v>38219</v>
          </cell>
          <cell r="D243" t="str">
            <v>RSS</v>
          </cell>
          <cell r="E243">
            <v>200</v>
          </cell>
        </row>
        <row r="244">
          <cell r="A244" t="str">
            <v>T042472</v>
          </cell>
          <cell r="B244" t="str">
            <v>EXPORT</v>
          </cell>
          <cell r="C244">
            <v>38220</v>
          </cell>
          <cell r="D244" t="str">
            <v>STR</v>
          </cell>
          <cell r="E244">
            <v>100.8</v>
          </cell>
        </row>
        <row r="245">
          <cell r="A245" t="str">
            <v>T042478</v>
          </cell>
          <cell r="B245" t="str">
            <v>EXPORT</v>
          </cell>
          <cell r="C245">
            <v>38220</v>
          </cell>
          <cell r="D245" t="str">
            <v>STR</v>
          </cell>
          <cell r="E245">
            <v>60.48</v>
          </cell>
        </row>
        <row r="246">
          <cell r="A246" t="str">
            <v>T042481</v>
          </cell>
          <cell r="B246" t="str">
            <v>EXPORT</v>
          </cell>
          <cell r="C246">
            <v>38220</v>
          </cell>
          <cell r="D246" t="str">
            <v>STR</v>
          </cell>
          <cell r="E246">
            <v>181.44</v>
          </cell>
        </row>
        <row r="247">
          <cell r="A247" t="str">
            <v>T042498</v>
          </cell>
          <cell r="B247" t="str">
            <v>EXPORT</v>
          </cell>
          <cell r="C247">
            <v>38220</v>
          </cell>
          <cell r="D247" t="str">
            <v>RSS</v>
          </cell>
          <cell r="E247">
            <v>97.777000000000001</v>
          </cell>
        </row>
        <row r="248">
          <cell r="A248" t="str">
            <v>T042558</v>
          </cell>
          <cell r="B248" t="str">
            <v>EXPORT</v>
          </cell>
          <cell r="C248">
            <v>38220</v>
          </cell>
          <cell r="D248" t="str">
            <v>RSS</v>
          </cell>
          <cell r="E248">
            <v>38</v>
          </cell>
        </row>
        <row r="249">
          <cell r="A249" t="str">
            <v>T042564</v>
          </cell>
          <cell r="B249" t="str">
            <v>EXPORT</v>
          </cell>
          <cell r="C249">
            <v>38220</v>
          </cell>
          <cell r="D249" t="str">
            <v>RSS</v>
          </cell>
          <cell r="E249">
            <v>19</v>
          </cell>
        </row>
        <row r="250">
          <cell r="A250" t="str">
            <v>T042570</v>
          </cell>
          <cell r="B250" t="str">
            <v>EXPORT</v>
          </cell>
          <cell r="C250">
            <v>38220</v>
          </cell>
          <cell r="D250" t="str">
            <v>SKI</v>
          </cell>
          <cell r="E250">
            <v>19.2</v>
          </cell>
        </row>
        <row r="251">
          <cell r="A251" t="str">
            <v>T042284</v>
          </cell>
          <cell r="B251" t="str">
            <v>EXPORT</v>
          </cell>
          <cell r="C251">
            <v>38221</v>
          </cell>
          <cell r="D251" t="str">
            <v>RSS</v>
          </cell>
          <cell r="E251">
            <v>97.777000000000001</v>
          </cell>
        </row>
        <row r="252">
          <cell r="A252" t="str">
            <v>T042480</v>
          </cell>
          <cell r="B252" t="str">
            <v>EXPORT</v>
          </cell>
          <cell r="C252">
            <v>38221</v>
          </cell>
          <cell r="D252" t="str">
            <v>STR</v>
          </cell>
          <cell r="E252">
            <v>80.64</v>
          </cell>
        </row>
        <row r="253">
          <cell r="A253" t="str">
            <v>T041982A</v>
          </cell>
          <cell r="B253" t="str">
            <v>EXPORT</v>
          </cell>
          <cell r="C253">
            <v>38222</v>
          </cell>
          <cell r="D253" t="str">
            <v>STR</v>
          </cell>
          <cell r="E253">
            <v>1.26</v>
          </cell>
        </row>
        <row r="254">
          <cell r="A254" t="str">
            <v>T042373</v>
          </cell>
          <cell r="B254" t="str">
            <v>EXPORT</v>
          </cell>
          <cell r="C254">
            <v>38222</v>
          </cell>
          <cell r="D254" t="str">
            <v>STR</v>
          </cell>
          <cell r="E254">
            <v>201.6</v>
          </cell>
        </row>
        <row r="255">
          <cell r="A255" t="str">
            <v>T042492</v>
          </cell>
          <cell r="B255" t="str">
            <v>EXPORT</v>
          </cell>
          <cell r="C255">
            <v>38222</v>
          </cell>
          <cell r="D255" t="str">
            <v>RSS</v>
          </cell>
          <cell r="E255">
            <v>204</v>
          </cell>
        </row>
        <row r="256">
          <cell r="A256" t="str">
            <v>T042317</v>
          </cell>
          <cell r="B256" t="str">
            <v>LOCAL</v>
          </cell>
          <cell r="C256">
            <v>38222</v>
          </cell>
          <cell r="D256" t="str">
            <v>STR</v>
          </cell>
          <cell r="E256">
            <v>15.015000000000001</v>
          </cell>
        </row>
        <row r="257">
          <cell r="A257" t="str">
            <v>T042330</v>
          </cell>
          <cell r="B257" t="str">
            <v>LOCAL</v>
          </cell>
          <cell r="C257">
            <v>38222</v>
          </cell>
          <cell r="D257" t="str">
            <v>STR</v>
          </cell>
          <cell r="E257">
            <v>15.015000000000001</v>
          </cell>
        </row>
        <row r="258">
          <cell r="A258" t="str">
            <v>T042331</v>
          </cell>
          <cell r="B258" t="str">
            <v>LOCAL</v>
          </cell>
          <cell r="C258">
            <v>38222</v>
          </cell>
          <cell r="D258" t="str">
            <v>STR</v>
          </cell>
          <cell r="E258">
            <v>15.015000000000001</v>
          </cell>
        </row>
        <row r="259">
          <cell r="A259" t="str">
            <v>T042425</v>
          </cell>
          <cell r="B259" t="str">
            <v>LOCAL</v>
          </cell>
          <cell r="C259">
            <v>38222</v>
          </cell>
          <cell r="D259" t="str">
            <v>RSS</v>
          </cell>
          <cell r="E259">
            <v>15</v>
          </cell>
        </row>
        <row r="260">
          <cell r="A260" t="str">
            <v>T042442</v>
          </cell>
          <cell r="B260" t="str">
            <v>LOCAL</v>
          </cell>
          <cell r="C260">
            <v>38222</v>
          </cell>
          <cell r="D260" t="str">
            <v>RSS</v>
          </cell>
          <cell r="E260">
            <v>15</v>
          </cell>
        </row>
        <row r="261">
          <cell r="A261" t="str">
            <v>T042318</v>
          </cell>
          <cell r="B261" t="str">
            <v>LOCAL</v>
          </cell>
          <cell r="C261">
            <v>38223</v>
          </cell>
          <cell r="D261" t="str">
            <v>STR</v>
          </cell>
          <cell r="E261">
            <v>15.015000000000001</v>
          </cell>
        </row>
        <row r="262">
          <cell r="A262" t="str">
            <v>T042366</v>
          </cell>
          <cell r="B262" t="str">
            <v>EXPORT</v>
          </cell>
          <cell r="C262">
            <v>38215</v>
          </cell>
          <cell r="D262" t="str">
            <v>STR</v>
          </cell>
          <cell r="E262">
            <v>201.6</v>
          </cell>
        </row>
        <row r="263">
          <cell r="A263" t="str">
            <v>T042375</v>
          </cell>
          <cell r="B263" t="str">
            <v>EXPORT</v>
          </cell>
          <cell r="C263">
            <v>38220</v>
          </cell>
          <cell r="D263" t="str">
            <v>STR</v>
          </cell>
          <cell r="E263">
            <v>161.28</v>
          </cell>
        </row>
        <row r="264">
          <cell r="A264" t="str">
            <v>T042475</v>
          </cell>
          <cell r="B264" t="str">
            <v>EXPORT</v>
          </cell>
          <cell r="C264">
            <v>38221</v>
          </cell>
          <cell r="D264" t="str">
            <v>STR</v>
          </cell>
          <cell r="E264">
            <v>120.96</v>
          </cell>
        </row>
        <row r="265">
          <cell r="A265" t="str">
            <v>T042482</v>
          </cell>
          <cell r="B265" t="str">
            <v>EXPORT</v>
          </cell>
          <cell r="C265">
            <v>38221</v>
          </cell>
          <cell r="D265" t="str">
            <v>STR</v>
          </cell>
          <cell r="E265">
            <v>80.64</v>
          </cell>
        </row>
        <row r="266">
          <cell r="A266" t="str">
            <v>T042501</v>
          </cell>
          <cell r="B266" t="str">
            <v>EXPORT</v>
          </cell>
          <cell r="C266">
            <v>38221</v>
          </cell>
          <cell r="D266" t="str">
            <v>STR</v>
          </cell>
          <cell r="E266">
            <v>80.64</v>
          </cell>
        </row>
        <row r="267">
          <cell r="A267" t="str">
            <v>T042562</v>
          </cell>
          <cell r="B267" t="str">
            <v>EXPORT</v>
          </cell>
          <cell r="C267">
            <v>38221</v>
          </cell>
          <cell r="D267" t="str">
            <v>RSS</v>
          </cell>
          <cell r="E267">
            <v>120</v>
          </cell>
        </row>
        <row r="268">
          <cell r="A268" t="str">
            <v>T042565</v>
          </cell>
          <cell r="B268" t="str">
            <v>EXPORT</v>
          </cell>
          <cell r="C268">
            <v>38221</v>
          </cell>
          <cell r="D268" t="str">
            <v>RSS</v>
          </cell>
          <cell r="E268">
            <v>200</v>
          </cell>
        </row>
        <row r="269">
          <cell r="A269" t="str">
            <v>T042589</v>
          </cell>
          <cell r="B269" t="str">
            <v>EXPORT</v>
          </cell>
          <cell r="C269">
            <v>38221</v>
          </cell>
          <cell r="D269" t="str">
            <v>STR</v>
          </cell>
          <cell r="E269">
            <v>80.64</v>
          </cell>
        </row>
        <row r="270">
          <cell r="A270" t="str">
            <v>T042513</v>
          </cell>
          <cell r="B270" t="str">
            <v>EXPORT</v>
          </cell>
          <cell r="C270">
            <v>38222</v>
          </cell>
          <cell r="D270" t="str">
            <v>RSS</v>
          </cell>
          <cell r="E270">
            <v>80</v>
          </cell>
        </row>
        <row r="271">
          <cell r="A271" t="str">
            <v>T042525</v>
          </cell>
          <cell r="B271" t="str">
            <v>EXPORT</v>
          </cell>
          <cell r="C271">
            <v>38222</v>
          </cell>
          <cell r="D271" t="str">
            <v>RSS</v>
          </cell>
          <cell r="E271">
            <v>52.887999999999998</v>
          </cell>
        </row>
        <row r="272">
          <cell r="A272" t="str">
            <v>T042143</v>
          </cell>
          <cell r="B272" t="str">
            <v>EXPORT</v>
          </cell>
          <cell r="C272">
            <v>38222</v>
          </cell>
          <cell r="D272" t="str">
            <v>RSS</v>
          </cell>
          <cell r="E272">
            <v>20</v>
          </cell>
        </row>
        <row r="273">
          <cell r="A273" t="str">
            <v>T042474</v>
          </cell>
          <cell r="B273" t="str">
            <v>EXPORT</v>
          </cell>
          <cell r="C273">
            <v>38222</v>
          </cell>
          <cell r="D273" t="str">
            <v>STR</v>
          </cell>
          <cell r="E273">
            <v>201.6</v>
          </cell>
        </row>
        <row r="274">
          <cell r="A274" t="str">
            <v>T042137</v>
          </cell>
          <cell r="B274" t="str">
            <v>EXPORT</v>
          </cell>
          <cell r="C274">
            <v>38224</v>
          </cell>
          <cell r="D274" t="str">
            <v>RSS</v>
          </cell>
          <cell r="E274">
            <v>114</v>
          </cell>
        </row>
        <row r="275">
          <cell r="A275" t="str">
            <v>T042242</v>
          </cell>
          <cell r="B275" t="str">
            <v>EXPORT</v>
          </cell>
          <cell r="C275">
            <v>38224</v>
          </cell>
          <cell r="D275" t="str">
            <v>RSS</v>
          </cell>
          <cell r="E275">
            <v>115.2</v>
          </cell>
        </row>
        <row r="276">
          <cell r="A276" t="str">
            <v>T042134</v>
          </cell>
          <cell r="B276" t="str">
            <v>EXPORT</v>
          </cell>
          <cell r="C276">
            <v>38200</v>
          </cell>
          <cell r="D276" t="str">
            <v>STR</v>
          </cell>
          <cell r="E276">
            <v>80.64</v>
          </cell>
        </row>
        <row r="277">
          <cell r="A277" t="str">
            <v>T042300</v>
          </cell>
          <cell r="B277" t="str">
            <v>LOCAL</v>
          </cell>
          <cell r="C277">
            <v>38220</v>
          </cell>
          <cell r="D277" t="str">
            <v>RSS</v>
          </cell>
          <cell r="E277">
            <v>15.05</v>
          </cell>
        </row>
        <row r="278">
          <cell r="A278" t="str">
            <v>T042301</v>
          </cell>
          <cell r="B278" t="str">
            <v>LOCAL</v>
          </cell>
          <cell r="C278">
            <v>38222</v>
          </cell>
          <cell r="D278" t="str">
            <v>RSS</v>
          </cell>
          <cell r="E278">
            <v>15.05</v>
          </cell>
        </row>
        <row r="279">
          <cell r="A279" t="str">
            <v>T042332</v>
          </cell>
          <cell r="B279" t="str">
            <v>LOCAL</v>
          </cell>
          <cell r="C279">
            <v>38225</v>
          </cell>
          <cell r="D279" t="str">
            <v>STR</v>
          </cell>
          <cell r="E279">
            <v>15.015000000000001</v>
          </cell>
        </row>
        <row r="280">
          <cell r="A280" t="str">
            <v>T042333</v>
          </cell>
          <cell r="B280" t="str">
            <v>LOCAL</v>
          </cell>
          <cell r="C280">
            <v>38225</v>
          </cell>
          <cell r="D280" t="str">
            <v>STR</v>
          </cell>
          <cell r="E280">
            <v>15.015000000000001</v>
          </cell>
        </row>
        <row r="281">
          <cell r="A281" t="str">
            <v>T042302</v>
          </cell>
          <cell r="B281" t="str">
            <v>LOCAL</v>
          </cell>
          <cell r="C281">
            <v>38224</v>
          </cell>
          <cell r="D281" t="str">
            <v>RSS</v>
          </cell>
          <cell r="E281">
            <v>15.05</v>
          </cell>
        </row>
        <row r="282">
          <cell r="A282" t="str">
            <v>T042313</v>
          </cell>
          <cell r="B282" t="str">
            <v>LOCAL</v>
          </cell>
          <cell r="C282">
            <v>38224</v>
          </cell>
          <cell r="D282" t="str">
            <v>RSS</v>
          </cell>
          <cell r="E282">
            <v>15</v>
          </cell>
        </row>
        <row r="283">
          <cell r="A283" t="str">
            <v>T042542</v>
          </cell>
          <cell r="B283" t="str">
            <v>LOCAL</v>
          </cell>
          <cell r="C283">
            <v>38224</v>
          </cell>
          <cell r="D283" t="str">
            <v>RSS</v>
          </cell>
          <cell r="E283">
            <v>30</v>
          </cell>
        </row>
        <row r="284">
          <cell r="A284" t="str">
            <v>T042426</v>
          </cell>
          <cell r="B284" t="str">
            <v>LOCAL</v>
          </cell>
          <cell r="C284">
            <v>38225</v>
          </cell>
          <cell r="D284" t="str">
            <v>RSS</v>
          </cell>
          <cell r="E284">
            <v>15</v>
          </cell>
        </row>
        <row r="285">
          <cell r="A285" t="str">
            <v>T042536</v>
          </cell>
          <cell r="B285" t="str">
            <v>LOCAL</v>
          </cell>
          <cell r="C285">
            <v>38225</v>
          </cell>
          <cell r="D285" t="str">
            <v>RSS</v>
          </cell>
          <cell r="E285">
            <v>30</v>
          </cell>
        </row>
        <row r="286">
          <cell r="A286" t="str">
            <v>T042620</v>
          </cell>
          <cell r="B286" t="str">
            <v>LOCAL</v>
          </cell>
          <cell r="C286">
            <v>38227</v>
          </cell>
          <cell r="D286" t="str">
            <v>RSS</v>
          </cell>
          <cell r="E286">
            <v>30</v>
          </cell>
        </row>
        <row r="287">
          <cell r="A287" t="str">
            <v>T042361</v>
          </cell>
          <cell r="B287" t="str">
            <v>EXPORT</v>
          </cell>
          <cell r="C287">
            <v>38224</v>
          </cell>
          <cell r="D287" t="str">
            <v>STR</v>
          </cell>
          <cell r="E287">
            <v>100.8</v>
          </cell>
        </row>
        <row r="288">
          <cell r="A288" t="str">
            <v>T042560</v>
          </cell>
          <cell r="B288" t="str">
            <v>EXPORT</v>
          </cell>
          <cell r="C288">
            <v>38224</v>
          </cell>
          <cell r="D288" t="str">
            <v>LTX</v>
          </cell>
          <cell r="E288">
            <v>22</v>
          </cell>
        </row>
        <row r="289">
          <cell r="A289" t="str">
            <v>T042561</v>
          </cell>
          <cell r="B289" t="str">
            <v>EXPORT</v>
          </cell>
          <cell r="C289">
            <v>38224</v>
          </cell>
          <cell r="D289" t="str">
            <v>LTX</v>
          </cell>
          <cell r="E289">
            <v>32.799999999999997</v>
          </cell>
        </row>
        <row r="290">
          <cell r="A290" t="str">
            <v>T042573</v>
          </cell>
          <cell r="B290" t="str">
            <v>EXPORT</v>
          </cell>
          <cell r="C290">
            <v>38224</v>
          </cell>
          <cell r="D290" t="str">
            <v>RSS</v>
          </cell>
          <cell r="E290">
            <v>16.8</v>
          </cell>
        </row>
        <row r="291">
          <cell r="A291" t="str">
            <v>T042514</v>
          </cell>
          <cell r="B291" t="str">
            <v>EXPORT</v>
          </cell>
          <cell r="C291">
            <v>38225</v>
          </cell>
          <cell r="D291" t="str">
            <v>RSS</v>
          </cell>
          <cell r="E291">
            <v>100</v>
          </cell>
        </row>
        <row r="292">
          <cell r="A292" t="str">
            <v>T042556-7</v>
          </cell>
          <cell r="B292" t="str">
            <v>EXPORT</v>
          </cell>
          <cell r="C292">
            <v>38225</v>
          </cell>
          <cell r="D292" t="str">
            <v>STR</v>
          </cell>
          <cell r="E292">
            <v>573.29999999999995</v>
          </cell>
        </row>
        <row r="293">
          <cell r="A293" t="str">
            <v>T042566</v>
          </cell>
          <cell r="B293" t="str">
            <v>EXPORT</v>
          </cell>
          <cell r="C293">
            <v>38226</v>
          </cell>
          <cell r="D293" t="str">
            <v>RSS</v>
          </cell>
          <cell r="E293">
            <v>113.4</v>
          </cell>
        </row>
        <row r="294">
          <cell r="A294" t="str">
            <v>T042567</v>
          </cell>
          <cell r="B294" t="str">
            <v>EXPORT</v>
          </cell>
          <cell r="C294">
            <v>38226</v>
          </cell>
          <cell r="D294" t="str">
            <v>RSS</v>
          </cell>
          <cell r="E294">
            <v>113.4</v>
          </cell>
        </row>
        <row r="295">
          <cell r="A295" t="str">
            <v>T042605-6</v>
          </cell>
          <cell r="B295" t="str">
            <v>EXPORT</v>
          </cell>
          <cell r="C295">
            <v>38226</v>
          </cell>
          <cell r="D295" t="str">
            <v>STR</v>
          </cell>
          <cell r="E295">
            <v>393.12</v>
          </cell>
        </row>
        <row r="296">
          <cell r="A296" t="str">
            <v>T042616</v>
          </cell>
          <cell r="B296" t="str">
            <v>EXPORT</v>
          </cell>
          <cell r="C296">
            <v>38226</v>
          </cell>
          <cell r="D296" t="str">
            <v>RSS</v>
          </cell>
          <cell r="E296">
            <v>64.8</v>
          </cell>
        </row>
        <row r="297">
          <cell r="A297" t="str">
            <v>0001113</v>
          </cell>
          <cell r="B297" t="str">
            <v>EXPORT</v>
          </cell>
          <cell r="C297">
            <v>38227</v>
          </cell>
          <cell r="D297" t="str">
            <v>RSS</v>
          </cell>
          <cell r="E297">
            <v>60</v>
          </cell>
        </row>
        <row r="298">
          <cell r="A298" t="str">
            <v>0001113</v>
          </cell>
          <cell r="B298" t="str">
            <v>EXPORT</v>
          </cell>
          <cell r="C298">
            <v>38227</v>
          </cell>
          <cell r="D298" t="str">
            <v>RSS</v>
          </cell>
          <cell r="E298">
            <v>20</v>
          </cell>
        </row>
        <row r="299">
          <cell r="A299" t="str">
            <v>T042592</v>
          </cell>
          <cell r="B299" t="str">
            <v>EXPORT</v>
          </cell>
          <cell r="C299">
            <v>38227</v>
          </cell>
          <cell r="D299" t="str">
            <v>RSS</v>
          </cell>
          <cell r="E299">
            <v>40</v>
          </cell>
        </row>
        <row r="300">
          <cell r="A300" t="str">
            <v>T042495</v>
          </cell>
          <cell r="B300" t="str">
            <v>EXPORT</v>
          </cell>
          <cell r="C300">
            <v>38228</v>
          </cell>
          <cell r="D300" t="str">
            <v>RSS</v>
          </cell>
          <cell r="E300">
            <v>100</v>
          </cell>
        </row>
        <row r="301">
          <cell r="A301" t="str">
            <v>T042518</v>
          </cell>
          <cell r="B301" t="str">
            <v>EXPORT</v>
          </cell>
          <cell r="C301">
            <v>38228</v>
          </cell>
          <cell r="D301" t="str">
            <v>RSS</v>
          </cell>
          <cell r="E301">
            <v>200</v>
          </cell>
        </row>
        <row r="302">
          <cell r="A302" t="str">
            <v>T042519</v>
          </cell>
          <cell r="B302" t="str">
            <v>EXPORT</v>
          </cell>
          <cell r="C302">
            <v>38228</v>
          </cell>
          <cell r="D302" t="str">
            <v>RSS</v>
          </cell>
          <cell r="E302">
            <v>120</v>
          </cell>
        </row>
        <row r="303">
          <cell r="A303" t="str">
            <v>0001101</v>
          </cell>
          <cell r="B303" t="str">
            <v>EXPORT</v>
          </cell>
          <cell r="C303">
            <v>38229</v>
          </cell>
          <cell r="D303" t="str">
            <v>RSS</v>
          </cell>
          <cell r="E303">
            <v>71.646000000000001</v>
          </cell>
        </row>
        <row r="304">
          <cell r="A304" t="str">
            <v>0001101</v>
          </cell>
          <cell r="B304" t="str">
            <v>EXPORT</v>
          </cell>
          <cell r="C304">
            <v>38229</v>
          </cell>
          <cell r="D304" t="str">
            <v>RSS</v>
          </cell>
          <cell r="E304">
            <v>48.353999999999999</v>
          </cell>
        </row>
        <row r="305">
          <cell r="A305" t="str">
            <v>L040296</v>
          </cell>
          <cell r="B305" t="str">
            <v>LOCAL</v>
          </cell>
          <cell r="C305">
            <v>38202</v>
          </cell>
          <cell r="D305" t="str">
            <v>LUM</v>
          </cell>
          <cell r="E305">
            <v>0.19900000000000001</v>
          </cell>
        </row>
        <row r="306">
          <cell r="A306" t="str">
            <v>L040297</v>
          </cell>
          <cell r="B306" t="str">
            <v>LOCAL</v>
          </cell>
          <cell r="C306">
            <v>38208</v>
          </cell>
          <cell r="D306" t="str">
            <v>LUM</v>
          </cell>
          <cell r="E306">
            <v>0.19600000000000001</v>
          </cell>
        </row>
        <row r="307">
          <cell r="A307" t="str">
            <v>L040298</v>
          </cell>
          <cell r="B307" t="str">
            <v>LOCAL</v>
          </cell>
          <cell r="C307">
            <v>38214</v>
          </cell>
          <cell r="D307" t="str">
            <v>LUM</v>
          </cell>
          <cell r="E307">
            <v>0.16700000000000001</v>
          </cell>
        </row>
        <row r="308">
          <cell r="A308" t="str">
            <v>L040299</v>
          </cell>
          <cell r="B308" t="str">
            <v>LOCAL</v>
          </cell>
          <cell r="C308">
            <v>38222</v>
          </cell>
          <cell r="D308" t="str">
            <v>LUM</v>
          </cell>
          <cell r="E308">
            <v>0.107</v>
          </cell>
        </row>
        <row r="309">
          <cell r="A309" t="str">
            <v>L040300</v>
          </cell>
          <cell r="B309" t="str">
            <v>LOCAL</v>
          </cell>
          <cell r="C309">
            <v>38229</v>
          </cell>
          <cell r="D309" t="str">
            <v>LUM</v>
          </cell>
          <cell r="E309">
            <v>0.114</v>
          </cell>
        </row>
        <row r="310">
          <cell r="A310" t="str">
            <v>T042473</v>
          </cell>
          <cell r="B310" t="str">
            <v>EXPORT</v>
          </cell>
          <cell r="C310">
            <v>38228</v>
          </cell>
          <cell r="D310" t="str">
            <v>STR</v>
          </cell>
          <cell r="E310">
            <v>201.6</v>
          </cell>
        </row>
        <row r="311">
          <cell r="A311" t="str">
            <v>T042485</v>
          </cell>
          <cell r="B311" t="str">
            <v>EXPORT</v>
          </cell>
          <cell r="C311">
            <v>38228</v>
          </cell>
          <cell r="D311" t="str">
            <v>STR</v>
          </cell>
          <cell r="E311">
            <v>80.64</v>
          </cell>
        </row>
        <row r="312">
          <cell r="A312" t="str">
            <v>T042145</v>
          </cell>
          <cell r="B312" t="str">
            <v>EXPORT</v>
          </cell>
          <cell r="C312">
            <v>38229</v>
          </cell>
          <cell r="D312" t="str">
            <v>RSS</v>
          </cell>
          <cell r="E312">
            <v>120</v>
          </cell>
        </row>
        <row r="313">
          <cell r="A313" t="str">
            <v>T042303</v>
          </cell>
          <cell r="B313" t="str">
            <v>LOCAL</v>
          </cell>
          <cell r="C313">
            <v>38227</v>
          </cell>
          <cell r="D313" t="str">
            <v>RSS</v>
          </cell>
          <cell r="E313">
            <v>15.05</v>
          </cell>
        </row>
        <row r="314">
          <cell r="A314" t="str">
            <v>T042551</v>
          </cell>
          <cell r="B314" t="str">
            <v>LOCAL</v>
          </cell>
          <cell r="C314">
            <v>38227</v>
          </cell>
          <cell r="D314" t="str">
            <v>RSS</v>
          </cell>
          <cell r="E314">
            <v>15</v>
          </cell>
        </row>
        <row r="315">
          <cell r="A315" t="str">
            <v>T042319</v>
          </cell>
          <cell r="B315" t="str">
            <v>LOCAL</v>
          </cell>
          <cell r="C315">
            <v>38229</v>
          </cell>
          <cell r="D315" t="str">
            <v>STR</v>
          </cell>
          <cell r="E315">
            <v>15.015000000000001</v>
          </cell>
        </row>
        <row r="316">
          <cell r="A316" t="str">
            <v>T042335</v>
          </cell>
          <cell r="B316" t="str">
            <v>LOCAL</v>
          </cell>
          <cell r="C316">
            <v>38229</v>
          </cell>
          <cell r="D316" t="str">
            <v>STR</v>
          </cell>
          <cell r="E316">
            <v>15.015000000000001</v>
          </cell>
        </row>
        <row r="317">
          <cell r="A317" t="str">
            <v>T042336</v>
          </cell>
          <cell r="B317" t="str">
            <v>LOCAL</v>
          </cell>
          <cell r="C317">
            <v>38229</v>
          </cell>
          <cell r="D317" t="str">
            <v>STR</v>
          </cell>
          <cell r="E317">
            <v>15.015000000000001</v>
          </cell>
        </row>
        <row r="318">
          <cell r="A318" t="str">
            <v>T042550</v>
          </cell>
          <cell r="B318" t="str">
            <v>LOCAL</v>
          </cell>
          <cell r="C318">
            <v>38229</v>
          </cell>
          <cell r="D318" t="str">
            <v>RSS</v>
          </cell>
          <cell r="E318">
            <v>15</v>
          </cell>
        </row>
        <row r="319">
          <cell r="A319" t="str">
            <v>T042314</v>
          </cell>
          <cell r="B319" t="str">
            <v>LOCAL</v>
          </cell>
          <cell r="C319">
            <v>38230</v>
          </cell>
          <cell r="D319" t="str">
            <v>RSS</v>
          </cell>
          <cell r="E319">
            <v>30</v>
          </cell>
        </row>
        <row r="320">
          <cell r="A320" t="str">
            <v>T042742</v>
          </cell>
          <cell r="B320" t="str">
            <v>LOCAL</v>
          </cell>
          <cell r="C320">
            <v>38230</v>
          </cell>
          <cell r="D320" t="str">
            <v>RSS</v>
          </cell>
          <cell r="E320">
            <v>15</v>
          </cell>
        </row>
        <row r="321">
          <cell r="A321" t="str">
            <v>T042631</v>
          </cell>
          <cell r="B321" t="str">
            <v>EXPORT</v>
          </cell>
          <cell r="C321">
            <v>38228</v>
          </cell>
          <cell r="D321" t="str">
            <v>RSS</v>
          </cell>
          <cell r="E321">
            <v>19.2</v>
          </cell>
        </row>
        <row r="322">
          <cell r="A322" t="str">
            <v>0001114</v>
          </cell>
          <cell r="B322" t="str">
            <v>EXPORT</v>
          </cell>
          <cell r="C322">
            <v>38229</v>
          </cell>
          <cell r="D322" t="str">
            <v>LTX</v>
          </cell>
          <cell r="E322">
            <v>369.22800000000001</v>
          </cell>
        </row>
        <row r="323">
          <cell r="A323" t="str">
            <v>0001114</v>
          </cell>
          <cell r="B323" t="str">
            <v>EXPORT</v>
          </cell>
          <cell r="C323">
            <v>38229</v>
          </cell>
          <cell r="D323" t="str">
            <v>LTX</v>
          </cell>
          <cell r="E323">
            <v>800</v>
          </cell>
        </row>
        <row r="324">
          <cell r="A324" t="str">
            <v>T042586</v>
          </cell>
          <cell r="B324" t="str">
            <v>EXPORT</v>
          </cell>
          <cell r="C324">
            <v>38223</v>
          </cell>
          <cell r="D324" t="str">
            <v>STR</v>
          </cell>
          <cell r="E324">
            <v>100.8</v>
          </cell>
        </row>
        <row r="325">
          <cell r="A325" t="str">
            <v>T042629</v>
          </cell>
          <cell r="B325" t="str">
            <v>EXPORT</v>
          </cell>
          <cell r="C325">
            <v>38227</v>
          </cell>
          <cell r="D325" t="str">
            <v>STR</v>
          </cell>
          <cell r="E325">
            <v>80.64</v>
          </cell>
        </row>
        <row r="326">
          <cell r="A326" t="str">
            <v>T042582</v>
          </cell>
          <cell r="B326" t="str">
            <v>EXPORT</v>
          </cell>
          <cell r="C326">
            <v>38228</v>
          </cell>
          <cell r="D326" t="str">
            <v>STR</v>
          </cell>
          <cell r="E326">
            <v>120.96</v>
          </cell>
        </row>
        <row r="327">
          <cell r="A327" t="str">
            <v>T042585</v>
          </cell>
          <cell r="B327" t="str">
            <v>EXPORT</v>
          </cell>
          <cell r="C327">
            <v>38228</v>
          </cell>
          <cell r="D327" t="str">
            <v>STR</v>
          </cell>
          <cell r="E327">
            <v>80.64</v>
          </cell>
        </row>
        <row r="328">
          <cell r="A328" t="str">
            <v>T042656</v>
          </cell>
          <cell r="B328" t="str">
            <v>EXPORT</v>
          </cell>
          <cell r="C328">
            <v>38229</v>
          </cell>
          <cell r="D328" t="str">
            <v>STR</v>
          </cell>
          <cell r="E328">
            <v>120.96</v>
          </cell>
        </row>
        <row r="329">
          <cell r="A329" t="str">
            <v>T042144</v>
          </cell>
          <cell r="B329" t="str">
            <v>EXPORT</v>
          </cell>
          <cell r="C329">
            <v>38230</v>
          </cell>
          <cell r="D329" t="str">
            <v>RSS</v>
          </cell>
          <cell r="E329">
            <v>120</v>
          </cell>
        </row>
        <row r="330">
          <cell r="A330" t="str">
            <v>T042157</v>
          </cell>
          <cell r="B330" t="str">
            <v>EXPORT</v>
          </cell>
          <cell r="C330">
            <v>38230</v>
          </cell>
          <cell r="D330" t="str">
            <v>RSS</v>
          </cell>
          <cell r="E330">
            <v>114</v>
          </cell>
        </row>
        <row r="331">
          <cell r="A331" t="str">
            <v>T042247</v>
          </cell>
          <cell r="B331" t="str">
            <v>EXPORT</v>
          </cell>
          <cell r="C331">
            <v>38230</v>
          </cell>
          <cell r="D331" t="str">
            <v>RSS</v>
          </cell>
          <cell r="E331">
            <v>120</v>
          </cell>
        </row>
        <row r="332">
          <cell r="A332" t="str">
            <v>T042578</v>
          </cell>
          <cell r="B332" t="str">
            <v>EXPORT</v>
          </cell>
          <cell r="C332">
            <v>38230</v>
          </cell>
          <cell r="D332" t="str">
            <v>STR</v>
          </cell>
          <cell r="E332">
            <v>100.8</v>
          </cell>
        </row>
        <row r="333">
          <cell r="A333" t="str">
            <v>T042587</v>
          </cell>
          <cell r="B333" t="str">
            <v>EXPORT</v>
          </cell>
          <cell r="C333">
            <v>38230</v>
          </cell>
          <cell r="D333" t="str">
            <v>STR</v>
          </cell>
          <cell r="E333">
            <v>40.32</v>
          </cell>
        </row>
        <row r="334">
          <cell r="A334" t="str">
            <v>T042668</v>
          </cell>
          <cell r="B334" t="str">
            <v>LOCAL</v>
          </cell>
          <cell r="C334">
            <v>38200</v>
          </cell>
          <cell r="D334" t="str">
            <v>STR</v>
          </cell>
          <cell r="E334">
            <v>15.05</v>
          </cell>
        </row>
        <row r="335">
          <cell r="A335" t="str">
            <v>T042669</v>
          </cell>
          <cell r="B335" t="str">
            <v>LOCAL</v>
          </cell>
          <cell r="C335">
            <v>38200</v>
          </cell>
          <cell r="D335" t="str">
            <v>STR</v>
          </cell>
          <cell r="E335">
            <v>15.05</v>
          </cell>
        </row>
        <row r="336">
          <cell r="A336" t="str">
            <v>T042670</v>
          </cell>
          <cell r="B336" t="str">
            <v>LOCAL</v>
          </cell>
          <cell r="C336">
            <v>38201</v>
          </cell>
          <cell r="D336" t="str">
            <v>STR</v>
          </cell>
          <cell r="E336">
            <v>15.05</v>
          </cell>
        </row>
        <row r="337">
          <cell r="A337" t="str">
            <v>T042671</v>
          </cell>
          <cell r="B337" t="str">
            <v>LOCAL</v>
          </cell>
          <cell r="C337">
            <v>38202</v>
          </cell>
          <cell r="D337" t="str">
            <v>STR</v>
          </cell>
          <cell r="E337">
            <v>15.05</v>
          </cell>
        </row>
        <row r="338">
          <cell r="A338" t="str">
            <v>T042672</v>
          </cell>
          <cell r="B338" t="str">
            <v>LOCAL</v>
          </cell>
          <cell r="C338">
            <v>38203</v>
          </cell>
          <cell r="D338" t="str">
            <v>STR</v>
          </cell>
          <cell r="E338">
            <v>15.05</v>
          </cell>
        </row>
        <row r="339">
          <cell r="A339" t="str">
            <v>T042805</v>
          </cell>
          <cell r="B339" t="str">
            <v>LOCAL</v>
          </cell>
          <cell r="C339">
            <v>38218</v>
          </cell>
          <cell r="D339" t="str">
            <v>RSS</v>
          </cell>
          <cell r="E339">
            <v>9.8000000000000007</v>
          </cell>
        </row>
        <row r="340">
          <cell r="A340" t="str">
            <v>T042807</v>
          </cell>
          <cell r="B340" t="str">
            <v>LOCAL</v>
          </cell>
          <cell r="C340">
            <v>38230</v>
          </cell>
          <cell r="D340" t="str">
            <v>CUT</v>
          </cell>
          <cell r="E340">
            <v>25</v>
          </cell>
        </row>
        <row r="341">
          <cell r="A341" t="str">
            <v>T042222</v>
          </cell>
          <cell r="B341" t="str">
            <v>LOCAL</v>
          </cell>
          <cell r="C341">
            <v>38229</v>
          </cell>
          <cell r="D341" t="str">
            <v>STR</v>
          </cell>
          <cell r="E341">
            <v>30</v>
          </cell>
        </row>
        <row r="342">
          <cell r="A342" t="str">
            <v>T042590</v>
          </cell>
          <cell r="B342" t="str">
            <v>EXPORT</v>
          </cell>
          <cell r="C342">
            <v>38227</v>
          </cell>
          <cell r="D342" t="str">
            <v>STR</v>
          </cell>
          <cell r="E342">
            <v>85.68</v>
          </cell>
        </row>
        <row r="343">
          <cell r="A343" t="str">
            <v>T042520</v>
          </cell>
          <cell r="B343" t="str">
            <v>EXPORT</v>
          </cell>
          <cell r="C343">
            <v>38229</v>
          </cell>
          <cell r="D343" t="str">
            <v>RSS</v>
          </cell>
          <cell r="E343">
            <v>80</v>
          </cell>
        </row>
        <row r="344">
          <cell r="A344" t="str">
            <v>T042521</v>
          </cell>
          <cell r="B344" t="str">
            <v>EXPORT</v>
          </cell>
          <cell r="C344">
            <v>38229</v>
          </cell>
          <cell r="D344" t="str">
            <v>RSS</v>
          </cell>
          <cell r="E344">
            <v>52.887999999999998</v>
          </cell>
        </row>
        <row r="345">
          <cell r="A345" t="str">
            <v>T042591</v>
          </cell>
          <cell r="B345" t="str">
            <v>EXPORT</v>
          </cell>
          <cell r="C345">
            <v>38229</v>
          </cell>
          <cell r="D345" t="str">
            <v>STR</v>
          </cell>
          <cell r="E345">
            <v>80.64</v>
          </cell>
        </row>
        <row r="346">
          <cell r="A346" t="str">
            <v>T042630</v>
          </cell>
          <cell r="B346" t="str">
            <v>EXPORT</v>
          </cell>
          <cell r="C346">
            <v>38230</v>
          </cell>
          <cell r="D346" t="str">
            <v>RSS</v>
          </cell>
          <cell r="E346">
            <v>80</v>
          </cell>
        </row>
        <row r="347">
          <cell r="A347" t="str">
            <v>T042304</v>
          </cell>
          <cell r="B347" t="str">
            <v>LOCAL</v>
          </cell>
          <cell r="C347">
            <v>38229</v>
          </cell>
          <cell r="D347" t="str">
            <v>RSS</v>
          </cell>
          <cell r="E347">
            <v>15</v>
          </cell>
        </row>
        <row r="348">
          <cell r="A348" t="str">
            <v>T042714</v>
          </cell>
          <cell r="B348" t="str">
            <v>LOCAL</v>
          </cell>
          <cell r="C348">
            <v>38229</v>
          </cell>
          <cell r="D348" t="str">
            <v>RSS</v>
          </cell>
          <cell r="E348">
            <v>30.02</v>
          </cell>
        </row>
        <row r="349">
          <cell r="A349" t="str">
            <v>T042719</v>
          </cell>
          <cell r="B349" t="str">
            <v>LOCAL</v>
          </cell>
          <cell r="C349">
            <v>38229</v>
          </cell>
          <cell r="D349" t="str">
            <v>RSS</v>
          </cell>
          <cell r="E349">
            <v>30.02</v>
          </cell>
        </row>
        <row r="350">
          <cell r="A350" t="str">
            <v>T042732</v>
          </cell>
          <cell r="B350" t="str">
            <v>LOCAL</v>
          </cell>
          <cell r="C350">
            <v>38230</v>
          </cell>
          <cell r="D350" t="str">
            <v>RSS</v>
          </cell>
          <cell r="E350">
            <v>30.02</v>
          </cell>
        </row>
        <row r="351">
          <cell r="A351" t="str">
            <v>T042809</v>
          </cell>
          <cell r="B351" t="str">
            <v>LOCAL</v>
          </cell>
          <cell r="C351">
            <v>38229</v>
          </cell>
          <cell r="D351" t="str">
            <v>CUT</v>
          </cell>
          <cell r="E351">
            <v>26.95</v>
          </cell>
        </row>
      </sheetData>
      <sheetData sheetId="2" refreshError="1"/>
      <sheetData sheetId="3" refreshError="1"/>
      <sheetData sheetId="4" refreshError="1"/>
      <sheetData sheetId="5" refreshError="1"/>
      <sheetData sheetId="6" refreshError="1"/>
      <sheetData sheetId="7" refreshError="1"/>
      <sheetData sheetId="8" refreshError="1"/>
      <sheetData sheetId="9">
        <row r="2">
          <cell r="A2" t="str">
            <v>L040278</v>
          </cell>
        </row>
      </sheetData>
      <sheetData sheetId="10">
        <row r="2">
          <cell r="A2" t="str">
            <v>L040278</v>
          </cell>
        </row>
      </sheetData>
      <sheetData sheetId="11">
        <row r="2">
          <cell r="A2" t="str">
            <v>L040278</v>
          </cell>
        </row>
      </sheetData>
      <sheetData sheetId="12">
        <row r="2">
          <cell r="A2" t="str">
            <v>L040278</v>
          </cell>
        </row>
      </sheetData>
      <sheetData sheetId="13">
        <row r="2">
          <cell r="A2" t="str">
            <v>L040278</v>
          </cell>
        </row>
      </sheetData>
      <sheetData sheetId="14">
        <row r="2">
          <cell r="A2" t="str">
            <v>L040278</v>
          </cell>
        </row>
      </sheetData>
      <sheetData sheetId="15" refreshError="1"/>
      <sheetData sheetId="16">
        <row r="2">
          <cell r="A2" t="str">
            <v>L040278</v>
          </cell>
        </row>
      </sheetData>
      <sheetData sheetId="17">
        <row r="2">
          <cell r="A2" t="str">
            <v>L040278</v>
          </cell>
        </row>
      </sheetData>
      <sheetData sheetId="18">
        <row r="2">
          <cell r="A2" t="str">
            <v>L040278</v>
          </cell>
        </row>
      </sheetData>
      <sheetData sheetId="19">
        <row r="2">
          <cell r="A2" t="str">
            <v>L040278</v>
          </cell>
        </row>
      </sheetData>
      <sheetData sheetId="20">
        <row r="2">
          <cell r="A2" t="str">
            <v>L040278</v>
          </cell>
        </row>
      </sheetData>
      <sheetData sheetId="21">
        <row r="2">
          <cell r="A2" t="str">
            <v>L040278</v>
          </cell>
        </row>
      </sheetData>
      <sheetData sheetId="22">
        <row r="2">
          <cell r="A2" t="str">
            <v>L040278</v>
          </cell>
        </row>
      </sheetData>
      <sheetData sheetId="23">
        <row r="2">
          <cell r="A2" t="str">
            <v>L040278</v>
          </cell>
        </row>
      </sheetData>
      <sheetData sheetId="24">
        <row r="2">
          <cell r="A2" t="str">
            <v>L040278</v>
          </cell>
        </row>
      </sheetData>
      <sheetData sheetId="25">
        <row r="2">
          <cell r="A2" t="str">
            <v>L040278</v>
          </cell>
        </row>
      </sheetData>
      <sheetData sheetId="26">
        <row r="2">
          <cell r="A2" t="str">
            <v>L040278</v>
          </cell>
        </row>
      </sheetData>
      <sheetData sheetId="27">
        <row r="2">
          <cell r="A2" t="str">
            <v>L040278</v>
          </cell>
        </row>
      </sheetData>
      <sheetData sheetId="28">
        <row r="2">
          <cell r="A2" t="str">
            <v>L040278</v>
          </cell>
        </row>
      </sheetData>
      <sheetData sheetId="29">
        <row r="2">
          <cell r="A2" t="str">
            <v>L040278</v>
          </cell>
        </row>
      </sheetData>
      <sheetData sheetId="30">
        <row r="2">
          <cell r="A2" t="str">
            <v>L040278</v>
          </cell>
        </row>
      </sheetData>
      <sheetData sheetId="31">
        <row r="2">
          <cell r="A2" t="str">
            <v>L040278</v>
          </cell>
        </row>
      </sheetData>
      <sheetData sheetId="32">
        <row r="2">
          <cell r="A2" t="str">
            <v>L040278</v>
          </cell>
        </row>
      </sheetData>
      <sheetData sheetId="33">
        <row r="2">
          <cell r="A2" t="str">
            <v>L040278</v>
          </cell>
        </row>
      </sheetData>
      <sheetData sheetId="34">
        <row r="2">
          <cell r="A2" t="str">
            <v>L040278</v>
          </cell>
        </row>
      </sheetData>
      <sheetData sheetId="35">
        <row r="2">
          <cell r="A2" t="str">
            <v>L040278</v>
          </cell>
        </row>
      </sheetData>
      <sheetData sheetId="36">
        <row r="2">
          <cell r="A2" t="str">
            <v>L040278</v>
          </cell>
        </row>
      </sheetData>
      <sheetData sheetId="37">
        <row r="2">
          <cell r="A2" t="str">
            <v>L040278</v>
          </cell>
        </row>
      </sheetData>
      <sheetData sheetId="38">
        <row r="2">
          <cell r="A2" t="str">
            <v>L040278</v>
          </cell>
        </row>
      </sheetData>
      <sheetData sheetId="39">
        <row r="2">
          <cell r="A2" t="str">
            <v>L040278</v>
          </cell>
        </row>
      </sheetData>
      <sheetData sheetId="40">
        <row r="2">
          <cell r="A2" t="str">
            <v>L040278</v>
          </cell>
        </row>
      </sheetData>
      <sheetData sheetId="41">
        <row r="2">
          <cell r="A2" t="str">
            <v>L040278</v>
          </cell>
        </row>
      </sheetData>
      <sheetData sheetId="42">
        <row r="2">
          <cell r="A2" t="str">
            <v>L040278</v>
          </cell>
        </row>
      </sheetData>
      <sheetData sheetId="43" refreshError="1"/>
      <sheetData sheetId="44">
        <row r="2">
          <cell r="A2" t="str">
            <v>L040278</v>
          </cell>
        </row>
      </sheetData>
      <sheetData sheetId="45">
        <row r="2">
          <cell r="A2" t="str">
            <v>L040278</v>
          </cell>
        </row>
      </sheetData>
      <sheetData sheetId="46">
        <row r="2">
          <cell r="A2" t="str">
            <v>L040278</v>
          </cell>
        </row>
      </sheetData>
      <sheetData sheetId="47">
        <row r="2">
          <cell r="A2" t="str">
            <v>L040278</v>
          </cell>
        </row>
      </sheetData>
      <sheetData sheetId="48">
        <row r="2">
          <cell r="A2" t="str">
            <v>L040278</v>
          </cell>
        </row>
      </sheetData>
      <sheetData sheetId="49">
        <row r="2">
          <cell r="A2" t="str">
            <v>L040278</v>
          </cell>
        </row>
      </sheetData>
      <sheetData sheetId="50">
        <row r="2">
          <cell r="A2" t="str">
            <v>L040278</v>
          </cell>
        </row>
      </sheetData>
      <sheetData sheetId="51">
        <row r="2">
          <cell r="A2" t="str">
            <v>L040278</v>
          </cell>
        </row>
      </sheetData>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ow r="2">
          <cell r="A2" t="str">
            <v>L040278</v>
          </cell>
        </row>
      </sheetData>
      <sheetData sheetId="125">
        <row r="2">
          <cell r="A2" t="str">
            <v>L040278</v>
          </cell>
        </row>
      </sheetData>
      <sheetData sheetId="126">
        <row r="2">
          <cell r="A2" t="str">
            <v>L040278</v>
          </cell>
        </row>
      </sheetData>
      <sheetData sheetId="127">
        <row r="2">
          <cell r="A2" t="str">
            <v>L040278</v>
          </cell>
        </row>
      </sheetData>
      <sheetData sheetId="128">
        <row r="2">
          <cell r="A2" t="str">
            <v>L040278</v>
          </cell>
        </row>
      </sheetData>
      <sheetData sheetId="129">
        <row r="2">
          <cell r="A2" t="str">
            <v>L040278</v>
          </cell>
        </row>
      </sheetData>
      <sheetData sheetId="130"/>
      <sheetData sheetId="131">
        <row r="2">
          <cell r="A2" t="str">
            <v>SUBJECT</v>
          </cell>
        </row>
      </sheetData>
      <sheetData sheetId="132">
        <row r="2">
          <cell r="A2" t="str">
            <v>SUBJECT</v>
          </cell>
        </row>
      </sheetData>
      <sheetData sheetId="133">
        <row r="2">
          <cell r="A2" t="str">
            <v>SUBJECT</v>
          </cell>
        </row>
      </sheetData>
      <sheetData sheetId="134">
        <row r="2">
          <cell r="A2" t="str">
            <v>SUBJECT</v>
          </cell>
        </row>
      </sheetData>
      <sheetData sheetId="135">
        <row r="2">
          <cell r="A2" t="str">
            <v>SUBJECT</v>
          </cell>
        </row>
      </sheetData>
      <sheetData sheetId="136">
        <row r="2">
          <cell r="A2" t="str">
            <v>SUBJECT</v>
          </cell>
        </row>
      </sheetData>
      <sheetData sheetId="137">
        <row r="2">
          <cell r="A2" t="str">
            <v>SUBJECT</v>
          </cell>
        </row>
      </sheetData>
      <sheetData sheetId="138">
        <row r="2">
          <cell r="A2" t="str">
            <v>SUBJECT</v>
          </cell>
        </row>
      </sheetData>
      <sheetData sheetId="139">
        <row r="2">
          <cell r="A2" t="str">
            <v>SUBJECT</v>
          </cell>
        </row>
      </sheetData>
      <sheetData sheetId="140">
        <row r="2">
          <cell r="A2" t="str">
            <v>SUBJECT</v>
          </cell>
        </row>
      </sheetData>
      <sheetData sheetId="141">
        <row r="2">
          <cell r="A2" t="str">
            <v>SUBJECT</v>
          </cell>
        </row>
      </sheetData>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ow r="2">
          <cell r="A2" t="str">
            <v>L040278</v>
          </cell>
        </row>
      </sheetData>
      <sheetData sheetId="271"/>
      <sheetData sheetId="272"/>
      <sheetData sheetId="273"/>
      <sheetData sheetId="274"/>
      <sheetData sheetId="275"/>
      <sheetData sheetId="276"/>
      <sheetData sheetId="277"/>
      <sheetData sheetId="278"/>
      <sheetData sheetId="279"/>
      <sheetData sheetId="280">
        <row r="2">
          <cell r="A2" t="str">
            <v>L040278</v>
          </cell>
        </row>
      </sheetData>
      <sheetData sheetId="281">
        <row r="2">
          <cell r="A2" t="str">
            <v>L040278</v>
          </cell>
        </row>
      </sheetData>
      <sheetData sheetId="282">
        <row r="2">
          <cell r="A2" t="str">
            <v>L040278</v>
          </cell>
        </row>
      </sheetData>
      <sheetData sheetId="283">
        <row r="2">
          <cell r="A2" t="str">
            <v>L040278</v>
          </cell>
        </row>
      </sheetData>
      <sheetData sheetId="284">
        <row r="2">
          <cell r="A2" t="str">
            <v>L040278</v>
          </cell>
        </row>
      </sheetData>
      <sheetData sheetId="285">
        <row r="2">
          <cell r="A2" t="str">
            <v>L040278</v>
          </cell>
        </row>
      </sheetData>
      <sheetData sheetId="286"/>
      <sheetData sheetId="287"/>
      <sheetData sheetId="288"/>
      <sheetData sheetId="289"/>
      <sheetData sheetId="290"/>
      <sheetData sheetId="291"/>
      <sheetData sheetId="292"/>
      <sheetData sheetId="293"/>
      <sheetData sheetId="294" refreshError="1"/>
      <sheetData sheetId="295" refreshError="1"/>
      <sheetData sheetId="296" refreshError="1"/>
      <sheetData sheetId="297"/>
      <sheetData sheetId="298"/>
      <sheetData sheetId="299"/>
      <sheetData sheetId="300"/>
      <sheetData sheetId="301"/>
      <sheetData sheetId="302"/>
      <sheetData sheetId="303"/>
      <sheetData sheetId="304"/>
      <sheetData sheetId="305"/>
      <sheetData sheetId="306"/>
      <sheetData sheetId="307"/>
      <sheetData sheetId="308"/>
      <sheetData sheetId="309"/>
      <sheetData sheetId="310"/>
      <sheetData sheetId="311"/>
      <sheetData sheetId="312"/>
      <sheetData sheetId="313"/>
      <sheetData sheetId="314"/>
      <sheetData sheetId="315"/>
      <sheetData sheetId="316"/>
      <sheetData sheetId="317"/>
      <sheetData sheetId="318"/>
      <sheetData sheetId="319"/>
      <sheetData sheetId="320"/>
      <sheetData sheetId="32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sheetData sheetId="361">
        <row r="2">
          <cell r="A2" t="str">
            <v>L040278</v>
          </cell>
        </row>
      </sheetData>
      <sheetData sheetId="362"/>
      <sheetData sheetId="363"/>
      <sheetData sheetId="364"/>
      <sheetData sheetId="365"/>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ow r="2">
          <cell r="A2" t="str">
            <v>L040278</v>
          </cell>
        </row>
      </sheetData>
      <sheetData sheetId="380"/>
      <sheetData sheetId="381"/>
      <sheetData sheetId="382">
        <row r="2">
          <cell r="A2" t="str">
            <v>L040278</v>
          </cell>
        </row>
      </sheetData>
      <sheetData sheetId="383"/>
      <sheetData sheetId="384"/>
      <sheetData sheetId="385"/>
      <sheetData sheetId="386"/>
      <sheetData sheetId="387">
        <row r="2">
          <cell r="A2" t="str">
            <v>L040278</v>
          </cell>
        </row>
      </sheetData>
      <sheetData sheetId="388"/>
      <sheetData sheetId="389"/>
      <sheetData sheetId="390">
        <row r="2">
          <cell r="A2" t="str">
            <v>L040278</v>
          </cell>
        </row>
      </sheetData>
      <sheetData sheetId="391"/>
      <sheetData sheetId="392"/>
      <sheetData sheetId="393"/>
      <sheetData sheetId="394"/>
      <sheetData sheetId="395">
        <row r="2">
          <cell r="A2" t="str">
            <v>L040278</v>
          </cell>
        </row>
      </sheetData>
      <sheetData sheetId="396"/>
      <sheetData sheetId="397"/>
      <sheetData sheetId="398">
        <row r="2">
          <cell r="A2" t="str">
            <v>L040278</v>
          </cell>
        </row>
      </sheetData>
      <sheetData sheetId="399"/>
      <sheetData sheetId="400"/>
      <sheetData sheetId="401"/>
      <sheetData sheetId="402"/>
      <sheetData sheetId="403">
        <row r="2">
          <cell r="A2" t="str">
            <v>L040278</v>
          </cell>
        </row>
      </sheetData>
      <sheetData sheetId="404"/>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sheetData sheetId="414">
        <row r="2">
          <cell r="A2" t="str">
            <v>L040278</v>
          </cell>
        </row>
      </sheetData>
      <sheetData sheetId="415"/>
      <sheetData sheetId="416"/>
      <sheetData sheetId="417"/>
      <sheetData sheetId="418"/>
      <sheetData sheetId="419">
        <row r="2">
          <cell r="A2" t="str">
            <v>L040278</v>
          </cell>
        </row>
      </sheetData>
      <sheetData sheetId="420"/>
      <sheetData sheetId="421"/>
      <sheetData sheetId="422"/>
      <sheetData sheetId="423"/>
      <sheetData sheetId="424"/>
      <sheetData sheetId="425"/>
      <sheetData sheetId="426"/>
      <sheetData sheetId="427">
        <row r="2">
          <cell r="A2" t="str">
            <v>L040278</v>
          </cell>
        </row>
      </sheetData>
      <sheetData sheetId="428"/>
      <sheetData sheetId="429" refreshError="1"/>
      <sheetData sheetId="430"/>
      <sheetData sheetId="431"/>
      <sheetData sheetId="432"/>
      <sheetData sheetId="433"/>
      <sheetData sheetId="434"/>
      <sheetData sheetId="435"/>
      <sheetData sheetId="436" refreshError="1"/>
      <sheetData sheetId="437"/>
      <sheetData sheetId="438" refreshError="1"/>
      <sheetData sheetId="439"/>
      <sheetData sheetId="440"/>
      <sheetData sheetId="441"/>
      <sheetData sheetId="442"/>
      <sheetData sheetId="443"/>
      <sheetData sheetId="444"/>
      <sheetData sheetId="445"/>
      <sheetData sheetId="446"/>
      <sheetData sheetId="447"/>
      <sheetData sheetId="448"/>
      <sheetData sheetId="449"/>
      <sheetData sheetId="450"/>
      <sheetData sheetId="451"/>
      <sheetData sheetId="452"/>
      <sheetData sheetId="453"/>
      <sheetData sheetId="454"/>
      <sheetData sheetId="455"/>
      <sheetData sheetId="456"/>
      <sheetData sheetId="457"/>
      <sheetData sheetId="458"/>
      <sheetData sheetId="459"/>
      <sheetData sheetId="460"/>
      <sheetData sheetId="461"/>
      <sheetData sheetId="462"/>
      <sheetData sheetId="463"/>
      <sheetData sheetId="464"/>
      <sheetData sheetId="465"/>
      <sheetData sheetId="466"/>
      <sheetData sheetId="467"/>
      <sheetData sheetId="468"/>
      <sheetData sheetId="469"/>
      <sheetData sheetId="470"/>
      <sheetData sheetId="471"/>
      <sheetData sheetId="472"/>
      <sheetData sheetId="473"/>
      <sheetData sheetId="474"/>
      <sheetData sheetId="475"/>
      <sheetData sheetId="476"/>
      <sheetData sheetId="477"/>
      <sheetData sheetId="478"/>
      <sheetData sheetId="479" refreshError="1"/>
      <sheetData sheetId="480"/>
      <sheetData sheetId="481"/>
      <sheetData sheetId="482"/>
      <sheetData sheetId="483"/>
      <sheetData sheetId="484" refreshError="1"/>
      <sheetData sheetId="485" refreshError="1"/>
    </sheetDataSet>
  </externalBook>
</externalLink>
</file>

<file path=xl/externalLinks/externalLink20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กระทบ CESS"/>
      <sheetName val="Sale 0411"/>
      <sheetName val="CESS 0411"/>
      <sheetName val="Dtl Adv 0411"/>
      <sheetName val="Dtl Adv 0410"/>
      <sheetName val="Sale 0408"/>
      <sheetName val="Sale 0407"/>
      <sheetName val="HH"/>
      <sheetName val="กระทบ_CESS"/>
      <sheetName val="Sale_0411"/>
      <sheetName val="CESS_0411"/>
      <sheetName val="Dtl_Adv_0411"/>
      <sheetName val="Dtl_Adv_0410"/>
      <sheetName val="Sale_0408"/>
      <sheetName val="Sale_0407"/>
      <sheetName val="Bill No. 2 - Carpark"/>
      <sheetName val="STA HQ CESS 0411"/>
      <sheetName val="กระทบ_CESS1"/>
      <sheetName val="Sale_04111"/>
      <sheetName val="CESS_04111"/>
      <sheetName val="Dtl_Adv_04111"/>
      <sheetName val="Dtl_Adv_04101"/>
      <sheetName val="Sale_04081"/>
      <sheetName val="Sale_04071"/>
      <sheetName val="กระทบ_CESS2"/>
      <sheetName val="Sale_04112"/>
      <sheetName val="CESS_04112"/>
      <sheetName val="Dtl_Adv_04112"/>
      <sheetName val="Dtl_Adv_04102"/>
      <sheetName val="Sale_04082"/>
      <sheetName val="Sale_04072"/>
      <sheetName val="Bill_No__2_-_Carpark"/>
      <sheetName val="STA_HQ_CESS_0411"/>
      <sheetName val=""/>
      <sheetName val="กระทบ_CESS3"/>
      <sheetName val="Sale_04113"/>
      <sheetName val="CESS_04113"/>
      <sheetName val="Dtl_Adv_04113"/>
      <sheetName val="Dtl_Adv_04103"/>
      <sheetName val="Sale_04083"/>
      <sheetName val="Sale_04073"/>
      <sheetName val="Sale0403"/>
      <sheetName val="กระทบ_CESS4"/>
      <sheetName val="Sale_04114"/>
      <sheetName val="CESS_04114"/>
      <sheetName val="Dtl_Adv_04114"/>
      <sheetName val="Dtl_Adv_04104"/>
      <sheetName val="Sale_04084"/>
      <sheetName val="Sale_04074"/>
      <sheetName val="Sale0406"/>
      <sheetName val="Bill_No__2_-_Carpark1"/>
      <sheetName val="STA_HQ_CESS_04111"/>
      <sheetName val="กระทบ_CESS5"/>
      <sheetName val="Sale_04115"/>
      <sheetName val="CESS_04115"/>
      <sheetName val="Dtl_Adv_04115"/>
      <sheetName val="Dtl_Adv_04105"/>
      <sheetName val="Sale_04085"/>
      <sheetName val="Sale_04075"/>
      <sheetName val="Bill_No__2_-_Carpark2"/>
      <sheetName val="STA_HQ_CESS_04112"/>
      <sheetName val="Sale 0502"/>
      <sheetName val="ปัจจุบัน "/>
      <sheetName val="cashflowcomp"/>
      <sheetName val="O3"/>
      <sheetName val="O4"/>
      <sheetName val="TB Worksheet"/>
      <sheetName val="PS-1995"/>
      <sheetName val="CODE,NAME"/>
      <sheetName val="part-import"/>
      <sheetName val="part-local"/>
      <sheetName val="U4-Recruitment"/>
      <sheetName val="SAME"/>
      <sheetName val="Sale0309"/>
      <sheetName val="Sale0402"/>
      <sheetName val="Sale0311"/>
      <sheetName val="10-1 Media"/>
      <sheetName val="10-cut"/>
      <sheetName val="110"/>
      <sheetName val="PAYROLL"/>
      <sheetName val="Reimbursements"/>
      <sheetName val="M-2"/>
      <sheetName val="CA Sheet"/>
      <sheetName val="FF_6"/>
      <sheetName val="Sale 0404"/>
      <sheetName val="Sale 0501"/>
      <sheetName val="3월가격"/>
      <sheetName val="Project P&amp;L"/>
      <sheetName val="Bill_No__2_-_Carpark3"/>
      <sheetName val="เงินกู้ธนชาติ"/>
      <sheetName val="คชจ.ดำเนินงาน6-43"/>
      <sheetName val="Account"/>
      <sheetName val="Sheet3"/>
      <sheetName val="61 HR"/>
      <sheetName val="65 FINANCE"/>
      <sheetName val="BPR"/>
      <sheetName val="AFA"/>
      <sheetName val="งบทดลอง - ต.ค.2547"/>
      <sheetName val="MFA"/>
      <sheetName val="CORPORATE TAX01"/>
      <sheetName val="Sheet1"/>
      <sheetName val="FORMC94"/>
      <sheetName val="Sampling"/>
      <sheetName val="QR_4.1"/>
      <sheetName val="Aging"/>
      <sheetName val="INFO"/>
      <sheetName val="M"/>
      <sheetName val="FSA"/>
      <sheetName val="U"/>
      <sheetName val="5 Analysis"/>
      <sheetName val="C2"/>
      <sheetName val="Standing Data"/>
      <sheetName val="Financial Highlights"/>
      <sheetName val="feature"/>
      <sheetName val="Home"/>
      <sheetName val="RATE"/>
      <sheetName val="_2__xls__2__xls_COV"/>
      <sheetName val="FF_4"/>
      <sheetName val="N"/>
      <sheetName val="รายงานสถานะใบสั่งซื้อใบจัดจ้าง"/>
      <sheetName val="9110"/>
      <sheetName val="FF_2"/>
      <sheetName val="New Item"/>
      <sheetName val="FF_3"/>
      <sheetName val="FF-1"/>
      <sheetName val="Stock Aging"/>
      <sheetName val="สำนักงาน"/>
      <sheetName val="กระทบ_CESS6"/>
      <sheetName val="Sale_04116"/>
      <sheetName val="CESS_04116"/>
      <sheetName val="Dtl_Adv_04116"/>
      <sheetName val="Dtl_Adv_04106"/>
      <sheetName val="Sale_04086"/>
      <sheetName val="Sale_04076"/>
      <sheetName val="Bill_No__2_-_Carpark4"/>
      <sheetName val="Project_P&amp;L"/>
      <sheetName val="NN Q2"/>
      <sheetName val="KK Q2"/>
      <sheetName val="สรุปNN"/>
      <sheetName val="เพิ่ม-ลด"/>
      <sheetName val="ทดสอบดอกเบี้ย"/>
      <sheetName val="เปิดเอกสารดูการจ่าย"/>
      <sheetName val="ตารางคำนวณดอกเบี้ย 2 Q"/>
      <sheetName val="Sheet1 (2)"/>
      <sheetName val="Sheet4"/>
      <sheetName val="Sheet1 (3)"/>
      <sheetName val="ตารางคำนวณดอกเบี้ยเฉพาะ Q 2"/>
      <sheetName val="ดอกเบี้ยรับ"/>
      <sheetName val="ssw"/>
      <sheetName val="Header"/>
      <sheetName val="Entity Data"/>
      <sheetName val="Sale 0401"/>
      <sheetName val="Thai Summit PKK-HW"/>
      <sheetName val="計画値"/>
      <sheetName val="Job List1"/>
      <sheetName val="B"/>
      <sheetName val="gold แลกทอง"/>
      <sheetName val="FF-2"/>
      <sheetName val="GIVTR00P"/>
      <sheetName val="TB"/>
      <sheetName val="อัตราค่าบรรทุก"/>
      <sheetName val="List"/>
      <sheetName val="เงินกู้ MGC"/>
      <sheetName val="B131 "/>
      <sheetName val="6A CA"/>
      <sheetName val="M_Maincomp"/>
      <sheetName val="E"/>
      <sheetName val="B- 1"/>
      <sheetName val="J2"/>
      <sheetName val="J1"/>
      <sheetName val="CBO0497"/>
      <sheetName val="Seagate _share_in_units"/>
      <sheetName val="Pnl-10"/>
      <sheetName val="20"/>
      <sheetName val="30"/>
      <sheetName val="70"/>
      <sheetName val="AA"/>
      <sheetName val="AP110"/>
      <sheetName val="B-10"/>
      <sheetName val="BB-1"/>
      <sheetName val="C-5"/>
      <sheetName val="C-6"/>
      <sheetName val="C-6a"/>
      <sheetName val="CC"/>
      <sheetName val="F-1l2"/>
      <sheetName val="F-21"/>
      <sheetName val="F-4"/>
      <sheetName val="F-9c"/>
      <sheetName val="FF"/>
      <sheetName val="L"/>
      <sheetName val="M MM"/>
      <sheetName val="10"/>
      <sheetName val="30a"/>
      <sheetName val="30-Note"/>
      <sheetName val="U-2"/>
      <sheetName val="SAP"/>
      <sheetName val="_Lookup"/>
      <sheetName val="DEP12"/>
      <sheetName val="Menu"/>
      <sheetName val="C"/>
      <sheetName val="HP Leasing"/>
      <sheetName val="Gain Loss Calculation"/>
      <sheetName val="อุปกรณ์ a2.1704.5"/>
      <sheetName val="1704.1-อุปกรณ์ a1"/>
      <sheetName val="BAL42"/>
      <sheetName val="gl"/>
      <sheetName val="K2"/>
      <sheetName val="วงเครดิต 3"/>
      <sheetName val="IBA &lt;O3&gt;"/>
      <sheetName val="GL CB"/>
      <sheetName val="GL M"/>
      <sheetName val="Q3-46"/>
      <sheetName val="group"/>
      <sheetName val="tax-ss"/>
      <sheetName val="3 P&amp;L "/>
      <sheetName val="LTX"/>
      <sheetName val="Tornado 4.7 Component List"/>
      <sheetName val="Deferred Charge"/>
      <sheetName val="Newspaper"/>
      <sheetName val="ADR Occ % Trend"/>
      <sheetName val="Shenyang Lido "/>
      <sheetName val="Chengdu Lido"/>
      <sheetName val="Beijing Lido"/>
      <sheetName val="Assumptions"/>
      <sheetName val="Galaxy Cash Position"/>
      <sheetName val="Company Info"/>
      <sheetName val="CA Comp"/>
      <sheetName val="BPR-Bloom"/>
      <sheetName val="NewIndex "/>
      <sheetName val="Linkage Quote"/>
      <sheetName val="#Lookup"/>
      <sheetName val="Expense Summary"/>
      <sheetName val="งบทดลองปภพ 4-47"/>
      <sheetName val="ผ้าสำเร็จ"/>
      <sheetName val="MCMD95"/>
      <sheetName val="10KR"/>
      <sheetName val="10KW"/>
      <sheetName val="10KY"/>
      <sheetName val="14KR"/>
      <sheetName val="14KW"/>
      <sheetName val="14KY"/>
      <sheetName val="18KW"/>
      <sheetName val="18KY"/>
      <sheetName val="24K"/>
      <sheetName val="8KW"/>
      <sheetName val="8KY"/>
      <sheetName val="9KW"/>
      <sheetName val="9KY"/>
      <sheetName val="Details"/>
      <sheetName val="Weights"/>
      <sheetName val="Defer_ร่วม"/>
      <sheetName val="acs"/>
      <sheetName val="K4. F&amp;F"/>
      <sheetName val="note_defect"/>
      <sheetName val="HP"/>
      <sheetName val="Data 2"/>
      <sheetName val="แจกแจง _งบดุล_"/>
      <sheetName val="SSW_loan_OD"/>
      <sheetName val="F-3"/>
      <sheetName val="Vat7% ภายในเดือน_Junต้นฉบับ"/>
      <sheetName val="Data"/>
      <sheetName val="LOOSECHKLIST"/>
      <sheetName val="11922"/>
      <sheetName val="ADJ - RATE"/>
      <sheetName val="RAMP Fin"/>
      <sheetName val="dBase"/>
      <sheetName val="CA"/>
      <sheetName val="1120"/>
      <sheetName val="description"/>
      <sheetName val="STA_HQ_CESS_04113"/>
      <sheetName val="Sale_0502"/>
      <sheetName val="ปัจจุบัน_"/>
      <sheetName val="TB_Worksheet"/>
      <sheetName val="10-1_Media"/>
      <sheetName val="กระทบ_CESS7"/>
      <sheetName val="Sale_04117"/>
      <sheetName val="CESS_04117"/>
      <sheetName val="Dtl_Adv_04117"/>
      <sheetName val="Dtl_Adv_04107"/>
      <sheetName val="Sale_04087"/>
      <sheetName val="Sale_04077"/>
      <sheetName val="STA_HQ_CESS_04114"/>
      <sheetName val="Sale_05021"/>
      <sheetName val="ปัจจุบัน_1"/>
      <sheetName val="TB_Worksheet1"/>
      <sheetName val="10-1_Media1"/>
      <sheetName val="CA_Sheet"/>
      <sheetName val="Sale_0404"/>
      <sheetName val="Sale_0501"/>
      <sheetName val="61_HR"/>
      <sheetName val="65_FINANCE"/>
      <sheetName val="คชจ_ดำเนินงาน6-43"/>
      <sheetName val="งบทดลอง_-_ต_ค_2547"/>
      <sheetName val="CORPORATE_TAX01"/>
      <sheetName val="QR_4_1"/>
      <sheetName val="5_Analysis"/>
      <sheetName val="Standing_Data"/>
      <sheetName val="Financial_Highlights"/>
      <sheetName val="New_Item"/>
      <sheetName val="Stock_Aging"/>
      <sheetName val="Entity_Data"/>
      <sheetName val="Sale_0401"/>
      <sheetName val="Thai_Summit_PKK-HW"/>
      <sheetName val="Job_List1"/>
      <sheetName val="gold_แลกทอง"/>
      <sheetName val="เงินกู้_MGC"/>
      <sheetName val="B131_"/>
      <sheetName val="6A_CA"/>
      <sheetName val="B-_1"/>
      <sheetName val="Seagate__share_in_units"/>
      <sheetName val="M_MM"/>
      <sheetName val="Bill_No__2_-_Carpark5"/>
      <sheetName val="CA_Sheet1"/>
      <sheetName val="Sale_04041"/>
      <sheetName val="Sale_05011"/>
      <sheetName val="61_HR1"/>
      <sheetName val="65_FINANCE1"/>
      <sheetName val="คชจ_ดำเนินงาน6-431"/>
      <sheetName val="งบทดลอง_-_ต_ค_25471"/>
      <sheetName val="CORPORATE_TAX011"/>
      <sheetName val="QR_4_11"/>
      <sheetName val="5_Analysis1"/>
      <sheetName val="Standing_Data1"/>
      <sheetName val="Financial_Highlights1"/>
      <sheetName val="New_Item1"/>
      <sheetName val="Stock_Aging1"/>
      <sheetName val="Entity_Data1"/>
      <sheetName val="Sale_04011"/>
      <sheetName val="Thai_Summit_PKK-HW1"/>
      <sheetName val="Job_List11"/>
      <sheetName val="gold_แลกทอง1"/>
      <sheetName val="เงินกู้_MGC1"/>
      <sheetName val="B131_1"/>
      <sheetName val="6A_CA1"/>
      <sheetName val="Project_P&amp;L1"/>
      <sheetName val="B-_11"/>
      <sheetName val="Seagate__share_in_units1"/>
      <sheetName val="M_MM1"/>
      <sheetName val="HP_Leasing"/>
      <sheetName val="Gain_Loss_Calculation"/>
      <sheetName val="อุปกรณ์_a2_1704_5"/>
      <sheetName val="1704_1-อุปกรณ์_a1"/>
      <sheetName val="วงเครดิต_3"/>
      <sheetName val="IBA_&lt;O3&gt;"/>
      <sheetName val="GL_CB"/>
      <sheetName val="GL_M"/>
      <sheetName val="Tornado_4_7_Component_List"/>
      <sheetName val="3_P&amp;L_"/>
      <sheetName val="NN_Q2"/>
      <sheetName val="KK_Q2"/>
      <sheetName val="ตารางคำนวณดอกเบี้ย_2_Q"/>
      <sheetName val="Sheet1_(2)"/>
      <sheetName val="Sheet1_(3)"/>
      <sheetName val="ตารางคำนวณดอกเบี้ยเฉพาะ_Q_2"/>
      <sheetName val="ADR_Occ_%_Trend"/>
      <sheetName val="Shenyang_Lido_"/>
      <sheetName val="Chengdu_Lido"/>
      <sheetName val="Beijing_Lido"/>
      <sheetName val="Galaxy_Cash_Position"/>
      <sheetName val="Deferred_Charge"/>
      <sheetName val="Company_Info"/>
      <sheetName val="CA_Comp"/>
      <sheetName val="NewIndex_"/>
      <sheetName val="Linkage_Quote"/>
      <sheetName val="Expense_Summary"/>
      <sheetName val="งบทดลองปภพ_4-47"/>
      <sheetName val="Adj&amp;Rje(Z820) "/>
      <sheetName val="Loan Calculator"/>
      <sheetName val="Appx B"/>
      <sheetName val="Trial Balance"/>
      <sheetName val="PL_A05 APA Input"/>
      <sheetName val="กระทบ_CESS8"/>
      <sheetName val="Sale_04118"/>
      <sheetName val="CESS_04118"/>
      <sheetName val="Dtl_Adv_04118"/>
      <sheetName val="Dtl_Adv_04108"/>
      <sheetName val="Sale_04088"/>
      <sheetName val="Sale_04078"/>
      <sheetName val="Bill_No__2_-_Carpark6"/>
      <sheetName val="คชจ_ดำเนินงาน6-432"/>
      <sheetName val="AssetStatus"/>
      <sheetName val="AssetType"/>
      <sheetName val="License BOI"/>
      <sheetName val="Asset Class"/>
      <sheetName val="Depre. Key"/>
      <sheetName val="BS"/>
      <sheetName val="ABR P&amp;L"/>
      <sheetName val="PLmth "/>
      <sheetName val="Age311299TESP"/>
      <sheetName val="P4DDBFTESP"/>
      <sheetName val="IntDec00TespM&amp;B"/>
      <sheetName val="PL"/>
      <sheetName val="STA_HQ_CESS_04115"/>
      <sheetName val="Project_P&amp;L2"/>
      <sheetName val="กระทบ_CESS9"/>
      <sheetName val="Sale_04119"/>
      <sheetName val="CESS_04119"/>
      <sheetName val="Dtl_Adv_04119"/>
      <sheetName val="Dtl_Adv_04109"/>
      <sheetName val="Sale_04089"/>
      <sheetName val="Sale_04079"/>
      <sheetName val="Bill_No__2_-_Carpark7"/>
      <sheetName val="STA_HQ_CESS_04116"/>
      <sheetName val="Project_P&amp;L3"/>
      <sheetName val="กระทบ_CESS10"/>
      <sheetName val="Sale_041110"/>
      <sheetName val="CESS_041110"/>
      <sheetName val="Dtl_Adv_041110"/>
      <sheetName val="Dtl_Adv_041010"/>
      <sheetName val="Sale_040810"/>
      <sheetName val="Sale_040710"/>
      <sheetName val="Bill_No__2_-_Carpark8"/>
      <sheetName val="STA_HQ_CESS_04117"/>
      <sheetName val="Project_P&amp;L4"/>
      <sheetName val="กระทบ_CESS11"/>
      <sheetName val="Sale_041111"/>
      <sheetName val="CESS_041111"/>
      <sheetName val="Dtl_Adv_041111"/>
      <sheetName val="Dtl_Adv_041011"/>
      <sheetName val="Sale_040811"/>
      <sheetName val="Sale_040711"/>
      <sheetName val="Bill_No__2_-_Carpark9"/>
      <sheetName val="STA_HQ_CESS_04118"/>
      <sheetName val="Project_P&amp;L5"/>
      <sheetName val="vender-item-cross-03-01-Rank1"/>
      <sheetName val="Std-Cost-JPY"/>
      <sheetName val="MASTER-RECEIVE"/>
      <sheetName val="acc.depre-report-old"/>
      <sheetName val="aa-1"/>
      <sheetName val="bgt97staff"/>
      <sheetName val="คชจ_ดำเนินงาน6-433"/>
      <sheetName val="TrialBalance Q3-2002"/>
      <sheetName val="กระทบ_CESS12"/>
      <sheetName val="Sale_041112"/>
      <sheetName val="CESS_041112"/>
      <sheetName val="Dtl_Adv_041112"/>
      <sheetName val="Dtl_Adv_041012"/>
      <sheetName val="Sale_040812"/>
      <sheetName val="Sale_040712"/>
      <sheetName val="Bill_No__2_-_Carpark10"/>
      <sheetName val="STA_HQ_CESS_04119"/>
      <sheetName val="Project_P&amp;L6"/>
      <sheetName val="กระทบ_CESS13"/>
      <sheetName val="Sale_041113"/>
      <sheetName val="CESS_041113"/>
      <sheetName val="Dtl_Adv_041113"/>
      <sheetName val="Dtl_Adv_041013"/>
      <sheetName val="Sale_040813"/>
      <sheetName val="Sale_040713"/>
      <sheetName val="Bill_No__2_-_Carpark11"/>
      <sheetName val="STA_HQ_CESS_041110"/>
      <sheetName val="Project_P&amp;L7"/>
      <sheetName val="Total"/>
      <sheetName val="2002"/>
      <sheetName val="name"/>
      <sheetName val="NN_Q21"/>
      <sheetName val="KK_Q21"/>
      <sheetName val="ตารางคำนวณดอกเบี้ย_2_Q1"/>
      <sheetName val="Sheet1_(2)1"/>
      <sheetName val="Sheet1_(3)1"/>
      <sheetName val="ตารางคำนวณดอกเบี้ยเฉพาะ_Q_21"/>
      <sheetName val="?????"/>
      <sheetName val="fagor04-a3112e"/>
      <sheetName val="201"/>
      <sheetName val="212"/>
      <sheetName val="Table"/>
      <sheetName val="Sale_05022"/>
      <sheetName val="ปัจจุบัน_2"/>
      <sheetName val="TB_Worksheet2"/>
      <sheetName val="10-1_Media2"/>
      <sheetName val="Sale_05023"/>
      <sheetName val="ปัจจุบัน_3"/>
      <sheetName val="TB_Worksheet3"/>
      <sheetName val="10-1_Media3"/>
      <sheetName val="Sale_05024"/>
      <sheetName val="ปัจจุบัน_4"/>
      <sheetName val="TB_Worksheet4"/>
      <sheetName val="10-1_Media4"/>
      <sheetName val="Sale_05025"/>
      <sheetName val="ปัจจุบัน_5"/>
      <sheetName val="TB_Worksheet5"/>
      <sheetName val="10-1_Media5"/>
      <sheetName val="Sale_05026"/>
      <sheetName val="ปัจจุบัน_6"/>
      <sheetName val="TB_Worksheet6"/>
      <sheetName val="10-1_Media6"/>
      <sheetName val="Sale_04042"/>
      <sheetName val="สุทธิภาษี"/>
      <sheetName val="Unit rate Architecture"/>
      <sheetName val="เครื่องตกแต่ง"/>
      <sheetName val="อาคาร"/>
    </sheetNames>
    <sheetDataSet>
      <sheetData sheetId="0" refreshError="1"/>
      <sheetData sheetId="1" refreshError="1">
        <row r="1">
          <cell r="A1" t="str">
            <v>INVOICE</v>
          </cell>
          <cell r="B1" t="str">
            <v>TYPE</v>
          </cell>
          <cell r="C1" t="str">
            <v>B/L</v>
          </cell>
          <cell r="D1" t="str">
            <v>CUSTOMER</v>
          </cell>
          <cell r="E1" t="str">
            <v>INV CONSO</v>
          </cell>
          <cell r="F1" t="str">
            <v>เกรด</v>
          </cell>
          <cell r="G1" t="str">
            <v>TON INV</v>
          </cell>
        </row>
        <row r="2">
          <cell r="A2" t="str">
            <v>L040366</v>
          </cell>
          <cell r="B2" t="str">
            <v>LOCAL</v>
          </cell>
          <cell r="C2">
            <v>38304</v>
          </cell>
          <cell r="D2" t="str">
            <v>SIAM SEMPERMED CORPORATION LTD.</v>
          </cell>
          <cell r="F2" t="str">
            <v>LTX</v>
          </cell>
          <cell r="G2">
            <v>147</v>
          </cell>
        </row>
        <row r="3">
          <cell r="A3" t="str">
            <v>L040367</v>
          </cell>
          <cell r="B3" t="str">
            <v>LOCAL</v>
          </cell>
          <cell r="C3">
            <v>38305</v>
          </cell>
          <cell r="D3" t="str">
            <v>SIAM SEMPERMED CORPORATION LTD.</v>
          </cell>
          <cell r="F3" t="str">
            <v>LTX</v>
          </cell>
          <cell r="G3">
            <v>146.19999999999999</v>
          </cell>
        </row>
        <row r="4">
          <cell r="A4" t="str">
            <v>L040368</v>
          </cell>
          <cell r="B4" t="str">
            <v>LOCAL</v>
          </cell>
          <cell r="C4">
            <v>38306</v>
          </cell>
          <cell r="D4" t="str">
            <v>SIAM SEMPERMED CORPORATION LTD.</v>
          </cell>
          <cell r="F4" t="str">
            <v>LTX</v>
          </cell>
          <cell r="G4">
            <v>159.30000000000001</v>
          </cell>
        </row>
        <row r="5">
          <cell r="A5" t="str">
            <v>L040370</v>
          </cell>
          <cell r="B5" t="str">
            <v>LOCAL</v>
          </cell>
          <cell r="C5">
            <v>38307</v>
          </cell>
          <cell r="D5" t="str">
            <v>SIAM SEMPERMED CORPORATION LTD.</v>
          </cell>
          <cell r="F5" t="str">
            <v>LTX</v>
          </cell>
          <cell r="G5">
            <v>89.7</v>
          </cell>
        </row>
        <row r="6">
          <cell r="A6" t="str">
            <v>L040371</v>
          </cell>
          <cell r="B6" t="str">
            <v>LOCAL</v>
          </cell>
          <cell r="C6">
            <v>38307</v>
          </cell>
          <cell r="D6" t="str">
            <v>SIAM SEMPERMED CORPORATION LTD.</v>
          </cell>
          <cell r="F6" t="str">
            <v>LTX</v>
          </cell>
          <cell r="G6">
            <v>47.5</v>
          </cell>
        </row>
        <row r="7">
          <cell r="A7" t="str">
            <v>L040372</v>
          </cell>
          <cell r="B7" t="str">
            <v>LOCAL</v>
          </cell>
          <cell r="C7">
            <v>38308</v>
          </cell>
          <cell r="D7" t="str">
            <v>SIAM SEMPERMED CORPORATION LTD.</v>
          </cell>
          <cell r="F7" t="str">
            <v>LTX</v>
          </cell>
          <cell r="G7">
            <v>162.30000000000001</v>
          </cell>
        </row>
        <row r="8">
          <cell r="A8" t="str">
            <v>L040373</v>
          </cell>
          <cell r="B8" t="str">
            <v>LOCAL</v>
          </cell>
          <cell r="C8">
            <v>38309</v>
          </cell>
          <cell r="D8" t="str">
            <v>SIAM SEMPERMED CORPORATION LTD.</v>
          </cell>
          <cell r="F8" t="str">
            <v>LTX</v>
          </cell>
          <cell r="G8">
            <v>130.9</v>
          </cell>
        </row>
        <row r="9">
          <cell r="A9" t="str">
            <v>L040375</v>
          </cell>
          <cell r="B9" t="str">
            <v>LOCAL</v>
          </cell>
          <cell r="C9">
            <v>38310</v>
          </cell>
          <cell r="D9" t="str">
            <v>SIAM SEMPERMED CORPORATION LTD.</v>
          </cell>
          <cell r="F9" t="str">
            <v>LTX</v>
          </cell>
          <cell r="G9">
            <v>117.1</v>
          </cell>
        </row>
        <row r="10">
          <cell r="A10" t="str">
            <v>L040376</v>
          </cell>
          <cell r="B10" t="str">
            <v>LOCAL</v>
          </cell>
          <cell r="C10">
            <v>38310</v>
          </cell>
          <cell r="D10" t="str">
            <v>SIAM SEMPERMED CORPORATION LTD.</v>
          </cell>
          <cell r="F10" t="str">
            <v>LTX</v>
          </cell>
          <cell r="G10">
            <v>44.3</v>
          </cell>
        </row>
        <row r="11">
          <cell r="A11" t="str">
            <v>L040377</v>
          </cell>
          <cell r="B11" t="str">
            <v>LOCAL</v>
          </cell>
          <cell r="C11">
            <v>38311</v>
          </cell>
          <cell r="D11" t="str">
            <v>SIAM SEMPERMED CORPORATION LTD.</v>
          </cell>
          <cell r="F11" t="str">
            <v>LTX</v>
          </cell>
          <cell r="G11">
            <v>148.5</v>
          </cell>
        </row>
        <row r="12">
          <cell r="A12" t="str">
            <v>L040378</v>
          </cell>
          <cell r="B12" t="str">
            <v>LOCAL</v>
          </cell>
          <cell r="C12">
            <v>38312</v>
          </cell>
          <cell r="D12" t="str">
            <v>SIAM SEMPERMED CORPORATION LTD.</v>
          </cell>
          <cell r="F12" t="str">
            <v>LTX</v>
          </cell>
          <cell r="G12">
            <v>152</v>
          </cell>
        </row>
        <row r="13">
          <cell r="A13" t="str">
            <v>L040379</v>
          </cell>
          <cell r="B13" t="str">
            <v>LOCAL</v>
          </cell>
          <cell r="C13">
            <v>38313</v>
          </cell>
          <cell r="D13" t="str">
            <v>SIAM SEMPERMED CORPORATION LTD.</v>
          </cell>
          <cell r="F13" t="str">
            <v>LTX</v>
          </cell>
          <cell r="G13">
            <v>140</v>
          </cell>
        </row>
        <row r="14">
          <cell r="A14" t="str">
            <v>L040380</v>
          </cell>
          <cell r="B14" t="str">
            <v>LOCAL</v>
          </cell>
          <cell r="C14">
            <v>38314</v>
          </cell>
          <cell r="D14" t="str">
            <v>SIAM SEMPERMED CORPORATION LTD.</v>
          </cell>
          <cell r="F14" t="str">
            <v>LTX</v>
          </cell>
          <cell r="G14">
            <v>15.2</v>
          </cell>
        </row>
        <row r="15">
          <cell r="A15" t="str">
            <v>L040381</v>
          </cell>
          <cell r="B15" t="str">
            <v>LOCAL</v>
          </cell>
          <cell r="C15">
            <v>38315</v>
          </cell>
          <cell r="D15" t="str">
            <v>SIAM SEMPERMED CORPORATION LTD.</v>
          </cell>
          <cell r="F15" t="str">
            <v>LTX</v>
          </cell>
          <cell r="G15">
            <v>97.33</v>
          </cell>
        </row>
        <row r="16">
          <cell r="A16" t="str">
            <v>L040382</v>
          </cell>
          <cell r="B16" t="str">
            <v>LOCAL</v>
          </cell>
          <cell r="C16">
            <v>38316</v>
          </cell>
          <cell r="D16" t="str">
            <v>SIAM SEMPERMED CORPORATION LTD.</v>
          </cell>
          <cell r="F16" t="str">
            <v>LTX</v>
          </cell>
          <cell r="G16">
            <v>136.30000000000001</v>
          </cell>
        </row>
        <row r="17">
          <cell r="A17" t="str">
            <v>L040383</v>
          </cell>
          <cell r="B17" t="str">
            <v>LOCAL</v>
          </cell>
          <cell r="C17">
            <v>38317</v>
          </cell>
          <cell r="D17" t="str">
            <v>SIAM SEMPERMED CORPORATION LTD.</v>
          </cell>
          <cell r="F17" t="str">
            <v>LTX</v>
          </cell>
          <cell r="G17">
            <v>146.30000000000001</v>
          </cell>
        </row>
        <row r="18">
          <cell r="A18" t="str">
            <v>L040384</v>
          </cell>
          <cell r="B18" t="str">
            <v>LOCAL</v>
          </cell>
          <cell r="C18">
            <v>38318</v>
          </cell>
          <cell r="D18" t="str">
            <v>SIAM SEMPERMED CORPORATION LTD.</v>
          </cell>
          <cell r="F18" t="str">
            <v>LTX</v>
          </cell>
          <cell r="G18">
            <v>120.07</v>
          </cell>
        </row>
        <row r="19">
          <cell r="A19" t="str">
            <v>L040385</v>
          </cell>
          <cell r="B19" t="str">
            <v>LOCAL</v>
          </cell>
          <cell r="C19">
            <v>38318</v>
          </cell>
          <cell r="D19" t="str">
            <v>SIAM SEMPERMED CORPORATION LTD.</v>
          </cell>
          <cell r="F19" t="str">
            <v>LTX</v>
          </cell>
          <cell r="G19">
            <v>32.729999999999997</v>
          </cell>
        </row>
        <row r="20">
          <cell r="A20" t="str">
            <v>L040386</v>
          </cell>
          <cell r="B20" t="str">
            <v>LOCAL</v>
          </cell>
          <cell r="C20">
            <v>38319</v>
          </cell>
          <cell r="D20" t="str">
            <v>SIAM SEMPERMED CORPORATION LTD.</v>
          </cell>
          <cell r="F20" t="str">
            <v>LTX</v>
          </cell>
          <cell r="G20">
            <v>153.30000000000001</v>
          </cell>
        </row>
        <row r="21">
          <cell r="A21" t="str">
            <v>L040389</v>
          </cell>
          <cell r="B21" t="str">
            <v>LOCAL</v>
          </cell>
          <cell r="C21">
            <v>38320</v>
          </cell>
          <cell r="D21" t="str">
            <v>SIAM SEMPERMED CORPORATION LTD.</v>
          </cell>
          <cell r="F21" t="str">
            <v>LTX</v>
          </cell>
          <cell r="G21">
            <v>141.9</v>
          </cell>
        </row>
        <row r="22">
          <cell r="A22" t="str">
            <v>L040395</v>
          </cell>
          <cell r="B22" t="str">
            <v>LOCAL</v>
          </cell>
          <cell r="C22">
            <v>38321</v>
          </cell>
          <cell r="D22" t="str">
            <v>SIAM SEMPERMED CORPORATION LTD.</v>
          </cell>
          <cell r="F22" t="str">
            <v>LTX</v>
          </cell>
          <cell r="G22">
            <v>160.4</v>
          </cell>
        </row>
        <row r="23">
          <cell r="A23" t="str">
            <v>L040374</v>
          </cell>
          <cell r="B23" t="str">
            <v>LOCAL</v>
          </cell>
          <cell r="C23">
            <v>38298</v>
          </cell>
          <cell r="D23" t="str">
            <v>PRUKSA RUBBER LTD.</v>
          </cell>
          <cell r="F23" t="str">
            <v>FIL</v>
          </cell>
          <cell r="G23">
            <v>1.5</v>
          </cell>
        </row>
        <row r="24">
          <cell r="A24" t="str">
            <v>L040387</v>
          </cell>
          <cell r="B24" t="str">
            <v>LOCAL</v>
          </cell>
          <cell r="C24">
            <v>38305</v>
          </cell>
          <cell r="D24" t="str">
            <v>PRUKSA RUBBER LTD.</v>
          </cell>
          <cell r="F24" t="str">
            <v>FIL</v>
          </cell>
          <cell r="G24">
            <v>1.9710000000000001</v>
          </cell>
        </row>
        <row r="25">
          <cell r="A25" t="str">
            <v>L040388</v>
          </cell>
          <cell r="B25" t="str">
            <v>LOCAL</v>
          </cell>
          <cell r="C25">
            <v>38312</v>
          </cell>
          <cell r="D25" t="str">
            <v>PRUKSA RUBBER LTD.</v>
          </cell>
          <cell r="F25" t="str">
            <v>FIL</v>
          </cell>
          <cell r="G25">
            <v>1.6519999999999999</v>
          </cell>
        </row>
        <row r="26">
          <cell r="A26" t="str">
            <v>0001148</v>
          </cell>
          <cell r="B26" t="str">
            <v>EXPORT</v>
          </cell>
          <cell r="C26">
            <v>38292</v>
          </cell>
          <cell r="D26" t="str">
            <v>SOCIETE DES MATIERES PREMIERES</v>
          </cell>
          <cell r="E26" t="str">
            <v>T043273</v>
          </cell>
          <cell r="F26" t="str">
            <v>RSS</v>
          </cell>
          <cell r="G26">
            <v>20</v>
          </cell>
        </row>
        <row r="27">
          <cell r="A27" t="str">
            <v>0001148</v>
          </cell>
          <cell r="B27" t="str">
            <v>EXPORT</v>
          </cell>
          <cell r="C27">
            <v>38292</v>
          </cell>
          <cell r="D27" t="str">
            <v>SOCIETE DES MATIERES PREMIERES</v>
          </cell>
          <cell r="E27" t="str">
            <v>T043274</v>
          </cell>
          <cell r="F27" t="str">
            <v>RSS</v>
          </cell>
          <cell r="G27">
            <v>40</v>
          </cell>
        </row>
        <row r="28">
          <cell r="A28" t="str">
            <v>T043092</v>
          </cell>
          <cell r="B28" t="str">
            <v>EXPORT</v>
          </cell>
          <cell r="C28">
            <v>38292</v>
          </cell>
          <cell r="D28" t="str">
            <v>HANKOOK TIRE CO.,LTD.M.K.MIN.</v>
          </cell>
          <cell r="E28" t="str">
            <v/>
          </cell>
          <cell r="F28" t="str">
            <v>STR</v>
          </cell>
          <cell r="G28">
            <v>327.60000000000002</v>
          </cell>
        </row>
        <row r="29">
          <cell r="A29" t="str">
            <v>T043191</v>
          </cell>
          <cell r="B29" t="str">
            <v>EXPORT</v>
          </cell>
          <cell r="C29">
            <v>38292</v>
          </cell>
          <cell r="D29" t="str">
            <v>HANKOOK TIRE CO.,LTD.M.K.MIN.</v>
          </cell>
          <cell r="E29" t="str">
            <v/>
          </cell>
          <cell r="F29" t="str">
            <v>STR</v>
          </cell>
          <cell r="G29">
            <v>327.60000000000002</v>
          </cell>
        </row>
        <row r="30">
          <cell r="A30" t="str">
            <v>T043232</v>
          </cell>
          <cell r="B30" t="str">
            <v>EXPORT</v>
          </cell>
          <cell r="C30">
            <v>38292</v>
          </cell>
          <cell r="D30" t="str">
            <v>PIRELLI TYRE(EUROPE)SA-SINGAPORE</v>
          </cell>
          <cell r="E30" t="str">
            <v/>
          </cell>
          <cell r="F30" t="str">
            <v>STR</v>
          </cell>
          <cell r="G30">
            <v>100.8</v>
          </cell>
        </row>
        <row r="31">
          <cell r="A31" t="str">
            <v>T043247</v>
          </cell>
          <cell r="B31" t="str">
            <v>EXPORT</v>
          </cell>
          <cell r="C31">
            <v>38292</v>
          </cell>
          <cell r="D31" t="str">
            <v>SOCIETE DES MATIERES PREMIERES</v>
          </cell>
          <cell r="E31" t="str">
            <v/>
          </cell>
          <cell r="F31" t="str">
            <v>RSS</v>
          </cell>
          <cell r="G31">
            <v>80</v>
          </cell>
        </row>
        <row r="32">
          <cell r="A32" t="str">
            <v>0001149</v>
          </cell>
          <cell r="B32" t="str">
            <v>EXPORT</v>
          </cell>
          <cell r="C32">
            <v>38293</v>
          </cell>
          <cell r="D32" t="str">
            <v>SOCIETE DES MATIERES PREMIERES</v>
          </cell>
          <cell r="E32" t="str">
            <v>T043277</v>
          </cell>
          <cell r="F32" t="str">
            <v>RSS</v>
          </cell>
          <cell r="G32">
            <v>26.443999999999999</v>
          </cell>
        </row>
        <row r="33">
          <cell r="A33" t="str">
            <v>0001149</v>
          </cell>
          <cell r="B33" t="str">
            <v>EXPORT</v>
          </cell>
          <cell r="C33">
            <v>38293</v>
          </cell>
          <cell r="D33" t="str">
            <v>SOCIETE DES MATIERES PREMIERES</v>
          </cell>
          <cell r="E33" t="str">
            <v>T043278</v>
          </cell>
          <cell r="F33" t="str">
            <v>RSS</v>
          </cell>
          <cell r="G33">
            <v>26.443999999999999</v>
          </cell>
        </row>
        <row r="34">
          <cell r="A34" t="str">
            <v>T043249</v>
          </cell>
          <cell r="B34" t="str">
            <v>EXPORT</v>
          </cell>
          <cell r="C34">
            <v>38293</v>
          </cell>
          <cell r="D34" t="str">
            <v>SRI TRANG INTERNATIONAL PTE.LTD.</v>
          </cell>
          <cell r="E34" t="str">
            <v/>
          </cell>
          <cell r="F34" t="str">
            <v>RSS</v>
          </cell>
          <cell r="G34">
            <v>80</v>
          </cell>
        </row>
        <row r="35">
          <cell r="A35" t="str">
            <v>T043268</v>
          </cell>
          <cell r="B35" t="str">
            <v>EXPORT</v>
          </cell>
          <cell r="C35">
            <v>38294</v>
          </cell>
          <cell r="D35" t="str">
            <v>GOODYEAR ORIENT COMPANY PRIVATE</v>
          </cell>
          <cell r="E35" t="str">
            <v/>
          </cell>
          <cell r="F35" t="str">
            <v>RSS</v>
          </cell>
          <cell r="G35">
            <v>80</v>
          </cell>
        </row>
        <row r="36">
          <cell r="A36" t="str">
            <v>T043269</v>
          </cell>
          <cell r="B36" t="str">
            <v>EXPORT</v>
          </cell>
          <cell r="C36">
            <v>38294</v>
          </cell>
          <cell r="D36" t="str">
            <v>GOODYEAR ORIENT COMPANY PRIVATE</v>
          </cell>
          <cell r="E36" t="str">
            <v/>
          </cell>
          <cell r="F36" t="str">
            <v>RSS</v>
          </cell>
          <cell r="G36">
            <v>80</v>
          </cell>
        </row>
        <row r="37">
          <cell r="A37" t="str">
            <v>T043270</v>
          </cell>
          <cell r="B37" t="str">
            <v>EXPORT</v>
          </cell>
          <cell r="C37">
            <v>38294</v>
          </cell>
          <cell r="D37" t="str">
            <v>GOODYEAR ORIENT COMPANY PRIVATE</v>
          </cell>
          <cell r="E37" t="str">
            <v/>
          </cell>
          <cell r="F37" t="str">
            <v>RSS</v>
          </cell>
          <cell r="G37">
            <v>40</v>
          </cell>
        </row>
        <row r="38">
          <cell r="A38" t="str">
            <v>T043284</v>
          </cell>
          <cell r="B38" t="str">
            <v>EXPORT</v>
          </cell>
          <cell r="C38">
            <v>38294</v>
          </cell>
          <cell r="D38" t="str">
            <v>BARUM CONTINENTAL S.R.O.</v>
          </cell>
          <cell r="F38" t="str">
            <v>STR</v>
          </cell>
          <cell r="G38">
            <v>100.8</v>
          </cell>
        </row>
        <row r="39">
          <cell r="A39" t="str">
            <v>T043091A</v>
          </cell>
          <cell r="B39" t="str">
            <v>EXPORT</v>
          </cell>
          <cell r="C39">
            <v>38295</v>
          </cell>
          <cell r="D39" t="str">
            <v>HANKOOK TIRE CO.,LTD.M.K.MIN.</v>
          </cell>
          <cell r="E39" t="str">
            <v/>
          </cell>
          <cell r="F39" t="str">
            <v>STR</v>
          </cell>
          <cell r="G39">
            <v>311.22000000000003</v>
          </cell>
        </row>
        <row r="40">
          <cell r="A40" t="str">
            <v>T043093</v>
          </cell>
          <cell r="B40" t="str">
            <v>EXPORT</v>
          </cell>
          <cell r="C40">
            <v>38295</v>
          </cell>
          <cell r="D40" t="str">
            <v>SEMPERIT REIFEN AG</v>
          </cell>
          <cell r="E40" t="str">
            <v/>
          </cell>
          <cell r="F40" t="str">
            <v>STR</v>
          </cell>
          <cell r="G40">
            <v>120.96</v>
          </cell>
        </row>
        <row r="41">
          <cell r="A41" t="str">
            <v>T043193</v>
          </cell>
          <cell r="B41" t="str">
            <v>EXPORT</v>
          </cell>
          <cell r="C41">
            <v>38295</v>
          </cell>
          <cell r="D41" t="str">
            <v>HANKOOK TIRE CO.,LTD.M.K.MIN.</v>
          </cell>
          <cell r="E41" t="str">
            <v/>
          </cell>
          <cell r="F41" t="str">
            <v>STR</v>
          </cell>
          <cell r="G41">
            <v>475.02</v>
          </cell>
        </row>
        <row r="42">
          <cell r="A42" t="str">
            <v>T043199</v>
          </cell>
          <cell r="B42" t="str">
            <v>EXPORT</v>
          </cell>
          <cell r="C42">
            <v>38295</v>
          </cell>
          <cell r="D42" t="str">
            <v>CONTINENTAL AKTIENGESELLSCHAFT</v>
          </cell>
          <cell r="E42" t="str">
            <v/>
          </cell>
          <cell r="F42" t="str">
            <v>STR</v>
          </cell>
          <cell r="G42">
            <v>201.6</v>
          </cell>
        </row>
        <row r="43">
          <cell r="A43" t="str">
            <v>T043275</v>
          </cell>
          <cell r="B43" t="str">
            <v>EXPORT</v>
          </cell>
          <cell r="C43">
            <v>38295</v>
          </cell>
          <cell r="D43" t="str">
            <v>CHENG SHIN RUBBER IND.,CO.,LTD.</v>
          </cell>
          <cell r="E43" t="str">
            <v/>
          </cell>
          <cell r="F43" t="str">
            <v>RSS</v>
          </cell>
          <cell r="G43">
            <v>200</v>
          </cell>
        </row>
        <row r="44">
          <cell r="A44" t="str">
            <v>T043267</v>
          </cell>
          <cell r="B44" t="str">
            <v>EXPORT</v>
          </cell>
          <cell r="C44">
            <v>38295</v>
          </cell>
          <cell r="D44" t="str">
            <v>SRI TRANG INTERNATIONAL PTE.LTD.</v>
          </cell>
          <cell r="E44" t="str">
            <v/>
          </cell>
          <cell r="F44" t="str">
            <v>LTX</v>
          </cell>
          <cell r="G44">
            <v>140</v>
          </cell>
        </row>
        <row r="45">
          <cell r="A45" t="str">
            <v>T043285</v>
          </cell>
          <cell r="B45" t="str">
            <v>EXPORT</v>
          </cell>
          <cell r="C45">
            <v>38295</v>
          </cell>
          <cell r="D45" t="str">
            <v>BARUM CONTINENTAL S.R.O.</v>
          </cell>
          <cell r="F45" t="str">
            <v>STR</v>
          </cell>
          <cell r="G45">
            <v>161.28</v>
          </cell>
        </row>
        <row r="46">
          <cell r="A46" t="str">
            <v>0001145</v>
          </cell>
          <cell r="B46" t="str">
            <v>EXPORT</v>
          </cell>
          <cell r="C46">
            <v>38296</v>
          </cell>
          <cell r="D46" t="str">
            <v>YUWON CORPORATION</v>
          </cell>
          <cell r="E46" t="str">
            <v>T043228</v>
          </cell>
          <cell r="F46" t="str">
            <v>STR</v>
          </cell>
          <cell r="G46">
            <v>120.96</v>
          </cell>
        </row>
        <row r="47">
          <cell r="A47" t="str">
            <v>0001145</v>
          </cell>
          <cell r="B47" t="str">
            <v>EXPORT</v>
          </cell>
          <cell r="C47">
            <v>38296</v>
          </cell>
          <cell r="D47" t="str">
            <v>YUWON CORPORATION</v>
          </cell>
          <cell r="E47" t="str">
            <v>T043229</v>
          </cell>
          <cell r="F47" t="str">
            <v>STR</v>
          </cell>
          <cell r="G47">
            <v>241.92</v>
          </cell>
        </row>
        <row r="48">
          <cell r="A48" t="str">
            <v>T043250</v>
          </cell>
          <cell r="B48" t="str">
            <v>EXPORT</v>
          </cell>
          <cell r="C48">
            <v>38296</v>
          </cell>
          <cell r="D48" t="str">
            <v>SOCIETE DES MATIERES PREMIERES</v>
          </cell>
          <cell r="E48" t="str">
            <v/>
          </cell>
          <cell r="F48" t="str">
            <v>RSS</v>
          </cell>
          <cell r="G48">
            <v>40</v>
          </cell>
        </row>
        <row r="49">
          <cell r="A49" t="str">
            <v>T043257</v>
          </cell>
          <cell r="B49" t="str">
            <v>EXPORT</v>
          </cell>
          <cell r="C49">
            <v>38296</v>
          </cell>
          <cell r="D49" t="str">
            <v>MARUBENI INTERNATIONAL COMMODITIES</v>
          </cell>
          <cell r="E49" t="str">
            <v/>
          </cell>
          <cell r="F49" t="str">
            <v>RSS</v>
          </cell>
          <cell r="G49">
            <v>114</v>
          </cell>
        </row>
        <row r="50">
          <cell r="A50" t="str">
            <v>T043288</v>
          </cell>
          <cell r="B50" t="str">
            <v>EXPORT</v>
          </cell>
          <cell r="C50">
            <v>38296</v>
          </cell>
          <cell r="D50" t="str">
            <v>HAE YOUNG TRADING CO.,LTD</v>
          </cell>
          <cell r="F50" t="str">
            <v>SKI</v>
          </cell>
          <cell r="G50">
            <v>19.2</v>
          </cell>
        </row>
        <row r="51">
          <cell r="A51" t="str">
            <v>T043313</v>
          </cell>
          <cell r="B51" t="str">
            <v>EXPORT</v>
          </cell>
          <cell r="C51">
            <v>38296</v>
          </cell>
          <cell r="D51" t="str">
            <v>HANKOOK TIRE CO.,LTD.M.K.MIN.</v>
          </cell>
          <cell r="F51" t="str">
            <v>RSS</v>
          </cell>
          <cell r="G51">
            <v>113.4</v>
          </cell>
        </row>
        <row r="52">
          <cell r="A52" t="str">
            <v>T043314</v>
          </cell>
          <cell r="B52" t="str">
            <v>EXPORT</v>
          </cell>
          <cell r="C52">
            <v>38296</v>
          </cell>
          <cell r="D52" t="str">
            <v>HANKOOK TIRE CO.,LTD.M.K.MIN.</v>
          </cell>
          <cell r="F52" t="str">
            <v>RSS</v>
          </cell>
          <cell r="G52">
            <v>113.4</v>
          </cell>
        </row>
        <row r="53">
          <cell r="A53" t="str">
            <v>T043315</v>
          </cell>
          <cell r="B53" t="str">
            <v>EXPORT</v>
          </cell>
          <cell r="C53">
            <v>38296</v>
          </cell>
          <cell r="D53" t="str">
            <v>HANKOOK TIRE CO.,LTD.M.K.MIN.</v>
          </cell>
          <cell r="F53" t="str">
            <v>RSS</v>
          </cell>
          <cell r="G53">
            <v>48.6</v>
          </cell>
        </row>
        <row r="54">
          <cell r="A54" t="str">
            <v>T043312</v>
          </cell>
          <cell r="B54" t="str">
            <v>EXPORT</v>
          </cell>
          <cell r="C54">
            <v>38297</v>
          </cell>
          <cell r="D54" t="str">
            <v>BELVITA SHIPPING</v>
          </cell>
          <cell r="F54" t="str">
            <v>STR</v>
          </cell>
          <cell r="G54">
            <v>40.32</v>
          </cell>
        </row>
        <row r="55">
          <cell r="A55" t="str">
            <v>T043362</v>
          </cell>
          <cell r="B55" t="str">
            <v>EXPORT</v>
          </cell>
          <cell r="C55">
            <v>38297</v>
          </cell>
          <cell r="D55" t="str">
            <v>SOCIETE DES MATIERES PREMIERES</v>
          </cell>
          <cell r="E55" t="str">
            <v>0001157</v>
          </cell>
          <cell r="F55" t="str">
            <v>RSS</v>
          </cell>
          <cell r="G55">
            <v>100</v>
          </cell>
        </row>
        <row r="56">
          <cell r="A56" t="str">
            <v>T043363</v>
          </cell>
          <cell r="B56" t="str">
            <v>EXPORT</v>
          </cell>
          <cell r="C56">
            <v>38297</v>
          </cell>
          <cell r="D56" t="str">
            <v>SOCIETE DES MATIERES PREMIERES</v>
          </cell>
          <cell r="E56" t="str">
            <v>0001157</v>
          </cell>
          <cell r="F56" t="str">
            <v>RSS</v>
          </cell>
          <cell r="G56">
            <v>20</v>
          </cell>
        </row>
        <row r="57">
          <cell r="A57" t="str">
            <v>T043234</v>
          </cell>
          <cell r="B57" t="str">
            <v>EXPORT</v>
          </cell>
          <cell r="C57">
            <v>38298</v>
          </cell>
          <cell r="D57" t="str">
            <v>PIRELLI TYRE(EUROPE)SA-SINGAPORE</v>
          </cell>
          <cell r="E57" t="str">
            <v/>
          </cell>
          <cell r="F57" t="str">
            <v>STR</v>
          </cell>
          <cell r="G57">
            <v>80.64</v>
          </cell>
        </row>
        <row r="58">
          <cell r="A58" t="str">
            <v>T043256</v>
          </cell>
          <cell r="B58" t="str">
            <v>EXPORT</v>
          </cell>
          <cell r="C58">
            <v>38298</v>
          </cell>
          <cell r="D58" t="str">
            <v>MARUBENI INTERNATIONAL COMMODITIES</v>
          </cell>
          <cell r="E58" t="str">
            <v/>
          </cell>
          <cell r="F58" t="str">
            <v>RSS</v>
          </cell>
          <cell r="G58">
            <v>120</v>
          </cell>
        </row>
        <row r="59">
          <cell r="A59" t="str">
            <v>T043258</v>
          </cell>
          <cell r="B59" t="str">
            <v>EXPORT</v>
          </cell>
          <cell r="C59">
            <v>38298</v>
          </cell>
          <cell r="D59" t="str">
            <v>SRI TRANG INTERNATIONAL PTE.LTD.</v>
          </cell>
          <cell r="E59" t="str">
            <v/>
          </cell>
          <cell r="F59" t="str">
            <v>RSS</v>
          </cell>
          <cell r="G59">
            <v>100</v>
          </cell>
        </row>
        <row r="60">
          <cell r="A60" t="str">
            <v>T043259</v>
          </cell>
          <cell r="B60" t="str">
            <v>EXPORT</v>
          </cell>
          <cell r="C60">
            <v>38298</v>
          </cell>
          <cell r="D60" t="str">
            <v>TOYOTA TSUSHO(JAPAN)PTE LTD.</v>
          </cell>
          <cell r="E60" t="str">
            <v/>
          </cell>
          <cell r="F60" t="str">
            <v>RSS</v>
          </cell>
          <cell r="G60">
            <v>120</v>
          </cell>
        </row>
        <row r="61">
          <cell r="A61" t="str">
            <v>T043364</v>
          </cell>
          <cell r="B61" t="str">
            <v>EXPORT</v>
          </cell>
          <cell r="C61">
            <v>38298</v>
          </cell>
          <cell r="D61" t="str">
            <v>CHENG SHIN RUBBER IND.,CO.,LTD.</v>
          </cell>
          <cell r="E61" t="str">
            <v/>
          </cell>
          <cell r="F61" t="str">
            <v>RSS</v>
          </cell>
          <cell r="G61">
            <v>100</v>
          </cell>
        </row>
        <row r="62">
          <cell r="A62" t="str">
            <v>T043378</v>
          </cell>
          <cell r="B62" t="str">
            <v>LOCAL</v>
          </cell>
          <cell r="C62">
            <v>38293</v>
          </cell>
          <cell r="D62" t="str">
            <v>TECK BEE HANG CO.,LTD.</v>
          </cell>
          <cell r="F62" t="str">
            <v>CUT</v>
          </cell>
          <cell r="G62">
            <v>26.95</v>
          </cell>
        </row>
        <row r="63">
          <cell r="A63" t="str">
            <v>T042999</v>
          </cell>
          <cell r="B63" t="str">
            <v>LOCAL</v>
          </cell>
          <cell r="C63">
            <v>38292</v>
          </cell>
          <cell r="D63" t="str">
            <v>SIAM TYRE INDUSTRY CO.,LTD</v>
          </cell>
          <cell r="E63" t="str">
            <v/>
          </cell>
          <cell r="F63" t="str">
            <v>RSS</v>
          </cell>
          <cell r="G63">
            <v>15</v>
          </cell>
        </row>
        <row r="64">
          <cell r="A64" t="str">
            <v>T043005</v>
          </cell>
          <cell r="B64" t="str">
            <v>LOCAL</v>
          </cell>
          <cell r="C64">
            <v>38292</v>
          </cell>
          <cell r="D64" t="str">
            <v>SIAM TYRE PHRAPRADAENG CO.,LTD.</v>
          </cell>
          <cell r="E64" t="str">
            <v/>
          </cell>
          <cell r="F64" t="str">
            <v>RSS</v>
          </cell>
          <cell r="G64">
            <v>15</v>
          </cell>
        </row>
        <row r="65">
          <cell r="A65" t="str">
            <v>T043321</v>
          </cell>
          <cell r="B65" t="str">
            <v>LOCAL</v>
          </cell>
          <cell r="C65">
            <v>38292</v>
          </cell>
          <cell r="D65" t="str">
            <v>BRIDGESTONE TIRE CO.,LTD.</v>
          </cell>
          <cell r="F65" t="str">
            <v>RSS</v>
          </cell>
          <cell r="G65">
            <v>15</v>
          </cell>
        </row>
        <row r="66">
          <cell r="A66" t="str">
            <v>T043000</v>
          </cell>
          <cell r="B66" t="str">
            <v>LOCAL</v>
          </cell>
          <cell r="C66">
            <v>38293</v>
          </cell>
          <cell r="D66" t="str">
            <v>SIAM TYRE INDUSTRY CO.,LTD</v>
          </cell>
          <cell r="E66" t="str">
            <v/>
          </cell>
          <cell r="F66" t="str">
            <v>RSS</v>
          </cell>
          <cell r="G66">
            <v>15</v>
          </cell>
        </row>
        <row r="67">
          <cell r="A67" t="str">
            <v>T043383</v>
          </cell>
          <cell r="B67" t="str">
            <v>LOCAL</v>
          </cell>
          <cell r="C67">
            <v>38294</v>
          </cell>
          <cell r="D67" t="str">
            <v>BRIDGESTONE TIRE CO.,LTD.</v>
          </cell>
          <cell r="F67" t="str">
            <v>RSS</v>
          </cell>
          <cell r="G67">
            <v>15</v>
          </cell>
        </row>
        <row r="68">
          <cell r="A68" t="str">
            <v>T043371</v>
          </cell>
          <cell r="B68" t="str">
            <v>LOCAL</v>
          </cell>
          <cell r="C68">
            <v>38295</v>
          </cell>
          <cell r="D68" t="str">
            <v>MICHELIN SIAM CO.,LTD</v>
          </cell>
          <cell r="E68" t="str">
            <v/>
          </cell>
          <cell r="F68" t="str">
            <v>RSS</v>
          </cell>
          <cell r="G68">
            <v>15</v>
          </cell>
        </row>
        <row r="69">
          <cell r="A69" t="str">
            <v>T043001</v>
          </cell>
          <cell r="B69" t="str">
            <v>LOCAL</v>
          </cell>
          <cell r="C69">
            <v>38297</v>
          </cell>
          <cell r="D69" t="str">
            <v>SIAM TYRE INDUSTRY CO.,LTD</v>
          </cell>
          <cell r="E69" t="str">
            <v/>
          </cell>
          <cell r="F69" t="str">
            <v>RSS</v>
          </cell>
          <cell r="G69">
            <v>15</v>
          </cell>
        </row>
        <row r="70">
          <cell r="A70" t="str">
            <v>T043114</v>
          </cell>
          <cell r="B70" t="str">
            <v>LOCAL</v>
          </cell>
          <cell r="C70">
            <v>38297</v>
          </cell>
          <cell r="D70" t="str">
            <v>MAXXIS INTERNATIONAL(THAILAND)CO.LT</v>
          </cell>
          <cell r="E70" t="str">
            <v/>
          </cell>
          <cell r="F70" t="str">
            <v>RSS</v>
          </cell>
          <cell r="G70">
            <v>30</v>
          </cell>
        </row>
        <row r="71">
          <cell r="A71" t="str">
            <v>T043372</v>
          </cell>
          <cell r="B71" t="str">
            <v>LOCAL</v>
          </cell>
          <cell r="C71">
            <v>38297</v>
          </cell>
          <cell r="D71" t="str">
            <v>MICHELIN SIAM CO.,LTD</v>
          </cell>
          <cell r="E71" t="str">
            <v/>
          </cell>
          <cell r="F71" t="str">
            <v>RSS</v>
          </cell>
          <cell r="G71">
            <v>15</v>
          </cell>
        </row>
        <row r="72">
          <cell r="A72" t="str">
            <v>T043370</v>
          </cell>
          <cell r="B72" t="str">
            <v>LOCAL</v>
          </cell>
          <cell r="C72">
            <v>38298</v>
          </cell>
          <cell r="D72" t="str">
            <v>SIAM TYRE INDUSTRY CO.,LTD</v>
          </cell>
          <cell r="E72" t="str">
            <v/>
          </cell>
          <cell r="F72" t="str">
            <v>RSS</v>
          </cell>
          <cell r="G72">
            <v>15</v>
          </cell>
        </row>
        <row r="73">
          <cell r="A73" t="str">
            <v>T043386</v>
          </cell>
          <cell r="B73" t="str">
            <v>LOCAL</v>
          </cell>
          <cell r="C73">
            <v>38299</v>
          </cell>
          <cell r="D73" t="str">
            <v>BRIDGESTONE TIRE CO.,LTD.</v>
          </cell>
          <cell r="F73" t="str">
            <v>RSS</v>
          </cell>
          <cell r="G73">
            <v>15</v>
          </cell>
        </row>
        <row r="74">
          <cell r="A74" t="str">
            <v>T043394</v>
          </cell>
          <cell r="B74" t="str">
            <v>LOCAL</v>
          </cell>
          <cell r="C74">
            <v>38299</v>
          </cell>
          <cell r="D74" t="str">
            <v>MICHELIN SIAM CO.,LTD</v>
          </cell>
          <cell r="F74" t="str">
            <v>RSS</v>
          </cell>
          <cell r="G74">
            <v>15</v>
          </cell>
        </row>
        <row r="75">
          <cell r="A75" t="str">
            <v>T043389</v>
          </cell>
          <cell r="B75" t="str">
            <v>LOCAL</v>
          </cell>
          <cell r="C75">
            <v>38300</v>
          </cell>
          <cell r="D75" t="str">
            <v>SIAM TYRE INDUSTRY CO.,LTD</v>
          </cell>
          <cell r="F75" t="str">
            <v>RSS</v>
          </cell>
          <cell r="G75">
            <v>15</v>
          </cell>
        </row>
        <row r="76">
          <cell r="A76" t="str">
            <v>T043391</v>
          </cell>
          <cell r="B76" t="str">
            <v>LOCAL</v>
          </cell>
          <cell r="C76">
            <v>38300</v>
          </cell>
          <cell r="D76" t="str">
            <v>SIAM TYRE PHRAPRADAENG CO.,LTD.</v>
          </cell>
          <cell r="F76" t="str">
            <v>RSS</v>
          </cell>
          <cell r="G76">
            <v>15</v>
          </cell>
        </row>
        <row r="77">
          <cell r="A77" t="str">
            <v>T043395</v>
          </cell>
          <cell r="B77" t="str">
            <v>LOCAL</v>
          </cell>
          <cell r="C77">
            <v>38300</v>
          </cell>
          <cell r="D77" t="str">
            <v>MICHELIN SIAM CO.,LTD</v>
          </cell>
          <cell r="F77" t="str">
            <v>RSS</v>
          </cell>
          <cell r="G77">
            <v>15</v>
          </cell>
        </row>
        <row r="78">
          <cell r="A78" t="str">
            <v>T043115</v>
          </cell>
          <cell r="B78" t="str">
            <v>LOCAL</v>
          </cell>
          <cell r="C78">
            <v>38301</v>
          </cell>
          <cell r="D78" t="str">
            <v>MAXXIS INTERNATIONAL(THAILAND)CO.LT</v>
          </cell>
          <cell r="E78" t="str">
            <v/>
          </cell>
          <cell r="F78" t="str">
            <v>RSS</v>
          </cell>
          <cell r="G78">
            <v>30</v>
          </cell>
        </row>
        <row r="79">
          <cell r="A79" t="str">
            <v>T043390</v>
          </cell>
          <cell r="B79" t="str">
            <v>LOCAL</v>
          </cell>
          <cell r="C79">
            <v>38301</v>
          </cell>
          <cell r="D79" t="str">
            <v>SIAM TYRE INDUSTRY CO.,LTD</v>
          </cell>
          <cell r="F79" t="str">
            <v>RSS</v>
          </cell>
          <cell r="G79">
            <v>15</v>
          </cell>
        </row>
        <row r="80">
          <cell r="A80" t="str">
            <v>T043396</v>
          </cell>
          <cell r="B80" t="str">
            <v>LOCAL</v>
          </cell>
          <cell r="C80">
            <v>38301</v>
          </cell>
          <cell r="D80" t="str">
            <v>MICHELIN SIAM CO.,LTD</v>
          </cell>
          <cell r="F80" t="str">
            <v>RSS</v>
          </cell>
          <cell r="G80">
            <v>15</v>
          </cell>
        </row>
        <row r="81">
          <cell r="A81" t="str">
            <v>T043445</v>
          </cell>
          <cell r="B81" t="str">
            <v>LOCAL</v>
          </cell>
          <cell r="C81">
            <v>38303</v>
          </cell>
          <cell r="D81" t="str">
            <v>MICHELIN SIAM CO.,LTD</v>
          </cell>
          <cell r="F81" t="str">
            <v>RSS</v>
          </cell>
          <cell r="G81">
            <v>15</v>
          </cell>
        </row>
        <row r="82">
          <cell r="A82" t="str">
            <v>T043185</v>
          </cell>
          <cell r="B82" t="str">
            <v>LOCAL</v>
          </cell>
          <cell r="C82">
            <v>38292</v>
          </cell>
          <cell r="D82" t="str">
            <v>SIAM TYRE INDUSTRY CO.,LTD</v>
          </cell>
          <cell r="E82" t="str">
            <v/>
          </cell>
          <cell r="F82" t="str">
            <v>STR</v>
          </cell>
          <cell r="G82">
            <v>15.015000000000001</v>
          </cell>
        </row>
        <row r="83">
          <cell r="A83" t="str">
            <v>T043367</v>
          </cell>
          <cell r="B83" t="str">
            <v>LOCAL</v>
          </cell>
          <cell r="C83">
            <v>38294</v>
          </cell>
          <cell r="D83" t="str">
            <v>SIAM TYRE PHRAPRADAENG CO.,LTD.</v>
          </cell>
          <cell r="E83" t="str">
            <v/>
          </cell>
          <cell r="F83" t="str">
            <v>STR</v>
          </cell>
          <cell r="G83">
            <v>15.015000000000001</v>
          </cell>
        </row>
        <row r="84">
          <cell r="A84" t="str">
            <v>T043369</v>
          </cell>
          <cell r="B84" t="str">
            <v>LOCAL</v>
          </cell>
          <cell r="C84">
            <v>38294</v>
          </cell>
          <cell r="D84" t="str">
            <v>SIAM TYRE PHRAPRADAENG CO.,LTD.</v>
          </cell>
          <cell r="E84" t="str">
            <v/>
          </cell>
          <cell r="F84" t="str">
            <v>STR</v>
          </cell>
          <cell r="G84">
            <v>15.015000000000001</v>
          </cell>
        </row>
        <row r="85">
          <cell r="A85" t="str">
            <v>T043186</v>
          </cell>
          <cell r="B85" t="str">
            <v>LOCAL</v>
          </cell>
          <cell r="C85">
            <v>38295</v>
          </cell>
          <cell r="D85" t="str">
            <v>SIAM TYRE INDUSTRY CO.,LTD</v>
          </cell>
          <cell r="E85" t="str">
            <v/>
          </cell>
          <cell r="F85" t="str">
            <v>STR</v>
          </cell>
          <cell r="G85">
            <v>15.015000000000001</v>
          </cell>
        </row>
        <row r="86">
          <cell r="A86" t="str">
            <v>T043029</v>
          </cell>
          <cell r="B86" t="str">
            <v>LOCAL</v>
          </cell>
          <cell r="C86">
            <v>38297</v>
          </cell>
          <cell r="D86" t="str">
            <v>SIAM TYRE PHRAPRADAENG CO.,LTD.</v>
          </cell>
          <cell r="F86" t="str">
            <v>STR</v>
          </cell>
          <cell r="G86">
            <v>15.015000000000001</v>
          </cell>
        </row>
        <row r="87">
          <cell r="A87" t="str">
            <v>T043031</v>
          </cell>
          <cell r="B87" t="str">
            <v>LOCAL</v>
          </cell>
          <cell r="C87">
            <v>38297</v>
          </cell>
          <cell r="D87" t="str">
            <v>SIAM TYRE PHRAPRADAENG CO.,LTD.</v>
          </cell>
          <cell r="E87" t="str">
            <v/>
          </cell>
          <cell r="F87" t="str">
            <v>STR</v>
          </cell>
          <cell r="G87">
            <v>15.015000000000001</v>
          </cell>
        </row>
        <row r="88">
          <cell r="A88" t="str">
            <v>T043032</v>
          </cell>
          <cell r="B88" t="str">
            <v>LOCAL</v>
          </cell>
          <cell r="C88">
            <v>38297</v>
          </cell>
          <cell r="D88" t="str">
            <v>SIAM TYRE PHRAPRADAENG CO.,LTD.</v>
          </cell>
          <cell r="E88" t="str">
            <v/>
          </cell>
          <cell r="F88" t="str">
            <v>STR</v>
          </cell>
          <cell r="G88">
            <v>15.015000000000001</v>
          </cell>
        </row>
        <row r="89">
          <cell r="A89" t="str">
            <v>T043043</v>
          </cell>
          <cell r="B89" t="str">
            <v>LOCAL</v>
          </cell>
          <cell r="C89">
            <v>38299</v>
          </cell>
          <cell r="D89" t="str">
            <v>SIAM TYRE INDUSTRY CO.,LTD</v>
          </cell>
          <cell r="E89" t="str">
            <v/>
          </cell>
          <cell r="F89" t="str">
            <v>STR</v>
          </cell>
          <cell r="G89">
            <v>15.015000000000001</v>
          </cell>
        </row>
        <row r="90">
          <cell r="A90" t="str">
            <v>T043033</v>
          </cell>
          <cell r="B90" t="str">
            <v>LOCAL</v>
          </cell>
          <cell r="C90">
            <v>38301</v>
          </cell>
          <cell r="D90" t="str">
            <v>SIAM TYRE PHRAPRADAENG CO.,LTD.</v>
          </cell>
          <cell r="E90" t="str">
            <v/>
          </cell>
          <cell r="F90" t="str">
            <v>STR</v>
          </cell>
          <cell r="G90">
            <v>15.015000000000001</v>
          </cell>
        </row>
        <row r="91">
          <cell r="A91" t="str">
            <v>T043449</v>
          </cell>
          <cell r="B91" t="str">
            <v>LOCAL</v>
          </cell>
          <cell r="C91">
            <v>38302</v>
          </cell>
          <cell r="D91" t="str">
            <v>SIAM TYRE PHRAPRADAENG CO.,LTD.</v>
          </cell>
          <cell r="F91" t="str">
            <v>STR</v>
          </cell>
          <cell r="G91">
            <v>15.015000000000001</v>
          </cell>
        </row>
        <row r="92">
          <cell r="A92" t="str">
            <v>T043450</v>
          </cell>
          <cell r="B92" t="str">
            <v>LOCAL</v>
          </cell>
          <cell r="C92">
            <v>38302</v>
          </cell>
          <cell r="D92" t="str">
            <v>SIAM TYRE PHRAPRADAENG CO.,LTD.</v>
          </cell>
          <cell r="F92" t="str">
            <v>STR</v>
          </cell>
          <cell r="G92">
            <v>15.015000000000001</v>
          </cell>
        </row>
        <row r="93">
          <cell r="A93" t="str">
            <v>0001165</v>
          </cell>
          <cell r="B93" t="str">
            <v>LOCAL</v>
          </cell>
          <cell r="C93">
            <v>38292</v>
          </cell>
          <cell r="D93" t="str">
            <v>TECK BEE HANG CO.,LTD.</v>
          </cell>
          <cell r="E93" t="str">
            <v>T043515</v>
          </cell>
          <cell r="F93" t="str">
            <v>LUM</v>
          </cell>
          <cell r="G93">
            <v>19.239999999999998</v>
          </cell>
        </row>
        <row r="94">
          <cell r="A94" t="str">
            <v>0001165</v>
          </cell>
          <cell r="B94" t="str">
            <v>LOCAL</v>
          </cell>
          <cell r="C94">
            <v>38292</v>
          </cell>
          <cell r="D94" t="str">
            <v>TECK BEE HANG CO.,LTD.</v>
          </cell>
          <cell r="E94" t="str">
            <v>T043516</v>
          </cell>
          <cell r="F94" t="str">
            <v>LUM</v>
          </cell>
          <cell r="G94">
            <v>18.742999999999999</v>
          </cell>
        </row>
        <row r="95">
          <cell r="A95" t="str">
            <v>T043510</v>
          </cell>
          <cell r="B95" t="str">
            <v>LOCAL</v>
          </cell>
          <cell r="C95">
            <v>38292</v>
          </cell>
          <cell r="D95" t="str">
            <v>TECK BEE HANG CO.,LTD.</v>
          </cell>
          <cell r="E95" t="str">
            <v/>
          </cell>
          <cell r="F95" t="str">
            <v>LUM</v>
          </cell>
          <cell r="G95">
            <v>20.327000000000002</v>
          </cell>
        </row>
        <row r="96">
          <cell r="A96" t="str">
            <v>T043511</v>
          </cell>
          <cell r="B96" t="str">
            <v>LOCAL</v>
          </cell>
          <cell r="C96">
            <v>38292</v>
          </cell>
          <cell r="D96" t="str">
            <v>TECK BEE HANG CO.,LTD.</v>
          </cell>
          <cell r="E96" t="str">
            <v/>
          </cell>
          <cell r="F96" t="str">
            <v>LUM</v>
          </cell>
          <cell r="G96">
            <v>37.862000000000002</v>
          </cell>
        </row>
        <row r="97">
          <cell r="A97" t="str">
            <v>T043512</v>
          </cell>
          <cell r="B97" t="str">
            <v>LOCAL</v>
          </cell>
          <cell r="C97">
            <v>38293</v>
          </cell>
          <cell r="D97" t="str">
            <v>TECK BEE HANG CO.,LTD.</v>
          </cell>
          <cell r="E97" t="str">
            <v/>
          </cell>
          <cell r="F97" t="str">
            <v>LUM</v>
          </cell>
          <cell r="G97">
            <v>17.094999999999999</v>
          </cell>
        </row>
        <row r="98">
          <cell r="A98" t="str">
            <v>T043513</v>
          </cell>
          <cell r="B98" t="str">
            <v>LOCAL</v>
          </cell>
          <cell r="C98">
            <v>38293</v>
          </cell>
          <cell r="D98" t="str">
            <v>TECK BEE HANG CO.,LTD.</v>
          </cell>
          <cell r="E98" t="str">
            <v/>
          </cell>
          <cell r="F98" t="str">
            <v>LUM</v>
          </cell>
          <cell r="G98">
            <v>17.332999999999998</v>
          </cell>
        </row>
        <row r="99">
          <cell r="A99" t="str">
            <v>T043514</v>
          </cell>
          <cell r="B99" t="str">
            <v>LOCAL</v>
          </cell>
          <cell r="C99">
            <v>38294</v>
          </cell>
          <cell r="D99" t="str">
            <v>TECK BEE HANG CO.,LTD.</v>
          </cell>
          <cell r="E99" t="str">
            <v/>
          </cell>
          <cell r="F99" t="str">
            <v>LUM</v>
          </cell>
          <cell r="G99">
            <v>38.143000000000001</v>
          </cell>
        </row>
        <row r="100">
          <cell r="A100" t="str">
            <v>T043505</v>
          </cell>
          <cell r="B100" t="str">
            <v>LOCAL</v>
          </cell>
          <cell r="C100">
            <v>38296</v>
          </cell>
          <cell r="D100" t="str">
            <v>TECK BEE HANG CO.,LTD.</v>
          </cell>
          <cell r="E100" t="str">
            <v/>
          </cell>
          <cell r="F100" t="str">
            <v>LUM</v>
          </cell>
          <cell r="G100">
            <v>16.972999999999999</v>
          </cell>
        </row>
        <row r="101">
          <cell r="A101" t="str">
            <v>T043506</v>
          </cell>
          <cell r="B101" t="str">
            <v>LOCAL</v>
          </cell>
          <cell r="C101">
            <v>38296</v>
          </cell>
          <cell r="D101" t="str">
            <v>TECK BEE HANG CO.,LTD.</v>
          </cell>
          <cell r="E101" t="str">
            <v/>
          </cell>
          <cell r="F101" t="str">
            <v>LUM</v>
          </cell>
          <cell r="G101">
            <v>36.634</v>
          </cell>
        </row>
        <row r="102">
          <cell r="A102" t="str">
            <v>T043507</v>
          </cell>
          <cell r="B102" t="str">
            <v>LOCAL</v>
          </cell>
          <cell r="C102">
            <v>38297</v>
          </cell>
          <cell r="D102" t="str">
            <v>TECK BEE HANG CO.,LTD.</v>
          </cell>
          <cell r="E102" t="str">
            <v/>
          </cell>
          <cell r="F102" t="str">
            <v>LUM</v>
          </cell>
          <cell r="G102">
            <v>17.114999999999998</v>
          </cell>
        </row>
        <row r="103">
          <cell r="A103" t="str">
            <v>0001164</v>
          </cell>
          <cell r="B103" t="str">
            <v>LOCAL</v>
          </cell>
          <cell r="C103">
            <v>38299</v>
          </cell>
          <cell r="D103" t="str">
            <v>TECK BEE HANG CO.,LTD.</v>
          </cell>
          <cell r="E103" t="str">
            <v>T043508</v>
          </cell>
          <cell r="F103" t="str">
            <v>LUM</v>
          </cell>
          <cell r="G103">
            <v>7.7430000000000003</v>
          </cell>
        </row>
        <row r="104">
          <cell r="A104" t="str">
            <v>0001164</v>
          </cell>
          <cell r="B104" t="str">
            <v>LOCAL</v>
          </cell>
          <cell r="C104">
            <v>38299</v>
          </cell>
          <cell r="D104" t="str">
            <v>TECK BEE HANG CO.,LTD.</v>
          </cell>
          <cell r="E104" t="str">
            <v>T043509</v>
          </cell>
          <cell r="F104" t="str">
            <v>LUM</v>
          </cell>
          <cell r="G104">
            <v>9.8580000000000005</v>
          </cell>
        </row>
        <row r="105">
          <cell r="A105" t="str">
            <v>T043486</v>
          </cell>
          <cell r="B105" t="str">
            <v>LOCAL</v>
          </cell>
          <cell r="C105">
            <v>38296</v>
          </cell>
          <cell r="D105" t="str">
            <v>TECK BEE HANG CO.,LTD.</v>
          </cell>
          <cell r="E105" t="str">
            <v/>
          </cell>
          <cell r="F105" t="str">
            <v>USS</v>
          </cell>
          <cell r="G105">
            <v>19.125</v>
          </cell>
        </row>
        <row r="106">
          <cell r="A106" t="str">
            <v>T043499</v>
          </cell>
          <cell r="B106" t="str">
            <v>LOCAL</v>
          </cell>
          <cell r="C106">
            <v>38300</v>
          </cell>
          <cell r="D106" t="str">
            <v>TECK BEE HANG CO.,LTD.</v>
          </cell>
          <cell r="E106" t="str">
            <v/>
          </cell>
          <cell r="F106" t="str">
            <v>USS</v>
          </cell>
          <cell r="G106">
            <v>16.771999999999998</v>
          </cell>
        </row>
        <row r="107">
          <cell r="A107" t="str">
            <v>T043500</v>
          </cell>
          <cell r="B107" t="str">
            <v>LOCAL</v>
          </cell>
          <cell r="C107">
            <v>38301</v>
          </cell>
          <cell r="D107" t="str">
            <v>TECK BEE HANG CO.,LTD.</v>
          </cell>
          <cell r="E107" t="str">
            <v/>
          </cell>
          <cell r="F107" t="str">
            <v>USS</v>
          </cell>
          <cell r="G107">
            <v>18.111999999999998</v>
          </cell>
        </row>
        <row r="108">
          <cell r="A108" t="str">
            <v>T043501</v>
          </cell>
          <cell r="B108" t="str">
            <v>LOCAL</v>
          </cell>
          <cell r="C108">
            <v>38302</v>
          </cell>
          <cell r="D108" t="str">
            <v>TECK BEE HANG CO.,LTD.</v>
          </cell>
          <cell r="E108" t="str">
            <v/>
          </cell>
          <cell r="F108" t="str">
            <v>USS</v>
          </cell>
          <cell r="G108">
            <v>19.295999999999999</v>
          </cell>
        </row>
        <row r="109">
          <cell r="A109" t="str">
            <v>T043028</v>
          </cell>
          <cell r="B109" t="str">
            <v>LOCAL</v>
          </cell>
          <cell r="C109">
            <v>38297</v>
          </cell>
          <cell r="D109" t="str">
            <v>SIAM TYRE PHRAPRADAENG CO.,LTD.</v>
          </cell>
          <cell r="F109" t="str">
            <v>STR</v>
          </cell>
          <cell r="G109">
            <v>15.015000000000001</v>
          </cell>
        </row>
        <row r="110">
          <cell r="A110" t="str">
            <v>T043030</v>
          </cell>
          <cell r="B110" t="str">
            <v>LOCAL</v>
          </cell>
          <cell r="C110">
            <v>38297</v>
          </cell>
          <cell r="D110" t="str">
            <v>SIAM TYRE PHRAPRADAENG CO.,LTD.</v>
          </cell>
          <cell r="E110" t="str">
            <v/>
          </cell>
          <cell r="F110" t="str">
            <v>STR</v>
          </cell>
          <cell r="G110">
            <v>15.015000000000001</v>
          </cell>
        </row>
        <row r="111">
          <cell r="A111" t="str">
            <v>T043116</v>
          </cell>
          <cell r="B111" t="str">
            <v>LOCAL</v>
          </cell>
          <cell r="C111">
            <v>38304</v>
          </cell>
          <cell r="D111" t="str">
            <v>MAXXIS INTERNATIONAL(THAILAND)CO.LT</v>
          </cell>
          <cell r="E111" t="str">
            <v/>
          </cell>
          <cell r="F111" t="str">
            <v>RSS</v>
          </cell>
          <cell r="G111">
            <v>30</v>
          </cell>
        </row>
        <row r="112">
          <cell r="A112" t="str">
            <v>T043424</v>
          </cell>
          <cell r="B112" t="str">
            <v>LOCAL</v>
          </cell>
          <cell r="C112">
            <v>38304</v>
          </cell>
          <cell r="D112" t="str">
            <v>SIAM TYRE INDUSTRY CO.,LTD</v>
          </cell>
          <cell r="F112" t="str">
            <v>RSS</v>
          </cell>
          <cell r="G112">
            <v>15</v>
          </cell>
        </row>
        <row r="113">
          <cell r="A113" t="str">
            <v>T043446</v>
          </cell>
          <cell r="B113" t="str">
            <v>LOCAL</v>
          </cell>
          <cell r="C113">
            <v>38304</v>
          </cell>
          <cell r="D113" t="str">
            <v>MICHELIN SIAM CO.,LTD</v>
          </cell>
          <cell r="F113" t="str">
            <v>RSS</v>
          </cell>
          <cell r="G113">
            <v>15</v>
          </cell>
        </row>
        <row r="114">
          <cell r="A114" t="str">
            <v>T043181</v>
          </cell>
          <cell r="B114" t="str">
            <v>LOCAL</v>
          </cell>
          <cell r="C114">
            <v>38305</v>
          </cell>
          <cell r="D114" t="str">
            <v>SIAM TYRE INDUSTRY CO.,LTD</v>
          </cell>
          <cell r="E114" t="str">
            <v/>
          </cell>
          <cell r="F114" t="str">
            <v>STR</v>
          </cell>
          <cell r="G114">
            <v>15.015000000000001</v>
          </cell>
        </row>
        <row r="115">
          <cell r="A115" t="str">
            <v>T043201</v>
          </cell>
          <cell r="B115" t="str">
            <v>EXPORT</v>
          </cell>
          <cell r="C115">
            <v>38295</v>
          </cell>
          <cell r="D115" t="str">
            <v>PIRELLI TYRE(EUROPE)SA-SINGAPORE</v>
          </cell>
          <cell r="E115" t="str">
            <v/>
          </cell>
          <cell r="F115" t="str">
            <v>STR</v>
          </cell>
          <cell r="G115">
            <v>120.96</v>
          </cell>
        </row>
        <row r="116">
          <cell r="A116" t="str">
            <v>0001147</v>
          </cell>
          <cell r="B116" t="str">
            <v>EXPORT</v>
          </cell>
          <cell r="C116">
            <v>38296</v>
          </cell>
          <cell r="D116" t="str">
            <v>SOCIETE DES MATIERES PREMIERES</v>
          </cell>
          <cell r="E116" t="str">
            <v>T043251</v>
          </cell>
          <cell r="F116" t="str">
            <v>RSS</v>
          </cell>
          <cell r="G116">
            <v>40</v>
          </cell>
        </row>
        <row r="117">
          <cell r="A117" t="str">
            <v>0001147</v>
          </cell>
          <cell r="B117" t="str">
            <v>EXPORT</v>
          </cell>
          <cell r="C117">
            <v>38296</v>
          </cell>
          <cell r="D117" t="str">
            <v>SOCIETE DES MATIERES PREMIERES</v>
          </cell>
          <cell r="E117" t="str">
            <v>T043252</v>
          </cell>
          <cell r="F117" t="str">
            <v>RSS</v>
          </cell>
          <cell r="G117">
            <v>80</v>
          </cell>
        </row>
        <row r="118">
          <cell r="A118" t="str">
            <v>T043289</v>
          </cell>
          <cell r="B118" t="str">
            <v>EXPORT</v>
          </cell>
          <cell r="C118">
            <v>38297</v>
          </cell>
          <cell r="D118" t="str">
            <v>SRI TRANG INTERNATIONAL PTE.LTD.</v>
          </cell>
          <cell r="F118" t="str">
            <v>LTX</v>
          </cell>
          <cell r="G118">
            <v>100</v>
          </cell>
        </row>
        <row r="119">
          <cell r="A119" t="str">
            <v>0001150</v>
          </cell>
          <cell r="B119" t="str">
            <v>EXPORT</v>
          </cell>
          <cell r="C119">
            <v>38298</v>
          </cell>
          <cell r="D119" t="str">
            <v>SOCIETE DES MATIERES PREMIERES</v>
          </cell>
          <cell r="E119" t="str">
            <v>T043280</v>
          </cell>
          <cell r="F119" t="str">
            <v>RSS</v>
          </cell>
          <cell r="G119">
            <v>20</v>
          </cell>
        </row>
        <row r="120">
          <cell r="A120" t="str">
            <v>0001150</v>
          </cell>
          <cell r="B120" t="str">
            <v>EXPORT</v>
          </cell>
          <cell r="C120">
            <v>38298</v>
          </cell>
          <cell r="D120" t="str">
            <v>SOCIETE DES MATIERES PREMIERES</v>
          </cell>
          <cell r="E120" t="str">
            <v>T043281</v>
          </cell>
          <cell r="F120" t="str">
            <v>RSS</v>
          </cell>
          <cell r="G120">
            <v>60</v>
          </cell>
        </row>
        <row r="121">
          <cell r="A121" t="str">
            <v>T043279</v>
          </cell>
          <cell r="B121" t="str">
            <v>EXPORT</v>
          </cell>
          <cell r="C121">
            <v>38298</v>
          </cell>
          <cell r="D121" t="str">
            <v>SOCIETE DES MATIERES PREMIERES</v>
          </cell>
          <cell r="F121" t="str">
            <v>RSS</v>
          </cell>
          <cell r="G121">
            <v>80</v>
          </cell>
        </row>
        <row r="122">
          <cell r="A122" t="str">
            <v>T043296</v>
          </cell>
          <cell r="B122" t="str">
            <v>EXPORT</v>
          </cell>
          <cell r="C122">
            <v>38298</v>
          </cell>
          <cell r="D122" t="str">
            <v>RUBBERNET(ASIA)PTE.LTD.</v>
          </cell>
          <cell r="F122" t="str">
            <v>STR</v>
          </cell>
          <cell r="G122">
            <v>100.8</v>
          </cell>
        </row>
        <row r="123">
          <cell r="A123" t="str">
            <v>T043310</v>
          </cell>
          <cell r="B123" t="str">
            <v>EXPORT</v>
          </cell>
          <cell r="C123">
            <v>38299</v>
          </cell>
          <cell r="D123" t="str">
            <v>PIRELLI TYRE(EUROPE)SA-SINGAPORE</v>
          </cell>
          <cell r="E123" t="str">
            <v/>
          </cell>
          <cell r="F123" t="str">
            <v>STR</v>
          </cell>
          <cell r="G123">
            <v>60.48</v>
          </cell>
        </row>
        <row r="124">
          <cell r="A124" t="str">
            <v>T043325</v>
          </cell>
          <cell r="B124" t="str">
            <v>EXPORT</v>
          </cell>
          <cell r="C124">
            <v>38299</v>
          </cell>
          <cell r="D124" t="str">
            <v>BRIDGESTONE/FIRESTONE SINGAPORE PTE</v>
          </cell>
          <cell r="E124" t="str">
            <v/>
          </cell>
          <cell r="F124" t="str">
            <v>RSS</v>
          </cell>
          <cell r="G124">
            <v>38.4</v>
          </cell>
        </row>
        <row r="125">
          <cell r="A125" t="str">
            <v>T043365</v>
          </cell>
          <cell r="B125" t="str">
            <v>EXPORT</v>
          </cell>
          <cell r="C125">
            <v>38299</v>
          </cell>
          <cell r="D125" t="str">
            <v>SOCIETE DES MATIERES PREMIERES</v>
          </cell>
          <cell r="E125" t="str">
            <v>0001158</v>
          </cell>
          <cell r="F125" t="str">
            <v>RSS</v>
          </cell>
          <cell r="G125">
            <v>20</v>
          </cell>
        </row>
        <row r="126">
          <cell r="A126" t="str">
            <v>T043366</v>
          </cell>
          <cell r="B126" t="str">
            <v>EXPORT</v>
          </cell>
          <cell r="C126">
            <v>38299</v>
          </cell>
          <cell r="D126" t="str">
            <v>SOCIETE DES MATIERES PREMIERES</v>
          </cell>
          <cell r="E126" t="str">
            <v>0001158</v>
          </cell>
          <cell r="F126" t="str">
            <v>RSS</v>
          </cell>
          <cell r="G126">
            <v>80</v>
          </cell>
        </row>
        <row r="127">
          <cell r="A127" t="str">
            <v>0001151</v>
          </cell>
          <cell r="B127" t="str">
            <v>EXPORT</v>
          </cell>
          <cell r="C127">
            <v>38300</v>
          </cell>
          <cell r="D127" t="str">
            <v>SOCIETE DES MATIERES PREMIERES</v>
          </cell>
          <cell r="E127" t="str">
            <v>T043282</v>
          </cell>
          <cell r="F127" t="str">
            <v>RSS</v>
          </cell>
          <cell r="G127">
            <v>40</v>
          </cell>
        </row>
        <row r="128">
          <cell r="A128" t="str">
            <v>0001151</v>
          </cell>
          <cell r="B128" t="str">
            <v>EXPORT</v>
          </cell>
          <cell r="C128">
            <v>38300</v>
          </cell>
          <cell r="D128" t="str">
            <v>SOCIETE DES MATIERES PREMIERES</v>
          </cell>
          <cell r="E128" t="str">
            <v>T043283</v>
          </cell>
          <cell r="F128" t="str">
            <v>RSS</v>
          </cell>
          <cell r="G128">
            <v>40</v>
          </cell>
        </row>
        <row r="129">
          <cell r="A129" t="str">
            <v>T043260</v>
          </cell>
          <cell r="B129" t="str">
            <v>EXPORT</v>
          </cell>
          <cell r="C129">
            <v>38300</v>
          </cell>
          <cell r="D129" t="str">
            <v>U-DELIVATIVES PTE LTD.</v>
          </cell>
          <cell r="E129" t="str">
            <v/>
          </cell>
          <cell r="F129" t="str">
            <v>RSS</v>
          </cell>
          <cell r="G129">
            <v>96</v>
          </cell>
        </row>
        <row r="130">
          <cell r="A130" t="str">
            <v>T043293</v>
          </cell>
          <cell r="B130" t="str">
            <v>EXPORT</v>
          </cell>
          <cell r="C130">
            <v>38300</v>
          </cell>
          <cell r="D130" t="str">
            <v>CONTINENTAL AKTIENGESELLSCHAFT</v>
          </cell>
          <cell r="F130" t="str">
            <v>STR</v>
          </cell>
          <cell r="G130">
            <v>201.6</v>
          </cell>
        </row>
        <row r="131">
          <cell r="A131" t="str">
            <v>T043360</v>
          </cell>
          <cell r="B131" t="str">
            <v>EXPORT</v>
          </cell>
          <cell r="C131">
            <v>38300</v>
          </cell>
          <cell r="D131" t="str">
            <v>BRIDGESTONE/FIRESTONE SINGAPORE PTE</v>
          </cell>
          <cell r="E131" t="str">
            <v/>
          </cell>
          <cell r="F131" t="str">
            <v>RSS</v>
          </cell>
          <cell r="G131">
            <v>96</v>
          </cell>
        </row>
        <row r="132">
          <cell r="A132" t="str">
            <v>T043294</v>
          </cell>
          <cell r="B132" t="str">
            <v>EXPORT</v>
          </cell>
          <cell r="C132">
            <v>38301</v>
          </cell>
          <cell r="D132" t="str">
            <v>CONTINENTAL AKTIENGESELLSCHAFT</v>
          </cell>
          <cell r="F132" t="str">
            <v>STR</v>
          </cell>
          <cell r="G132">
            <v>40.32</v>
          </cell>
        </row>
        <row r="133">
          <cell r="A133" t="str">
            <v>T043299</v>
          </cell>
          <cell r="B133" t="str">
            <v>EXPORT</v>
          </cell>
          <cell r="C133">
            <v>38301</v>
          </cell>
          <cell r="D133" t="str">
            <v>RUBBERNET(ASIA)PTE.LTD.</v>
          </cell>
          <cell r="F133" t="str">
            <v>STR</v>
          </cell>
          <cell r="G133">
            <v>100.8</v>
          </cell>
        </row>
        <row r="134">
          <cell r="A134" t="str">
            <v>T043300</v>
          </cell>
          <cell r="B134" t="str">
            <v>EXPORT</v>
          </cell>
          <cell r="C134">
            <v>38301</v>
          </cell>
          <cell r="D134" t="str">
            <v>THE YOKOHAMA RUBBER CO.,LTD.</v>
          </cell>
          <cell r="F134" t="str">
            <v>STR</v>
          </cell>
          <cell r="G134">
            <v>100.8</v>
          </cell>
        </row>
        <row r="135">
          <cell r="A135" t="str">
            <v>T043326</v>
          </cell>
          <cell r="B135" t="str">
            <v>EXPORT</v>
          </cell>
          <cell r="C135">
            <v>38301</v>
          </cell>
          <cell r="D135" t="str">
            <v>TOYOTA TSUSHO(JAPAN)PTE LTD.</v>
          </cell>
          <cell r="E135" t="str">
            <v/>
          </cell>
          <cell r="F135" t="str">
            <v>RSS</v>
          </cell>
          <cell r="G135">
            <v>120</v>
          </cell>
        </row>
        <row r="136">
          <cell r="A136" t="str">
            <v>T043352</v>
          </cell>
          <cell r="B136" t="str">
            <v>EXPORT</v>
          </cell>
          <cell r="C136">
            <v>38301</v>
          </cell>
          <cell r="D136" t="str">
            <v>SRI TRANG INTERNATIONAL PTE.LTD.</v>
          </cell>
          <cell r="E136" t="str">
            <v>0001156</v>
          </cell>
          <cell r="F136" t="str">
            <v>LTX</v>
          </cell>
          <cell r="G136">
            <v>164</v>
          </cell>
        </row>
        <row r="137">
          <cell r="A137" t="str">
            <v>T043353</v>
          </cell>
          <cell r="B137" t="str">
            <v>EXPORT</v>
          </cell>
          <cell r="C137">
            <v>38301</v>
          </cell>
          <cell r="D137" t="str">
            <v>SRI TRANG INTERNATIONAL PTE.LTD.</v>
          </cell>
          <cell r="E137" t="str">
            <v>0001156</v>
          </cell>
          <cell r="F137" t="str">
            <v>LTX</v>
          </cell>
          <cell r="G137">
            <v>164</v>
          </cell>
        </row>
        <row r="138">
          <cell r="A138" t="str">
            <v>T043354</v>
          </cell>
          <cell r="B138" t="str">
            <v>EXPORT</v>
          </cell>
          <cell r="C138">
            <v>38301</v>
          </cell>
          <cell r="D138" t="str">
            <v>SRI TRANG INTERNATIONAL PTE.LTD.</v>
          </cell>
          <cell r="E138" t="str">
            <v>0001156</v>
          </cell>
          <cell r="F138" t="str">
            <v>LTX</v>
          </cell>
          <cell r="G138">
            <v>164</v>
          </cell>
        </row>
        <row r="139">
          <cell r="A139" t="str">
            <v>T043361</v>
          </cell>
          <cell r="B139" t="str">
            <v>EXPORT</v>
          </cell>
          <cell r="C139">
            <v>38301</v>
          </cell>
          <cell r="D139" t="str">
            <v>TOYOTA TSUSHO(JAPAN)PTE LTD.</v>
          </cell>
          <cell r="E139" t="str">
            <v/>
          </cell>
          <cell r="F139" t="str">
            <v>RSS</v>
          </cell>
          <cell r="G139">
            <v>36.287999999999997</v>
          </cell>
        </row>
        <row r="140">
          <cell r="A140" t="str">
            <v>T043327</v>
          </cell>
          <cell r="B140" t="str">
            <v>EXPORT</v>
          </cell>
          <cell r="C140">
            <v>38302</v>
          </cell>
          <cell r="D140" t="str">
            <v>CHENG SHIN RUBBER IND.,CO.,LTD.</v>
          </cell>
          <cell r="F140" t="str">
            <v>RSS</v>
          </cell>
          <cell r="G140">
            <v>200</v>
          </cell>
        </row>
        <row r="141">
          <cell r="A141" t="str">
            <v>T043380</v>
          </cell>
          <cell r="B141" t="str">
            <v>EXPORT</v>
          </cell>
          <cell r="C141">
            <v>38302</v>
          </cell>
          <cell r="D141" t="str">
            <v>JIANGYIN MIAOJIE LATEX CO.,LTD</v>
          </cell>
          <cell r="F141" t="str">
            <v>LTX</v>
          </cell>
          <cell r="G141">
            <v>210</v>
          </cell>
        </row>
        <row r="142">
          <cell r="A142" t="str">
            <v>T043407</v>
          </cell>
          <cell r="B142" t="str">
            <v>EXPORT</v>
          </cell>
          <cell r="C142">
            <v>38302</v>
          </cell>
          <cell r="D142" t="str">
            <v>SOCIETE DES MATIERES PREMIERES</v>
          </cell>
          <cell r="E142" t="str">
            <v>0001159</v>
          </cell>
          <cell r="F142" t="str">
            <v>RSS</v>
          </cell>
          <cell r="G142">
            <v>20</v>
          </cell>
        </row>
        <row r="143">
          <cell r="A143" t="str">
            <v>T043408</v>
          </cell>
          <cell r="B143" t="str">
            <v>EXPORT</v>
          </cell>
          <cell r="C143">
            <v>38302</v>
          </cell>
          <cell r="D143" t="str">
            <v>SOCIETE DES MATIERES PREMIERES</v>
          </cell>
          <cell r="E143" t="str">
            <v>0001159</v>
          </cell>
          <cell r="F143" t="str">
            <v>RSS</v>
          </cell>
          <cell r="G143">
            <v>100</v>
          </cell>
        </row>
        <row r="144">
          <cell r="A144" t="str">
            <v>T043276</v>
          </cell>
          <cell r="B144" t="str">
            <v>EXPORT</v>
          </cell>
          <cell r="C144">
            <v>38303</v>
          </cell>
          <cell r="D144" t="str">
            <v>HAE YOUNG TRADING CO.,LTD</v>
          </cell>
          <cell r="F144" t="str">
            <v>SKI</v>
          </cell>
          <cell r="G144">
            <v>19.2</v>
          </cell>
        </row>
        <row r="145">
          <cell r="A145" t="str">
            <v>T043301</v>
          </cell>
          <cell r="B145" t="str">
            <v>EXPORT</v>
          </cell>
          <cell r="C145">
            <v>38303</v>
          </cell>
          <cell r="D145" t="str">
            <v>HANKOOK TIRE CO.,LTD.M.K.MIN.</v>
          </cell>
          <cell r="F145" t="str">
            <v>STR</v>
          </cell>
          <cell r="G145">
            <v>114.66</v>
          </cell>
        </row>
        <row r="146">
          <cell r="A146" t="str">
            <v>T043358</v>
          </cell>
          <cell r="B146" t="str">
            <v>EXPORT</v>
          </cell>
          <cell r="C146">
            <v>38303</v>
          </cell>
          <cell r="D146" t="str">
            <v>HONG IL</v>
          </cell>
          <cell r="E146" t="str">
            <v/>
          </cell>
          <cell r="F146" t="str">
            <v>SKI</v>
          </cell>
          <cell r="G146">
            <v>19.2</v>
          </cell>
        </row>
        <row r="147">
          <cell r="A147" t="str">
            <v>T043480</v>
          </cell>
          <cell r="B147" t="str">
            <v>EXPORT</v>
          </cell>
          <cell r="C147">
            <v>38304</v>
          </cell>
          <cell r="D147" t="str">
            <v>SOCIETE DES MATIERES PREMIERES</v>
          </cell>
          <cell r="F147" t="str">
            <v>RSS</v>
          </cell>
          <cell r="G147">
            <v>80</v>
          </cell>
        </row>
        <row r="148">
          <cell r="A148" t="str">
            <v>T043481</v>
          </cell>
          <cell r="B148" t="str">
            <v>EXPORT</v>
          </cell>
          <cell r="C148">
            <v>38304</v>
          </cell>
          <cell r="D148" t="str">
            <v>SRI TRANG INTERNATIONAL PTE.LTD.</v>
          </cell>
          <cell r="F148" t="str">
            <v>RSS</v>
          </cell>
          <cell r="G148">
            <v>120</v>
          </cell>
        </row>
        <row r="149">
          <cell r="A149" t="str">
            <v>T043482</v>
          </cell>
          <cell r="B149" t="str">
            <v>EXPORT</v>
          </cell>
          <cell r="C149">
            <v>38304</v>
          </cell>
          <cell r="D149" t="str">
            <v>SOCIETE DES MATIERES PREMIERES</v>
          </cell>
          <cell r="F149" t="str">
            <v>RSS</v>
          </cell>
          <cell r="G149">
            <v>20</v>
          </cell>
        </row>
        <row r="150">
          <cell r="A150" t="str">
            <v>T043322</v>
          </cell>
          <cell r="B150" t="str">
            <v>EXPORT</v>
          </cell>
          <cell r="C150">
            <v>38305</v>
          </cell>
          <cell r="D150" t="str">
            <v>SRI TRANG USA,INC.</v>
          </cell>
          <cell r="E150" t="str">
            <v/>
          </cell>
          <cell r="F150" t="str">
            <v>RSS</v>
          </cell>
          <cell r="G150">
            <v>120</v>
          </cell>
        </row>
        <row r="151">
          <cell r="A151" t="str">
            <v>T043323</v>
          </cell>
          <cell r="B151" t="str">
            <v>EXPORT</v>
          </cell>
          <cell r="C151">
            <v>38305</v>
          </cell>
          <cell r="D151" t="str">
            <v>SRI TRANG USA,INC.</v>
          </cell>
          <cell r="E151" t="str">
            <v/>
          </cell>
          <cell r="F151" t="str">
            <v>RSS</v>
          </cell>
          <cell r="G151">
            <v>120</v>
          </cell>
        </row>
        <row r="152">
          <cell r="A152" t="str">
            <v>T043397</v>
          </cell>
          <cell r="B152" t="str">
            <v>EXPORT</v>
          </cell>
          <cell r="C152">
            <v>38305</v>
          </cell>
          <cell r="D152" t="str">
            <v>RUBBERNET(ASIA)PTE.LTD.</v>
          </cell>
          <cell r="F152" t="str">
            <v>STR</v>
          </cell>
          <cell r="G152">
            <v>100.8</v>
          </cell>
        </row>
        <row r="153">
          <cell r="A153" t="str">
            <v>T043460</v>
          </cell>
          <cell r="B153" t="str">
            <v>EXPORT</v>
          </cell>
          <cell r="C153">
            <v>38305</v>
          </cell>
          <cell r="D153" t="str">
            <v>MAXI ABEE COCO.MAT</v>
          </cell>
          <cell r="F153" t="str">
            <v>LTX</v>
          </cell>
          <cell r="G153">
            <v>16.399999999999999</v>
          </cell>
        </row>
        <row r="154">
          <cell r="A154" t="str">
            <v>T043483</v>
          </cell>
          <cell r="B154" t="str">
            <v>EXPORT</v>
          </cell>
          <cell r="C154">
            <v>38305</v>
          </cell>
          <cell r="D154" t="str">
            <v>CHENG SHIN RUBBER IND.,CO.,LTD.</v>
          </cell>
          <cell r="F154" t="str">
            <v>RSS</v>
          </cell>
          <cell r="G154">
            <v>200</v>
          </cell>
        </row>
        <row r="155">
          <cell r="A155" t="str">
            <v>T043425</v>
          </cell>
          <cell r="B155" t="str">
            <v>LOCAL</v>
          </cell>
          <cell r="C155">
            <v>38306</v>
          </cell>
          <cell r="D155" t="str">
            <v>SIAM TYRE INDUSTRY CO.,LTD</v>
          </cell>
          <cell r="F155" t="str">
            <v>RSS</v>
          </cell>
          <cell r="G155">
            <v>15</v>
          </cell>
        </row>
        <row r="156">
          <cell r="A156" t="str">
            <v>T043447</v>
          </cell>
          <cell r="B156" t="str">
            <v>LOCAL</v>
          </cell>
          <cell r="C156">
            <v>38306</v>
          </cell>
          <cell r="D156" t="str">
            <v>MICHELIN SIAM CO.,LTD</v>
          </cell>
          <cell r="F156" t="str">
            <v>RSS</v>
          </cell>
          <cell r="G156">
            <v>15</v>
          </cell>
        </row>
        <row r="157">
          <cell r="A157" t="str">
            <v>T043384</v>
          </cell>
          <cell r="B157" t="str">
            <v>LOCAL</v>
          </cell>
          <cell r="C157">
            <v>38307</v>
          </cell>
          <cell r="D157" t="str">
            <v>BRIDGESTONE TIRE CO.,LTD.</v>
          </cell>
          <cell r="F157" t="str">
            <v>RSS</v>
          </cell>
          <cell r="G157">
            <v>15</v>
          </cell>
        </row>
        <row r="158">
          <cell r="A158" t="str">
            <v>T043392</v>
          </cell>
          <cell r="B158" t="str">
            <v>LOCAL</v>
          </cell>
          <cell r="C158">
            <v>38308</v>
          </cell>
          <cell r="D158" t="str">
            <v>SIAM TYRE PHRAPRADAENG CO.,LTD.</v>
          </cell>
          <cell r="F158" t="str">
            <v>RSS</v>
          </cell>
          <cell r="G158">
            <v>15</v>
          </cell>
        </row>
        <row r="159">
          <cell r="A159" t="str">
            <v>T043426</v>
          </cell>
          <cell r="B159" t="str">
            <v>LOCAL</v>
          </cell>
          <cell r="C159">
            <v>38308</v>
          </cell>
          <cell r="D159" t="str">
            <v>SIAM TYRE INDUSTRY CO.,LTD</v>
          </cell>
          <cell r="F159" t="str">
            <v>RSS</v>
          </cell>
          <cell r="G159">
            <v>15</v>
          </cell>
        </row>
        <row r="160">
          <cell r="A160" t="str">
            <v>T043448</v>
          </cell>
          <cell r="B160" t="str">
            <v>LOCAL</v>
          </cell>
          <cell r="C160">
            <v>38308</v>
          </cell>
          <cell r="D160" t="str">
            <v>MICHELIN SIAM CO.,LTD</v>
          </cell>
          <cell r="F160" t="str">
            <v>RSS</v>
          </cell>
          <cell r="G160">
            <v>15</v>
          </cell>
        </row>
        <row r="161">
          <cell r="A161" t="str">
            <v>T043427</v>
          </cell>
          <cell r="B161" t="str">
            <v>LOCAL</v>
          </cell>
          <cell r="C161">
            <v>38309</v>
          </cell>
          <cell r="D161" t="str">
            <v>SIAM TYRE INDUSTRY CO.,LTD</v>
          </cell>
          <cell r="F161" t="str">
            <v>RSS</v>
          </cell>
          <cell r="G161">
            <v>15</v>
          </cell>
        </row>
        <row r="162">
          <cell r="A162" t="str">
            <v>T043195</v>
          </cell>
          <cell r="B162" t="str">
            <v>EXPORT</v>
          </cell>
          <cell r="C162">
            <v>38299</v>
          </cell>
          <cell r="D162" t="str">
            <v>SEMPERIT REIFEN AG</v>
          </cell>
          <cell r="E162" t="str">
            <v/>
          </cell>
          <cell r="F162" t="str">
            <v>STR</v>
          </cell>
          <cell r="G162">
            <v>120.96</v>
          </cell>
        </row>
        <row r="163">
          <cell r="A163" t="str">
            <v>T043089</v>
          </cell>
          <cell r="B163" t="str">
            <v>EXPORT</v>
          </cell>
          <cell r="C163">
            <v>38300</v>
          </cell>
          <cell r="D163" t="str">
            <v>BARUM CONTINENTAL S.R.O.</v>
          </cell>
          <cell r="E163" t="str">
            <v/>
          </cell>
          <cell r="F163" t="str">
            <v>STR</v>
          </cell>
          <cell r="G163">
            <v>100.8</v>
          </cell>
        </row>
        <row r="164">
          <cell r="A164" t="str">
            <v>T043297</v>
          </cell>
          <cell r="B164" t="str">
            <v>EXPORT</v>
          </cell>
          <cell r="C164">
            <v>38305</v>
          </cell>
          <cell r="D164" t="str">
            <v>TOYOTA TSUSHO(JAPAN)PTE LTD.</v>
          </cell>
          <cell r="F164" t="str">
            <v>STR</v>
          </cell>
          <cell r="G164">
            <v>100.8</v>
          </cell>
        </row>
        <row r="165">
          <cell r="A165" t="str">
            <v>T043303</v>
          </cell>
          <cell r="B165" t="str">
            <v>EXPORT</v>
          </cell>
          <cell r="C165">
            <v>38305</v>
          </cell>
          <cell r="D165" t="str">
            <v>TOYOTA TSUSHO(JAPAN)PTE LTD.</v>
          </cell>
          <cell r="E165" t="str">
            <v/>
          </cell>
          <cell r="F165" t="str">
            <v>STR</v>
          </cell>
          <cell r="G165">
            <v>20.16</v>
          </cell>
        </row>
        <row r="166">
          <cell r="A166" t="str">
            <v>T043324</v>
          </cell>
          <cell r="B166" t="str">
            <v>EXPORT</v>
          </cell>
          <cell r="C166">
            <v>38301</v>
          </cell>
          <cell r="D166" t="str">
            <v>GOODYEAR ORIENT COMPANY PRIVATE</v>
          </cell>
          <cell r="E166" t="str">
            <v/>
          </cell>
          <cell r="F166" t="str">
            <v>RSS</v>
          </cell>
          <cell r="G166">
            <v>115.2</v>
          </cell>
        </row>
        <row r="167">
          <cell r="A167" t="str">
            <v>T043155A</v>
          </cell>
          <cell r="B167" t="str">
            <v>EXPORT</v>
          </cell>
          <cell r="C167">
            <v>38304</v>
          </cell>
          <cell r="D167" t="str">
            <v>PIRELLI TYRE(EUROPE)SA-SINGAPORE</v>
          </cell>
          <cell r="E167" t="str">
            <v/>
          </cell>
          <cell r="F167" t="str">
            <v>STR</v>
          </cell>
          <cell r="G167">
            <v>100.8</v>
          </cell>
        </row>
        <row r="168">
          <cell r="A168" t="str">
            <v>T043233</v>
          </cell>
          <cell r="B168" t="str">
            <v>EXPORT</v>
          </cell>
          <cell r="C168">
            <v>38304</v>
          </cell>
          <cell r="D168" t="str">
            <v>PIRELLI TYRE(EUROPE)SA-SINGAPORE</v>
          </cell>
          <cell r="E168" t="str">
            <v/>
          </cell>
          <cell r="F168" t="str">
            <v>STR</v>
          </cell>
          <cell r="G168">
            <v>100.8</v>
          </cell>
        </row>
        <row r="169">
          <cell r="A169" t="str">
            <v>T043253</v>
          </cell>
          <cell r="B169" t="str">
            <v>EXPORT</v>
          </cell>
          <cell r="C169">
            <v>38304</v>
          </cell>
          <cell r="D169" t="str">
            <v>SINOCHEM INTERNATIONAL(OVERSEAS)| PTE. LTD.</v>
          </cell>
          <cell r="E169" t="str">
            <v/>
          </cell>
          <cell r="F169" t="str">
            <v>RSS</v>
          </cell>
          <cell r="G169">
            <v>200</v>
          </cell>
        </row>
        <row r="170">
          <cell r="A170" t="str">
            <v>T043254</v>
          </cell>
          <cell r="B170" t="str">
            <v>EXPORT</v>
          </cell>
          <cell r="C170">
            <v>38304</v>
          </cell>
          <cell r="D170" t="str">
            <v>SINOCHEM INTERNATIONAL(OVERSEAS)| PTE. LTD.</v>
          </cell>
          <cell r="E170" t="str">
            <v/>
          </cell>
          <cell r="F170" t="str">
            <v>RSS</v>
          </cell>
          <cell r="G170">
            <v>200</v>
          </cell>
        </row>
        <row r="171">
          <cell r="A171" t="str">
            <v>T043255</v>
          </cell>
          <cell r="B171" t="str">
            <v>EXPORT</v>
          </cell>
          <cell r="C171">
            <v>38304</v>
          </cell>
          <cell r="D171" t="str">
            <v>SINOCHEM INTERNATIONAL(OVERSEAS)| PTE. LTD.</v>
          </cell>
          <cell r="E171" t="str">
            <v/>
          </cell>
          <cell r="F171" t="str">
            <v>RSS</v>
          </cell>
          <cell r="G171">
            <v>100</v>
          </cell>
        </row>
        <row r="172">
          <cell r="A172" t="str">
            <v>T043306</v>
          </cell>
          <cell r="B172" t="str">
            <v>EXPORT</v>
          </cell>
          <cell r="C172">
            <v>38304</v>
          </cell>
          <cell r="D172" t="str">
            <v>PIRELLI TYRE(EUROPE)SA-SINGAPORE</v>
          </cell>
          <cell r="F172" t="str">
            <v>STR</v>
          </cell>
          <cell r="G172">
            <v>141.12</v>
          </cell>
        </row>
        <row r="173">
          <cell r="A173" t="str">
            <v>T043308</v>
          </cell>
          <cell r="B173" t="str">
            <v>EXPORT</v>
          </cell>
          <cell r="C173">
            <v>38304</v>
          </cell>
          <cell r="D173" t="str">
            <v>PIRELLI TYRE(EUROPE)SA-SINGAPORE</v>
          </cell>
          <cell r="F173" t="str">
            <v>STR</v>
          </cell>
          <cell r="G173">
            <v>80.64</v>
          </cell>
        </row>
        <row r="174">
          <cell r="A174" t="str">
            <v>T043359</v>
          </cell>
          <cell r="B174" t="str">
            <v>EXPORT</v>
          </cell>
          <cell r="C174">
            <v>38304</v>
          </cell>
          <cell r="D174" t="str">
            <v>SRI TRANG INTERNATIONAL PTE.LTD.</v>
          </cell>
          <cell r="E174" t="str">
            <v/>
          </cell>
          <cell r="F174" t="str">
            <v>LTX</v>
          </cell>
          <cell r="G174">
            <v>32.799999999999997</v>
          </cell>
        </row>
        <row r="175">
          <cell r="A175" t="str">
            <v>T043405</v>
          </cell>
          <cell r="B175" t="str">
            <v>EXPORT</v>
          </cell>
          <cell r="C175">
            <v>38304</v>
          </cell>
          <cell r="D175" t="str">
            <v>U-DELIVATIVES PTE LTD.</v>
          </cell>
          <cell r="F175" t="str">
            <v>RSS</v>
          </cell>
          <cell r="G175">
            <v>57.6</v>
          </cell>
        </row>
        <row r="176">
          <cell r="A176" t="str">
            <v>T043405A</v>
          </cell>
          <cell r="B176" t="str">
            <v>EXPORT</v>
          </cell>
          <cell r="C176">
            <v>38307</v>
          </cell>
          <cell r="D176" t="str">
            <v>U-DELIVATIVES PTE LTD.</v>
          </cell>
          <cell r="F176" t="str">
            <v>RSS</v>
          </cell>
          <cell r="G176">
            <v>38.4</v>
          </cell>
        </row>
        <row r="177">
          <cell r="A177" t="str">
            <v>T043192</v>
          </cell>
          <cell r="B177" t="str">
            <v>EXPORT</v>
          </cell>
          <cell r="C177">
            <v>38305</v>
          </cell>
          <cell r="D177" t="str">
            <v>SRI TRANG INTERNATIONAL PTE.LTD.</v>
          </cell>
          <cell r="E177" t="str">
            <v/>
          </cell>
          <cell r="F177" t="str">
            <v>STR</v>
          </cell>
          <cell r="G177">
            <v>100.8</v>
          </cell>
        </row>
        <row r="178">
          <cell r="A178" t="str">
            <v>T043198</v>
          </cell>
          <cell r="B178" t="str">
            <v>EXPORT</v>
          </cell>
          <cell r="C178">
            <v>38305</v>
          </cell>
          <cell r="D178" t="str">
            <v>CONTINENTAL AKTIENGESELLSCHAFT</v>
          </cell>
          <cell r="E178" t="str">
            <v/>
          </cell>
          <cell r="F178" t="str">
            <v>STR</v>
          </cell>
          <cell r="G178">
            <v>120.96</v>
          </cell>
        </row>
        <row r="179">
          <cell r="A179" t="str">
            <v>T043304</v>
          </cell>
          <cell r="B179" t="str">
            <v>EXPORT</v>
          </cell>
          <cell r="C179">
            <v>38307</v>
          </cell>
          <cell r="D179" t="str">
            <v>CONTINENTAL TIRE NORTH AMERICA,INC.</v>
          </cell>
          <cell r="F179" t="str">
            <v>STR</v>
          </cell>
          <cell r="G179">
            <v>100.8</v>
          </cell>
        </row>
        <row r="180">
          <cell r="A180" t="str">
            <v>T043355</v>
          </cell>
          <cell r="B180" t="str">
            <v>EXPORT</v>
          </cell>
          <cell r="C180">
            <v>38307</v>
          </cell>
          <cell r="D180" t="str">
            <v>SRI TRANG INTERNATIONAL PTE.LTD.</v>
          </cell>
          <cell r="E180" t="str">
            <v>0001155</v>
          </cell>
          <cell r="F180" t="str">
            <v>LTX</v>
          </cell>
          <cell r="G180">
            <v>164</v>
          </cell>
        </row>
        <row r="181">
          <cell r="A181" t="str">
            <v>T043356</v>
          </cell>
          <cell r="B181" t="str">
            <v>EXPORT</v>
          </cell>
          <cell r="C181">
            <v>38307</v>
          </cell>
          <cell r="D181" t="str">
            <v>SRI TRANG INTERNATIONAL PTE.LTD.</v>
          </cell>
          <cell r="E181" t="str">
            <v>0001155</v>
          </cell>
          <cell r="F181" t="str">
            <v>LTX</v>
          </cell>
          <cell r="G181">
            <v>164</v>
          </cell>
        </row>
        <row r="182">
          <cell r="A182" t="str">
            <v>T043357</v>
          </cell>
          <cell r="B182" t="str">
            <v>EXPORT</v>
          </cell>
          <cell r="C182">
            <v>38307</v>
          </cell>
          <cell r="D182" t="str">
            <v>SRI TRANG INTERNATIONAL PTE.LTD.</v>
          </cell>
          <cell r="E182" t="str">
            <v>0001155</v>
          </cell>
          <cell r="F182" t="str">
            <v>LTX</v>
          </cell>
          <cell r="G182">
            <v>180.4</v>
          </cell>
        </row>
        <row r="183">
          <cell r="A183" t="str">
            <v>T043451</v>
          </cell>
          <cell r="B183" t="str">
            <v>EXPORT</v>
          </cell>
          <cell r="C183">
            <v>38307</v>
          </cell>
          <cell r="D183" t="str">
            <v>GOODYEAR ORIENT COMPANY PRIVATE</v>
          </cell>
          <cell r="F183" t="str">
            <v>RSS</v>
          </cell>
          <cell r="G183">
            <v>114</v>
          </cell>
        </row>
        <row r="184">
          <cell r="A184" t="str">
            <v>T043305</v>
          </cell>
          <cell r="B184" t="str">
            <v>EXPORT</v>
          </cell>
          <cell r="C184">
            <v>38308</v>
          </cell>
          <cell r="D184" t="str">
            <v>CONTINENTAL TIRE NORTH AMERICA,INC.</v>
          </cell>
          <cell r="F184" t="str">
            <v>STR</v>
          </cell>
          <cell r="G184">
            <v>201.6</v>
          </cell>
        </row>
        <row r="185">
          <cell r="A185" t="str">
            <v>T043453</v>
          </cell>
          <cell r="B185" t="str">
            <v>EXPORT</v>
          </cell>
          <cell r="C185">
            <v>38308</v>
          </cell>
          <cell r="D185" t="str">
            <v>GOODYEAR ORIENT COMPANY PRIVATE</v>
          </cell>
          <cell r="F185" t="str">
            <v>RSS</v>
          </cell>
          <cell r="G185">
            <v>162</v>
          </cell>
        </row>
        <row r="186">
          <cell r="A186" t="str">
            <v>0001162</v>
          </cell>
          <cell r="B186" t="str">
            <v>EXPORT</v>
          </cell>
          <cell r="C186">
            <v>38309</v>
          </cell>
          <cell r="D186" t="str">
            <v>SRI TRANG INTERNATIONAL PTE.LTD.</v>
          </cell>
          <cell r="E186" t="str">
            <v>T043484</v>
          </cell>
          <cell r="F186" t="str">
            <v>LTX</v>
          </cell>
          <cell r="G186">
            <v>340</v>
          </cell>
        </row>
        <row r="187">
          <cell r="A187" t="str">
            <v>0001162</v>
          </cell>
          <cell r="B187" t="str">
            <v>EXPORT</v>
          </cell>
          <cell r="C187">
            <v>38309</v>
          </cell>
          <cell r="D187" t="str">
            <v>SRI TRANG INTERNATIONAL PTE.LTD.</v>
          </cell>
          <cell r="E187" t="str">
            <v>T043485</v>
          </cell>
          <cell r="F187" t="str">
            <v>LTX</v>
          </cell>
          <cell r="G187">
            <v>20</v>
          </cell>
        </row>
        <row r="188">
          <cell r="A188" t="str">
            <v>T043309</v>
          </cell>
          <cell r="B188" t="str">
            <v>EXPORT</v>
          </cell>
          <cell r="C188">
            <v>38309</v>
          </cell>
          <cell r="D188" t="str">
            <v>GUIZHOU TYRE I/E CORP.</v>
          </cell>
          <cell r="F188" t="str">
            <v>STR</v>
          </cell>
          <cell r="G188">
            <v>504</v>
          </cell>
        </row>
        <row r="189">
          <cell r="A189" t="str">
            <v>T043381</v>
          </cell>
          <cell r="B189" t="str">
            <v>EXPORT</v>
          </cell>
          <cell r="C189">
            <v>38309</v>
          </cell>
          <cell r="D189" t="str">
            <v>MARUBENI INTERNATIONAL COMMODITIES</v>
          </cell>
          <cell r="F189" t="str">
            <v>RSS</v>
          </cell>
          <cell r="G189">
            <v>120</v>
          </cell>
        </row>
        <row r="190">
          <cell r="A190" t="str">
            <v>T043382</v>
          </cell>
          <cell r="B190" t="str">
            <v>EXPORT</v>
          </cell>
          <cell r="C190">
            <v>38309</v>
          </cell>
          <cell r="D190" t="str">
            <v>GOODYEAR ORIENT COMPANY PRIVATE</v>
          </cell>
          <cell r="F190" t="str">
            <v>RSS</v>
          </cell>
          <cell r="G190">
            <v>100</v>
          </cell>
        </row>
        <row r="191">
          <cell r="A191" t="str">
            <v>T043401</v>
          </cell>
          <cell r="B191" t="str">
            <v>EXPORT</v>
          </cell>
          <cell r="C191">
            <v>38309</v>
          </cell>
          <cell r="D191" t="str">
            <v>R1 INTERNATIONAL PTE.LTD.</v>
          </cell>
          <cell r="F191" t="str">
            <v>STR</v>
          </cell>
          <cell r="G191">
            <v>20.16</v>
          </cell>
        </row>
        <row r="192">
          <cell r="A192" t="str">
            <v>T043402</v>
          </cell>
          <cell r="B192" t="str">
            <v>EXPORT</v>
          </cell>
          <cell r="C192">
            <v>38309</v>
          </cell>
          <cell r="D192" t="str">
            <v>THE YOKOHAMA RUBBER CO.,LTD.</v>
          </cell>
          <cell r="F192" t="str">
            <v>STR</v>
          </cell>
          <cell r="G192">
            <v>100.8</v>
          </cell>
        </row>
        <row r="193">
          <cell r="A193" t="str">
            <v>T043491</v>
          </cell>
          <cell r="B193" t="str">
            <v>EXPORT</v>
          </cell>
          <cell r="C193">
            <v>38309</v>
          </cell>
          <cell r="D193" t="str">
            <v>WUXI DRAGON BALLOON CO.,LTD.</v>
          </cell>
          <cell r="E193" t="str">
            <v/>
          </cell>
          <cell r="F193" t="str">
            <v>LTX</v>
          </cell>
          <cell r="G193">
            <v>126</v>
          </cell>
        </row>
        <row r="194">
          <cell r="A194" t="str">
            <v>T043492</v>
          </cell>
          <cell r="B194" t="str">
            <v>EXPORT</v>
          </cell>
          <cell r="C194">
            <v>38309</v>
          </cell>
          <cell r="D194" t="str">
            <v>ANHUI CHEMICALS IMP.&amp;EXP.CO.,LTD.</v>
          </cell>
          <cell r="E194" t="str">
            <v/>
          </cell>
          <cell r="F194" t="str">
            <v>LTX</v>
          </cell>
          <cell r="G194">
            <v>63</v>
          </cell>
        </row>
        <row r="195">
          <cell r="A195" t="str">
            <v>T043045</v>
          </cell>
          <cell r="B195" t="str">
            <v>LOCAL</v>
          </cell>
          <cell r="C195">
            <v>38300</v>
          </cell>
          <cell r="D195" t="str">
            <v>SIAM TYRE INDUSTRY CO.,LTD</v>
          </cell>
          <cell r="E195" t="str">
            <v/>
          </cell>
          <cell r="F195" t="str">
            <v>STR</v>
          </cell>
          <cell r="G195">
            <v>15.015000000000001</v>
          </cell>
        </row>
        <row r="196">
          <cell r="A196" t="str">
            <v>T043182</v>
          </cell>
          <cell r="B196" t="str">
            <v>LOCAL</v>
          </cell>
          <cell r="C196">
            <v>38306</v>
          </cell>
          <cell r="D196" t="str">
            <v>SIAM TYRE INDUSTRY CO.,LTD</v>
          </cell>
          <cell r="E196" t="str">
            <v/>
          </cell>
          <cell r="F196" t="str">
            <v>STR</v>
          </cell>
          <cell r="G196">
            <v>15.015000000000001</v>
          </cell>
        </row>
        <row r="197">
          <cell r="A197" t="str">
            <v>T043598</v>
          </cell>
          <cell r="B197" t="str">
            <v>LOCAL</v>
          </cell>
          <cell r="C197">
            <v>38307</v>
          </cell>
          <cell r="D197" t="str">
            <v>TECK BEE HANG CO.,LTD.</v>
          </cell>
          <cell r="F197" t="str">
            <v>CUT</v>
          </cell>
          <cell r="G197">
            <v>76</v>
          </cell>
        </row>
        <row r="198">
          <cell r="A198" t="str">
            <v>T043117</v>
          </cell>
          <cell r="B198" t="str">
            <v>LOCAL</v>
          </cell>
          <cell r="C198">
            <v>38308</v>
          </cell>
          <cell r="D198" t="str">
            <v>MAXXIS INTERNATIONAL(THAILAND)CO.LT</v>
          </cell>
          <cell r="E198" t="str">
            <v/>
          </cell>
          <cell r="F198" t="str">
            <v>RSS</v>
          </cell>
          <cell r="G198">
            <v>30</v>
          </cell>
        </row>
        <row r="199">
          <cell r="A199" t="str">
            <v>T043550</v>
          </cell>
          <cell r="B199" t="str">
            <v>LOCAL</v>
          </cell>
          <cell r="C199">
            <v>38308</v>
          </cell>
          <cell r="D199" t="str">
            <v>SIAM TYRE PHRAPRADAENG CO.,LTD.</v>
          </cell>
          <cell r="F199" t="str">
            <v>STR</v>
          </cell>
          <cell r="G199">
            <v>15.015000000000001</v>
          </cell>
        </row>
        <row r="200">
          <cell r="A200" t="str">
            <v>T043551</v>
          </cell>
          <cell r="B200" t="str">
            <v>LOCAL</v>
          </cell>
          <cell r="C200">
            <v>38308</v>
          </cell>
          <cell r="D200" t="str">
            <v>SIAM TYRE PHRAPRADAENG CO.,LTD.</v>
          </cell>
          <cell r="F200" t="str">
            <v>STR</v>
          </cell>
          <cell r="G200">
            <v>15.015000000000001</v>
          </cell>
        </row>
        <row r="201">
          <cell r="A201" t="str">
            <v>T043552</v>
          </cell>
          <cell r="B201" t="str">
            <v>LOCAL</v>
          </cell>
          <cell r="C201">
            <v>38308</v>
          </cell>
          <cell r="D201" t="str">
            <v>SIAM TYRE PHRAPRADAENG CO.,LTD.</v>
          </cell>
          <cell r="F201" t="str">
            <v>STR</v>
          </cell>
          <cell r="G201">
            <v>15.015000000000001</v>
          </cell>
        </row>
        <row r="202">
          <cell r="A202" t="str">
            <v>T043434</v>
          </cell>
          <cell r="B202" t="str">
            <v>LOCAL</v>
          </cell>
          <cell r="C202">
            <v>38309</v>
          </cell>
          <cell r="D202" t="str">
            <v>SIAM TYRE INDUSTRY CO.,LTD</v>
          </cell>
          <cell r="F202" t="str">
            <v>STR</v>
          </cell>
          <cell r="G202">
            <v>15.015000000000001</v>
          </cell>
        </row>
        <row r="203">
          <cell r="A203" t="str">
            <v>T043545</v>
          </cell>
          <cell r="B203" t="str">
            <v>LOCAL</v>
          </cell>
          <cell r="C203">
            <v>38309</v>
          </cell>
          <cell r="D203" t="str">
            <v>SIAM TYRE INDUSTRY CO.,LTD</v>
          </cell>
          <cell r="F203" t="str">
            <v>RSS</v>
          </cell>
          <cell r="G203">
            <v>15</v>
          </cell>
        </row>
        <row r="204">
          <cell r="A204" t="str">
            <v>T043546</v>
          </cell>
          <cell r="B204" t="str">
            <v>LOCAL</v>
          </cell>
          <cell r="C204">
            <v>38310</v>
          </cell>
          <cell r="D204" t="str">
            <v>MICHELIN SIAM CO.,LTD</v>
          </cell>
          <cell r="F204" t="str">
            <v>RSS</v>
          </cell>
          <cell r="G204">
            <v>15</v>
          </cell>
        </row>
        <row r="205">
          <cell r="A205" t="str">
            <v>T043118</v>
          </cell>
          <cell r="B205" t="str">
            <v>LOCAL</v>
          </cell>
          <cell r="C205">
            <v>38311</v>
          </cell>
          <cell r="D205" t="str">
            <v>MAXXIS INTERNATIONAL(THAILAND)CO.LT</v>
          </cell>
          <cell r="E205" t="str">
            <v/>
          </cell>
          <cell r="F205" t="str">
            <v>RSS</v>
          </cell>
          <cell r="G205">
            <v>30</v>
          </cell>
        </row>
        <row r="206">
          <cell r="A206" t="str">
            <v>T043553</v>
          </cell>
          <cell r="B206" t="str">
            <v>LOCAL</v>
          </cell>
          <cell r="C206">
            <v>38312</v>
          </cell>
          <cell r="D206" t="str">
            <v>SIAM TYRE PHRAPRADAENG CO.,LTD.</v>
          </cell>
          <cell r="F206" t="str">
            <v>STR</v>
          </cell>
          <cell r="G206">
            <v>15.015000000000001</v>
          </cell>
        </row>
        <row r="207">
          <cell r="A207" t="str">
            <v>T043393</v>
          </cell>
          <cell r="B207" t="str">
            <v>LOCAL</v>
          </cell>
          <cell r="C207">
            <v>38316</v>
          </cell>
          <cell r="D207" t="str">
            <v>SIAM TYRE PHRAPRADAENG CO.,LTD.</v>
          </cell>
          <cell r="F207" t="str">
            <v>RSS</v>
          </cell>
          <cell r="G207">
            <v>15</v>
          </cell>
        </row>
        <row r="208">
          <cell r="A208" t="str">
            <v>T043351</v>
          </cell>
          <cell r="B208" t="str">
            <v>EXPORT</v>
          </cell>
          <cell r="C208">
            <v>38303</v>
          </cell>
          <cell r="D208" t="str">
            <v>SRI TRANG INTERNATIONAL PTE.LTD.</v>
          </cell>
          <cell r="E208" t="str">
            <v/>
          </cell>
          <cell r="F208" t="str">
            <v>LTX</v>
          </cell>
          <cell r="G208">
            <v>32.799999999999997</v>
          </cell>
        </row>
        <row r="209">
          <cell r="A209" t="str">
            <v>T043399</v>
          </cell>
          <cell r="B209" t="str">
            <v>EXPORT</v>
          </cell>
          <cell r="C209">
            <v>38303</v>
          </cell>
          <cell r="D209" t="str">
            <v>HANKOOK TIRE CO.,LTD.M.K.MIN.</v>
          </cell>
          <cell r="F209" t="str">
            <v>RSS</v>
          </cell>
          <cell r="G209">
            <v>113.4</v>
          </cell>
        </row>
        <row r="210">
          <cell r="A210" t="str">
            <v>T043475,T043519-20</v>
          </cell>
          <cell r="B210" t="str">
            <v>EXPORT</v>
          </cell>
          <cell r="C210">
            <v>38310</v>
          </cell>
          <cell r="D210" t="str">
            <v>HANKOOK TIRE CO.,LTD.M.K.MIN.</v>
          </cell>
          <cell r="F210" t="str">
            <v>RSS</v>
          </cell>
          <cell r="G210">
            <v>113.4</v>
          </cell>
        </row>
        <row r="211">
          <cell r="A211" t="str">
            <v>T043379</v>
          </cell>
          <cell r="B211" t="str">
            <v>EXPORT</v>
          </cell>
          <cell r="C211">
            <v>38304</v>
          </cell>
          <cell r="D211" t="str">
            <v>SRI TRANG INTERNATIONAL PTE.LTD.</v>
          </cell>
          <cell r="F211" t="str">
            <v>LTX</v>
          </cell>
          <cell r="G211">
            <v>79.64</v>
          </cell>
        </row>
        <row r="212">
          <cell r="A212" t="str">
            <v>T043452</v>
          </cell>
          <cell r="B212" t="str">
            <v>EXPORT</v>
          </cell>
          <cell r="C212">
            <v>38307</v>
          </cell>
          <cell r="D212" t="str">
            <v>CONTINENTAL TIRE NORTH AMERICA,INC.</v>
          </cell>
          <cell r="F212" t="str">
            <v>RSS</v>
          </cell>
          <cell r="G212">
            <v>384</v>
          </cell>
        </row>
        <row r="213">
          <cell r="A213" t="str">
            <v>T043487</v>
          </cell>
          <cell r="B213" t="str">
            <v>EXPORT</v>
          </cell>
          <cell r="C213">
            <v>38309</v>
          </cell>
          <cell r="D213" t="str">
            <v>KBT CO.,LTD</v>
          </cell>
          <cell r="E213" t="str">
            <v/>
          </cell>
          <cell r="F213" t="str">
            <v>SKI</v>
          </cell>
          <cell r="G213">
            <v>19.2</v>
          </cell>
        </row>
        <row r="214">
          <cell r="A214" t="str">
            <v>T043488</v>
          </cell>
          <cell r="B214" t="str">
            <v>EXPORT</v>
          </cell>
          <cell r="C214">
            <v>38309</v>
          </cell>
          <cell r="D214" t="str">
            <v>KBT CO.,LTD</v>
          </cell>
          <cell r="E214" t="str">
            <v/>
          </cell>
          <cell r="F214" t="str">
            <v>SKI</v>
          </cell>
          <cell r="G214">
            <v>19.2</v>
          </cell>
        </row>
        <row r="215">
          <cell r="A215" t="str">
            <v>T043286</v>
          </cell>
          <cell r="B215" t="str">
            <v>EXPORT</v>
          </cell>
          <cell r="C215">
            <v>38310</v>
          </cell>
          <cell r="D215" t="str">
            <v>SEMPERIT REIFEN AG</v>
          </cell>
          <cell r="F215" t="str">
            <v>STR</v>
          </cell>
          <cell r="G215">
            <v>100.8</v>
          </cell>
        </row>
        <row r="216">
          <cell r="A216" t="str">
            <v>T043464</v>
          </cell>
          <cell r="B216" t="str">
            <v>EXPORT</v>
          </cell>
          <cell r="C216">
            <v>38310</v>
          </cell>
          <cell r="D216" t="str">
            <v>HONG IL</v>
          </cell>
          <cell r="F216" t="str">
            <v>RSS</v>
          </cell>
          <cell r="G216">
            <v>57</v>
          </cell>
        </row>
        <row r="217">
          <cell r="A217" t="str">
            <v>T043468</v>
          </cell>
          <cell r="B217" t="str">
            <v>EXPORT</v>
          </cell>
          <cell r="C217">
            <v>38310</v>
          </cell>
          <cell r="D217" t="str">
            <v>YUWON CORPORATION</v>
          </cell>
          <cell r="F217" t="str">
            <v>RSS</v>
          </cell>
          <cell r="G217">
            <v>16.8</v>
          </cell>
        </row>
        <row r="218">
          <cell r="A218" t="str">
            <v>T043523</v>
          </cell>
          <cell r="B218" t="str">
            <v>EXPORT</v>
          </cell>
          <cell r="C218">
            <v>38311</v>
          </cell>
          <cell r="D218" t="str">
            <v>SOCIETE DES MATIERES PREMIERES</v>
          </cell>
          <cell r="F218" t="str">
            <v>RSS</v>
          </cell>
          <cell r="G218">
            <v>120</v>
          </cell>
        </row>
        <row r="219">
          <cell r="A219" t="str">
            <v>T043525</v>
          </cell>
          <cell r="B219" t="str">
            <v>EXPORT</v>
          </cell>
          <cell r="C219">
            <v>38311</v>
          </cell>
          <cell r="D219" t="str">
            <v>SOCIETE DES MATIERES PREMIERES</v>
          </cell>
          <cell r="F219" t="str">
            <v>RSS</v>
          </cell>
          <cell r="G219">
            <v>320</v>
          </cell>
        </row>
        <row r="220">
          <cell r="A220" t="str">
            <v>T043466</v>
          </cell>
          <cell r="B220" t="str">
            <v>EXPORT</v>
          </cell>
          <cell r="C220">
            <v>38312</v>
          </cell>
          <cell r="D220" t="str">
            <v>SRI TRANG INTERNATIONAL PTE.LTD.</v>
          </cell>
          <cell r="F220" t="str">
            <v>RSS</v>
          </cell>
          <cell r="G220">
            <v>120</v>
          </cell>
        </row>
        <row r="221">
          <cell r="A221" t="str">
            <v>T043467</v>
          </cell>
          <cell r="B221" t="str">
            <v>EXPORT</v>
          </cell>
          <cell r="C221">
            <v>38312</v>
          </cell>
          <cell r="D221" t="str">
            <v>SRI TRANG INTERNATIONAL PTE.LTD.</v>
          </cell>
          <cell r="F221" t="str">
            <v>RSS</v>
          </cell>
          <cell r="G221">
            <v>120</v>
          </cell>
        </row>
        <row r="222">
          <cell r="A222" t="str">
            <v>T043497</v>
          </cell>
          <cell r="B222" t="str">
            <v>EXPORT</v>
          </cell>
          <cell r="C222">
            <v>38312</v>
          </cell>
          <cell r="D222" t="str">
            <v>BRIDGESTONE/FIRESTONE SINGAPORE PTE</v>
          </cell>
          <cell r="E222" t="str">
            <v/>
          </cell>
          <cell r="F222" t="str">
            <v>RSS</v>
          </cell>
          <cell r="G222">
            <v>100</v>
          </cell>
        </row>
        <row r="223">
          <cell r="A223" t="str">
            <v>T043498</v>
          </cell>
          <cell r="B223" t="str">
            <v>EXPORT</v>
          </cell>
          <cell r="C223">
            <v>38312</v>
          </cell>
          <cell r="D223" t="str">
            <v>BRIDGESTONE/FIRESTONE SINGAPORE PTE</v>
          </cell>
          <cell r="E223" t="str">
            <v/>
          </cell>
          <cell r="F223" t="str">
            <v>RSS</v>
          </cell>
          <cell r="G223">
            <v>100</v>
          </cell>
        </row>
        <row r="224">
          <cell r="A224" t="str">
            <v>T043526</v>
          </cell>
          <cell r="B224" t="str">
            <v>EXPORT</v>
          </cell>
          <cell r="C224">
            <v>38312</v>
          </cell>
          <cell r="D224" t="str">
            <v>CHENG SHIN RUBBER IND.,CO.,LTD.</v>
          </cell>
          <cell r="F224" t="str">
            <v>RSS</v>
          </cell>
          <cell r="G224">
            <v>300</v>
          </cell>
        </row>
        <row r="225">
          <cell r="A225" t="str">
            <v>T043582</v>
          </cell>
          <cell r="B225" t="str">
            <v>LOCAL</v>
          </cell>
          <cell r="C225">
            <v>38292</v>
          </cell>
          <cell r="D225" t="str">
            <v>THAI BRIDGESTONE CO.,LTD.</v>
          </cell>
          <cell r="F225" t="str">
            <v>RSS</v>
          </cell>
          <cell r="G225">
            <v>30.02</v>
          </cell>
        </row>
        <row r="226">
          <cell r="A226" t="str">
            <v>T043603</v>
          </cell>
          <cell r="B226" t="str">
            <v>LOCAL</v>
          </cell>
          <cell r="C226">
            <v>38292</v>
          </cell>
          <cell r="D226" t="str">
            <v>THAI BRIDGESTONE CO.,LTD.</v>
          </cell>
          <cell r="F226" t="str">
            <v>STR</v>
          </cell>
          <cell r="G226">
            <v>30</v>
          </cell>
        </row>
        <row r="227">
          <cell r="A227" t="str">
            <v>T043617</v>
          </cell>
          <cell r="B227" t="str">
            <v>LOCAL</v>
          </cell>
          <cell r="C227">
            <v>38292</v>
          </cell>
          <cell r="D227" t="str">
            <v>THAI BRIDGESTONE CO.,LTD.</v>
          </cell>
          <cell r="F227" t="str">
            <v>STR</v>
          </cell>
          <cell r="G227">
            <v>30</v>
          </cell>
        </row>
        <row r="228">
          <cell r="A228" t="str">
            <v>T043583</v>
          </cell>
          <cell r="B228" t="str">
            <v>LOCAL</v>
          </cell>
          <cell r="C228">
            <v>38293</v>
          </cell>
          <cell r="D228" t="str">
            <v>THAI BRIDGESTONE CO.,LTD.</v>
          </cell>
          <cell r="F228" t="str">
            <v>RSS</v>
          </cell>
          <cell r="G228">
            <v>30.02</v>
          </cell>
        </row>
        <row r="229">
          <cell r="A229" t="str">
            <v>T043604</v>
          </cell>
          <cell r="B229" t="str">
            <v>LOCAL</v>
          </cell>
          <cell r="C229">
            <v>38294</v>
          </cell>
          <cell r="D229" t="str">
            <v>THAI BRIDGESTONE CO.,LTD.</v>
          </cell>
          <cell r="F229" t="str">
            <v>STR</v>
          </cell>
          <cell r="G229">
            <v>30</v>
          </cell>
        </row>
        <row r="230">
          <cell r="A230" t="str">
            <v>T043618</v>
          </cell>
          <cell r="B230" t="str">
            <v>LOCAL</v>
          </cell>
          <cell r="C230">
            <v>38294</v>
          </cell>
          <cell r="D230" t="str">
            <v>THAI BRIDGESTONE CO.,LTD.</v>
          </cell>
          <cell r="F230" t="str">
            <v>STR</v>
          </cell>
          <cell r="G230">
            <v>30</v>
          </cell>
        </row>
        <row r="231">
          <cell r="A231" t="str">
            <v>T043584</v>
          </cell>
          <cell r="B231" t="str">
            <v>LOCAL</v>
          </cell>
          <cell r="C231">
            <v>38297</v>
          </cell>
          <cell r="D231" t="str">
            <v>THAI BRIDGESTONE CO.,LTD.</v>
          </cell>
          <cell r="F231" t="str">
            <v>RSS</v>
          </cell>
          <cell r="G231">
            <v>30.02</v>
          </cell>
        </row>
        <row r="232">
          <cell r="A232" t="str">
            <v>T043619</v>
          </cell>
          <cell r="B232" t="str">
            <v>LOCAL</v>
          </cell>
          <cell r="C232">
            <v>38297</v>
          </cell>
          <cell r="D232" t="str">
            <v>THAI BRIDGESTONE CO.,LTD.</v>
          </cell>
          <cell r="F232" t="str">
            <v>STR</v>
          </cell>
          <cell r="G232">
            <v>30</v>
          </cell>
        </row>
        <row r="233">
          <cell r="A233" t="str">
            <v>T043585</v>
          </cell>
          <cell r="B233" t="str">
            <v>LOCAL</v>
          </cell>
          <cell r="C233">
            <v>38299</v>
          </cell>
          <cell r="D233" t="str">
            <v>THAI BRIDGESTONE CO.,LTD.</v>
          </cell>
          <cell r="F233" t="str">
            <v>RSS</v>
          </cell>
          <cell r="G233">
            <v>30.02</v>
          </cell>
        </row>
        <row r="234">
          <cell r="A234" t="str">
            <v>T043605</v>
          </cell>
          <cell r="B234" t="str">
            <v>LOCAL</v>
          </cell>
          <cell r="C234">
            <v>38299</v>
          </cell>
          <cell r="D234" t="str">
            <v>THAI BRIDGESTONE CO.,LTD.</v>
          </cell>
          <cell r="F234" t="str">
            <v>STR</v>
          </cell>
          <cell r="G234">
            <v>15</v>
          </cell>
        </row>
        <row r="235">
          <cell r="A235" t="str">
            <v>T043620</v>
          </cell>
          <cell r="B235" t="str">
            <v>LOCAL</v>
          </cell>
          <cell r="C235">
            <v>38299</v>
          </cell>
          <cell r="D235" t="str">
            <v>THAI BRIDGESTONE CO.,LTD.</v>
          </cell>
          <cell r="F235" t="str">
            <v>STR</v>
          </cell>
          <cell r="G235">
            <v>30</v>
          </cell>
        </row>
        <row r="236">
          <cell r="A236" t="str">
            <v>T043606</v>
          </cell>
          <cell r="B236" t="str">
            <v>LOCAL</v>
          </cell>
          <cell r="C236">
            <v>38300</v>
          </cell>
          <cell r="D236" t="str">
            <v>THAI BRIDGESTONE CO.,LTD.</v>
          </cell>
          <cell r="F236" t="str">
            <v>STR</v>
          </cell>
          <cell r="G236">
            <v>15</v>
          </cell>
        </row>
        <row r="237">
          <cell r="A237" t="str">
            <v>T043607</v>
          </cell>
          <cell r="B237" t="str">
            <v>LOCAL</v>
          </cell>
          <cell r="C237">
            <v>38300</v>
          </cell>
          <cell r="D237" t="str">
            <v>THAI BRIDGESTONE CO.,LTD.</v>
          </cell>
          <cell r="F237" t="str">
            <v>STR</v>
          </cell>
          <cell r="G237">
            <v>15</v>
          </cell>
        </row>
        <row r="238">
          <cell r="A238" t="str">
            <v>T043621</v>
          </cell>
          <cell r="B238" t="str">
            <v>LOCAL</v>
          </cell>
          <cell r="C238">
            <v>38300</v>
          </cell>
          <cell r="D238" t="str">
            <v>THAI BRIDGESTONE CO.,LTD.</v>
          </cell>
          <cell r="F238" t="str">
            <v>STR</v>
          </cell>
          <cell r="G238">
            <v>30</v>
          </cell>
        </row>
        <row r="239">
          <cell r="A239" t="str">
            <v>T043586</v>
          </cell>
          <cell r="B239" t="str">
            <v>LOCAL</v>
          </cell>
          <cell r="C239">
            <v>38301</v>
          </cell>
          <cell r="D239" t="str">
            <v>THAI BRIDGESTONE CO.,LTD.</v>
          </cell>
          <cell r="F239" t="str">
            <v>RSS</v>
          </cell>
          <cell r="G239">
            <v>30.02</v>
          </cell>
        </row>
        <row r="240">
          <cell r="A240" t="str">
            <v>T043595</v>
          </cell>
          <cell r="B240" t="str">
            <v>LOCAL</v>
          </cell>
          <cell r="C240">
            <v>38304</v>
          </cell>
          <cell r="D240" t="str">
            <v>THAI BRIDGESTONE CO.,LTD.</v>
          </cell>
          <cell r="F240" t="str">
            <v>RSS</v>
          </cell>
          <cell r="G240">
            <v>30.02</v>
          </cell>
        </row>
        <row r="241">
          <cell r="A241" t="str">
            <v>T043599</v>
          </cell>
          <cell r="B241" t="str">
            <v>LOCAL</v>
          </cell>
          <cell r="C241">
            <v>38304</v>
          </cell>
          <cell r="D241" t="str">
            <v>THAI BRIDGESTONE CO.,LTD.</v>
          </cell>
          <cell r="F241" t="str">
            <v>RSS</v>
          </cell>
          <cell r="G241">
            <v>30.02</v>
          </cell>
        </row>
        <row r="242">
          <cell r="A242" t="str">
            <v>T043608</v>
          </cell>
          <cell r="B242" t="str">
            <v>LOCAL</v>
          </cell>
          <cell r="C242">
            <v>38304</v>
          </cell>
          <cell r="D242" t="str">
            <v>THAI BRIDGESTONE CO.,LTD.</v>
          </cell>
          <cell r="F242" t="str">
            <v>STR</v>
          </cell>
          <cell r="G242">
            <v>30</v>
          </cell>
        </row>
        <row r="243">
          <cell r="A243" t="str">
            <v>T043622</v>
          </cell>
          <cell r="B243" t="str">
            <v>LOCAL</v>
          </cell>
          <cell r="C243">
            <v>38305</v>
          </cell>
          <cell r="D243" t="str">
            <v>THAI BRIDGESTONE CO.,LTD.</v>
          </cell>
          <cell r="F243" t="str">
            <v>STR</v>
          </cell>
          <cell r="G243">
            <v>30</v>
          </cell>
        </row>
        <row r="244">
          <cell r="A244" t="str">
            <v>T043587</v>
          </cell>
          <cell r="B244" t="str">
            <v>LOCAL</v>
          </cell>
          <cell r="C244">
            <v>38306</v>
          </cell>
          <cell r="D244" t="str">
            <v>THAI BRIDGESTONE CO.,LTD.</v>
          </cell>
          <cell r="F244" t="str">
            <v>RSS</v>
          </cell>
          <cell r="G244">
            <v>30.02</v>
          </cell>
        </row>
        <row r="245">
          <cell r="A245" t="str">
            <v>T043609</v>
          </cell>
          <cell r="B245" t="str">
            <v>LOCAL</v>
          </cell>
          <cell r="C245">
            <v>38306</v>
          </cell>
          <cell r="D245" t="str">
            <v>THAI BRIDGESTONE CO.,LTD.</v>
          </cell>
          <cell r="F245" t="str">
            <v>STR</v>
          </cell>
          <cell r="G245">
            <v>30</v>
          </cell>
        </row>
        <row r="246">
          <cell r="A246" t="str">
            <v>T043623</v>
          </cell>
          <cell r="B246" t="str">
            <v>LOCAL</v>
          </cell>
          <cell r="C246">
            <v>38306</v>
          </cell>
          <cell r="D246" t="str">
            <v>THAI BRIDGESTONE CO.,LTD.</v>
          </cell>
          <cell r="F246" t="str">
            <v>STR</v>
          </cell>
          <cell r="G246">
            <v>30</v>
          </cell>
        </row>
        <row r="247">
          <cell r="A247" t="str">
            <v>T043588</v>
          </cell>
          <cell r="B247" t="str">
            <v>LOCAL</v>
          </cell>
          <cell r="C247">
            <v>38307</v>
          </cell>
          <cell r="D247" t="str">
            <v>THAI BRIDGESTONE CO.,LTD.</v>
          </cell>
          <cell r="F247" t="str">
            <v>RSS</v>
          </cell>
          <cell r="G247">
            <v>30.02</v>
          </cell>
        </row>
        <row r="248">
          <cell r="A248" t="str">
            <v>T043592</v>
          </cell>
          <cell r="B248" t="str">
            <v>LOCAL</v>
          </cell>
          <cell r="C248">
            <v>38307</v>
          </cell>
          <cell r="D248" t="str">
            <v>THAI BRIDGESTONE CO.,LTD.</v>
          </cell>
          <cell r="F248" t="str">
            <v>RSS</v>
          </cell>
          <cell r="G248">
            <v>30.02</v>
          </cell>
        </row>
        <row r="249">
          <cell r="A249" t="str">
            <v>T043624</v>
          </cell>
          <cell r="B249" t="str">
            <v>LOCAL</v>
          </cell>
          <cell r="C249">
            <v>38307</v>
          </cell>
          <cell r="D249" t="str">
            <v>THAI BRIDGESTONE CO.,LTD.</v>
          </cell>
          <cell r="F249" t="str">
            <v>STR</v>
          </cell>
          <cell r="G249">
            <v>30</v>
          </cell>
        </row>
        <row r="250">
          <cell r="A250" t="str">
            <v>T043600</v>
          </cell>
          <cell r="B250" t="str">
            <v>LOCAL</v>
          </cell>
          <cell r="C250">
            <v>38308</v>
          </cell>
          <cell r="D250" t="str">
            <v>THAI BRIDGESTONE CO.,LTD.</v>
          </cell>
          <cell r="F250" t="str">
            <v>RSS</v>
          </cell>
          <cell r="G250">
            <v>30.02</v>
          </cell>
        </row>
        <row r="251">
          <cell r="A251" t="str">
            <v>T043610</v>
          </cell>
          <cell r="B251" t="str">
            <v>LOCAL</v>
          </cell>
          <cell r="C251">
            <v>38308</v>
          </cell>
          <cell r="D251" t="str">
            <v>THAI BRIDGESTONE CO.,LTD.</v>
          </cell>
          <cell r="F251" t="str">
            <v>STR</v>
          </cell>
          <cell r="G251">
            <v>30</v>
          </cell>
        </row>
        <row r="252">
          <cell r="A252" t="str">
            <v>T043589</v>
          </cell>
          <cell r="B252" t="str">
            <v>LOCAL</v>
          </cell>
          <cell r="C252">
            <v>38311</v>
          </cell>
          <cell r="D252" t="str">
            <v>THAI BRIDGESTONE CO.,LTD.</v>
          </cell>
          <cell r="F252" t="str">
            <v>RSS</v>
          </cell>
          <cell r="G252">
            <v>30.02</v>
          </cell>
        </row>
        <row r="253">
          <cell r="A253" t="str">
            <v>T043593</v>
          </cell>
          <cell r="B253" t="str">
            <v>LOCAL</v>
          </cell>
          <cell r="C253">
            <v>38311</v>
          </cell>
          <cell r="D253" t="str">
            <v>THAI BRIDGESTONE CO.,LTD.</v>
          </cell>
          <cell r="F253" t="str">
            <v>RSS</v>
          </cell>
          <cell r="G253">
            <v>30.02</v>
          </cell>
        </row>
        <row r="254">
          <cell r="A254" t="str">
            <v>T043596</v>
          </cell>
          <cell r="B254" t="str">
            <v>LOCAL</v>
          </cell>
          <cell r="C254">
            <v>38311</v>
          </cell>
          <cell r="D254" t="str">
            <v>THAI BRIDGESTONE CO.,LTD.</v>
          </cell>
          <cell r="F254" t="str">
            <v>RSS</v>
          </cell>
          <cell r="G254">
            <v>30.02</v>
          </cell>
        </row>
        <row r="255">
          <cell r="A255" t="str">
            <v>T043611</v>
          </cell>
          <cell r="B255" t="str">
            <v>LOCAL</v>
          </cell>
          <cell r="C255">
            <v>38311</v>
          </cell>
          <cell r="D255" t="str">
            <v>THAI BRIDGESTONE CO.,LTD.</v>
          </cell>
          <cell r="F255" t="str">
            <v>STR</v>
          </cell>
          <cell r="G255">
            <v>30</v>
          </cell>
        </row>
        <row r="256">
          <cell r="A256" t="str">
            <v>T043625</v>
          </cell>
          <cell r="B256" t="str">
            <v>LOCAL</v>
          </cell>
          <cell r="C256">
            <v>38311</v>
          </cell>
          <cell r="D256" t="str">
            <v>THAI BRIDGESTONE CO.,LTD.</v>
          </cell>
          <cell r="F256" t="str">
            <v>STR</v>
          </cell>
          <cell r="G256">
            <v>30</v>
          </cell>
        </row>
        <row r="257">
          <cell r="A257" t="str">
            <v>T043590</v>
          </cell>
          <cell r="B257" t="str">
            <v>LOCAL</v>
          </cell>
          <cell r="C257">
            <v>38313</v>
          </cell>
          <cell r="D257" t="str">
            <v>THAI BRIDGESTONE CO.,LTD.</v>
          </cell>
          <cell r="F257" t="str">
            <v>RSS</v>
          </cell>
          <cell r="G257">
            <v>30.02</v>
          </cell>
        </row>
        <row r="258">
          <cell r="A258" t="str">
            <v>T043601</v>
          </cell>
          <cell r="B258" t="str">
            <v>LOCAL</v>
          </cell>
          <cell r="C258">
            <v>38313</v>
          </cell>
          <cell r="D258" t="str">
            <v>THAI BRIDGESTONE CO.,LTD.</v>
          </cell>
          <cell r="F258" t="str">
            <v>RSS</v>
          </cell>
          <cell r="G258">
            <v>30.02</v>
          </cell>
        </row>
        <row r="259">
          <cell r="A259" t="str">
            <v>T043612</v>
          </cell>
          <cell r="B259" t="str">
            <v>LOCAL</v>
          </cell>
          <cell r="C259">
            <v>38313</v>
          </cell>
          <cell r="D259" t="str">
            <v>THAI BRIDGESTONE CO.,LTD.</v>
          </cell>
          <cell r="F259" t="str">
            <v>STR</v>
          </cell>
          <cell r="G259">
            <v>30</v>
          </cell>
        </row>
        <row r="260">
          <cell r="A260" t="str">
            <v>T043626</v>
          </cell>
          <cell r="B260" t="str">
            <v>LOCAL</v>
          </cell>
          <cell r="C260">
            <v>38313</v>
          </cell>
          <cell r="D260" t="str">
            <v>THAI BRIDGESTONE CO.,LTD.</v>
          </cell>
          <cell r="F260" t="str">
            <v>STR</v>
          </cell>
          <cell r="G260">
            <v>30</v>
          </cell>
        </row>
        <row r="261">
          <cell r="A261" t="str">
            <v>T043627</v>
          </cell>
          <cell r="B261" t="str">
            <v>LOCAL</v>
          </cell>
          <cell r="C261">
            <v>38314</v>
          </cell>
          <cell r="D261" t="str">
            <v>THAI BRIDGESTONE CO.,LTD.</v>
          </cell>
          <cell r="F261" t="str">
            <v>STR</v>
          </cell>
          <cell r="G261">
            <v>30</v>
          </cell>
        </row>
        <row r="262">
          <cell r="A262" t="str">
            <v>T043594</v>
          </cell>
          <cell r="B262" t="str">
            <v>LOCAL</v>
          </cell>
          <cell r="C262">
            <v>38315</v>
          </cell>
          <cell r="D262" t="str">
            <v>THAI BRIDGESTONE CO.,LTD.</v>
          </cell>
          <cell r="F262" t="str">
            <v>RSS</v>
          </cell>
          <cell r="G262">
            <v>15.01</v>
          </cell>
        </row>
        <row r="263">
          <cell r="A263" t="str">
            <v>T043613</v>
          </cell>
          <cell r="B263" t="str">
            <v>LOCAL</v>
          </cell>
          <cell r="C263">
            <v>38315</v>
          </cell>
          <cell r="D263" t="str">
            <v>THAI BRIDGESTONE CO.,LTD.</v>
          </cell>
          <cell r="F263" t="str">
            <v>STR</v>
          </cell>
          <cell r="G263">
            <v>30</v>
          </cell>
        </row>
        <row r="264">
          <cell r="A264" t="str">
            <v>T043591</v>
          </cell>
          <cell r="B264" t="str">
            <v>LOCAL</v>
          </cell>
          <cell r="C264">
            <v>38318</v>
          </cell>
          <cell r="D264" t="str">
            <v>THAI BRIDGESTONE CO.,LTD.</v>
          </cell>
          <cell r="F264" t="str">
            <v>RSS</v>
          </cell>
          <cell r="G264">
            <v>15.01</v>
          </cell>
        </row>
        <row r="265">
          <cell r="A265" t="str">
            <v>T043602</v>
          </cell>
          <cell r="B265" t="str">
            <v>LOCAL</v>
          </cell>
          <cell r="C265">
            <v>38318</v>
          </cell>
          <cell r="D265" t="str">
            <v>THAI BRIDGESTONE CO.,LTD.</v>
          </cell>
          <cell r="F265" t="str">
            <v>RSS</v>
          </cell>
          <cell r="G265">
            <v>30.02</v>
          </cell>
        </row>
        <row r="266">
          <cell r="A266" t="str">
            <v>T043614</v>
          </cell>
          <cell r="B266" t="str">
            <v>LOCAL</v>
          </cell>
          <cell r="C266">
            <v>38318</v>
          </cell>
          <cell r="D266" t="str">
            <v>THAI BRIDGESTONE CO.,LTD.</v>
          </cell>
          <cell r="F266" t="str">
            <v>STR</v>
          </cell>
          <cell r="G266">
            <v>15</v>
          </cell>
        </row>
        <row r="267">
          <cell r="A267" t="str">
            <v>T043628</v>
          </cell>
          <cell r="B267" t="str">
            <v>LOCAL</v>
          </cell>
          <cell r="C267">
            <v>38318</v>
          </cell>
          <cell r="D267" t="str">
            <v>THAI BRIDGESTONE CO.,LTD.</v>
          </cell>
          <cell r="F267" t="str">
            <v>STR</v>
          </cell>
          <cell r="G267">
            <v>30</v>
          </cell>
        </row>
        <row r="268">
          <cell r="A268" t="str">
            <v>T043597</v>
          </cell>
          <cell r="B268" t="str">
            <v>LOCAL</v>
          </cell>
          <cell r="C268">
            <v>38319</v>
          </cell>
          <cell r="D268" t="str">
            <v>THAI BRIDGESTONE CO.,LTD.</v>
          </cell>
          <cell r="F268" t="str">
            <v>RSS</v>
          </cell>
          <cell r="G268">
            <v>15.01</v>
          </cell>
        </row>
        <row r="269">
          <cell r="A269" t="str">
            <v>T043615</v>
          </cell>
          <cell r="B269" t="str">
            <v>LOCAL</v>
          </cell>
          <cell r="C269">
            <v>38319</v>
          </cell>
          <cell r="D269" t="str">
            <v>THAI BRIDGESTONE CO.,LTD.</v>
          </cell>
          <cell r="F269" t="str">
            <v>STR</v>
          </cell>
          <cell r="G269">
            <v>15</v>
          </cell>
        </row>
        <row r="270">
          <cell r="A270" t="str">
            <v>T043616</v>
          </cell>
          <cell r="B270" t="str">
            <v>LOCAL</v>
          </cell>
          <cell r="C270">
            <v>38319</v>
          </cell>
          <cell r="D270" t="str">
            <v>THAI BRIDGESTONE CO.,LTD.</v>
          </cell>
          <cell r="F270" t="str">
            <v>STR</v>
          </cell>
          <cell r="G270">
            <v>15</v>
          </cell>
        </row>
        <row r="271">
          <cell r="A271" t="str">
            <v>T043431</v>
          </cell>
          <cell r="B271" t="str">
            <v>LOCAL</v>
          </cell>
          <cell r="C271">
            <v>38309</v>
          </cell>
          <cell r="D271" t="str">
            <v>SIAM TYRE INDUSTRY CO.,LTD</v>
          </cell>
          <cell r="F271" t="str">
            <v>RSS</v>
          </cell>
          <cell r="G271">
            <v>15</v>
          </cell>
        </row>
        <row r="272">
          <cell r="A272" t="str">
            <v>T043428</v>
          </cell>
          <cell r="B272" t="str">
            <v>LOCAL</v>
          </cell>
          <cell r="C272">
            <v>38311</v>
          </cell>
          <cell r="D272" t="str">
            <v>SIAM TYRE INDUSTRY CO.,LTD</v>
          </cell>
          <cell r="F272" t="str">
            <v>RSS</v>
          </cell>
          <cell r="G272">
            <v>15</v>
          </cell>
        </row>
        <row r="273">
          <cell r="A273" t="str">
            <v>T043547</v>
          </cell>
          <cell r="B273" t="str">
            <v>LOCAL</v>
          </cell>
          <cell r="C273">
            <v>38311</v>
          </cell>
          <cell r="D273" t="str">
            <v>MICHELIN SIAM CO.,LTD</v>
          </cell>
          <cell r="F273" t="str">
            <v>RSS</v>
          </cell>
          <cell r="G273">
            <v>15</v>
          </cell>
        </row>
        <row r="274">
          <cell r="A274" t="str">
            <v>T043429</v>
          </cell>
          <cell r="B274" t="str">
            <v>LOCAL</v>
          </cell>
          <cell r="C274">
            <v>38313</v>
          </cell>
          <cell r="D274" t="str">
            <v>SIAM TYRE INDUSTRY CO.,LTD</v>
          </cell>
          <cell r="F274" t="str">
            <v>RSS</v>
          </cell>
          <cell r="G274">
            <v>15</v>
          </cell>
        </row>
        <row r="275">
          <cell r="A275" t="str">
            <v>T043548</v>
          </cell>
          <cell r="B275" t="str">
            <v>LOCAL</v>
          </cell>
          <cell r="C275">
            <v>38313</v>
          </cell>
          <cell r="D275" t="str">
            <v>MICHELIN SIAM CO.,LTD</v>
          </cell>
          <cell r="F275" t="str">
            <v>RSS</v>
          </cell>
          <cell r="G275">
            <v>15</v>
          </cell>
        </row>
        <row r="276">
          <cell r="A276" t="str">
            <v>T043430</v>
          </cell>
          <cell r="B276" t="str">
            <v>LOCAL</v>
          </cell>
          <cell r="C276">
            <v>38314</v>
          </cell>
          <cell r="D276" t="str">
            <v>SIAM TYRE INDUSTRY CO.,LTD</v>
          </cell>
          <cell r="F276" t="str">
            <v>RSS</v>
          </cell>
          <cell r="G276">
            <v>15</v>
          </cell>
        </row>
        <row r="277">
          <cell r="A277" t="str">
            <v>T043307</v>
          </cell>
          <cell r="B277" t="str">
            <v>EXPORT</v>
          </cell>
          <cell r="C277">
            <v>38302</v>
          </cell>
          <cell r="D277" t="str">
            <v>PIRELLI TYRE(EUROPE)SA-SINGAPORE</v>
          </cell>
          <cell r="F277" t="str">
            <v>STR</v>
          </cell>
          <cell r="G277">
            <v>60.48</v>
          </cell>
        </row>
        <row r="278">
          <cell r="A278" t="str">
            <v>T043307A</v>
          </cell>
          <cell r="B278" t="str">
            <v>EXPORT</v>
          </cell>
          <cell r="C278">
            <v>38302</v>
          </cell>
          <cell r="D278" t="str">
            <v>PIRELLI TYRE(EUROPE)SA-SINGAPORE</v>
          </cell>
          <cell r="F278" t="str">
            <v>STR</v>
          </cell>
          <cell r="G278">
            <v>80.64</v>
          </cell>
        </row>
        <row r="279">
          <cell r="A279" t="str">
            <v>T043493</v>
          </cell>
          <cell r="B279" t="str">
            <v>EXPORT</v>
          </cell>
          <cell r="C279">
            <v>38308</v>
          </cell>
          <cell r="D279" t="str">
            <v>DMIB BERHAD</v>
          </cell>
          <cell r="E279" t="str">
            <v/>
          </cell>
          <cell r="F279" t="str">
            <v>RSS</v>
          </cell>
          <cell r="G279">
            <v>19.2</v>
          </cell>
        </row>
        <row r="280">
          <cell r="A280" t="str">
            <v>T043417</v>
          </cell>
          <cell r="B280" t="str">
            <v>EXPORT</v>
          </cell>
          <cell r="C280">
            <v>38309</v>
          </cell>
          <cell r="D280" t="str">
            <v>PIRELLI TYRE(EUROPE)SA-SINGAPORE</v>
          </cell>
          <cell r="F280" t="str">
            <v>STR</v>
          </cell>
          <cell r="G280">
            <v>60.48</v>
          </cell>
        </row>
        <row r="281">
          <cell r="A281" t="str">
            <v>T043489</v>
          </cell>
          <cell r="B281" t="str">
            <v>EXPORT</v>
          </cell>
          <cell r="C281">
            <v>38310</v>
          </cell>
          <cell r="D281" t="str">
            <v>SRI TRANG INTERNATIONAL PTE.LTD.</v>
          </cell>
          <cell r="E281" t="str">
            <v/>
          </cell>
          <cell r="F281" t="str">
            <v>LTX</v>
          </cell>
          <cell r="G281">
            <v>16.399999999999999</v>
          </cell>
        </row>
        <row r="282">
          <cell r="A282" t="str">
            <v>T043339</v>
          </cell>
          <cell r="B282" t="str">
            <v>EXPORT</v>
          </cell>
          <cell r="C282">
            <v>38311</v>
          </cell>
          <cell r="D282" t="str">
            <v>HANKOOK TIRE CO.,LTD.M.K.MIN.</v>
          </cell>
          <cell r="E282" t="str">
            <v/>
          </cell>
          <cell r="F282" t="str">
            <v>STR</v>
          </cell>
          <cell r="G282">
            <v>302.39999999999998</v>
          </cell>
        </row>
        <row r="283">
          <cell r="A283" t="str">
            <v>T043379A</v>
          </cell>
          <cell r="B283" t="str">
            <v>EXPORT</v>
          </cell>
          <cell r="C283">
            <v>38311</v>
          </cell>
          <cell r="D283" t="str">
            <v>SRI TRANG INTERNATIONAL PTE.LTD.</v>
          </cell>
          <cell r="F283" t="str">
            <v>LTX</v>
          </cell>
          <cell r="G283">
            <v>20.36</v>
          </cell>
        </row>
        <row r="284">
          <cell r="A284" t="str">
            <v>T043403</v>
          </cell>
          <cell r="B284" t="str">
            <v>EXPORT</v>
          </cell>
          <cell r="C284">
            <v>38312</v>
          </cell>
          <cell r="D284" t="str">
            <v>HANKOOK TIRE CO.,LTD.M.K.MIN.</v>
          </cell>
          <cell r="F284" t="str">
            <v>STR</v>
          </cell>
          <cell r="G284">
            <v>201.6</v>
          </cell>
        </row>
        <row r="285">
          <cell r="A285" t="str">
            <v>T043410</v>
          </cell>
          <cell r="B285" t="str">
            <v>EXPORT</v>
          </cell>
          <cell r="C285">
            <v>38312</v>
          </cell>
          <cell r="D285" t="str">
            <v>TOYOTA TSUSHO(JAPAN)PTE LTD.</v>
          </cell>
          <cell r="F285" t="str">
            <v>STR</v>
          </cell>
          <cell r="G285">
            <v>100.8</v>
          </cell>
        </row>
        <row r="286">
          <cell r="A286" t="str">
            <v>T043465</v>
          </cell>
          <cell r="B286" t="str">
            <v>EXPORT</v>
          </cell>
          <cell r="C286">
            <v>38312</v>
          </cell>
          <cell r="D286" t="str">
            <v>MARUBENI INTERNATIONAL COMMODITIES</v>
          </cell>
          <cell r="F286" t="str">
            <v>RSS</v>
          </cell>
          <cell r="G286">
            <v>120</v>
          </cell>
        </row>
        <row r="287">
          <cell r="A287" t="str">
            <v>T043478</v>
          </cell>
          <cell r="B287" t="str">
            <v>EXPORT</v>
          </cell>
          <cell r="C287">
            <v>38312</v>
          </cell>
          <cell r="D287" t="str">
            <v>MARUBENI INTERNATIONAL COMMODITIES</v>
          </cell>
          <cell r="F287" t="str">
            <v>RSS</v>
          </cell>
          <cell r="G287">
            <v>120</v>
          </cell>
        </row>
        <row r="288">
          <cell r="A288" t="str">
            <v>T043518</v>
          </cell>
          <cell r="B288" t="str">
            <v>EXPORT</v>
          </cell>
          <cell r="C288">
            <v>38312</v>
          </cell>
          <cell r="D288" t="str">
            <v>SRI TRANG INTERNATIONAL PTE.LTD.</v>
          </cell>
          <cell r="F288" t="str">
            <v>RSS</v>
          </cell>
          <cell r="G288">
            <v>19.2</v>
          </cell>
        </row>
        <row r="289">
          <cell r="A289" t="str">
            <v>T043676</v>
          </cell>
          <cell r="B289" t="str">
            <v>LOCAL</v>
          </cell>
          <cell r="C289">
            <v>38305</v>
          </cell>
          <cell r="D289" t="str">
            <v>TECK BEE HANG CO.,LTD.</v>
          </cell>
          <cell r="E289" t="str">
            <v/>
          </cell>
          <cell r="F289" t="str">
            <v>USS</v>
          </cell>
          <cell r="G289">
            <v>19.157</v>
          </cell>
        </row>
        <row r="290">
          <cell r="A290" t="str">
            <v>T043554</v>
          </cell>
          <cell r="B290" t="str">
            <v>LOCAL</v>
          </cell>
          <cell r="C290">
            <v>38312</v>
          </cell>
          <cell r="D290" t="str">
            <v>SIAM TYRE PHRAPRADAENG CO.,LTD.</v>
          </cell>
          <cell r="F290" t="str">
            <v>STR</v>
          </cell>
          <cell r="G290">
            <v>15.015000000000001</v>
          </cell>
        </row>
        <row r="291">
          <cell r="A291" t="str">
            <v>T043555</v>
          </cell>
          <cell r="B291" t="str">
            <v>LOCAL</v>
          </cell>
          <cell r="C291">
            <v>38314</v>
          </cell>
          <cell r="D291" t="str">
            <v>SIAM TYRE PHRAPRADAENG CO.,LTD.</v>
          </cell>
          <cell r="F291" t="str">
            <v>STR</v>
          </cell>
          <cell r="G291">
            <v>15.015000000000001</v>
          </cell>
        </row>
        <row r="292">
          <cell r="A292" t="str">
            <v>T043578</v>
          </cell>
          <cell r="B292" t="str">
            <v>LOCAL</v>
          </cell>
          <cell r="C292">
            <v>38314</v>
          </cell>
          <cell r="D292" t="str">
            <v>SIAM TYRE PHRAPRADAENG CO.,LTD.</v>
          </cell>
          <cell r="F292" t="str">
            <v>STR</v>
          </cell>
          <cell r="G292">
            <v>15.015000000000001</v>
          </cell>
        </row>
        <row r="293">
          <cell r="A293" t="str">
            <v>T043435</v>
          </cell>
          <cell r="B293" t="str">
            <v>LOCAL</v>
          </cell>
          <cell r="C293">
            <v>38315</v>
          </cell>
          <cell r="D293" t="str">
            <v>SIAM TYRE INDUSTRY CO.,LTD</v>
          </cell>
          <cell r="F293" t="str">
            <v>STR</v>
          </cell>
          <cell r="G293">
            <v>15.015000000000001</v>
          </cell>
        </row>
        <row r="294">
          <cell r="A294" t="str">
            <v>T043549</v>
          </cell>
          <cell r="B294" t="str">
            <v>LOCAL</v>
          </cell>
          <cell r="C294">
            <v>38315</v>
          </cell>
          <cell r="D294" t="str">
            <v>MICHELIN SIAM CO.,LTD</v>
          </cell>
          <cell r="F294" t="str">
            <v>RSS</v>
          </cell>
          <cell r="G294">
            <v>15</v>
          </cell>
        </row>
        <row r="295">
          <cell r="A295" t="str">
            <v>T043244A</v>
          </cell>
          <cell r="B295" t="str">
            <v>EXPORT</v>
          </cell>
          <cell r="C295">
            <v>38311</v>
          </cell>
          <cell r="D295" t="str">
            <v>PIRELLI TYRE(EUROPE)SA-SINGAPORE</v>
          </cell>
          <cell r="E295" t="str">
            <v/>
          </cell>
          <cell r="F295" t="str">
            <v>STR</v>
          </cell>
          <cell r="G295">
            <v>141.12</v>
          </cell>
        </row>
        <row r="296">
          <cell r="A296" t="str">
            <v>T043479</v>
          </cell>
          <cell r="B296" t="str">
            <v>EXPORT</v>
          </cell>
          <cell r="C296">
            <v>38311</v>
          </cell>
          <cell r="D296" t="str">
            <v>BRIDGESTONE/FIRESTONE SINGAPORE PTE</v>
          </cell>
          <cell r="E296" t="str">
            <v/>
          </cell>
          <cell r="F296" t="str">
            <v>RSS</v>
          </cell>
          <cell r="G296">
            <v>57.6</v>
          </cell>
        </row>
        <row r="297">
          <cell r="A297" t="str">
            <v>T043528</v>
          </cell>
          <cell r="B297" t="str">
            <v>EXPORT</v>
          </cell>
          <cell r="C297">
            <v>38312</v>
          </cell>
          <cell r="D297" t="str">
            <v>SUZHOU DOWELL GLOVE CO.,LTD.</v>
          </cell>
          <cell r="F297" t="str">
            <v>LTX</v>
          </cell>
          <cell r="G297">
            <v>21</v>
          </cell>
        </row>
        <row r="298">
          <cell r="A298" t="str">
            <v>T043411</v>
          </cell>
          <cell r="B298" t="str">
            <v>EXPORT</v>
          </cell>
          <cell r="C298">
            <v>38313</v>
          </cell>
          <cell r="D298" t="str">
            <v>HANKOOK TIRE CO.,LTD.M.K.MIN.</v>
          </cell>
          <cell r="F298" t="str">
            <v>STR</v>
          </cell>
          <cell r="G298">
            <v>393.12</v>
          </cell>
        </row>
        <row r="299">
          <cell r="A299" t="str">
            <v>T043421</v>
          </cell>
          <cell r="B299" t="str">
            <v>EXPORT</v>
          </cell>
          <cell r="C299">
            <v>38313</v>
          </cell>
          <cell r="D299" t="str">
            <v>PIRELLI TYRE(EUROPE)SA-SINGAPORE</v>
          </cell>
          <cell r="F299" t="str">
            <v>STR</v>
          </cell>
          <cell r="G299">
            <v>80.64</v>
          </cell>
        </row>
        <row r="300">
          <cell r="A300" t="str">
            <v>T043423</v>
          </cell>
          <cell r="B300" t="str">
            <v>EXPORT</v>
          </cell>
          <cell r="C300">
            <v>38313</v>
          </cell>
          <cell r="D300" t="str">
            <v>PIRELLI TYRE(EUROPE)SA-SINGAPORE</v>
          </cell>
          <cell r="F300" t="str">
            <v>STR</v>
          </cell>
          <cell r="G300">
            <v>120.96</v>
          </cell>
        </row>
        <row r="301">
          <cell r="A301" t="str">
            <v>T043574</v>
          </cell>
          <cell r="B301" t="str">
            <v>EXPORT</v>
          </cell>
          <cell r="C301">
            <v>38313</v>
          </cell>
          <cell r="D301" t="str">
            <v>DMIB BERHAD</v>
          </cell>
          <cell r="F301" t="str">
            <v>RSS</v>
          </cell>
          <cell r="G301">
            <v>19.2</v>
          </cell>
        </row>
        <row r="302">
          <cell r="A302" t="str">
            <v>T043463</v>
          </cell>
          <cell r="B302" t="str">
            <v>EXPORT</v>
          </cell>
          <cell r="C302">
            <v>38314</v>
          </cell>
          <cell r="D302" t="str">
            <v>BRIDGESTONE/FIRESTONE SINGAPORE PTE</v>
          </cell>
          <cell r="F302" t="str">
            <v>RSS</v>
          </cell>
          <cell r="G302">
            <v>96</v>
          </cell>
        </row>
        <row r="303">
          <cell r="A303" t="str">
            <v>T043490</v>
          </cell>
          <cell r="B303" t="str">
            <v>EXPORT</v>
          </cell>
          <cell r="C303">
            <v>38314</v>
          </cell>
          <cell r="D303" t="str">
            <v>SRI TRANG INTERNATIONAL PTE.LTD.</v>
          </cell>
          <cell r="E303" t="str">
            <v/>
          </cell>
          <cell r="F303" t="str">
            <v>SKI</v>
          </cell>
          <cell r="G303">
            <v>19.2</v>
          </cell>
        </row>
        <row r="304">
          <cell r="A304" t="str">
            <v>T043522</v>
          </cell>
          <cell r="B304" t="str">
            <v>EXPORT</v>
          </cell>
          <cell r="C304">
            <v>38314</v>
          </cell>
          <cell r="D304" t="str">
            <v>BRIDGESTONE/FIRESTONE SINGAPORE PTE</v>
          </cell>
          <cell r="F304" t="str">
            <v>RSS</v>
          </cell>
          <cell r="G304">
            <v>96</v>
          </cell>
        </row>
        <row r="305">
          <cell r="A305" t="str">
            <v>T043298</v>
          </cell>
          <cell r="B305" t="str">
            <v>EXPORT</v>
          </cell>
          <cell r="C305">
            <v>38315</v>
          </cell>
          <cell r="D305" t="str">
            <v>CONTINENTAL AKTIENGESELLSCHAFT</v>
          </cell>
          <cell r="F305" t="str">
            <v>STR</v>
          </cell>
          <cell r="G305">
            <v>40.32</v>
          </cell>
        </row>
        <row r="306">
          <cell r="A306" t="str">
            <v>T043409</v>
          </cell>
          <cell r="B306" t="str">
            <v>EXPORT</v>
          </cell>
          <cell r="C306">
            <v>38315</v>
          </cell>
          <cell r="D306" t="str">
            <v>HANKOOK TIRE CO.,LTD.M.K.MIN.</v>
          </cell>
          <cell r="F306" t="str">
            <v>STR</v>
          </cell>
          <cell r="G306">
            <v>100.8</v>
          </cell>
        </row>
        <row r="307">
          <cell r="A307" t="str">
            <v>T043415</v>
          </cell>
          <cell r="B307" t="str">
            <v>EXPORT</v>
          </cell>
          <cell r="C307">
            <v>38316</v>
          </cell>
          <cell r="D307" t="str">
            <v>TOYOTA TSUSHO(JAPAN)PTE LTD.</v>
          </cell>
          <cell r="F307" t="str">
            <v>STR</v>
          </cell>
          <cell r="G307">
            <v>20.16</v>
          </cell>
        </row>
        <row r="308">
          <cell r="A308" t="str">
            <v>T043469</v>
          </cell>
          <cell r="B308" t="str">
            <v>EXPORT</v>
          </cell>
          <cell r="C308">
            <v>38316</v>
          </cell>
          <cell r="D308" t="str">
            <v>SINOCHEM INTERNATIONAL(OVERSEAS)| PTE. LTD.</v>
          </cell>
          <cell r="F308" t="str">
            <v>RSS</v>
          </cell>
          <cell r="G308">
            <v>120</v>
          </cell>
        </row>
        <row r="309">
          <cell r="A309" t="str">
            <v>T043474</v>
          </cell>
          <cell r="B309" t="str">
            <v>EXPORT</v>
          </cell>
          <cell r="C309">
            <v>38316</v>
          </cell>
          <cell r="D309" t="str">
            <v>GOODYEAR ORIENT COMPANY PRIVATE</v>
          </cell>
          <cell r="F309" t="str">
            <v>RSS</v>
          </cell>
          <cell r="G309">
            <v>115.2</v>
          </cell>
        </row>
        <row r="310">
          <cell r="A310" t="str">
            <v>T043521</v>
          </cell>
          <cell r="B310" t="str">
            <v>EXPORT</v>
          </cell>
          <cell r="C310">
            <v>38316</v>
          </cell>
          <cell r="D310" t="str">
            <v>MARUBENI INTERNATIONAL COMMODITIES</v>
          </cell>
          <cell r="F310" t="str">
            <v>RSS</v>
          </cell>
          <cell r="G310">
            <v>120</v>
          </cell>
        </row>
        <row r="311">
          <cell r="A311" t="str">
            <v>T043671</v>
          </cell>
          <cell r="B311" t="str">
            <v>LOCAL</v>
          </cell>
          <cell r="C311">
            <v>38315</v>
          </cell>
          <cell r="D311" t="str">
            <v>MICHELIN SIAM CO.,LTD</v>
          </cell>
          <cell r="F311" t="str">
            <v>RSS</v>
          </cell>
          <cell r="G311">
            <v>15</v>
          </cell>
        </row>
        <row r="312">
          <cell r="A312" t="str">
            <v>T043672</v>
          </cell>
          <cell r="B312" t="str">
            <v>LOCAL</v>
          </cell>
          <cell r="C312">
            <v>38316</v>
          </cell>
          <cell r="D312" t="str">
            <v>MICHELIN SIAM CO.,LTD</v>
          </cell>
          <cell r="F312" t="str">
            <v>RSS</v>
          </cell>
          <cell r="G312">
            <v>15</v>
          </cell>
        </row>
        <row r="313">
          <cell r="A313" t="str">
            <v>T043673</v>
          </cell>
          <cell r="B313" t="str">
            <v>LOCAL</v>
          </cell>
          <cell r="C313">
            <v>38318</v>
          </cell>
          <cell r="D313" t="str">
            <v>MICHELIN SIAM CO.,LTD</v>
          </cell>
          <cell r="F313" t="str">
            <v>RSS</v>
          </cell>
          <cell r="G313">
            <v>15</v>
          </cell>
        </row>
        <row r="314">
          <cell r="A314" t="str">
            <v>T043745</v>
          </cell>
          <cell r="B314" t="str">
            <v>LOCAL</v>
          </cell>
          <cell r="C314">
            <v>38320</v>
          </cell>
          <cell r="D314" t="str">
            <v>TECK BEE HANG CO.,LTD.</v>
          </cell>
          <cell r="F314" t="str">
            <v>CUT</v>
          </cell>
          <cell r="G314">
            <v>26.95</v>
          </cell>
        </row>
        <row r="315">
          <cell r="A315" t="str">
            <v>T043374</v>
          </cell>
          <cell r="B315" t="str">
            <v>EXPORT</v>
          </cell>
          <cell r="C315">
            <v>38313</v>
          </cell>
          <cell r="D315" t="str">
            <v>HANKOOK TIRE CO.,LTD.M.K.MIN.</v>
          </cell>
          <cell r="F315" t="str">
            <v>STR</v>
          </cell>
          <cell r="G315">
            <v>212.94</v>
          </cell>
        </row>
        <row r="316">
          <cell r="A316" t="str">
            <v>T043412</v>
          </cell>
          <cell r="B316" t="str">
            <v>EXPORT</v>
          </cell>
          <cell r="C316">
            <v>38316</v>
          </cell>
          <cell r="D316" t="str">
            <v>HANKOOK TIRE CO.,LTD.M.K.MIN.</v>
          </cell>
          <cell r="F316" t="str">
            <v>STR</v>
          </cell>
          <cell r="G316">
            <v>573.29999999999995</v>
          </cell>
        </row>
        <row r="317">
          <cell r="A317" t="str">
            <v>T043311</v>
          </cell>
          <cell r="B317" t="str">
            <v>EXPORT</v>
          </cell>
          <cell r="C317">
            <v>38316</v>
          </cell>
          <cell r="D317" t="str">
            <v>AEOLUS TYRE CO.,LTD.</v>
          </cell>
          <cell r="E317" t="str">
            <v/>
          </cell>
          <cell r="F317" t="str">
            <v>STR</v>
          </cell>
          <cell r="G317">
            <v>504</v>
          </cell>
        </row>
        <row r="318">
          <cell r="A318" t="str">
            <v>T043477</v>
          </cell>
          <cell r="B318" t="str">
            <v>EXPORT</v>
          </cell>
          <cell r="C318">
            <v>38317</v>
          </cell>
          <cell r="D318" t="str">
            <v>HANKOOK TIRE CO.,LTD.M.K.MIN.</v>
          </cell>
          <cell r="F318" t="str">
            <v>RSS</v>
          </cell>
          <cell r="G318">
            <v>113.4</v>
          </cell>
        </row>
        <row r="319">
          <cell r="A319" t="str">
            <v>T043476</v>
          </cell>
          <cell r="B319" t="str">
            <v>EXPORT</v>
          </cell>
          <cell r="C319">
            <v>38317</v>
          </cell>
          <cell r="D319" t="str">
            <v>HANKOOK TIRE CO.,LTD.M.K.MIN.</v>
          </cell>
          <cell r="F319" t="str">
            <v>RSS</v>
          </cell>
          <cell r="G319">
            <v>113.4</v>
          </cell>
        </row>
        <row r="320">
          <cell r="A320" t="str">
            <v>T043419</v>
          </cell>
          <cell r="B320" t="str">
            <v>EXPORT</v>
          </cell>
          <cell r="C320">
            <v>38315</v>
          </cell>
          <cell r="D320" t="str">
            <v>PIRELLI TYRE(EUROPE)SA-SINGAPORE</v>
          </cell>
          <cell r="F320" t="str">
            <v>STR</v>
          </cell>
          <cell r="G320">
            <v>40.32</v>
          </cell>
        </row>
        <row r="321">
          <cell r="A321" t="str">
            <v>T043527</v>
          </cell>
          <cell r="B321" t="str">
            <v>EXPORT</v>
          </cell>
          <cell r="C321">
            <v>38313</v>
          </cell>
          <cell r="D321" t="str">
            <v>SOCIETE DES MATIERES PREMIERES</v>
          </cell>
          <cell r="F321" t="str">
            <v>RSS</v>
          </cell>
          <cell r="G321">
            <v>80</v>
          </cell>
        </row>
        <row r="322">
          <cell r="A322" t="str">
            <v>T043494</v>
          </cell>
          <cell r="B322" t="str">
            <v>EXPORT</v>
          </cell>
          <cell r="C322">
            <v>38316</v>
          </cell>
          <cell r="D322" t="str">
            <v>SOCIETE DES MATIERES PREMIERES</v>
          </cell>
          <cell r="E322" t="str">
            <v>0001163</v>
          </cell>
          <cell r="F322" t="str">
            <v>RSS</v>
          </cell>
          <cell r="G322">
            <v>52.887999999999998</v>
          </cell>
        </row>
        <row r="323">
          <cell r="A323" t="str">
            <v>T043495</v>
          </cell>
          <cell r="B323" t="str">
            <v>EXPORT</v>
          </cell>
          <cell r="C323">
            <v>38316</v>
          </cell>
          <cell r="D323" t="str">
            <v>SOCIETE DES MATIERES PREMIERES</v>
          </cell>
          <cell r="E323" t="str">
            <v>0001163</v>
          </cell>
          <cell r="F323" t="str">
            <v>RSS</v>
          </cell>
          <cell r="G323">
            <v>52.887999999999998</v>
          </cell>
        </row>
        <row r="324">
          <cell r="A324" t="str">
            <v>T043456</v>
          </cell>
          <cell r="B324" t="str">
            <v>EXPORT</v>
          </cell>
          <cell r="C324">
            <v>38317</v>
          </cell>
          <cell r="D324" t="str">
            <v>SRI TRANG INTERNATIONAL PTE.LTD.</v>
          </cell>
          <cell r="F324" t="str">
            <v>RSS</v>
          </cell>
          <cell r="G324">
            <v>120</v>
          </cell>
        </row>
        <row r="325">
          <cell r="A325" t="str">
            <v>T043457</v>
          </cell>
          <cell r="B325" t="str">
            <v>EXPORT</v>
          </cell>
          <cell r="C325">
            <v>38317</v>
          </cell>
          <cell r="D325" t="str">
            <v>SOCIETE DES MATIERES PREMIERES</v>
          </cell>
          <cell r="F325" t="str">
            <v>RSS</v>
          </cell>
          <cell r="G325">
            <v>52.887999999999998</v>
          </cell>
        </row>
        <row r="326">
          <cell r="A326" t="str">
            <v>T043496</v>
          </cell>
          <cell r="B326" t="str">
            <v>EXPORT</v>
          </cell>
          <cell r="C326">
            <v>38317</v>
          </cell>
          <cell r="D326" t="str">
            <v>SEMPERIT REIFEN AG</v>
          </cell>
          <cell r="E326" t="str">
            <v/>
          </cell>
          <cell r="F326" t="str">
            <v>STR</v>
          </cell>
          <cell r="G326">
            <v>100.8</v>
          </cell>
        </row>
        <row r="327">
          <cell r="A327" t="str">
            <v>T043573</v>
          </cell>
          <cell r="B327" t="str">
            <v>EXPORT</v>
          </cell>
          <cell r="C327">
            <v>38317</v>
          </cell>
          <cell r="D327" t="str">
            <v>SRI TRANG INTERNATIONAL PTE.LTD.</v>
          </cell>
          <cell r="F327" t="str">
            <v>LTX</v>
          </cell>
          <cell r="G327">
            <v>32.799999999999997</v>
          </cell>
        </row>
        <row r="328">
          <cell r="A328" t="str">
            <v>T043295</v>
          </cell>
          <cell r="B328" t="str">
            <v>EXPORT</v>
          </cell>
          <cell r="C328">
            <v>38318</v>
          </cell>
          <cell r="D328" t="str">
            <v>CONTINENTAL AKTIENGESELLSCHAFT</v>
          </cell>
          <cell r="F328" t="str">
            <v>STR</v>
          </cell>
          <cell r="G328">
            <v>161.28</v>
          </cell>
        </row>
        <row r="329">
          <cell r="A329" t="str">
            <v>T043418</v>
          </cell>
          <cell r="B329" t="str">
            <v>EXPORT</v>
          </cell>
          <cell r="C329">
            <v>38318</v>
          </cell>
          <cell r="D329" t="str">
            <v>PIRELLI TYRE(EUROPE)SA-SINGAPORE</v>
          </cell>
          <cell r="F329" t="str">
            <v>STR</v>
          </cell>
          <cell r="G329">
            <v>100.8</v>
          </cell>
        </row>
        <row r="330">
          <cell r="A330" t="str">
            <v>T043471</v>
          </cell>
          <cell r="B330" t="str">
            <v>EXPORT</v>
          </cell>
          <cell r="C330">
            <v>38319</v>
          </cell>
          <cell r="D330" t="str">
            <v>SRI TRANG USA,INC.</v>
          </cell>
          <cell r="F330" t="str">
            <v>RSS</v>
          </cell>
          <cell r="G330">
            <v>120</v>
          </cell>
        </row>
        <row r="331">
          <cell r="A331" t="str">
            <v>T043517</v>
          </cell>
          <cell r="B331" t="str">
            <v>EXPORT</v>
          </cell>
          <cell r="C331">
            <v>38319</v>
          </cell>
          <cell r="D331" t="str">
            <v>BRIDGESTONE/FIRESTONE SINGAPORE PTE</v>
          </cell>
          <cell r="F331" t="str">
            <v>RSS</v>
          </cell>
          <cell r="G331">
            <v>100</v>
          </cell>
        </row>
        <row r="332">
          <cell r="A332" t="str">
            <v>T043767</v>
          </cell>
          <cell r="B332" t="str">
            <v>LOCAL</v>
          </cell>
          <cell r="C332">
            <v>38300</v>
          </cell>
          <cell r="D332" t="str">
            <v>TECK BEE HANG CO.,LTD.</v>
          </cell>
          <cell r="F332" t="str">
            <v>LUM</v>
          </cell>
          <cell r="G332">
            <v>16.632000000000001</v>
          </cell>
        </row>
        <row r="333">
          <cell r="A333" t="str">
            <v>T043768</v>
          </cell>
          <cell r="B333" t="str">
            <v>LOCAL</v>
          </cell>
          <cell r="C333">
            <v>38300</v>
          </cell>
          <cell r="D333" t="str">
            <v>TECK BEE HANG CO.,LTD.</v>
          </cell>
          <cell r="F333" t="str">
            <v>LUM</v>
          </cell>
          <cell r="G333">
            <v>7.0620000000000003</v>
          </cell>
        </row>
        <row r="334">
          <cell r="A334" t="str">
            <v>T043406</v>
          </cell>
          <cell r="B334" t="str">
            <v>EXPORT</v>
          </cell>
          <cell r="C334">
            <v>38317</v>
          </cell>
          <cell r="D334" t="str">
            <v>HANKOOK TIRE CO.,LTD.M.K.MIN.</v>
          </cell>
          <cell r="F334" t="str">
            <v>STR</v>
          </cell>
          <cell r="G334">
            <v>302.39999999999998</v>
          </cell>
        </row>
        <row r="335">
          <cell r="A335" t="str">
            <v>T043572</v>
          </cell>
          <cell r="B335" t="str">
            <v>EXPORT</v>
          </cell>
          <cell r="C335">
            <v>38318</v>
          </cell>
          <cell r="D335" t="str">
            <v>BRIDGESTONE/FIRESTONE SINGAPORE PTE</v>
          </cell>
          <cell r="F335" t="str">
            <v>RSS</v>
          </cell>
          <cell r="G335">
            <v>96</v>
          </cell>
        </row>
        <row r="336">
          <cell r="A336" t="str">
            <v>T043778</v>
          </cell>
          <cell r="B336" t="str">
            <v>LOCAL</v>
          </cell>
          <cell r="C336">
            <v>38300</v>
          </cell>
          <cell r="D336" t="str">
            <v>TECK BEE HANG CO.,LTD.</v>
          </cell>
          <cell r="F336" t="str">
            <v>LUM</v>
          </cell>
          <cell r="G336">
            <v>13.162000000000001</v>
          </cell>
        </row>
        <row r="337">
          <cell r="A337" t="str">
            <v>T043779</v>
          </cell>
          <cell r="B337" t="str">
            <v>LOCAL</v>
          </cell>
          <cell r="C337">
            <v>38301</v>
          </cell>
          <cell r="D337" t="str">
            <v>TECK BEE HANG CO.,LTD.</v>
          </cell>
          <cell r="F337" t="str">
            <v>LUM</v>
          </cell>
          <cell r="G337">
            <v>31.62</v>
          </cell>
        </row>
        <row r="338">
          <cell r="A338" t="str">
            <v>T043780</v>
          </cell>
          <cell r="B338" t="str">
            <v>LOCAL</v>
          </cell>
          <cell r="C338">
            <v>38302</v>
          </cell>
          <cell r="D338" t="str">
            <v>TECK BEE HANG CO.,LTD.</v>
          </cell>
          <cell r="F338" t="str">
            <v>LUM</v>
          </cell>
          <cell r="G338">
            <v>17.364000000000001</v>
          </cell>
        </row>
        <row r="339">
          <cell r="A339" t="str">
            <v>T043436</v>
          </cell>
          <cell r="B339" t="str">
            <v>LOCAL</v>
          </cell>
          <cell r="C339">
            <v>38318</v>
          </cell>
          <cell r="D339" t="str">
            <v>SIAM TYRE INDUSTRY CO.,LTD</v>
          </cell>
          <cell r="F339" t="str">
            <v>STR</v>
          </cell>
          <cell r="G339">
            <v>15.015000000000001</v>
          </cell>
        </row>
        <row r="340">
          <cell r="A340" t="str">
            <v>T043579</v>
          </cell>
          <cell r="B340" t="str">
            <v>LOCAL</v>
          </cell>
          <cell r="C340">
            <v>38318</v>
          </cell>
          <cell r="D340" t="str">
            <v>SIAM TYRE PHRAPRADAENG CO.,LTD.</v>
          </cell>
          <cell r="F340" t="str">
            <v>STR</v>
          </cell>
          <cell r="G340">
            <v>15.015000000000001</v>
          </cell>
        </row>
        <row r="341">
          <cell r="A341" t="str">
            <v>T043580</v>
          </cell>
          <cell r="B341" t="str">
            <v>LOCAL</v>
          </cell>
          <cell r="C341">
            <v>38318</v>
          </cell>
          <cell r="D341" t="str">
            <v>SIAM TYRE PHRAPRADAENG CO.,LTD.</v>
          </cell>
          <cell r="F341" t="str">
            <v>STR</v>
          </cell>
          <cell r="G341">
            <v>15.015000000000001</v>
          </cell>
        </row>
        <row r="342">
          <cell r="A342" t="str">
            <v>T043674</v>
          </cell>
          <cell r="B342" t="str">
            <v>LOCAL</v>
          </cell>
          <cell r="C342">
            <v>38319</v>
          </cell>
          <cell r="D342" t="str">
            <v>SIAM TYRE PHRAPRADAENG CO.,LTD.</v>
          </cell>
          <cell r="F342" t="str">
            <v>STR</v>
          </cell>
          <cell r="G342">
            <v>15.015000000000001</v>
          </cell>
        </row>
        <row r="343">
          <cell r="A343" t="str">
            <v>T043437</v>
          </cell>
          <cell r="B343" t="str">
            <v>LOCAL</v>
          </cell>
          <cell r="C343">
            <v>38320</v>
          </cell>
          <cell r="D343" t="str">
            <v>SIAM TYRE INDUSTRY CO.,LTD</v>
          </cell>
          <cell r="F343" t="str">
            <v>STR</v>
          </cell>
          <cell r="G343">
            <v>15.015000000000001</v>
          </cell>
        </row>
        <row r="344">
          <cell r="A344" t="str">
            <v>T043675</v>
          </cell>
          <cell r="B344" t="str">
            <v>LOCAL</v>
          </cell>
          <cell r="C344">
            <v>38320</v>
          </cell>
          <cell r="D344" t="str">
            <v>SIAM TYRE PHRAPRADAENG CO.,LTD.</v>
          </cell>
          <cell r="F344" t="str">
            <v>STR</v>
          </cell>
          <cell r="G344">
            <v>15.015000000000001</v>
          </cell>
        </row>
        <row r="345">
          <cell r="A345" t="str">
            <v>T043733</v>
          </cell>
          <cell r="B345" t="str">
            <v>LOCAL</v>
          </cell>
          <cell r="C345">
            <v>38321</v>
          </cell>
          <cell r="D345" t="str">
            <v>MICHELIN SIAM CO.,LTD</v>
          </cell>
          <cell r="F345" t="str">
            <v>STR</v>
          </cell>
          <cell r="G345">
            <v>15.015000000000001</v>
          </cell>
        </row>
        <row r="346">
          <cell r="A346" t="str">
            <v>L040390</v>
          </cell>
          <cell r="B346" t="str">
            <v>LOCAL</v>
          </cell>
          <cell r="C346">
            <v>38292</v>
          </cell>
          <cell r="D346" t="str">
            <v>คุณ ฉ๊ะ  ดอล๊ะ</v>
          </cell>
          <cell r="F346" t="str">
            <v>LUM</v>
          </cell>
          <cell r="G346">
            <v>0.16900000000000001</v>
          </cell>
        </row>
        <row r="347">
          <cell r="A347" t="str">
            <v>L040391</v>
          </cell>
          <cell r="B347" t="str">
            <v>LOCAL</v>
          </cell>
          <cell r="C347">
            <v>38299</v>
          </cell>
          <cell r="D347" t="str">
            <v>คุณ ฉ๊ะ  ดอล๊ะ</v>
          </cell>
          <cell r="F347" t="str">
            <v>LUM</v>
          </cell>
          <cell r="G347">
            <v>0.25600000000000001</v>
          </cell>
        </row>
        <row r="348">
          <cell r="A348" t="str">
            <v>L040392</v>
          </cell>
          <cell r="B348" t="str">
            <v>LOCAL</v>
          </cell>
          <cell r="C348">
            <v>38306</v>
          </cell>
          <cell r="D348" t="str">
            <v>คุณ ฉ๊ะ  ดอล๊ะ</v>
          </cell>
          <cell r="F348" t="str">
            <v>LUM</v>
          </cell>
          <cell r="G348">
            <v>0.21099999999999999</v>
          </cell>
        </row>
        <row r="349">
          <cell r="A349" t="str">
            <v>L040393</v>
          </cell>
          <cell r="B349" t="str">
            <v>LOCAL</v>
          </cell>
          <cell r="C349">
            <v>38313</v>
          </cell>
          <cell r="D349" t="str">
            <v>คุณ ฉ๊ะ  ดอล๊ะ</v>
          </cell>
          <cell r="F349" t="str">
            <v>LUM</v>
          </cell>
          <cell r="G349">
            <v>0.16</v>
          </cell>
        </row>
        <row r="350">
          <cell r="A350" t="str">
            <v>L040394</v>
          </cell>
          <cell r="B350" t="str">
            <v>LOCAL</v>
          </cell>
          <cell r="C350">
            <v>38320</v>
          </cell>
          <cell r="D350" t="str">
            <v>คุณ ฉ๊ะ  ดอล๊ะ</v>
          </cell>
          <cell r="F350" t="str">
            <v>LUM</v>
          </cell>
          <cell r="G350">
            <v>0.26200000000000001</v>
          </cell>
        </row>
        <row r="351">
          <cell r="A351" t="str">
            <v>T043432</v>
          </cell>
          <cell r="B351" t="str">
            <v>LOCAL</v>
          </cell>
          <cell r="C351">
            <v>38317</v>
          </cell>
          <cell r="D351" t="str">
            <v>SIAM TYRE INDUSTRY CO.,LTD</v>
          </cell>
          <cell r="F351" t="str">
            <v>RSS</v>
          </cell>
          <cell r="G351">
            <v>15</v>
          </cell>
        </row>
        <row r="352">
          <cell r="A352" t="str">
            <v>T043385</v>
          </cell>
          <cell r="B352" t="str">
            <v>LOCAL</v>
          </cell>
          <cell r="C352">
            <v>38318</v>
          </cell>
          <cell r="D352" t="str">
            <v>BRIDGESTONE TIRE CO.,LTD.</v>
          </cell>
          <cell r="F352" t="str">
            <v>RSS</v>
          </cell>
          <cell r="G352">
            <v>15</v>
          </cell>
        </row>
        <row r="353">
          <cell r="A353" t="str">
            <v>T043433</v>
          </cell>
          <cell r="B353" t="str">
            <v>LOCAL</v>
          </cell>
          <cell r="C353">
            <v>38318</v>
          </cell>
          <cell r="D353" t="str">
            <v>SIAM TYRE INDUSTRY CO.,LTD</v>
          </cell>
          <cell r="F353" t="str">
            <v>RSS</v>
          </cell>
          <cell r="G353">
            <v>15</v>
          </cell>
        </row>
        <row r="354">
          <cell r="A354" t="str">
            <v>T043630</v>
          </cell>
          <cell r="B354" t="str">
            <v>EXPORT</v>
          </cell>
          <cell r="C354">
            <v>38319</v>
          </cell>
          <cell r="D354" t="str">
            <v>SHANGHAI VICTORY INTERNATIONAL TRADE CO.,LTD</v>
          </cell>
          <cell r="F354" t="str">
            <v>LTX</v>
          </cell>
          <cell r="G354">
            <v>98.4</v>
          </cell>
        </row>
        <row r="355">
          <cell r="A355" t="str">
            <v>T043664</v>
          </cell>
          <cell r="B355" t="str">
            <v>EXPORT</v>
          </cell>
          <cell r="C355">
            <v>38320</v>
          </cell>
          <cell r="D355" t="str">
            <v>SOCIETE DES MATIERES PREMIERES</v>
          </cell>
          <cell r="E355" t="str">
            <v/>
          </cell>
          <cell r="F355" t="str">
            <v>RSS</v>
          </cell>
          <cell r="G355">
            <v>40</v>
          </cell>
        </row>
        <row r="356">
          <cell r="A356" t="str">
            <v>T043666</v>
          </cell>
          <cell r="B356" t="str">
            <v>EXPORT</v>
          </cell>
          <cell r="C356">
            <v>38320</v>
          </cell>
          <cell r="D356" t="str">
            <v>SOCIETE DES MATIERES PREMIERES</v>
          </cell>
          <cell r="E356" t="str">
            <v>0001169</v>
          </cell>
          <cell r="F356" t="str">
            <v>RSS</v>
          </cell>
          <cell r="G356">
            <v>60</v>
          </cell>
        </row>
        <row r="357">
          <cell r="A357" t="str">
            <v>T043667</v>
          </cell>
          <cell r="B357" t="str">
            <v>EXPORT</v>
          </cell>
          <cell r="C357">
            <v>38320</v>
          </cell>
          <cell r="D357" t="str">
            <v>SOCIETE DES MATIERES PREMIERES</v>
          </cell>
          <cell r="E357" t="str">
            <v>0001169</v>
          </cell>
          <cell r="F357" t="str">
            <v>RSS</v>
          </cell>
          <cell r="G357">
            <v>20</v>
          </cell>
        </row>
        <row r="358">
          <cell r="A358" t="str">
            <v>T043668</v>
          </cell>
          <cell r="B358" t="str">
            <v>EXPORT</v>
          </cell>
          <cell r="C358">
            <v>38320</v>
          </cell>
          <cell r="D358" t="str">
            <v>SOCIETE DES MATIERES PREMIERES</v>
          </cell>
          <cell r="E358" t="str">
            <v/>
          </cell>
          <cell r="F358" t="str">
            <v>RSS</v>
          </cell>
          <cell r="G358">
            <v>340</v>
          </cell>
        </row>
        <row r="359">
          <cell r="A359" t="str">
            <v>T043669</v>
          </cell>
          <cell r="B359" t="str">
            <v>EXPORT</v>
          </cell>
          <cell r="C359">
            <v>38320</v>
          </cell>
          <cell r="D359" t="str">
            <v>SOCIETE DES MATIERES PREMIERES</v>
          </cell>
          <cell r="E359" t="str">
            <v>0001168</v>
          </cell>
          <cell r="F359" t="str">
            <v>RSS</v>
          </cell>
          <cell r="G359">
            <v>40</v>
          </cell>
        </row>
        <row r="360">
          <cell r="A360" t="str">
            <v>T043670</v>
          </cell>
          <cell r="B360" t="str">
            <v>EXPORT</v>
          </cell>
          <cell r="C360">
            <v>38320</v>
          </cell>
          <cell r="D360" t="str">
            <v>SOCIETE DES MATIERES PREMIERES</v>
          </cell>
          <cell r="E360" t="str">
            <v>0001168</v>
          </cell>
          <cell r="F360" t="str">
            <v>RSS</v>
          </cell>
          <cell r="G360">
            <v>20</v>
          </cell>
        </row>
        <row r="361">
          <cell r="A361" t="str">
            <v>T043695</v>
          </cell>
          <cell r="B361" t="str">
            <v>EXPORT</v>
          </cell>
          <cell r="C361">
            <v>38320</v>
          </cell>
          <cell r="D361" t="str">
            <v>DMIB BERHAD</v>
          </cell>
          <cell r="E361" t="str">
            <v/>
          </cell>
          <cell r="F361" t="str">
            <v>RSS</v>
          </cell>
          <cell r="G361">
            <v>19.2</v>
          </cell>
        </row>
        <row r="362">
          <cell r="A362" t="str">
            <v>T043414</v>
          </cell>
          <cell r="B362" t="str">
            <v>EXPORT</v>
          </cell>
          <cell r="C362">
            <v>38321</v>
          </cell>
          <cell r="D362" t="str">
            <v>BARUM CONTINENTAL S.R.O.</v>
          </cell>
          <cell r="F362" t="str">
            <v>STR</v>
          </cell>
          <cell r="G362">
            <v>201.6</v>
          </cell>
        </row>
        <row r="363">
          <cell r="A363" t="str">
            <v>T043209A</v>
          </cell>
          <cell r="B363" t="str">
            <v>LOCAL</v>
          </cell>
          <cell r="C363">
            <v>38292</v>
          </cell>
          <cell r="D363" t="str">
            <v>THAI BRIDGESTONE CO.,LTD.</v>
          </cell>
          <cell r="F363" t="str">
            <v>STR</v>
          </cell>
          <cell r="G363">
            <v>15</v>
          </cell>
        </row>
        <row r="364">
          <cell r="A364" t="str">
            <v>T043347</v>
          </cell>
          <cell r="B364" t="str">
            <v>LOCAL</v>
          </cell>
          <cell r="C364">
            <v>38292</v>
          </cell>
          <cell r="D364" t="str">
            <v>GOODYEAR THAILAND</v>
          </cell>
          <cell r="E364" t="str">
            <v/>
          </cell>
          <cell r="F364" t="str">
            <v>STR</v>
          </cell>
          <cell r="G364">
            <v>45.465000000000003</v>
          </cell>
        </row>
        <row r="365">
          <cell r="A365" t="str">
            <v>T043348</v>
          </cell>
          <cell r="B365" t="str">
            <v>LOCAL</v>
          </cell>
          <cell r="C365">
            <v>38292</v>
          </cell>
          <cell r="D365" t="str">
            <v>GOODYEAR THAILAND</v>
          </cell>
          <cell r="E365" t="str">
            <v/>
          </cell>
          <cell r="F365" t="str">
            <v>STR</v>
          </cell>
          <cell r="G365">
            <v>30.1</v>
          </cell>
        </row>
        <row r="366">
          <cell r="A366" t="str">
            <v>T043349</v>
          </cell>
          <cell r="B366" t="str">
            <v>LOCAL</v>
          </cell>
          <cell r="C366">
            <v>38292</v>
          </cell>
          <cell r="D366" t="str">
            <v>GOODYEAR THAILAND</v>
          </cell>
          <cell r="E366" t="str">
            <v/>
          </cell>
          <cell r="F366" t="str">
            <v>STR</v>
          </cell>
          <cell r="G366">
            <v>30.1</v>
          </cell>
        </row>
        <row r="367">
          <cell r="A367" t="str">
            <v>0001174</v>
          </cell>
          <cell r="B367" t="str">
            <v>LOCAL</v>
          </cell>
          <cell r="C367">
            <v>38299</v>
          </cell>
          <cell r="D367" t="str">
            <v>THAI BRIDGESTONE CO.,LTD.</v>
          </cell>
          <cell r="F367" t="str">
            <v>STR</v>
          </cell>
          <cell r="G367">
            <v>14.967000000000001</v>
          </cell>
        </row>
        <row r="368">
          <cell r="A368" t="str">
            <v>T043773</v>
          </cell>
          <cell r="B368" t="str">
            <v>LOCAL</v>
          </cell>
          <cell r="C368">
            <v>38304</v>
          </cell>
          <cell r="D368" t="str">
            <v>GOODYEAR THAILAND</v>
          </cell>
          <cell r="E368" t="str">
            <v/>
          </cell>
          <cell r="F368" t="str">
            <v>RSS</v>
          </cell>
          <cell r="G368">
            <v>15.05</v>
          </cell>
        </row>
        <row r="369">
          <cell r="A369" t="str">
            <v>T043774</v>
          </cell>
          <cell r="B369" t="str">
            <v>LOCAL</v>
          </cell>
          <cell r="C369">
            <v>38308</v>
          </cell>
          <cell r="D369" t="str">
            <v>GOODYEAR THAILAND</v>
          </cell>
          <cell r="E369" t="str">
            <v/>
          </cell>
          <cell r="F369" t="str">
            <v>RSS</v>
          </cell>
          <cell r="G369">
            <v>15.05</v>
          </cell>
        </row>
        <row r="370">
          <cell r="A370" t="str">
            <v>T043775</v>
          </cell>
          <cell r="B370" t="str">
            <v>LOCAL</v>
          </cell>
          <cell r="C370">
            <v>38311</v>
          </cell>
          <cell r="D370" t="str">
            <v>GOODYEAR THAILAND</v>
          </cell>
          <cell r="E370" t="str">
            <v/>
          </cell>
          <cell r="F370" t="str">
            <v>RSS</v>
          </cell>
          <cell r="G370">
            <v>15.05</v>
          </cell>
        </row>
        <row r="371">
          <cell r="A371" t="str">
            <v>T043776</v>
          </cell>
          <cell r="B371" t="str">
            <v>LOCAL</v>
          </cell>
          <cell r="C371">
            <v>38315</v>
          </cell>
          <cell r="D371" t="str">
            <v>GOODYEAR THAILAND</v>
          </cell>
          <cell r="E371" t="str">
            <v/>
          </cell>
          <cell r="F371" t="str">
            <v>RSS</v>
          </cell>
          <cell r="G371">
            <v>5.81</v>
          </cell>
        </row>
        <row r="372">
          <cell r="A372" t="str">
            <v>T043834</v>
          </cell>
          <cell r="B372" t="str">
            <v>LOCAL</v>
          </cell>
          <cell r="C372">
            <v>38321</v>
          </cell>
          <cell r="D372" t="str">
            <v>THAI BRIDGESTONE CO.,LTD.</v>
          </cell>
          <cell r="F372" t="str">
            <v>RSS</v>
          </cell>
          <cell r="G372">
            <v>30.02</v>
          </cell>
        </row>
        <row r="373">
          <cell r="A373" t="str">
            <v>T043833</v>
          </cell>
          <cell r="B373" t="str">
            <v>LOCAL</v>
          </cell>
          <cell r="C373">
            <v>38321</v>
          </cell>
          <cell r="D373" t="str">
            <v>THAI BRIDGESTONE CO.,LTD.</v>
          </cell>
          <cell r="F373" t="str">
            <v>STR</v>
          </cell>
          <cell r="G373">
            <v>15</v>
          </cell>
        </row>
      </sheetData>
      <sheetData sheetId="2" refreshError="1"/>
      <sheetData sheetId="3" refreshError="1"/>
      <sheetData sheetId="4" refreshError="1"/>
      <sheetData sheetId="5" refreshError="1"/>
      <sheetData sheetId="6" refreshError="1"/>
      <sheetData sheetId="7" refreshError="1"/>
      <sheetData sheetId="8">
        <row r="1">
          <cell r="A1" t="str">
            <v>INVOICE</v>
          </cell>
        </row>
      </sheetData>
      <sheetData sheetId="9">
        <row r="1">
          <cell r="A1" t="str">
            <v>INVOICE</v>
          </cell>
        </row>
      </sheetData>
      <sheetData sheetId="10">
        <row r="1">
          <cell r="A1" t="str">
            <v>INVOICE</v>
          </cell>
        </row>
      </sheetData>
      <sheetData sheetId="11">
        <row r="1">
          <cell r="A1" t="str">
            <v>INVOICE</v>
          </cell>
        </row>
      </sheetData>
      <sheetData sheetId="12">
        <row r="1">
          <cell r="A1" t="str">
            <v>INVOICE</v>
          </cell>
        </row>
      </sheetData>
      <sheetData sheetId="13">
        <row r="1">
          <cell r="A1" t="str">
            <v>INVOICE</v>
          </cell>
        </row>
      </sheetData>
      <sheetData sheetId="14">
        <row r="1">
          <cell r="A1" t="str">
            <v>INVOICE</v>
          </cell>
        </row>
      </sheetData>
      <sheetData sheetId="15" refreshError="1"/>
      <sheetData sheetId="16" refreshError="1"/>
      <sheetData sheetId="17">
        <row r="1">
          <cell r="A1" t="str">
            <v>INVOICE</v>
          </cell>
        </row>
      </sheetData>
      <sheetData sheetId="18">
        <row r="1">
          <cell r="A1" t="str">
            <v>INVOICE</v>
          </cell>
        </row>
      </sheetData>
      <sheetData sheetId="19">
        <row r="1">
          <cell r="A1" t="str">
            <v>INVOICE</v>
          </cell>
        </row>
      </sheetData>
      <sheetData sheetId="20">
        <row r="1">
          <cell r="A1" t="str">
            <v>INVOICE</v>
          </cell>
        </row>
      </sheetData>
      <sheetData sheetId="21">
        <row r="1">
          <cell r="A1" t="str">
            <v>INVOICE</v>
          </cell>
        </row>
      </sheetData>
      <sheetData sheetId="22">
        <row r="1">
          <cell r="A1" t="str">
            <v>INVOICE</v>
          </cell>
        </row>
      </sheetData>
      <sheetData sheetId="23">
        <row r="1">
          <cell r="A1" t="str">
            <v>INVOICE</v>
          </cell>
        </row>
      </sheetData>
      <sheetData sheetId="24">
        <row r="1">
          <cell r="A1" t="str">
            <v>INVOICE</v>
          </cell>
        </row>
      </sheetData>
      <sheetData sheetId="25">
        <row r="1">
          <cell r="A1" t="str">
            <v>INVOICE</v>
          </cell>
        </row>
      </sheetData>
      <sheetData sheetId="26">
        <row r="1">
          <cell r="A1" t="str">
            <v>INVOICE</v>
          </cell>
        </row>
      </sheetData>
      <sheetData sheetId="27">
        <row r="1">
          <cell r="A1" t="str">
            <v>INVOICE</v>
          </cell>
        </row>
      </sheetData>
      <sheetData sheetId="28">
        <row r="1">
          <cell r="A1" t="str">
            <v>INVOICE</v>
          </cell>
        </row>
      </sheetData>
      <sheetData sheetId="29">
        <row r="1">
          <cell r="A1" t="str">
            <v>INVOICE</v>
          </cell>
        </row>
      </sheetData>
      <sheetData sheetId="30">
        <row r="1">
          <cell r="A1" t="str">
            <v>INVOICE</v>
          </cell>
        </row>
      </sheetData>
      <sheetData sheetId="31">
        <row r="1">
          <cell r="A1" t="str">
            <v>INVOICE</v>
          </cell>
        </row>
      </sheetData>
      <sheetData sheetId="32">
        <row r="1">
          <cell r="A1" t="str">
            <v>INVOICE</v>
          </cell>
        </row>
      </sheetData>
      <sheetData sheetId="33" refreshError="1"/>
      <sheetData sheetId="34">
        <row r="1">
          <cell r="A1" t="str">
            <v>INVOICE</v>
          </cell>
        </row>
      </sheetData>
      <sheetData sheetId="35">
        <row r="1">
          <cell r="A1" t="str">
            <v>INVOICE</v>
          </cell>
        </row>
      </sheetData>
      <sheetData sheetId="36">
        <row r="1">
          <cell r="A1" t="str">
            <v>INVOICE</v>
          </cell>
        </row>
      </sheetData>
      <sheetData sheetId="37">
        <row r="1">
          <cell r="A1" t="str">
            <v>INVOICE</v>
          </cell>
        </row>
      </sheetData>
      <sheetData sheetId="38">
        <row r="1">
          <cell r="A1" t="str">
            <v>INVOICE</v>
          </cell>
        </row>
      </sheetData>
      <sheetData sheetId="39">
        <row r="1">
          <cell r="A1" t="str">
            <v>INVOICE</v>
          </cell>
        </row>
      </sheetData>
      <sheetData sheetId="40">
        <row r="1">
          <cell r="A1" t="str">
            <v>INVOICE</v>
          </cell>
        </row>
      </sheetData>
      <sheetData sheetId="41">
        <row r="1">
          <cell r="A1" t="str">
            <v>INVOICE</v>
          </cell>
        </row>
      </sheetData>
      <sheetData sheetId="42">
        <row r="1">
          <cell r="A1" t="str">
            <v>INVOICE</v>
          </cell>
        </row>
      </sheetData>
      <sheetData sheetId="43">
        <row r="1">
          <cell r="A1" t="str">
            <v>INVOICE</v>
          </cell>
        </row>
      </sheetData>
      <sheetData sheetId="44">
        <row r="1">
          <cell r="A1" t="str">
            <v>INVOICE</v>
          </cell>
        </row>
      </sheetData>
      <sheetData sheetId="45">
        <row r="1">
          <cell r="A1" t="str">
            <v>INVOICE</v>
          </cell>
        </row>
      </sheetData>
      <sheetData sheetId="46">
        <row r="1">
          <cell r="A1" t="str">
            <v>INVOICE</v>
          </cell>
        </row>
      </sheetData>
      <sheetData sheetId="47">
        <row r="1">
          <cell r="A1" t="str">
            <v>INVOICE</v>
          </cell>
        </row>
      </sheetData>
      <sheetData sheetId="48">
        <row r="1">
          <cell r="A1" t="str">
            <v>INVOICE</v>
          </cell>
        </row>
      </sheetData>
      <sheetData sheetId="49" refreshError="1"/>
      <sheetData sheetId="50">
        <row r="1">
          <cell r="A1" t="str">
            <v>INVOICE</v>
          </cell>
        </row>
      </sheetData>
      <sheetData sheetId="51">
        <row r="1">
          <cell r="A1" t="str">
            <v>INVOICE</v>
          </cell>
        </row>
      </sheetData>
      <sheetData sheetId="52">
        <row r="1">
          <cell r="A1" t="str">
            <v>INVOICE</v>
          </cell>
        </row>
      </sheetData>
      <sheetData sheetId="53">
        <row r="1">
          <cell r="A1" t="str">
            <v>INVOICE</v>
          </cell>
        </row>
      </sheetData>
      <sheetData sheetId="54">
        <row r="1">
          <cell r="A1" t="str">
            <v>INVOICE</v>
          </cell>
        </row>
      </sheetData>
      <sheetData sheetId="55">
        <row r="1">
          <cell r="A1" t="str">
            <v>INVOICE</v>
          </cell>
        </row>
      </sheetData>
      <sheetData sheetId="56">
        <row r="1">
          <cell r="A1" t="str">
            <v>INVOICE</v>
          </cell>
        </row>
      </sheetData>
      <sheetData sheetId="57">
        <row r="1">
          <cell r="A1" t="str">
            <v>INVOICE</v>
          </cell>
        </row>
      </sheetData>
      <sheetData sheetId="58">
        <row r="1">
          <cell r="A1" t="str">
            <v>INVOICE</v>
          </cell>
        </row>
      </sheetData>
      <sheetData sheetId="59">
        <row r="1">
          <cell r="A1" t="str">
            <v>INVOICE</v>
          </cell>
        </row>
      </sheetData>
      <sheetData sheetId="60">
        <row r="1">
          <cell r="A1" t="str">
            <v>INVOICE</v>
          </cell>
        </row>
      </sheetData>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ow r="1">
          <cell r="A1" t="str">
            <v>INVOICE</v>
          </cell>
        </row>
      </sheetData>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ow r="1">
          <cell r="A1" t="str">
            <v>INVOICE</v>
          </cell>
        </row>
      </sheetData>
      <sheetData sheetId="128">
        <row r="1">
          <cell r="A1" t="str">
            <v>INVOICE</v>
          </cell>
        </row>
      </sheetData>
      <sheetData sheetId="129">
        <row r="1">
          <cell r="A1" t="str">
            <v>INVOICE</v>
          </cell>
        </row>
      </sheetData>
      <sheetData sheetId="130">
        <row r="1">
          <cell r="A1" t="str">
            <v>INVOICE</v>
          </cell>
        </row>
      </sheetData>
      <sheetData sheetId="131">
        <row r="1">
          <cell r="A1" t="str">
            <v>INVOICE</v>
          </cell>
        </row>
      </sheetData>
      <sheetData sheetId="132">
        <row r="1">
          <cell r="A1" t="str">
            <v>INVOICE</v>
          </cell>
        </row>
      </sheetData>
      <sheetData sheetId="133">
        <row r="1">
          <cell r="A1" t="str">
            <v>INVOICE</v>
          </cell>
        </row>
      </sheetData>
      <sheetData sheetId="134"/>
      <sheetData sheetId="135"/>
      <sheetData sheetId="136">
        <row r="1">
          <cell r="A1" t="str">
            <v>CLIENT</v>
          </cell>
        </row>
      </sheetData>
      <sheetData sheetId="137">
        <row r="1">
          <cell r="A1" t="str">
            <v>INVOICE</v>
          </cell>
        </row>
      </sheetData>
      <sheetData sheetId="138">
        <row r="1">
          <cell r="A1" t="str">
            <v>CLIENT</v>
          </cell>
        </row>
      </sheetData>
      <sheetData sheetId="139"/>
      <sheetData sheetId="140">
        <row r="1">
          <cell r="A1" t="str">
            <v>CLIENT</v>
          </cell>
        </row>
      </sheetData>
      <sheetData sheetId="141"/>
      <sheetData sheetId="142">
        <row r="1">
          <cell r="A1" t="str">
            <v>CLIENT</v>
          </cell>
        </row>
      </sheetData>
      <sheetData sheetId="143"/>
      <sheetData sheetId="144"/>
      <sheetData sheetId="145">
        <row r="1">
          <cell r="A1" t="str">
            <v>CLIENT</v>
          </cell>
        </row>
      </sheetData>
      <sheetData sheetId="146">
        <row r="1">
          <cell r="A1" t="str">
            <v>INVOICE</v>
          </cell>
        </row>
      </sheetData>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sheetData sheetId="270">
        <row r="1">
          <cell r="A1" t="str">
            <v>INVOICE</v>
          </cell>
        </row>
      </sheetData>
      <sheetData sheetId="271"/>
      <sheetData sheetId="272"/>
      <sheetData sheetId="273"/>
      <sheetData sheetId="274"/>
      <sheetData sheetId="275">
        <row r="1">
          <cell r="A1" t="str">
            <v>INVOICE</v>
          </cell>
        </row>
      </sheetData>
      <sheetData sheetId="276"/>
      <sheetData sheetId="277"/>
      <sheetData sheetId="278">
        <row r="1">
          <cell r="A1" t="str">
            <v>INVOICE</v>
          </cell>
        </row>
      </sheetData>
      <sheetData sheetId="279"/>
      <sheetData sheetId="280">
        <row r="1">
          <cell r="A1" t="str">
            <v>INVOICE</v>
          </cell>
        </row>
      </sheetData>
      <sheetData sheetId="281"/>
      <sheetData sheetId="282"/>
      <sheetData sheetId="283"/>
      <sheetData sheetId="284"/>
      <sheetData sheetId="285"/>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sheetData sheetId="295"/>
      <sheetData sheetId="296"/>
      <sheetData sheetId="297"/>
      <sheetData sheetId="298"/>
      <sheetData sheetId="299"/>
      <sheetData sheetId="300"/>
      <sheetData sheetId="301"/>
      <sheetData sheetId="302"/>
      <sheetData sheetId="303"/>
      <sheetData sheetId="304"/>
      <sheetData sheetId="305"/>
      <sheetData sheetId="306"/>
      <sheetData sheetId="307"/>
      <sheetData sheetId="308"/>
      <sheetData sheetId="309"/>
      <sheetData sheetId="310"/>
      <sheetData sheetId="311"/>
      <sheetData sheetId="312"/>
      <sheetData sheetId="313"/>
      <sheetData sheetId="314"/>
      <sheetData sheetId="315"/>
      <sheetData sheetId="316"/>
      <sheetData sheetId="317"/>
      <sheetData sheetId="318"/>
      <sheetData sheetId="319"/>
      <sheetData sheetId="320"/>
      <sheetData sheetId="321"/>
      <sheetData sheetId="322"/>
      <sheetData sheetId="323"/>
      <sheetData sheetId="324"/>
      <sheetData sheetId="325"/>
      <sheetData sheetId="326"/>
      <sheetData sheetId="327"/>
      <sheetData sheetId="328"/>
      <sheetData sheetId="329"/>
      <sheetData sheetId="330"/>
      <sheetData sheetId="331"/>
      <sheetData sheetId="332"/>
      <sheetData sheetId="333"/>
      <sheetData sheetId="334"/>
      <sheetData sheetId="335"/>
      <sheetData sheetId="336"/>
      <sheetData sheetId="337"/>
      <sheetData sheetId="338"/>
      <sheetData sheetId="339"/>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sheetData sheetId="372">
        <row r="1">
          <cell r="A1" t="str">
            <v>INVOICE</v>
          </cell>
        </row>
      </sheetData>
      <sheetData sheetId="373"/>
      <sheetData sheetId="374"/>
      <sheetData sheetId="375"/>
      <sheetData sheetId="376"/>
      <sheetData sheetId="377"/>
      <sheetData sheetId="378">
        <row r="1">
          <cell r="A1" t="str">
            <v>INVOICE</v>
          </cell>
        </row>
      </sheetData>
      <sheetData sheetId="379"/>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sheetData sheetId="393"/>
      <sheetData sheetId="394"/>
      <sheetData sheetId="395">
        <row r="1">
          <cell r="A1" t="str">
            <v>INVOICE</v>
          </cell>
        </row>
      </sheetData>
      <sheetData sheetId="396"/>
      <sheetData sheetId="397"/>
      <sheetData sheetId="398"/>
      <sheetData sheetId="399"/>
      <sheetData sheetId="400"/>
      <sheetData sheetId="401"/>
      <sheetData sheetId="402"/>
      <sheetData sheetId="403"/>
      <sheetData sheetId="404"/>
      <sheetData sheetId="405">
        <row r="1">
          <cell r="A1" t="str">
            <v>INVOICE</v>
          </cell>
        </row>
      </sheetData>
      <sheetData sheetId="406"/>
      <sheetData sheetId="407"/>
      <sheetData sheetId="408"/>
      <sheetData sheetId="409"/>
      <sheetData sheetId="410"/>
      <sheetData sheetId="411"/>
      <sheetData sheetId="412"/>
      <sheetData sheetId="413"/>
      <sheetData sheetId="414"/>
      <sheetData sheetId="415">
        <row r="1">
          <cell r="A1" t="str">
            <v>INVOICE</v>
          </cell>
        </row>
      </sheetData>
      <sheetData sheetId="416"/>
      <sheetData sheetId="417"/>
      <sheetData sheetId="418"/>
      <sheetData sheetId="419"/>
      <sheetData sheetId="420"/>
      <sheetData sheetId="421"/>
      <sheetData sheetId="422"/>
      <sheetData sheetId="423"/>
      <sheetData sheetId="424" refreshError="1"/>
      <sheetData sheetId="425" refreshError="1"/>
      <sheetData sheetId="426" refreshError="1"/>
      <sheetData sheetId="427" refreshError="1"/>
      <sheetData sheetId="428" refreshError="1"/>
      <sheetData sheetId="429" refreshError="1"/>
      <sheetData sheetId="430"/>
      <sheetData sheetId="431" refreshError="1"/>
      <sheetData sheetId="432"/>
      <sheetData sheetId="433">
        <row r="1">
          <cell r="A1" t="str">
            <v>INVOICE</v>
          </cell>
        </row>
      </sheetData>
      <sheetData sheetId="434"/>
      <sheetData sheetId="435"/>
      <sheetData sheetId="436"/>
      <sheetData sheetId="437"/>
      <sheetData sheetId="438"/>
      <sheetData sheetId="439"/>
      <sheetData sheetId="440"/>
      <sheetData sheetId="441"/>
      <sheetData sheetId="442"/>
      <sheetData sheetId="443"/>
      <sheetData sheetId="444"/>
      <sheetData sheetId="445"/>
      <sheetData sheetId="446"/>
      <sheetData sheetId="447"/>
      <sheetData sheetId="448"/>
      <sheetData sheetId="449"/>
      <sheetData sheetId="450"/>
      <sheetData sheetId="451"/>
      <sheetData sheetId="452" refreshError="1"/>
      <sheetData sheetId="453" refreshError="1"/>
      <sheetData sheetId="454" refreshError="1"/>
      <sheetData sheetId="455"/>
      <sheetData sheetId="456"/>
      <sheetData sheetId="457"/>
      <sheetData sheetId="458"/>
      <sheetData sheetId="459"/>
      <sheetData sheetId="460"/>
      <sheetData sheetId="461"/>
      <sheetData sheetId="462" refreshError="1"/>
      <sheetData sheetId="463" refreshError="1"/>
      <sheetData sheetId="464" refreshError="1"/>
      <sheetData sheetId="465" refreshError="1"/>
      <sheetData sheetId="466"/>
      <sheetData sheetId="467"/>
      <sheetData sheetId="468"/>
      <sheetData sheetId="469"/>
      <sheetData sheetId="470"/>
      <sheetData sheetId="471"/>
      <sheetData sheetId="472"/>
      <sheetData sheetId="473"/>
      <sheetData sheetId="474"/>
      <sheetData sheetId="475"/>
      <sheetData sheetId="476"/>
      <sheetData sheetId="477"/>
      <sheetData sheetId="478"/>
      <sheetData sheetId="479"/>
      <sheetData sheetId="480"/>
      <sheetData sheetId="481"/>
      <sheetData sheetId="482"/>
      <sheetData sheetId="483"/>
      <sheetData sheetId="484"/>
      <sheetData sheetId="485"/>
      <sheetData sheetId="486"/>
      <sheetData sheetId="487" refreshError="1"/>
      <sheetData sheetId="488" refreshError="1"/>
      <sheetData sheetId="489" refreshError="1"/>
      <sheetData sheetId="490" refreshError="1"/>
    </sheetDataSet>
  </externalBook>
</externalLink>
</file>

<file path=xl/externalLinks/externalLink20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กระทบ CESS"/>
      <sheetName val="Sale 0501"/>
      <sheetName val="คชจ. ม.ค.'48"/>
      <sheetName val="CESS 0501"/>
      <sheetName val="Dtl Adv 0501"/>
      <sheetName val="Dtl Adv 0412"/>
      <sheetName val="Sale 0411"/>
      <sheetName val="Sale 0408"/>
      <sheetName val="กระทบ_CESS"/>
      <sheetName val="Sale_0501"/>
      <sheetName val="คชจ__ม_ค_'48"/>
      <sheetName val="CESS_0501"/>
      <sheetName val="Dtl_Adv_0501"/>
      <sheetName val="Dtl_Adv_0412"/>
      <sheetName val="Sale_0411"/>
      <sheetName val="Sale_0408"/>
      <sheetName val="Sale0307"/>
      <sheetName val="กระทบ_CESS1"/>
      <sheetName val="Sale_05011"/>
      <sheetName val="คชจ__ม_ค_'481"/>
      <sheetName val="CESS_05011"/>
      <sheetName val="Dtl_Adv_05011"/>
      <sheetName val="Dtl_Adv_04121"/>
      <sheetName val="Sale_04111"/>
      <sheetName val="Sale_04081"/>
      <sheetName val="กระทบ_CESS2"/>
      <sheetName val="Sale_05012"/>
      <sheetName val="คชจ__ม_ค_'482"/>
      <sheetName val="CESS_05012"/>
      <sheetName val="Dtl_Adv_05012"/>
      <sheetName val="Dtl_Adv_04122"/>
      <sheetName val="Sale_04112"/>
      <sheetName val="Sale_04082"/>
      <sheetName val="กระทบ_CESS3"/>
      <sheetName val="Sale_05013"/>
      <sheetName val="คชจ__ม_ค_'483"/>
      <sheetName val="CESS_05013"/>
      <sheetName val="Dtl_Adv_05013"/>
      <sheetName val="Dtl_Adv_04123"/>
      <sheetName val="Sale_04113"/>
      <sheetName val="Sale_04083"/>
      <sheetName val="Sale 0404"/>
      <sheetName val="กระทบ_CESS4"/>
      <sheetName val="Sale_05014"/>
      <sheetName val="คชจ__ม_ค_'484"/>
      <sheetName val="CESS_05014"/>
      <sheetName val="Dtl_Adv_05014"/>
      <sheetName val="Dtl_Adv_04124"/>
      <sheetName val="Sale_04114"/>
      <sheetName val="Sale_04084"/>
      <sheetName val="Sale_0404"/>
      <sheetName val="Sale 0407"/>
      <sheetName val="Sale_0407"/>
      <sheetName val="Sale_04071"/>
      <sheetName val="กระทบ_CESS5"/>
      <sheetName val="Sale_05015"/>
      <sheetName val="คชจ__ม_ค_'485"/>
      <sheetName val="CESS_05015"/>
      <sheetName val="Dtl_Adv_05015"/>
      <sheetName val="Dtl_Adv_04125"/>
      <sheetName val="Sale_04115"/>
      <sheetName val="Sale_04085"/>
      <sheetName val="Sale_04072"/>
      <sheetName val="Sale_04041"/>
      <sheetName val="ลาออก"/>
      <sheetName val="Project P&amp;L"/>
      <sheetName val="M_Maincomp"/>
      <sheetName val="FSA"/>
      <sheetName val="B"/>
      <sheetName val="TB"/>
      <sheetName val="FF-1"/>
      <sheetName val="CODE,NAME"/>
      <sheetName val="criteria"/>
      <sheetName val="part-import"/>
      <sheetName val="part-local"/>
      <sheetName val="TB Worksheet"/>
      <sheetName val="M"/>
      <sheetName val="Sale0311"/>
      <sheetName val="3월가격"/>
      <sheetName val="Sale0403"/>
      <sheetName val="INFO"/>
      <sheetName val="Sale 0401"/>
      <sheetName val="PAYROLL"/>
      <sheetName val="Reimbursements"/>
      <sheetName val="CBO0497"/>
      <sheetName val="Sale0406"/>
      <sheetName val="FF_6"/>
      <sheetName val="Sale 0502"/>
      <sheetName val="cashflowcomp"/>
      <sheetName val="Details"/>
      <sheetName val="Fagor04-A3112e"/>
      <sheetName val="SUM"/>
      <sheetName val="table"/>
      <sheetName val="Sheet3"/>
      <sheetName val="Header"/>
      <sheetName val="BPR"/>
      <sheetName val="5) Parameters"/>
      <sheetName val="AFA"/>
      <sheetName val="UPG表"/>
      <sheetName val="9110"/>
      <sheetName val="Home"/>
      <sheetName val="QR_4.1"/>
      <sheetName val="FORMC94"/>
      <sheetName val="ps-1995"/>
      <sheetName val="A"/>
      <sheetName val="C2"/>
      <sheetName val="Sale0309"/>
      <sheetName val="U"/>
      <sheetName val="Sampling"/>
      <sheetName val="5 Analysis"/>
      <sheetName val="Aging"/>
      <sheetName val="DEP12"/>
      <sheetName val="O3"/>
      <sheetName val="O4"/>
      <sheetName val="Linkage Quote"/>
      <sheetName val="Stock Aging"/>
      <sheetName val="_2__xls__2__xls_COV"/>
      <sheetName val="FF_4"/>
      <sheetName val="10-1 Media"/>
      <sheetName val="10-cut"/>
      <sheetName val="gl"/>
      <sheetName val="Vat7% ภายในเดือน_Junต้นฉบับ"/>
      <sheetName val="Sheet1"/>
      <sheetName val="Standing Data"/>
      <sheetName val="Financial Highlights"/>
      <sheetName val="FF_3"/>
      <sheetName val="Adj&amp;Rje(Z820) "/>
      <sheetName val="HH"/>
      <sheetName val="C"/>
      <sheetName val="กระทบ_CESS6"/>
      <sheetName val="Sale_05016"/>
      <sheetName val="คชจ__ม_ค_'486"/>
      <sheetName val="CESS_05016"/>
      <sheetName val="Dtl_Adv_05016"/>
      <sheetName val="Dtl_Adv_04126"/>
      <sheetName val="Sale_04116"/>
      <sheetName val="Sale_04086"/>
      <sheetName val="Sale_04042"/>
      <sheetName val="Project_P&amp;L"/>
      <sheetName val="NN Q2"/>
      <sheetName val="KK Q2"/>
      <sheetName val="สรุปNN"/>
      <sheetName val="เพิ่ม-ลด"/>
      <sheetName val="ทดสอบดอกเบี้ย"/>
      <sheetName val="เปิดเอกสารดูการจ่าย"/>
      <sheetName val="ตารางคำนวณดอกเบี้ย 2 Q"/>
      <sheetName val="Sheet1 (2)"/>
      <sheetName val="Sheet4"/>
      <sheetName val="Sheet1 (3)"/>
      <sheetName val="ตารางคำนวณดอกเบี้ยเฉพาะ Q 2"/>
      <sheetName val="ดอกเบี้ยรับ"/>
      <sheetName val="ssw"/>
      <sheetName val="description"/>
      <sheetName val="Sale0402"/>
      <sheetName val="feature"/>
      <sheetName val="J2"/>
      <sheetName val="J1"/>
      <sheetName val="計画値"/>
      <sheetName val="CA Sheet"/>
      <sheetName val="เกณฑ์การประเมินความเสี่ยง"/>
      <sheetName val="อัตราค่าบรรทุก"/>
      <sheetName val="RATE"/>
      <sheetName val="Thai Summit PKK-HW"/>
      <sheetName val="U4-Recruitment"/>
      <sheetName val="เงินกู้ธนชาติ"/>
      <sheetName val="เงินกู้ MGC"/>
      <sheetName val="p&amp;L"/>
      <sheetName val="dBase"/>
      <sheetName val="1120"/>
      <sheetName val="K4. F&amp;F"/>
      <sheetName val="BGT97STAFF"/>
      <sheetName val="11922"/>
      <sheetName val="Job List1"/>
      <sheetName val="LOOSECHKLIST"/>
      <sheetName val="Seagate _share_in_units"/>
      <sheetName val="Interim --&gt; Top"/>
      <sheetName val="2006_1_"/>
      <sheetName val="July2007"/>
      <sheetName val="2006_2_"/>
      <sheetName val="CORPORATE TAX01"/>
      <sheetName val="FF_2"/>
      <sheetName val="BPR-Bloom"/>
      <sheetName val="cost4-47"/>
      <sheetName val="Staff List"/>
      <sheetName val="คชจ.ดำเนินงาน6-43"/>
      <sheetName val="Order_Oct_w40"/>
      <sheetName val="Order_Oct_w41"/>
      <sheetName val="MFA"/>
      <sheetName val="gold แลกทอง"/>
      <sheetName val="Tornado 4.7 Component List"/>
      <sheetName val="FF-2"/>
      <sheetName val="New Item"/>
      <sheetName val="งบทดลอง - ต.ค.2547"/>
      <sheetName val="BAL42"/>
      <sheetName val="Customize Your Loan Manager"/>
      <sheetName val="Loan Amortization Table"/>
      <sheetName val="group"/>
      <sheetName val="งบทดลองปภพ 4-47"/>
      <sheetName val="200-110"/>
      <sheetName val="TB_55(6M)"/>
      <sheetName val="Cum.91-93"/>
      <sheetName val="Dec 94"/>
      <sheetName val="Deferred Charge"/>
      <sheetName val="B_Sheet"/>
      <sheetName val="Notes"/>
      <sheetName val="TBal"/>
      <sheetName val="_Lookup"/>
      <sheetName val="Newspaper"/>
      <sheetName val="NewIndex "/>
      <sheetName val="tax-ss"/>
      <sheetName val="data"/>
      <sheetName val="FF-4"/>
      <sheetName val="E"/>
      <sheetName val="B- 1"/>
      <sheetName val="Company Info"/>
      <sheetName val="CA Comp"/>
      <sheetName val="Menu"/>
      <sheetName val="LC _ TR Listing"/>
      <sheetName val="MCMD95"/>
      <sheetName val="6A CA"/>
      <sheetName val="Daily"/>
      <sheetName val="ผ้าสำเร็จ"/>
      <sheetName val="LTX"/>
      <sheetName val="Entity Data"/>
      <sheetName val="SPARES"/>
      <sheetName val="Gain Loss Calculation"/>
      <sheetName val="F-3"/>
      <sheetName val="Master"/>
      <sheetName val="Q3-46"/>
      <sheetName val="TrialBalance Q3-2002"/>
      <sheetName val="GIVTR00P"/>
      <sheetName val="List"/>
      <sheetName val="Energy(update)"/>
      <sheetName val="FF_21_a_"/>
      <sheetName val="0100"/>
      <sheetName val="1 LeadSchedule"/>
      <sheetName val="B131 "/>
      <sheetName val="Non-Statistical Sampling Master"/>
      <sheetName val="Two Step Revenue Testing Master"/>
      <sheetName val="Global Data"/>
      <sheetName val="xSeries255"/>
      <sheetName val="PL"/>
      <sheetName val="exch"/>
      <sheetName val="LE1(act3mth)"/>
      <sheetName val="BSI"/>
      <sheetName val="ADJ - RATE"/>
      <sheetName val="ราคาไม้สับรวมค่าขนส่ง"/>
      <sheetName val="ราคาไม้ท่อนรวมค่าขนส่ง"/>
      <sheetName val="A461 "/>
      <sheetName val="AA-1"/>
      <sheetName val="61 HR"/>
      <sheetName val="65 FINANCE"/>
      <sheetName val="Sale_04073"/>
      <sheetName val="TB_Worksheet"/>
      <sheetName val="Sale_0401"/>
      <sheetName val="กระทบ_CESS7"/>
      <sheetName val="Sale_05017"/>
      <sheetName val="คชจ__ม_ค_'487"/>
      <sheetName val="CESS_05017"/>
      <sheetName val="Dtl_Adv_05017"/>
      <sheetName val="Dtl_Adv_04127"/>
      <sheetName val="Sale_04117"/>
      <sheetName val="Sale_04087"/>
      <sheetName val="Sale_04074"/>
      <sheetName val="TB_Worksheet1"/>
      <sheetName val="Sale_04011"/>
      <sheetName val="D"/>
      <sheetName val="Sale_0502"/>
      <sheetName val="5)_Parameters"/>
      <sheetName val="QR_4_1"/>
      <sheetName val="5_Analysis"/>
      <sheetName val="10-1_Media"/>
      <sheetName val="Vat7%_ภายในเดือน_Junต้นฉบับ"/>
      <sheetName val="Linkage_Quote"/>
      <sheetName val="Stock_Aging"/>
      <sheetName val="Standing_Data"/>
      <sheetName val="Financial_Highlights"/>
      <sheetName val="Adj&amp;Rje(Z820)_"/>
      <sheetName val="CA_Sheet"/>
      <sheetName val="Thai_Summit_PKK-HW"/>
      <sheetName val="เงินกู้_MGC"/>
      <sheetName val="K4__F&amp;F"/>
      <sheetName val="Job_List1"/>
      <sheetName val="Seagate__share_in_units"/>
      <sheetName val="Interim_--&gt;_Top"/>
      <sheetName val="Sale_04043"/>
      <sheetName val="Sale_05021"/>
      <sheetName val="5)_Parameters1"/>
      <sheetName val="QR_4_11"/>
      <sheetName val="5_Analysis1"/>
      <sheetName val="10-1_Media1"/>
      <sheetName val="Vat7%_ภายในเดือน_Junต้นฉบับ1"/>
      <sheetName val="Linkage_Quote1"/>
      <sheetName val="Stock_Aging1"/>
      <sheetName val="Standing_Data1"/>
      <sheetName val="Financial_Highlights1"/>
      <sheetName val="Adj&amp;Rje(Z820)_1"/>
      <sheetName val="CA_Sheet1"/>
      <sheetName val="Thai_Summit_PKK-HW1"/>
      <sheetName val="เงินกู้_MGC1"/>
      <sheetName val="K4__F&amp;F1"/>
      <sheetName val="Project_P&amp;L1"/>
      <sheetName val="Job_List11"/>
      <sheetName val="Seagate__share_in_units1"/>
      <sheetName val="Interim_--&gt;_Top1"/>
      <sheetName val="CORPORATE_TAX01"/>
      <sheetName val="Staff_List"/>
      <sheetName val="คชจ_ดำเนินงาน6-43"/>
      <sheetName val="gold_แลกทอง"/>
      <sheetName val="Tornado_4_7_Component_List"/>
      <sheetName val="New_Item"/>
      <sheetName val="งบทดลอง_-_ต_ค_2547"/>
      <sheetName val="Customize_Your_Loan_Manager"/>
      <sheetName val="Loan_Amortization_Table"/>
      <sheetName val="งบทดลองปภพ_4-47"/>
      <sheetName val="Cum_91-93"/>
      <sheetName val="Dec_94"/>
      <sheetName val="Deferred_Charge"/>
      <sheetName val="NewIndex_"/>
      <sheetName val="B-_1"/>
      <sheetName val="NN_Q2"/>
      <sheetName val="KK_Q2"/>
      <sheetName val="ตารางคำนวณดอกเบี้ย_2_Q"/>
      <sheetName val="Sheet1_(2)"/>
      <sheetName val="Sheet1_(3)"/>
      <sheetName val="ตารางคำนวณดอกเบี้ยเฉพาะ_Q_2"/>
      <sheetName val="Company_Info"/>
      <sheetName val="CA_Comp"/>
      <sheetName val="LC___TR_Listing"/>
      <sheetName val="6A_CA"/>
      <sheetName val="SAME"/>
      <sheetName val="ABR P&amp;L"/>
      <sheetName val="PLmth "/>
      <sheetName val="กระทบ_CESS8"/>
      <sheetName val="Sale_05018"/>
      <sheetName val="คชจ__ม_ค_'488"/>
      <sheetName val="CESS_05018"/>
      <sheetName val="Dtl_Adv_05018"/>
      <sheetName val="Dtl_Adv_04128"/>
      <sheetName val="Sale_04118"/>
      <sheetName val="Sale_04088"/>
      <sheetName val="Sale_04044"/>
      <sheetName val="currency"/>
      <sheetName val="FF-6"/>
      <sheetName val="อุปกรณ์ a2"/>
      <sheetName val="อุปกรณ์ a1"/>
      <sheetName val="(O3) CA Sheet"/>
      <sheetName val="dir-ca"/>
      <sheetName val="Cash Flow"/>
      <sheetName val="Financial Summary"/>
      <sheetName val="M-2"/>
      <sheetName val="TMS2000"/>
      <sheetName val="10KR"/>
      <sheetName val="10KW"/>
      <sheetName val="10KY"/>
      <sheetName val="14KR"/>
      <sheetName val="14KW"/>
      <sheetName val="14KY"/>
      <sheetName val="18KW"/>
      <sheetName val="18KY"/>
      <sheetName val="24K"/>
      <sheetName val="8KW"/>
      <sheetName val="8KY"/>
      <sheetName val="9KW"/>
      <sheetName val="9KY"/>
      <sheetName val="HP Leasing"/>
      <sheetName val="Sale_04075"/>
      <sheetName val="Project_P&amp;L2"/>
      <sheetName val="กระทบ_CESS9"/>
      <sheetName val="Sale_05019"/>
      <sheetName val="คชจ__ม_ค_'489"/>
      <sheetName val="CESS_05019"/>
      <sheetName val="Dtl_Adv_05019"/>
      <sheetName val="Dtl_Adv_04129"/>
      <sheetName val="Sale_04119"/>
      <sheetName val="Sale_04089"/>
      <sheetName val="Sale_04076"/>
      <sheetName val="Project_P&amp;L3"/>
      <sheetName val="กระทบ_CESS10"/>
      <sheetName val="Sale_050110"/>
      <sheetName val="คชจ__ม_ค_'4810"/>
      <sheetName val="CESS_050110"/>
      <sheetName val="Dtl_Adv_050110"/>
      <sheetName val="Dtl_Adv_041210"/>
      <sheetName val="Sale_041110"/>
      <sheetName val="Sale_040810"/>
      <sheetName val="Sale_04077"/>
      <sheetName val="Project_P&amp;L4"/>
      <sheetName val="Sale_04045"/>
      <sheetName val="กระทบ_CESS11"/>
      <sheetName val="Sale_050111"/>
      <sheetName val="คชจ__ม_ค_'4811"/>
      <sheetName val="CESS_050111"/>
      <sheetName val="Dtl_Adv_050111"/>
      <sheetName val="Dtl_Adv_041211"/>
      <sheetName val="Sale_041111"/>
      <sheetName val="Sale_040811"/>
      <sheetName val="Sale_04078"/>
      <sheetName val="Project_P&amp;L5"/>
      <sheetName val="Sale_04046"/>
      <sheetName val="Control_BS"/>
      <sheetName val="ELEC45-01"/>
      <sheetName val="2002"/>
      <sheetName val="rss9801"/>
      <sheetName val="GL CB"/>
      <sheetName val="DATABASE -sumifTB"/>
      <sheetName val="กระทบ_CESS12"/>
      <sheetName val="Sale_050112"/>
      <sheetName val="คชจ__ม_ค_'4812"/>
      <sheetName val="CESS_050112"/>
      <sheetName val="Dtl_Adv_050112"/>
      <sheetName val="Dtl_Adv_041212"/>
      <sheetName val="Sale_041112"/>
      <sheetName val="Sale_040812"/>
      <sheetName val="Sale_04079"/>
      <sheetName val="Project_P&amp;L6"/>
      <sheetName val="Sale_04047"/>
      <sheetName val="กระทบ_CESS13"/>
      <sheetName val="Sale_050113"/>
      <sheetName val="คชจ__ม_ค_'4813"/>
      <sheetName val="CESS_050113"/>
      <sheetName val="Dtl_Adv_050113"/>
      <sheetName val="Dtl_Adv_041213"/>
      <sheetName val="Sale_041113"/>
      <sheetName val="Sale_040813"/>
      <sheetName val="Sale_040710"/>
      <sheetName val="Project_P&amp;L7"/>
      <sheetName val="Sale_04048"/>
      <sheetName val="ภูมิทัศน์"/>
      <sheetName val="B&amp;S 1999"/>
      <sheetName val="NN_Q21"/>
      <sheetName val="KK_Q21"/>
      <sheetName val="ตารางคำนวณดอกเบี้ย_2_Q1"/>
      <sheetName val="Sheet1_(2)1"/>
      <sheetName val="Sheet1_(3)1"/>
      <sheetName val="ตารางคำนวณดอกเบี้ยเฉพาะ_Q_21"/>
      <sheetName val="n-4.4"/>
      <sheetName val="TB_Worksheet2"/>
      <sheetName val="Sale_04012"/>
      <sheetName val="TB_Worksheet3"/>
      <sheetName val="Sale_04013"/>
      <sheetName val="TB_Worksheet4"/>
      <sheetName val="Sale_04014"/>
      <sheetName val="TB_Worksheet5"/>
      <sheetName val="Sale_04015"/>
      <sheetName val="TB_Worksheet6"/>
      <sheetName val="Sale_04016"/>
      <sheetName val="一覧表"/>
      <sheetName val="สุทธิภาษี"/>
      <sheetName val="Scheme Spec"/>
      <sheetName val="B.O.Q"/>
    </sheetNames>
    <sheetDataSet>
      <sheetData sheetId="0" refreshError="1"/>
      <sheetData sheetId="1" refreshError="1">
        <row r="1">
          <cell r="A1" t="str">
            <v>INVOICE</v>
          </cell>
          <cell r="B1" t="str">
            <v>TYPE</v>
          </cell>
          <cell r="C1" t="str">
            <v>B/L</v>
          </cell>
          <cell r="D1" t="str">
            <v>CUSTOMER</v>
          </cell>
          <cell r="E1" t="str">
            <v>เกรด</v>
          </cell>
          <cell r="F1" t="str">
            <v>TON INV</v>
          </cell>
          <cell r="G1" t="str">
            <v>จำนวนตู้</v>
          </cell>
        </row>
        <row r="2">
          <cell r="A2" t="str">
            <v>T043912</v>
          </cell>
          <cell r="B2" t="str">
            <v>EXPORT</v>
          </cell>
          <cell r="C2">
            <v>38353</v>
          </cell>
          <cell r="D2" t="str">
            <v>SINOCHEM INTERNATIONAL(OVERSEAS)| PTE. LTD.</v>
          </cell>
          <cell r="E2" t="str">
            <v>RSS</v>
          </cell>
          <cell r="F2">
            <v>160</v>
          </cell>
          <cell r="G2">
            <v>25</v>
          </cell>
        </row>
        <row r="3">
          <cell r="A3" t="str">
            <v>T043913</v>
          </cell>
          <cell r="B3" t="str">
            <v>EXPORT</v>
          </cell>
          <cell r="C3">
            <v>38353</v>
          </cell>
          <cell r="D3" t="str">
            <v>SINOCHEM INTERNATIONAL(OVERSEAS)| PTE. LTD.</v>
          </cell>
          <cell r="E3" t="str">
            <v>RSS</v>
          </cell>
          <cell r="F3">
            <v>160</v>
          </cell>
        </row>
        <row r="4">
          <cell r="A4" t="str">
            <v>T043914</v>
          </cell>
          <cell r="B4" t="str">
            <v>EXPORT</v>
          </cell>
          <cell r="C4">
            <v>38353</v>
          </cell>
          <cell r="D4" t="str">
            <v>SINOCHEM INTERNATIONAL(OVERSEAS)| PTE. LTD.</v>
          </cell>
          <cell r="E4" t="str">
            <v>RSS</v>
          </cell>
          <cell r="F4">
            <v>180</v>
          </cell>
        </row>
        <row r="5">
          <cell r="A5" t="str">
            <v>T043993</v>
          </cell>
          <cell r="B5" t="str">
            <v>EXPORT</v>
          </cell>
          <cell r="C5">
            <v>38353</v>
          </cell>
          <cell r="D5" t="str">
            <v>BRIDGESTONE/FIRESTONE SINGAPORE PTE</v>
          </cell>
          <cell r="E5" t="str">
            <v>RSS</v>
          </cell>
          <cell r="F5">
            <v>96</v>
          </cell>
          <cell r="G5">
            <v>5</v>
          </cell>
        </row>
        <row r="6">
          <cell r="A6" t="str">
            <v>T043994</v>
          </cell>
          <cell r="B6" t="str">
            <v>EXPORT</v>
          </cell>
          <cell r="C6">
            <v>38353</v>
          </cell>
          <cell r="D6" t="str">
            <v>BRIDGESTONE/FIRESTONE SINGAPORE PTE</v>
          </cell>
          <cell r="E6" t="str">
            <v>RSS</v>
          </cell>
          <cell r="F6">
            <v>96</v>
          </cell>
          <cell r="G6">
            <v>5</v>
          </cell>
        </row>
        <row r="7">
          <cell r="A7" t="str">
            <v>T043996</v>
          </cell>
          <cell r="B7" t="str">
            <v>EXPORT</v>
          </cell>
          <cell r="C7">
            <v>38353</v>
          </cell>
          <cell r="D7" t="str">
            <v>BRIDGESTONE/FIRESTONE SINGAPORE PTE</v>
          </cell>
          <cell r="E7" t="str">
            <v>RSS</v>
          </cell>
          <cell r="F7">
            <v>96</v>
          </cell>
          <cell r="G7">
            <v>5</v>
          </cell>
        </row>
        <row r="8">
          <cell r="A8" t="str">
            <v>T043997</v>
          </cell>
          <cell r="B8" t="str">
            <v>EXPORT</v>
          </cell>
          <cell r="C8">
            <v>38353</v>
          </cell>
          <cell r="D8" t="str">
            <v>BRIDGESTONE/FIRESTONE SINGAPORE PTE</v>
          </cell>
          <cell r="E8" t="str">
            <v>RSS</v>
          </cell>
          <cell r="F8">
            <v>96</v>
          </cell>
          <cell r="G8">
            <v>5</v>
          </cell>
        </row>
        <row r="9">
          <cell r="A9" t="str">
            <v>T043998</v>
          </cell>
          <cell r="B9" t="str">
            <v>EXPORT</v>
          </cell>
          <cell r="C9">
            <v>38353</v>
          </cell>
          <cell r="D9" t="str">
            <v>BRIDGESTONE/FIRESTONE SINGAPORE PTE</v>
          </cell>
          <cell r="E9" t="str">
            <v>RSS</v>
          </cell>
          <cell r="F9">
            <v>76.8</v>
          </cell>
          <cell r="G9">
            <v>4</v>
          </cell>
        </row>
        <row r="10">
          <cell r="A10" t="str">
            <v>0001181</v>
          </cell>
          <cell r="B10" t="str">
            <v>EXPORT</v>
          </cell>
          <cell r="C10">
            <v>38355</v>
          </cell>
          <cell r="D10" t="str">
            <v>SOCIETE DES MATIERES PREMIERES</v>
          </cell>
          <cell r="E10" t="str">
            <v>STR</v>
          </cell>
          <cell r="F10">
            <v>40.32</v>
          </cell>
          <cell r="G10">
            <v>4</v>
          </cell>
        </row>
        <row r="11">
          <cell r="A11" t="str">
            <v>0001181</v>
          </cell>
          <cell r="B11" t="str">
            <v>EXPORT</v>
          </cell>
          <cell r="C11">
            <v>38355</v>
          </cell>
          <cell r="D11" t="str">
            <v>SOCIETE DES MATIERES PREMIERES</v>
          </cell>
          <cell r="E11" t="str">
            <v>STR</v>
          </cell>
          <cell r="F11">
            <v>40.32</v>
          </cell>
        </row>
        <row r="12">
          <cell r="A12" t="str">
            <v>T043959</v>
          </cell>
          <cell r="B12" t="str">
            <v>EXPORT</v>
          </cell>
          <cell r="C12">
            <v>38355</v>
          </cell>
          <cell r="D12" t="str">
            <v>SOCIETE DES MATIERES PREMIERES</v>
          </cell>
          <cell r="E12" t="str">
            <v>STR</v>
          </cell>
          <cell r="F12">
            <v>40.32</v>
          </cell>
          <cell r="G12">
            <v>2</v>
          </cell>
        </row>
        <row r="13">
          <cell r="A13" t="str">
            <v>T043956</v>
          </cell>
          <cell r="B13" t="str">
            <v>EXPORT</v>
          </cell>
          <cell r="C13">
            <v>38356</v>
          </cell>
          <cell r="D13" t="str">
            <v>PIRELLI TYRE(EUROPE)SA-SINGAPORE</v>
          </cell>
          <cell r="E13" t="str">
            <v>STR</v>
          </cell>
          <cell r="F13">
            <v>80.64</v>
          </cell>
          <cell r="G13">
            <v>4</v>
          </cell>
        </row>
        <row r="14">
          <cell r="A14" t="str">
            <v>T043823</v>
          </cell>
          <cell r="B14" t="str">
            <v>EXPORT</v>
          </cell>
          <cell r="C14">
            <v>38357</v>
          </cell>
          <cell r="D14" t="str">
            <v>THE YOKOHAMA RUBBER CO.,LTD.</v>
          </cell>
          <cell r="E14" t="str">
            <v>STR</v>
          </cell>
          <cell r="F14">
            <v>100.8</v>
          </cell>
          <cell r="G14">
            <v>5</v>
          </cell>
        </row>
        <row r="15">
          <cell r="A15" t="str">
            <v>T043966</v>
          </cell>
          <cell r="B15" t="str">
            <v>EXPORT</v>
          </cell>
          <cell r="C15">
            <v>38357</v>
          </cell>
          <cell r="D15" t="str">
            <v>TOYOTA TSUSHO(JAPAN)PTE LTD.</v>
          </cell>
          <cell r="E15" t="str">
            <v>RSS</v>
          </cell>
          <cell r="F15">
            <v>120</v>
          </cell>
          <cell r="G15">
            <v>6</v>
          </cell>
        </row>
        <row r="16">
          <cell r="A16" t="str">
            <v>T043681</v>
          </cell>
          <cell r="B16" t="str">
            <v>EXPORT</v>
          </cell>
          <cell r="C16">
            <v>38358</v>
          </cell>
          <cell r="D16" t="str">
            <v>GOODYEAR ORIENT COMPANY PRIVATE</v>
          </cell>
          <cell r="E16" t="str">
            <v>RSS</v>
          </cell>
          <cell r="F16">
            <v>100.8</v>
          </cell>
          <cell r="G16">
            <v>5</v>
          </cell>
        </row>
        <row r="17">
          <cell r="A17" t="str">
            <v>T043961</v>
          </cell>
          <cell r="B17" t="str">
            <v>EXPORT</v>
          </cell>
          <cell r="C17">
            <v>38358</v>
          </cell>
          <cell r="D17" t="str">
            <v>AEOLUS TYRE CO.,LTD.</v>
          </cell>
          <cell r="E17" t="str">
            <v>STR</v>
          </cell>
          <cell r="F17">
            <v>241.92</v>
          </cell>
          <cell r="G17">
            <v>12</v>
          </cell>
        </row>
        <row r="18">
          <cell r="A18" t="str">
            <v>T043826</v>
          </cell>
          <cell r="B18" t="str">
            <v>EXPORT</v>
          </cell>
          <cell r="C18">
            <v>38359</v>
          </cell>
          <cell r="D18" t="str">
            <v>SEMPERIT REIFEN AG</v>
          </cell>
          <cell r="E18" t="str">
            <v>STR</v>
          </cell>
          <cell r="F18">
            <v>100.8</v>
          </cell>
          <cell r="G18">
            <v>5</v>
          </cell>
        </row>
        <row r="19">
          <cell r="A19" t="str">
            <v>T043828</v>
          </cell>
          <cell r="B19" t="str">
            <v>EXPORT</v>
          </cell>
          <cell r="C19">
            <v>38359</v>
          </cell>
          <cell r="D19" t="str">
            <v>HANKOOK TIRE CO.,LTD.M.K.MIN.</v>
          </cell>
          <cell r="E19" t="str">
            <v>STR</v>
          </cell>
          <cell r="F19">
            <v>573.29999999999995</v>
          </cell>
          <cell r="G19">
            <v>35</v>
          </cell>
        </row>
        <row r="20">
          <cell r="A20" t="str">
            <v>T043882</v>
          </cell>
          <cell r="B20" t="str">
            <v>EXPORT</v>
          </cell>
          <cell r="C20">
            <v>38359</v>
          </cell>
          <cell r="D20" t="str">
            <v>SRI TRANG INTERNATIONAL PTE.LTD.</v>
          </cell>
          <cell r="E20" t="str">
            <v>STR</v>
          </cell>
          <cell r="F20">
            <v>20.16</v>
          </cell>
          <cell r="G20">
            <v>1</v>
          </cell>
        </row>
        <row r="21">
          <cell r="A21" t="str">
            <v>T043887</v>
          </cell>
          <cell r="B21" t="str">
            <v>EXPORT</v>
          </cell>
          <cell r="C21">
            <v>38359</v>
          </cell>
          <cell r="D21" t="str">
            <v>PIRELLI TYRE(EUROPE)SA-SINGAPORE</v>
          </cell>
          <cell r="E21" t="str">
            <v>STR</v>
          </cell>
          <cell r="F21">
            <v>100.8</v>
          </cell>
          <cell r="G21">
            <v>5</v>
          </cell>
        </row>
        <row r="22">
          <cell r="A22" t="str">
            <v>T043951</v>
          </cell>
          <cell r="B22" t="str">
            <v>EXPORT</v>
          </cell>
          <cell r="C22">
            <v>38359</v>
          </cell>
          <cell r="D22" t="str">
            <v>RUBBERNET(ASIA)PTE.LTD.</v>
          </cell>
          <cell r="E22" t="str">
            <v>STR</v>
          </cell>
          <cell r="F22">
            <v>100.8</v>
          </cell>
          <cell r="G22">
            <v>5</v>
          </cell>
        </row>
        <row r="23">
          <cell r="A23" t="str">
            <v>T043952</v>
          </cell>
          <cell r="B23" t="str">
            <v>EXPORT</v>
          </cell>
          <cell r="C23">
            <v>38359</v>
          </cell>
          <cell r="D23" t="str">
            <v>RUBBERNET(ASIA)PTE.LTD.</v>
          </cell>
          <cell r="E23" t="str">
            <v>STR</v>
          </cell>
          <cell r="F23">
            <v>100.8</v>
          </cell>
          <cell r="G23">
            <v>5</v>
          </cell>
        </row>
        <row r="24">
          <cell r="A24" t="str">
            <v>T043957</v>
          </cell>
          <cell r="B24" t="str">
            <v>EXPORT</v>
          </cell>
          <cell r="C24">
            <v>38359</v>
          </cell>
          <cell r="D24" t="str">
            <v>PIRELLI TYRE(EUROPE)SA-SINGAPORE</v>
          </cell>
          <cell r="E24" t="str">
            <v>STR</v>
          </cell>
          <cell r="F24">
            <v>161.28</v>
          </cell>
          <cell r="G24">
            <v>8</v>
          </cell>
        </row>
        <row r="25">
          <cell r="A25" t="str">
            <v>0001188</v>
          </cell>
          <cell r="B25" t="str">
            <v>EXPORT</v>
          </cell>
          <cell r="C25">
            <v>38360</v>
          </cell>
          <cell r="D25" t="str">
            <v>SRI TRANG INTERNATIONAL PTE.LTD.</v>
          </cell>
          <cell r="E25" t="str">
            <v>RSS</v>
          </cell>
          <cell r="F25">
            <v>120</v>
          </cell>
          <cell r="G25">
            <v>10</v>
          </cell>
        </row>
        <row r="26">
          <cell r="A26" t="str">
            <v>0001188</v>
          </cell>
          <cell r="B26" t="str">
            <v>EXPORT</v>
          </cell>
          <cell r="C26">
            <v>38360</v>
          </cell>
          <cell r="D26" t="str">
            <v>SRI TRANG INTERNATIONAL PTE.LTD.</v>
          </cell>
          <cell r="E26" t="str">
            <v>RSS</v>
          </cell>
          <cell r="F26">
            <v>80</v>
          </cell>
        </row>
        <row r="27">
          <cell r="A27" t="str">
            <v>T043962</v>
          </cell>
          <cell r="B27" t="str">
            <v>EXPORT</v>
          </cell>
          <cell r="C27">
            <v>38360</v>
          </cell>
          <cell r="D27" t="str">
            <v>TOYOTA TSUSHO(JAPAN)PTE LTD.</v>
          </cell>
          <cell r="E27" t="str">
            <v>RSS</v>
          </cell>
          <cell r="F27">
            <v>120</v>
          </cell>
          <cell r="G27">
            <v>6</v>
          </cell>
        </row>
        <row r="28">
          <cell r="A28" t="str">
            <v>T044033</v>
          </cell>
          <cell r="B28" t="str">
            <v>EXPORT</v>
          </cell>
          <cell r="C28">
            <v>38360</v>
          </cell>
          <cell r="D28" t="str">
            <v>YUWON CORPORATION</v>
          </cell>
          <cell r="E28" t="str">
            <v>RSS</v>
          </cell>
          <cell r="F28">
            <v>16.8</v>
          </cell>
          <cell r="G28">
            <v>1</v>
          </cell>
        </row>
        <row r="29">
          <cell r="A29" t="str">
            <v>T044046</v>
          </cell>
          <cell r="B29" t="str">
            <v>EXPORT</v>
          </cell>
          <cell r="C29">
            <v>38360</v>
          </cell>
          <cell r="D29" t="str">
            <v>BRIDGESTONE/FIRESTONE SINGAPORE PTE</v>
          </cell>
          <cell r="E29" t="str">
            <v>RSS</v>
          </cell>
          <cell r="F29">
            <v>96</v>
          </cell>
          <cell r="G29">
            <v>5</v>
          </cell>
        </row>
        <row r="30">
          <cell r="A30" t="str">
            <v>T044049</v>
          </cell>
          <cell r="B30" t="str">
            <v>EXPORT</v>
          </cell>
          <cell r="C30">
            <v>38360</v>
          </cell>
          <cell r="D30" t="str">
            <v>BRIDGESTONE/FIRESTONE SINGAPORE PTE</v>
          </cell>
          <cell r="E30" t="str">
            <v>RSS</v>
          </cell>
          <cell r="F30">
            <v>96</v>
          </cell>
          <cell r="G30">
            <v>5</v>
          </cell>
        </row>
        <row r="31">
          <cell r="A31" t="str">
            <v>T043953</v>
          </cell>
          <cell r="B31" t="str">
            <v>EXPORT</v>
          </cell>
          <cell r="C31">
            <v>38361</v>
          </cell>
          <cell r="D31" t="str">
            <v>TOYOTA TSUSHO(JAPAN)PTE LTD.</v>
          </cell>
          <cell r="E31" t="str">
            <v>STR</v>
          </cell>
          <cell r="F31">
            <v>20.16</v>
          </cell>
          <cell r="G31">
            <v>1</v>
          </cell>
        </row>
        <row r="32">
          <cell r="A32" t="str">
            <v>T044032</v>
          </cell>
          <cell r="B32" t="str">
            <v>EXPORT</v>
          </cell>
          <cell r="C32">
            <v>38361</v>
          </cell>
          <cell r="D32" t="str">
            <v>BRIDGESTONE/FIRESTONE SINGAPORE PTE</v>
          </cell>
          <cell r="E32" t="str">
            <v>RSS</v>
          </cell>
          <cell r="F32">
            <v>120</v>
          </cell>
          <cell r="G32">
            <v>6</v>
          </cell>
        </row>
        <row r="33">
          <cell r="A33" t="str">
            <v>T044037</v>
          </cell>
          <cell r="B33" t="str">
            <v>EXPORT</v>
          </cell>
          <cell r="C33">
            <v>38361</v>
          </cell>
          <cell r="D33" t="str">
            <v>BRIDGESTONE/FIRESTONE SINGAPORE PTE</v>
          </cell>
          <cell r="E33" t="str">
            <v>RSS</v>
          </cell>
          <cell r="F33">
            <v>120</v>
          </cell>
          <cell r="G33">
            <v>6</v>
          </cell>
        </row>
        <row r="34">
          <cell r="A34" t="str">
            <v>T044038</v>
          </cell>
          <cell r="B34" t="str">
            <v>EXPORT</v>
          </cell>
          <cell r="C34">
            <v>38361</v>
          </cell>
          <cell r="D34" t="str">
            <v>BRIDGESTONE/FIRESTONE SINGAPORE PTE</v>
          </cell>
          <cell r="E34" t="str">
            <v>RSS</v>
          </cell>
          <cell r="F34">
            <v>120</v>
          </cell>
          <cell r="G34">
            <v>6</v>
          </cell>
        </row>
        <row r="35">
          <cell r="A35" t="str">
            <v>T043884</v>
          </cell>
          <cell r="B35" t="str">
            <v>EXPORT</v>
          </cell>
          <cell r="C35">
            <v>38358</v>
          </cell>
          <cell r="D35" t="str">
            <v>CONTINENTAL TIRE NORTH AMERICA,INC.</v>
          </cell>
          <cell r="E35" t="str">
            <v>STR</v>
          </cell>
          <cell r="F35">
            <v>302.39999999999998</v>
          </cell>
          <cell r="G35">
            <v>15</v>
          </cell>
        </row>
        <row r="36">
          <cell r="A36" t="str">
            <v>T043885</v>
          </cell>
          <cell r="B36" t="str">
            <v>EXPORT</v>
          </cell>
          <cell r="C36">
            <v>38358</v>
          </cell>
          <cell r="D36" t="str">
            <v>CONTINENTAL TIRE NORTH AMERICA,INC.</v>
          </cell>
          <cell r="E36" t="str">
            <v>STR</v>
          </cell>
          <cell r="F36">
            <v>403.2</v>
          </cell>
          <cell r="G36">
            <v>20</v>
          </cell>
        </row>
        <row r="37">
          <cell r="A37" t="str">
            <v>T044035</v>
          </cell>
          <cell r="B37" t="str">
            <v>EXPORT</v>
          </cell>
          <cell r="C37">
            <v>38358</v>
          </cell>
          <cell r="D37" t="str">
            <v>CONTINENTAL TIRE NORTH AMERICA,INC.</v>
          </cell>
          <cell r="E37" t="str">
            <v>RSS</v>
          </cell>
          <cell r="F37">
            <v>192</v>
          </cell>
          <cell r="G37">
            <v>10</v>
          </cell>
        </row>
        <row r="38">
          <cell r="A38" t="str">
            <v>T050004</v>
          </cell>
          <cell r="B38" t="str">
            <v>EXPORT</v>
          </cell>
          <cell r="C38">
            <v>38359</v>
          </cell>
          <cell r="D38" t="str">
            <v>SOCIETE DES MATIERES PREMIERES</v>
          </cell>
          <cell r="E38" t="str">
            <v>RSS</v>
          </cell>
          <cell r="F38">
            <v>52.887999999999998</v>
          </cell>
          <cell r="G38">
            <v>3</v>
          </cell>
        </row>
        <row r="39">
          <cell r="A39" t="str">
            <v>T050005</v>
          </cell>
          <cell r="B39" t="str">
            <v>EXPORT</v>
          </cell>
          <cell r="C39">
            <v>38359</v>
          </cell>
          <cell r="D39" t="str">
            <v>SOCIETE DES MATIERES PREMIERES</v>
          </cell>
          <cell r="E39" t="str">
            <v>RSS</v>
          </cell>
          <cell r="F39">
            <v>26.443999999999999</v>
          </cell>
        </row>
        <row r="40">
          <cell r="A40" t="str">
            <v>T044034</v>
          </cell>
          <cell r="B40" t="str">
            <v>EXPORT</v>
          </cell>
          <cell r="C40">
            <v>38360</v>
          </cell>
          <cell r="D40" t="str">
            <v>MITSUI &amp; CO.,LTD.</v>
          </cell>
          <cell r="E40" t="str">
            <v>RSS</v>
          </cell>
          <cell r="F40">
            <v>19.2</v>
          </cell>
          <cell r="G40">
            <v>1</v>
          </cell>
        </row>
        <row r="41">
          <cell r="A41" t="str">
            <v>T050003</v>
          </cell>
          <cell r="B41" t="str">
            <v>EXPORT</v>
          </cell>
          <cell r="C41">
            <v>38360</v>
          </cell>
          <cell r="D41" t="str">
            <v>SOCIETE DES MATIERES PREMIERES</v>
          </cell>
          <cell r="E41" t="str">
            <v>RSS</v>
          </cell>
          <cell r="F41">
            <v>40</v>
          </cell>
          <cell r="G41">
            <v>2</v>
          </cell>
        </row>
        <row r="42">
          <cell r="A42" t="str">
            <v>T043886</v>
          </cell>
          <cell r="B42" t="str">
            <v>EXPORT</v>
          </cell>
          <cell r="C42">
            <v>38361</v>
          </cell>
          <cell r="D42" t="str">
            <v>CONTINENTAL TIRE NORTH AMERICA,INC.</v>
          </cell>
          <cell r="E42" t="str">
            <v>STR</v>
          </cell>
          <cell r="F42">
            <v>100.8</v>
          </cell>
          <cell r="G42">
            <v>5</v>
          </cell>
        </row>
        <row r="43">
          <cell r="A43" t="str">
            <v>T043955</v>
          </cell>
          <cell r="B43" t="str">
            <v>EXPORT</v>
          </cell>
          <cell r="C43">
            <v>38361</v>
          </cell>
          <cell r="D43" t="str">
            <v>SOCIETE DES MATIERES PREMIERES</v>
          </cell>
          <cell r="E43" t="str">
            <v>STR</v>
          </cell>
          <cell r="F43">
            <v>42.56</v>
          </cell>
          <cell r="G43">
            <v>2</v>
          </cell>
        </row>
        <row r="44">
          <cell r="A44" t="str">
            <v>T043960</v>
          </cell>
          <cell r="B44" t="str">
            <v>EXPORT</v>
          </cell>
          <cell r="C44">
            <v>38361</v>
          </cell>
          <cell r="D44" t="str">
            <v>CONTINENTAL TIRE NORTH AMERICA,INC.</v>
          </cell>
          <cell r="E44" t="str">
            <v>STR</v>
          </cell>
          <cell r="F44">
            <v>60.48</v>
          </cell>
          <cell r="G44">
            <v>3</v>
          </cell>
        </row>
        <row r="45">
          <cell r="A45" t="str">
            <v>T043965</v>
          </cell>
          <cell r="B45" t="str">
            <v>EXPORT</v>
          </cell>
          <cell r="C45">
            <v>38361</v>
          </cell>
          <cell r="D45" t="str">
            <v>SOCIETE DES MATIERES PREMIERES</v>
          </cell>
          <cell r="E45" t="str">
            <v>STR</v>
          </cell>
          <cell r="F45">
            <v>40.32</v>
          </cell>
          <cell r="G45">
            <v>2</v>
          </cell>
        </row>
        <row r="46">
          <cell r="A46" t="str">
            <v>T050007</v>
          </cell>
          <cell r="B46" t="str">
            <v>EXPORT</v>
          </cell>
          <cell r="C46">
            <v>38361</v>
          </cell>
          <cell r="D46" t="str">
            <v>SRI TRANG INTERNATIONAL PTE.LTD.</v>
          </cell>
          <cell r="E46" t="str">
            <v>LTX</v>
          </cell>
          <cell r="F46">
            <v>16.399999999999999</v>
          </cell>
          <cell r="G46">
            <v>1</v>
          </cell>
        </row>
        <row r="47">
          <cell r="A47" t="str">
            <v>T043827</v>
          </cell>
          <cell r="B47" t="str">
            <v>EXPORT</v>
          </cell>
          <cell r="C47">
            <v>38362</v>
          </cell>
          <cell r="D47" t="str">
            <v>HANKOOK TIRE CO.,LTD.M.K.MIN.</v>
          </cell>
          <cell r="E47" t="str">
            <v>STR</v>
          </cell>
          <cell r="F47">
            <v>262.08</v>
          </cell>
          <cell r="G47">
            <v>16</v>
          </cell>
        </row>
        <row r="48">
          <cell r="A48" t="str">
            <v>T043949</v>
          </cell>
          <cell r="B48" t="str">
            <v>EXPORT</v>
          </cell>
          <cell r="C48">
            <v>38362</v>
          </cell>
          <cell r="D48" t="str">
            <v>SEMPERIT REIFEN AG</v>
          </cell>
          <cell r="E48" t="str">
            <v>STR</v>
          </cell>
          <cell r="F48">
            <v>80.64</v>
          </cell>
          <cell r="G48">
            <v>4</v>
          </cell>
        </row>
        <row r="49">
          <cell r="A49" t="str">
            <v>T043989</v>
          </cell>
          <cell r="B49" t="str">
            <v>EXPORT</v>
          </cell>
          <cell r="C49">
            <v>38362</v>
          </cell>
          <cell r="D49" t="str">
            <v>SOCIETE DES MATIERES PREMIERES</v>
          </cell>
          <cell r="E49" t="str">
            <v>RSS</v>
          </cell>
          <cell r="F49">
            <v>120</v>
          </cell>
          <cell r="G49">
            <v>6</v>
          </cell>
        </row>
        <row r="50">
          <cell r="A50" t="str">
            <v>T044025</v>
          </cell>
          <cell r="B50" t="str">
            <v>EXPORT</v>
          </cell>
          <cell r="C50">
            <v>38362</v>
          </cell>
          <cell r="D50" t="str">
            <v>PIRELLI TYRE(EUROPE)SA-SINGAPORE</v>
          </cell>
          <cell r="E50" t="str">
            <v>STR</v>
          </cell>
          <cell r="F50">
            <v>161.28</v>
          </cell>
          <cell r="G50">
            <v>8</v>
          </cell>
        </row>
        <row r="51">
          <cell r="A51" t="str">
            <v>T044016</v>
          </cell>
          <cell r="B51" t="str">
            <v>EXPORT</v>
          </cell>
          <cell r="C51">
            <v>38364</v>
          </cell>
          <cell r="D51" t="str">
            <v>RUBBERNET(ASIA)PTE.LTD.</v>
          </cell>
          <cell r="E51" t="str">
            <v>STR</v>
          </cell>
          <cell r="F51">
            <v>100.8</v>
          </cell>
          <cell r="G51">
            <v>5</v>
          </cell>
        </row>
        <row r="52">
          <cell r="A52" t="str">
            <v>T044017</v>
          </cell>
          <cell r="B52" t="str">
            <v>EXPORT</v>
          </cell>
          <cell r="C52">
            <v>38364</v>
          </cell>
          <cell r="D52" t="str">
            <v>THE YOKOHAMA RUBBER CO.,LTD.</v>
          </cell>
          <cell r="E52" t="str">
            <v>STR</v>
          </cell>
          <cell r="F52">
            <v>100.8</v>
          </cell>
          <cell r="G52">
            <v>5</v>
          </cell>
        </row>
        <row r="53">
          <cell r="A53" t="str">
            <v>T044018</v>
          </cell>
          <cell r="B53" t="str">
            <v>EXPORT</v>
          </cell>
          <cell r="C53">
            <v>38364</v>
          </cell>
          <cell r="D53" t="str">
            <v>CONTINENTAL TIRE DE MEXIO,S.A.DE</v>
          </cell>
          <cell r="E53" t="str">
            <v>STR</v>
          </cell>
          <cell r="F53">
            <v>100.8</v>
          </cell>
          <cell r="G53">
            <v>5</v>
          </cell>
        </row>
        <row r="54">
          <cell r="A54" t="str">
            <v>T044019</v>
          </cell>
          <cell r="B54" t="str">
            <v>EXPORT</v>
          </cell>
          <cell r="C54">
            <v>38364</v>
          </cell>
          <cell r="D54" t="str">
            <v>BARUM CONTINENTAL S.R.O.</v>
          </cell>
          <cell r="E54" t="str">
            <v>STR</v>
          </cell>
          <cell r="F54">
            <v>201.6</v>
          </cell>
          <cell r="G54">
            <v>10</v>
          </cell>
        </row>
        <row r="55">
          <cell r="A55" t="str">
            <v>T044039</v>
          </cell>
          <cell r="B55" t="str">
            <v>EXPORT</v>
          </cell>
          <cell r="C55">
            <v>38364</v>
          </cell>
          <cell r="D55" t="str">
            <v>MITSUI &amp; CO.,LTD.</v>
          </cell>
          <cell r="E55" t="str">
            <v>RSS</v>
          </cell>
          <cell r="F55">
            <v>16</v>
          </cell>
          <cell r="G55">
            <v>1</v>
          </cell>
        </row>
        <row r="56">
          <cell r="A56" t="str">
            <v>T044040</v>
          </cell>
          <cell r="B56" t="str">
            <v>EXPORT</v>
          </cell>
          <cell r="C56">
            <v>38364</v>
          </cell>
          <cell r="D56" t="str">
            <v>TOYOTA TSUSHO(JAPAN)PTE LTD.</v>
          </cell>
          <cell r="E56" t="str">
            <v>RSS</v>
          </cell>
          <cell r="F56">
            <v>120</v>
          </cell>
          <cell r="G56">
            <v>6</v>
          </cell>
        </row>
        <row r="57">
          <cell r="A57" t="str">
            <v>T050018</v>
          </cell>
          <cell r="B57" t="str">
            <v>EXPORT</v>
          </cell>
          <cell r="C57">
            <v>38364</v>
          </cell>
          <cell r="D57" t="str">
            <v>SRI TRANG INTERNATIONAL PTE.LTD.</v>
          </cell>
          <cell r="E57" t="str">
            <v>RSS</v>
          </cell>
          <cell r="F57">
            <v>700</v>
          </cell>
          <cell r="G57">
            <v>35</v>
          </cell>
        </row>
        <row r="58">
          <cell r="A58" t="str">
            <v>T050043</v>
          </cell>
          <cell r="B58" t="str">
            <v>EXPORT</v>
          </cell>
          <cell r="C58">
            <v>38364</v>
          </cell>
          <cell r="D58" t="str">
            <v>SRI TRANG INTERNATIONAL PTE.LTD.</v>
          </cell>
          <cell r="E58" t="str">
            <v>LTX</v>
          </cell>
          <cell r="F58">
            <v>21</v>
          </cell>
          <cell r="G58">
            <v>1</v>
          </cell>
        </row>
        <row r="59">
          <cell r="A59" t="str">
            <v>T043950</v>
          </cell>
          <cell r="B59" t="str">
            <v>EXPORT</v>
          </cell>
          <cell r="C59">
            <v>38365</v>
          </cell>
          <cell r="D59" t="str">
            <v>BARUM CONTINENTAL S.R.O.</v>
          </cell>
          <cell r="E59" t="str">
            <v>STR</v>
          </cell>
          <cell r="F59">
            <v>100.8</v>
          </cell>
          <cell r="G59">
            <v>5</v>
          </cell>
        </row>
        <row r="60">
          <cell r="A60" t="str">
            <v>T044022</v>
          </cell>
          <cell r="B60" t="str">
            <v>EXPORT</v>
          </cell>
          <cell r="C60">
            <v>38365</v>
          </cell>
          <cell r="D60" t="str">
            <v>BARUM CONTINENTAL S.R.O.</v>
          </cell>
          <cell r="E60" t="str">
            <v>STR</v>
          </cell>
          <cell r="F60">
            <v>201.6</v>
          </cell>
          <cell r="G60">
            <v>10</v>
          </cell>
        </row>
        <row r="61">
          <cell r="A61" t="str">
            <v>T044024</v>
          </cell>
          <cell r="B61" t="str">
            <v>EXPORT</v>
          </cell>
          <cell r="C61">
            <v>38365</v>
          </cell>
          <cell r="D61" t="str">
            <v>PIRELLI TYRE(EUROPE)SA-SINGAPORE</v>
          </cell>
          <cell r="E61" t="str">
            <v>STR</v>
          </cell>
          <cell r="F61">
            <v>120.96</v>
          </cell>
          <cell r="G61">
            <v>6</v>
          </cell>
        </row>
        <row r="62">
          <cell r="A62" t="str">
            <v>T044028</v>
          </cell>
          <cell r="B62" t="str">
            <v>EXPORT</v>
          </cell>
          <cell r="C62">
            <v>38365</v>
          </cell>
          <cell r="D62" t="str">
            <v>AEOLUS TYRE CO.,LTD.</v>
          </cell>
          <cell r="E62" t="str">
            <v>STR</v>
          </cell>
          <cell r="F62">
            <v>504</v>
          </cell>
          <cell r="G62">
            <v>25</v>
          </cell>
        </row>
        <row r="63">
          <cell r="A63" t="str">
            <v>T044031</v>
          </cell>
          <cell r="B63" t="str">
            <v>EXPORT</v>
          </cell>
          <cell r="C63">
            <v>38366</v>
          </cell>
          <cell r="D63" t="str">
            <v>YUWON CORPORATION</v>
          </cell>
          <cell r="E63" t="str">
            <v>RSS</v>
          </cell>
          <cell r="F63">
            <v>228</v>
          </cell>
          <cell r="G63">
            <v>12</v>
          </cell>
        </row>
        <row r="64">
          <cell r="A64" t="str">
            <v>T050042</v>
          </cell>
          <cell r="B64" t="str">
            <v>EXPORT</v>
          </cell>
          <cell r="C64">
            <v>38366</v>
          </cell>
          <cell r="D64" t="str">
            <v>SRI TRANG INTERNATIONAL PTE.LTD.</v>
          </cell>
          <cell r="E64" t="str">
            <v>LTX</v>
          </cell>
          <cell r="F64">
            <v>16.399999999999999</v>
          </cell>
          <cell r="G64">
            <v>1</v>
          </cell>
        </row>
        <row r="65">
          <cell r="A65" t="str">
            <v>T050067</v>
          </cell>
          <cell r="B65" t="str">
            <v>EXPORT</v>
          </cell>
          <cell r="C65">
            <v>38366</v>
          </cell>
          <cell r="D65" t="str">
            <v>HONG IL</v>
          </cell>
          <cell r="E65" t="str">
            <v>RSS</v>
          </cell>
          <cell r="F65">
            <v>38</v>
          </cell>
          <cell r="G65">
            <v>2</v>
          </cell>
        </row>
        <row r="66">
          <cell r="A66" t="str">
            <v>T044051</v>
          </cell>
          <cell r="B66" t="str">
            <v>EXPORT</v>
          </cell>
          <cell r="C66">
            <v>38368</v>
          </cell>
          <cell r="D66" t="str">
            <v>BRIDGESTONE/FIRESTONE SINGAPORE PTE</v>
          </cell>
          <cell r="E66" t="str">
            <v>RSS</v>
          </cell>
          <cell r="F66">
            <v>120</v>
          </cell>
          <cell r="G66">
            <v>6</v>
          </cell>
        </row>
        <row r="67">
          <cell r="A67" t="str">
            <v>T050001</v>
          </cell>
          <cell r="B67" t="str">
            <v>EXPORT</v>
          </cell>
          <cell r="C67">
            <v>38368</v>
          </cell>
          <cell r="D67" t="str">
            <v>BRIDGESTONE/FIRESTONE SINGAPORE PTE</v>
          </cell>
          <cell r="E67" t="str">
            <v>RSS</v>
          </cell>
          <cell r="F67">
            <v>120</v>
          </cell>
          <cell r="G67">
            <v>6</v>
          </cell>
        </row>
        <row r="68">
          <cell r="A68" t="str">
            <v>T050044</v>
          </cell>
          <cell r="B68" t="str">
            <v>LOCAL</v>
          </cell>
          <cell r="C68">
            <v>38368</v>
          </cell>
          <cell r="D68" t="str">
            <v>TEO THAI TRADING DEVELOPMENT</v>
          </cell>
          <cell r="E68" t="str">
            <v>LTX</v>
          </cell>
          <cell r="F68">
            <v>98.4</v>
          </cell>
          <cell r="G68">
            <v>6</v>
          </cell>
        </row>
        <row r="69">
          <cell r="A69" t="str">
            <v>T050006</v>
          </cell>
          <cell r="B69" t="str">
            <v>EXPORT</v>
          </cell>
          <cell r="C69">
            <v>38364</v>
          </cell>
          <cell r="D69" t="str">
            <v>SRI TRANG INTERNATIONAL PTE.LTD.</v>
          </cell>
          <cell r="E69" t="str">
            <v>LTX</v>
          </cell>
          <cell r="F69">
            <v>32.799999999999997</v>
          </cell>
          <cell r="G69">
            <v>2</v>
          </cell>
        </row>
        <row r="70">
          <cell r="A70" t="str">
            <v>T044012</v>
          </cell>
          <cell r="B70" t="str">
            <v>EXPORT</v>
          </cell>
          <cell r="C70">
            <v>38366</v>
          </cell>
          <cell r="D70" t="str">
            <v>BARUM CONTINENTAL S.R.O.</v>
          </cell>
          <cell r="E70" t="str">
            <v>STR</v>
          </cell>
          <cell r="F70">
            <v>201.6</v>
          </cell>
          <cell r="G70">
            <v>10</v>
          </cell>
        </row>
        <row r="71">
          <cell r="A71" t="str">
            <v>T044013</v>
          </cell>
          <cell r="B71" t="str">
            <v>EXPORT</v>
          </cell>
          <cell r="C71">
            <v>38366</v>
          </cell>
          <cell r="D71" t="str">
            <v>BARUM CONTINENTAL S.R.O.</v>
          </cell>
          <cell r="E71" t="str">
            <v>STR</v>
          </cell>
          <cell r="F71">
            <v>201.6</v>
          </cell>
          <cell r="G71">
            <v>10</v>
          </cell>
        </row>
        <row r="72">
          <cell r="A72" t="str">
            <v>T050045</v>
          </cell>
          <cell r="B72" t="str">
            <v>EXPORT</v>
          </cell>
          <cell r="C72">
            <v>38366</v>
          </cell>
          <cell r="D72" t="str">
            <v>HANKOOK TIRE CO.,LTD.M.K.MIN.</v>
          </cell>
          <cell r="E72" t="str">
            <v>RSS</v>
          </cell>
          <cell r="F72">
            <v>113.4</v>
          </cell>
          <cell r="G72">
            <v>7</v>
          </cell>
        </row>
        <row r="73">
          <cell r="A73" t="str">
            <v>T050046</v>
          </cell>
          <cell r="B73" t="str">
            <v>EXPORT</v>
          </cell>
          <cell r="C73">
            <v>38366</v>
          </cell>
          <cell r="D73" t="str">
            <v>HANKOOK TIRE CO.,LTD.M.K.MIN.</v>
          </cell>
          <cell r="E73" t="str">
            <v>RSS</v>
          </cell>
          <cell r="F73">
            <v>81</v>
          </cell>
          <cell r="G73">
            <v>5</v>
          </cell>
        </row>
        <row r="74">
          <cell r="A74" t="str">
            <v>T044014</v>
          </cell>
          <cell r="B74" t="str">
            <v>EXPORT</v>
          </cell>
          <cell r="C74">
            <v>38367</v>
          </cell>
          <cell r="D74" t="str">
            <v>CONTINENTAL AKTIENGESELLSCHAFT</v>
          </cell>
          <cell r="E74" t="str">
            <v>STR</v>
          </cell>
          <cell r="F74">
            <v>201.6</v>
          </cell>
          <cell r="G74">
            <v>10</v>
          </cell>
        </row>
        <row r="75">
          <cell r="A75" t="str">
            <v>T044027</v>
          </cell>
          <cell r="B75" t="str">
            <v>EXPORT</v>
          </cell>
          <cell r="C75">
            <v>38367</v>
          </cell>
          <cell r="D75" t="str">
            <v>PIRELLI TYRE(EUROPE)SA-SINGAPORE</v>
          </cell>
          <cell r="E75" t="str">
            <v>STR</v>
          </cell>
          <cell r="F75">
            <v>60.48</v>
          </cell>
          <cell r="G75">
            <v>3</v>
          </cell>
        </row>
        <row r="76">
          <cell r="A76" t="str">
            <v>T044043</v>
          </cell>
          <cell r="B76" t="str">
            <v>EXPORT</v>
          </cell>
          <cell r="C76">
            <v>38367</v>
          </cell>
          <cell r="D76" t="str">
            <v>BRIDGESTONE/FIRESTONE SINGAPORE PTE</v>
          </cell>
          <cell r="E76" t="str">
            <v>RSS</v>
          </cell>
          <cell r="F76">
            <v>57.6</v>
          </cell>
          <cell r="G76">
            <v>3</v>
          </cell>
        </row>
        <row r="77">
          <cell r="A77" t="str">
            <v>T044047</v>
          </cell>
          <cell r="B77" t="str">
            <v>EXPORT</v>
          </cell>
          <cell r="C77">
            <v>38367</v>
          </cell>
          <cell r="D77" t="str">
            <v>BRIDGESTONE/FIRESTONE SINGAPORE PTE</v>
          </cell>
          <cell r="E77" t="str">
            <v>RSS</v>
          </cell>
          <cell r="F77">
            <v>76.8</v>
          </cell>
          <cell r="G77">
            <v>4</v>
          </cell>
        </row>
        <row r="78">
          <cell r="A78" t="str">
            <v>T050050</v>
          </cell>
          <cell r="B78" t="str">
            <v>EXPORT</v>
          </cell>
          <cell r="C78">
            <v>38367</v>
          </cell>
          <cell r="D78" t="str">
            <v>HANKOOK TIRE CO.,LTD.M.K.MIN.</v>
          </cell>
          <cell r="E78" t="str">
            <v>RSS</v>
          </cell>
          <cell r="F78">
            <v>140</v>
          </cell>
          <cell r="G78">
            <v>7</v>
          </cell>
        </row>
        <row r="79">
          <cell r="A79" t="str">
            <v>T050068</v>
          </cell>
          <cell r="B79" t="str">
            <v>EXPORT</v>
          </cell>
          <cell r="C79">
            <v>38367</v>
          </cell>
          <cell r="D79" t="str">
            <v>SOCIETE DES MATIERES PREMIERES</v>
          </cell>
          <cell r="E79" t="str">
            <v>RSS</v>
          </cell>
          <cell r="F79">
            <v>80</v>
          </cell>
          <cell r="G79">
            <v>4</v>
          </cell>
        </row>
        <row r="80">
          <cell r="A80" t="str">
            <v>T050069</v>
          </cell>
          <cell r="B80" t="str">
            <v>EXPORT</v>
          </cell>
          <cell r="C80">
            <v>38367</v>
          </cell>
          <cell r="D80" t="str">
            <v>SOCIETE DES MATIERES PREMIERES</v>
          </cell>
          <cell r="E80" t="str">
            <v>RSS</v>
          </cell>
          <cell r="F80">
            <v>60</v>
          </cell>
          <cell r="G80">
            <v>3</v>
          </cell>
        </row>
        <row r="81">
          <cell r="A81" t="str">
            <v>T050070</v>
          </cell>
          <cell r="B81" t="str">
            <v>EXPORT</v>
          </cell>
          <cell r="C81">
            <v>38367</v>
          </cell>
          <cell r="D81" t="str">
            <v>PIRELLI TYRE(EUROPE)SA-SINGAPORE</v>
          </cell>
          <cell r="E81" t="str">
            <v>STR</v>
          </cell>
          <cell r="F81">
            <v>120.96</v>
          </cell>
          <cell r="G81">
            <v>6</v>
          </cell>
        </row>
        <row r="82">
          <cell r="A82" t="str">
            <v>T050073</v>
          </cell>
          <cell r="B82" t="str">
            <v>EXPORT</v>
          </cell>
          <cell r="C82">
            <v>38367</v>
          </cell>
          <cell r="D82" t="str">
            <v>HANKOOK TIRE CO.,LTD.M.K.MIN.</v>
          </cell>
          <cell r="E82" t="str">
            <v>STR</v>
          </cell>
          <cell r="F82">
            <v>100.8</v>
          </cell>
          <cell r="G82">
            <v>5</v>
          </cell>
        </row>
        <row r="83">
          <cell r="A83" t="str">
            <v>T050074</v>
          </cell>
          <cell r="B83" t="str">
            <v>EXPORT</v>
          </cell>
          <cell r="C83">
            <v>38367</v>
          </cell>
          <cell r="D83" t="str">
            <v>HANKOOK TIRE CO.,LTD.M.K.MIN.</v>
          </cell>
          <cell r="E83" t="str">
            <v>STR</v>
          </cell>
          <cell r="F83">
            <v>322.56</v>
          </cell>
          <cell r="G83">
            <v>16</v>
          </cell>
        </row>
        <row r="84">
          <cell r="A84" t="str">
            <v>T050002</v>
          </cell>
          <cell r="B84" t="str">
            <v>EXPORT</v>
          </cell>
          <cell r="C84">
            <v>38368</v>
          </cell>
          <cell r="D84" t="str">
            <v>SOCIETE DES MATIERES PREMIERES</v>
          </cell>
          <cell r="E84" t="str">
            <v>RSS</v>
          </cell>
          <cell r="F84">
            <v>52.887999999999998</v>
          </cell>
          <cell r="G84">
            <v>2</v>
          </cell>
        </row>
        <row r="85">
          <cell r="A85" t="str">
            <v>T050054</v>
          </cell>
          <cell r="B85" t="str">
            <v>EXPORT</v>
          </cell>
          <cell r="C85">
            <v>38368</v>
          </cell>
          <cell r="D85" t="str">
            <v>SOCIETE DES MATIERES PREMIERES</v>
          </cell>
          <cell r="E85" t="str">
            <v>RSS</v>
          </cell>
          <cell r="F85">
            <v>120</v>
          </cell>
          <cell r="G85">
            <v>6</v>
          </cell>
        </row>
        <row r="86">
          <cell r="A86" t="str">
            <v>T050082</v>
          </cell>
          <cell r="B86" t="str">
            <v>EXPORT</v>
          </cell>
          <cell r="C86">
            <v>38368</v>
          </cell>
          <cell r="D86" t="str">
            <v>SOCIETE DES MATIERES PREMIERES</v>
          </cell>
          <cell r="E86" t="str">
            <v>STR</v>
          </cell>
          <cell r="F86">
            <v>80.64</v>
          </cell>
          <cell r="G86">
            <v>4</v>
          </cell>
        </row>
        <row r="87">
          <cell r="A87" t="str">
            <v>T050010</v>
          </cell>
          <cell r="B87" t="str">
            <v>EXPORT</v>
          </cell>
          <cell r="C87">
            <v>38369</v>
          </cell>
          <cell r="D87" t="str">
            <v>CONTINENTAL TIRE NORTH AMERICA,INC.</v>
          </cell>
          <cell r="E87" t="str">
            <v>RSS</v>
          </cell>
          <cell r="F87">
            <v>57.6</v>
          </cell>
          <cell r="G87">
            <v>3</v>
          </cell>
        </row>
        <row r="88">
          <cell r="A88" t="str">
            <v>T050011</v>
          </cell>
          <cell r="B88" t="str">
            <v>EXPORT</v>
          </cell>
          <cell r="C88">
            <v>38369</v>
          </cell>
          <cell r="D88" t="str">
            <v>CONTINENTAL TIRE NORTH AMERICA,INC.</v>
          </cell>
          <cell r="E88" t="str">
            <v>RSS</v>
          </cell>
          <cell r="F88">
            <v>134.4</v>
          </cell>
          <cell r="G88">
            <v>7</v>
          </cell>
        </row>
        <row r="89">
          <cell r="A89" t="str">
            <v>T044026</v>
          </cell>
          <cell r="B89" t="str">
            <v>EXPORT</v>
          </cell>
          <cell r="C89">
            <v>38369</v>
          </cell>
          <cell r="D89" t="str">
            <v>CONTINENTAL TIRE NORTH AMERICA,INC.</v>
          </cell>
          <cell r="E89" t="str">
            <v>STR</v>
          </cell>
          <cell r="F89">
            <v>241.92</v>
          </cell>
          <cell r="G89">
            <v>12</v>
          </cell>
        </row>
        <row r="90">
          <cell r="A90" t="str">
            <v>T050072</v>
          </cell>
          <cell r="B90" t="str">
            <v>EXPORT</v>
          </cell>
          <cell r="C90">
            <v>38369</v>
          </cell>
          <cell r="D90" t="str">
            <v>SOCIETE DES MATIERES PREMIERES</v>
          </cell>
          <cell r="E90" t="str">
            <v>STR</v>
          </cell>
          <cell r="F90">
            <v>42.56</v>
          </cell>
          <cell r="G90">
            <v>2</v>
          </cell>
        </row>
        <row r="91">
          <cell r="A91" t="str">
            <v>T050076</v>
          </cell>
          <cell r="B91" t="str">
            <v>EXPORT</v>
          </cell>
          <cell r="C91">
            <v>38369</v>
          </cell>
          <cell r="D91" t="str">
            <v>SRI TRANG INTERNATIONAL PTE.LTD.</v>
          </cell>
          <cell r="E91" t="str">
            <v>STR</v>
          </cell>
          <cell r="F91">
            <v>20.16</v>
          </cell>
          <cell r="G91">
            <v>1</v>
          </cell>
        </row>
        <row r="92">
          <cell r="A92" t="str">
            <v>T050078</v>
          </cell>
          <cell r="B92" t="str">
            <v>EXPORT</v>
          </cell>
          <cell r="C92">
            <v>38369</v>
          </cell>
          <cell r="D92" t="str">
            <v>SOCIETE DES MATIERES PREMIERES</v>
          </cell>
          <cell r="E92" t="str">
            <v>RSS</v>
          </cell>
          <cell r="F92">
            <v>80</v>
          </cell>
          <cell r="G92">
            <v>4</v>
          </cell>
        </row>
        <row r="93">
          <cell r="A93" t="str">
            <v>T050083</v>
          </cell>
          <cell r="B93" t="str">
            <v>EXPORT</v>
          </cell>
          <cell r="C93">
            <v>38369</v>
          </cell>
          <cell r="D93" t="str">
            <v>CONTINENTAL TIRE NORTH AMERICA,INC.</v>
          </cell>
          <cell r="E93" t="str">
            <v>STR</v>
          </cell>
          <cell r="F93">
            <v>100.8</v>
          </cell>
          <cell r="G93">
            <v>5</v>
          </cell>
        </row>
        <row r="94">
          <cell r="A94" t="str">
            <v>T050084</v>
          </cell>
          <cell r="B94" t="str">
            <v>EXPORT</v>
          </cell>
          <cell r="C94">
            <v>38369</v>
          </cell>
          <cell r="D94" t="str">
            <v>SOCIETE DES MATIERES PREMIERES</v>
          </cell>
          <cell r="E94" t="str">
            <v>STR</v>
          </cell>
          <cell r="F94">
            <v>40.32</v>
          </cell>
          <cell r="G94">
            <v>2</v>
          </cell>
        </row>
        <row r="95">
          <cell r="A95" t="str">
            <v>T050091</v>
          </cell>
          <cell r="B95" t="str">
            <v>EXPORT</v>
          </cell>
          <cell r="C95">
            <v>38369</v>
          </cell>
          <cell r="D95" t="str">
            <v>SOCIETE DES MATIERES PREMIERES</v>
          </cell>
          <cell r="E95" t="str">
            <v>STR</v>
          </cell>
          <cell r="F95">
            <v>40.32</v>
          </cell>
          <cell r="G95">
            <v>2</v>
          </cell>
        </row>
        <row r="96">
          <cell r="A96" t="str">
            <v>T050041</v>
          </cell>
          <cell r="B96" t="str">
            <v>EXPORT</v>
          </cell>
          <cell r="C96">
            <v>38370</v>
          </cell>
          <cell r="D96" t="str">
            <v>CONTINENTAL AKTIENGESELLSCHAFT</v>
          </cell>
          <cell r="E96" t="str">
            <v>STR</v>
          </cell>
          <cell r="F96">
            <v>120.96</v>
          </cell>
          <cell r="G96">
            <v>6</v>
          </cell>
        </row>
        <row r="97">
          <cell r="A97" t="str">
            <v>0001192</v>
          </cell>
          <cell r="B97" t="str">
            <v>EXPORT</v>
          </cell>
          <cell r="C97">
            <v>38367</v>
          </cell>
          <cell r="D97" t="str">
            <v>SOCIETE DES MATIERES PREMIERES</v>
          </cell>
          <cell r="E97" t="str">
            <v>RSS</v>
          </cell>
          <cell r="F97">
            <v>80</v>
          </cell>
          <cell r="G97">
            <v>4</v>
          </cell>
        </row>
        <row r="98">
          <cell r="A98" t="str">
            <v>T043954</v>
          </cell>
          <cell r="B98" t="str">
            <v>EXPORT</v>
          </cell>
          <cell r="C98">
            <v>38370</v>
          </cell>
          <cell r="D98" t="str">
            <v>CONTINENTAL AKTIENGESELLSCHAFT</v>
          </cell>
          <cell r="E98" t="str">
            <v>STR</v>
          </cell>
          <cell r="F98">
            <v>201.6</v>
          </cell>
          <cell r="G98">
            <v>10</v>
          </cell>
        </row>
        <row r="99">
          <cell r="A99" t="str">
            <v>T044048</v>
          </cell>
          <cell r="B99" t="str">
            <v>EXPORT</v>
          </cell>
          <cell r="C99">
            <v>38370</v>
          </cell>
          <cell r="D99" t="str">
            <v>BRIDGESTONE/FIRESTONE SINGAPORE PTE</v>
          </cell>
          <cell r="E99" t="str">
            <v>RSS</v>
          </cell>
          <cell r="F99">
            <v>96</v>
          </cell>
          <cell r="G99">
            <v>5</v>
          </cell>
        </row>
        <row r="100">
          <cell r="A100" t="str">
            <v>T044015</v>
          </cell>
          <cell r="B100" t="str">
            <v>EXPORT</v>
          </cell>
          <cell r="C100">
            <v>38371</v>
          </cell>
          <cell r="D100" t="str">
            <v>RUBBERNET(ASIA)PTE.LTD.</v>
          </cell>
          <cell r="E100" t="str">
            <v>STR</v>
          </cell>
          <cell r="F100">
            <v>100.8</v>
          </cell>
          <cell r="G100">
            <v>5</v>
          </cell>
        </row>
        <row r="101">
          <cell r="A101" t="str">
            <v>T050077</v>
          </cell>
          <cell r="B101" t="str">
            <v>EXPORT</v>
          </cell>
          <cell r="C101">
            <v>38371</v>
          </cell>
          <cell r="D101" t="str">
            <v>RUBBERNET(ASIA)PTE.LTD.</v>
          </cell>
          <cell r="E101" t="str">
            <v>STR</v>
          </cell>
          <cell r="F101">
            <v>100.8</v>
          </cell>
          <cell r="G101">
            <v>5</v>
          </cell>
        </row>
        <row r="102">
          <cell r="A102" t="str">
            <v>T050079</v>
          </cell>
          <cell r="B102" t="str">
            <v>EXPORT</v>
          </cell>
          <cell r="C102">
            <v>38371</v>
          </cell>
          <cell r="D102" t="str">
            <v>R1 INTERNATIONAL PTE.LTD.</v>
          </cell>
          <cell r="E102" t="str">
            <v>STR</v>
          </cell>
          <cell r="F102">
            <v>20.16</v>
          </cell>
          <cell r="G102">
            <v>1</v>
          </cell>
        </row>
        <row r="103">
          <cell r="A103" t="str">
            <v>0001193</v>
          </cell>
          <cell r="B103" t="str">
            <v>EXPORT</v>
          </cell>
          <cell r="C103">
            <v>38372</v>
          </cell>
          <cell r="D103" t="str">
            <v>SOCIETE DES MATIERES PREMIERES</v>
          </cell>
          <cell r="E103" t="str">
            <v>RSS</v>
          </cell>
          <cell r="F103">
            <v>100</v>
          </cell>
          <cell r="G103">
            <v>5</v>
          </cell>
        </row>
        <row r="104">
          <cell r="A104" t="str">
            <v>T050080</v>
          </cell>
          <cell r="B104" t="str">
            <v>EXPORT</v>
          </cell>
          <cell r="C104">
            <v>38370</v>
          </cell>
          <cell r="D104" t="str">
            <v>PIRELLI TYRE(EUROPE)SA-SINGAPORE</v>
          </cell>
          <cell r="E104" t="str">
            <v>STR</v>
          </cell>
          <cell r="F104">
            <v>80.64</v>
          </cell>
          <cell r="G104">
            <v>4</v>
          </cell>
        </row>
        <row r="105">
          <cell r="A105" t="str">
            <v>T050102</v>
          </cell>
          <cell r="B105" t="str">
            <v>EXPORT</v>
          </cell>
          <cell r="C105">
            <v>38371</v>
          </cell>
          <cell r="D105" t="str">
            <v>YUWON CORPORATION</v>
          </cell>
          <cell r="E105" t="str">
            <v>RSS</v>
          </cell>
          <cell r="F105">
            <v>16.8</v>
          </cell>
          <cell r="G105">
            <v>1</v>
          </cell>
        </row>
        <row r="106">
          <cell r="A106" t="str">
            <v>T050100</v>
          </cell>
          <cell r="B106" t="str">
            <v>EXPORT</v>
          </cell>
          <cell r="C106">
            <v>38372</v>
          </cell>
          <cell r="D106" t="str">
            <v>AEOLUS TYRE CO.,LTD.</v>
          </cell>
          <cell r="E106" t="str">
            <v>STR</v>
          </cell>
          <cell r="F106">
            <v>262.08</v>
          </cell>
          <cell r="G106">
            <v>13</v>
          </cell>
        </row>
        <row r="107">
          <cell r="A107" t="str">
            <v>T050096</v>
          </cell>
          <cell r="B107" t="str">
            <v>EXPORT</v>
          </cell>
          <cell r="C107">
            <v>38371</v>
          </cell>
          <cell r="D107" t="str">
            <v>SHANDONG JINYU TYRE CO.,LTD.</v>
          </cell>
          <cell r="E107" t="str">
            <v>RSS</v>
          </cell>
          <cell r="F107">
            <v>60</v>
          </cell>
          <cell r="G107">
            <v>3</v>
          </cell>
        </row>
        <row r="108">
          <cell r="A108" t="str">
            <v>T050075</v>
          </cell>
          <cell r="B108" t="str">
            <v>EXPORT</v>
          </cell>
          <cell r="C108">
            <v>38372</v>
          </cell>
          <cell r="D108" t="str">
            <v>GOODYEAR ORIENT COMPANY PRIVATE</v>
          </cell>
          <cell r="E108" t="str">
            <v>RSS</v>
          </cell>
          <cell r="F108">
            <v>100.8</v>
          </cell>
          <cell r="G108">
            <v>5</v>
          </cell>
        </row>
        <row r="109">
          <cell r="A109" t="str">
            <v>T050094</v>
          </cell>
          <cell r="B109" t="str">
            <v>EXPORT</v>
          </cell>
          <cell r="C109">
            <v>38372</v>
          </cell>
          <cell r="D109" t="str">
            <v>BARUM CONTINENTAL S.R.O.</v>
          </cell>
          <cell r="E109" t="str">
            <v>STR</v>
          </cell>
          <cell r="F109">
            <v>201.6</v>
          </cell>
          <cell r="G109">
            <v>10</v>
          </cell>
        </row>
        <row r="110">
          <cell r="A110" t="str">
            <v>T050097</v>
          </cell>
          <cell r="B110" t="str">
            <v>EXPORT</v>
          </cell>
          <cell r="C110">
            <v>38372</v>
          </cell>
          <cell r="D110" t="str">
            <v>CONTINENTAL AKTIENGESELLSCHAFT</v>
          </cell>
          <cell r="E110" t="str">
            <v>STR</v>
          </cell>
          <cell r="F110">
            <v>20.16</v>
          </cell>
          <cell r="G110">
            <v>1</v>
          </cell>
        </row>
        <row r="111">
          <cell r="A111" t="str">
            <v>T043883</v>
          </cell>
          <cell r="B111" t="str">
            <v>EXPORT</v>
          </cell>
          <cell r="C111">
            <v>38373</v>
          </cell>
          <cell r="D111" t="str">
            <v>BARUM CONTINENTAL S.R.O.</v>
          </cell>
          <cell r="E111" t="str">
            <v>STR</v>
          </cell>
          <cell r="F111">
            <v>100.8</v>
          </cell>
          <cell r="G111">
            <v>5</v>
          </cell>
        </row>
        <row r="112">
          <cell r="A112" t="str">
            <v>T044056</v>
          </cell>
          <cell r="B112" t="str">
            <v>EXPORT</v>
          </cell>
          <cell r="C112">
            <v>38373</v>
          </cell>
          <cell r="D112" t="str">
            <v>CONTINENTAL TIRE NORTH AMERICA,INC.</v>
          </cell>
          <cell r="E112" t="str">
            <v>RSS</v>
          </cell>
          <cell r="F112">
            <v>192</v>
          </cell>
          <cell r="G112">
            <v>10</v>
          </cell>
        </row>
        <row r="113">
          <cell r="A113" t="str">
            <v>T050092</v>
          </cell>
          <cell r="B113" t="str">
            <v>EXPORT</v>
          </cell>
          <cell r="C113">
            <v>38373</v>
          </cell>
          <cell r="D113" t="str">
            <v>SRI TRANG INTERNATIONAL PTE.LTD.</v>
          </cell>
          <cell r="E113" t="str">
            <v>LTX</v>
          </cell>
          <cell r="F113">
            <v>22</v>
          </cell>
          <cell r="G113">
            <v>1</v>
          </cell>
        </row>
        <row r="114">
          <cell r="A114" t="str">
            <v>T050098</v>
          </cell>
          <cell r="B114" t="str">
            <v>EXPORT</v>
          </cell>
          <cell r="C114">
            <v>38373</v>
          </cell>
          <cell r="D114" t="str">
            <v>SEMPERIT REIFEN AG</v>
          </cell>
          <cell r="E114" t="str">
            <v>STR</v>
          </cell>
          <cell r="F114">
            <v>80.64</v>
          </cell>
          <cell r="G114">
            <v>4</v>
          </cell>
        </row>
        <row r="115">
          <cell r="A115" t="str">
            <v>T050101</v>
          </cell>
          <cell r="B115" t="str">
            <v>EXPORT</v>
          </cell>
          <cell r="C115">
            <v>38373</v>
          </cell>
          <cell r="D115" t="str">
            <v>PIRELLI TYRE(EUROPE)SA-SINGAPORE</v>
          </cell>
          <cell r="E115" t="str">
            <v>STR</v>
          </cell>
          <cell r="F115">
            <v>100.8</v>
          </cell>
          <cell r="G115">
            <v>5</v>
          </cell>
        </row>
        <row r="116">
          <cell r="A116" t="str">
            <v>T050103</v>
          </cell>
          <cell r="B116" t="str">
            <v>EXPORT</v>
          </cell>
          <cell r="C116">
            <v>38373</v>
          </cell>
          <cell r="D116" t="str">
            <v>HANKOOK TIRE CO.,LTD.M.K.MIN.</v>
          </cell>
          <cell r="E116" t="str">
            <v>RSS</v>
          </cell>
          <cell r="F116">
            <v>113.4</v>
          </cell>
          <cell r="G116">
            <v>7</v>
          </cell>
        </row>
        <row r="117">
          <cell r="A117" t="str">
            <v>T050104</v>
          </cell>
          <cell r="B117" t="str">
            <v>EXPORT</v>
          </cell>
          <cell r="C117">
            <v>38373</v>
          </cell>
          <cell r="D117" t="str">
            <v>RUBBERNET(ASIA)PTE.LTD.</v>
          </cell>
          <cell r="E117" t="str">
            <v>STR</v>
          </cell>
          <cell r="F117">
            <v>100.8</v>
          </cell>
          <cell r="G117">
            <v>5</v>
          </cell>
        </row>
        <row r="118">
          <cell r="A118" t="str">
            <v>T050109</v>
          </cell>
          <cell r="B118" t="str">
            <v>EXPORT</v>
          </cell>
          <cell r="C118">
            <v>38373</v>
          </cell>
          <cell r="D118" t="str">
            <v>HONG IL</v>
          </cell>
          <cell r="E118" t="str">
            <v>RSS</v>
          </cell>
          <cell r="F118">
            <v>38</v>
          </cell>
          <cell r="G118">
            <v>2</v>
          </cell>
        </row>
        <row r="119">
          <cell r="A119" t="str">
            <v>T043827A</v>
          </cell>
          <cell r="B119" t="str">
            <v>EXPORT</v>
          </cell>
          <cell r="C119">
            <v>38374</v>
          </cell>
          <cell r="D119" t="str">
            <v>HANKOOK TIRE CO.,LTD.M.K.MIN.</v>
          </cell>
          <cell r="E119" t="str">
            <v>STR</v>
          </cell>
          <cell r="F119">
            <v>311.22000000000003</v>
          </cell>
          <cell r="G119">
            <v>19</v>
          </cell>
        </row>
        <row r="120">
          <cell r="A120" t="str">
            <v>T044041</v>
          </cell>
          <cell r="B120" t="str">
            <v>EXPORT</v>
          </cell>
          <cell r="C120">
            <v>38374</v>
          </cell>
          <cell r="D120" t="str">
            <v>BRIDGESTONE/FIRESTONE SINGAPORE PTE</v>
          </cell>
          <cell r="E120" t="str">
            <v>RSS</v>
          </cell>
          <cell r="F120">
            <v>96</v>
          </cell>
          <cell r="G120">
            <v>5</v>
          </cell>
        </row>
        <row r="121">
          <cell r="A121" t="str">
            <v>T044042</v>
          </cell>
          <cell r="B121" t="str">
            <v>EXPORT</v>
          </cell>
          <cell r="C121">
            <v>38374</v>
          </cell>
          <cell r="D121" t="str">
            <v>BRIDGESTONE/FIRESTONE SINGAPORE PTE</v>
          </cell>
          <cell r="E121" t="str">
            <v>RSS</v>
          </cell>
          <cell r="F121">
            <v>76.8</v>
          </cell>
          <cell r="G121">
            <v>4</v>
          </cell>
        </row>
        <row r="122">
          <cell r="A122" t="str">
            <v>T044050</v>
          </cell>
          <cell r="B122" t="str">
            <v>EXPORT</v>
          </cell>
          <cell r="C122">
            <v>38374</v>
          </cell>
          <cell r="D122" t="str">
            <v>BRIDGESTONE/FIRESTONE SINGAPORE PTE</v>
          </cell>
          <cell r="E122" t="str">
            <v>RSS</v>
          </cell>
          <cell r="F122">
            <v>96</v>
          </cell>
          <cell r="G122">
            <v>5</v>
          </cell>
        </row>
        <row r="123">
          <cell r="A123" t="str">
            <v>T050093</v>
          </cell>
          <cell r="B123" t="str">
            <v>EXPORT</v>
          </cell>
          <cell r="C123">
            <v>38374</v>
          </cell>
          <cell r="D123" t="str">
            <v>YUWON CORPORATION</v>
          </cell>
          <cell r="E123" t="str">
            <v>LTX</v>
          </cell>
          <cell r="F123">
            <v>32.799999999999997</v>
          </cell>
          <cell r="G123">
            <v>2</v>
          </cell>
        </row>
        <row r="124">
          <cell r="A124" t="str">
            <v>T050095</v>
          </cell>
          <cell r="B124" t="str">
            <v>EXPORT</v>
          </cell>
          <cell r="C124">
            <v>38374</v>
          </cell>
          <cell r="D124" t="str">
            <v>HAE YOUNG TRADING CO.,LTD</v>
          </cell>
          <cell r="E124" t="str">
            <v>SKI</v>
          </cell>
          <cell r="F124">
            <v>19.2</v>
          </cell>
          <cell r="G124">
            <v>1</v>
          </cell>
        </row>
        <row r="125">
          <cell r="A125" t="str">
            <v>T044055</v>
          </cell>
          <cell r="B125" t="str">
            <v>EXPORT</v>
          </cell>
          <cell r="C125">
            <v>38375</v>
          </cell>
          <cell r="D125" t="str">
            <v>BRIDGESTONE/FIRESTONE SINGAPORE PTE</v>
          </cell>
          <cell r="E125" t="str">
            <v>RSS</v>
          </cell>
          <cell r="F125">
            <v>19.2</v>
          </cell>
          <cell r="G125">
            <v>1</v>
          </cell>
        </row>
        <row r="126">
          <cell r="A126" t="str">
            <v>T050099</v>
          </cell>
          <cell r="B126" t="str">
            <v>EXPORT</v>
          </cell>
          <cell r="C126">
            <v>38375</v>
          </cell>
          <cell r="D126" t="str">
            <v>HANKOOK TIRE CO.,LTD.M.K.MIN.</v>
          </cell>
          <cell r="E126" t="str">
            <v>STR</v>
          </cell>
          <cell r="F126">
            <v>423.36</v>
          </cell>
          <cell r="G126">
            <v>21</v>
          </cell>
        </row>
        <row r="127">
          <cell r="A127" t="str">
            <v>T050106</v>
          </cell>
          <cell r="B127" t="str">
            <v>EXPORT</v>
          </cell>
          <cell r="C127">
            <v>38375</v>
          </cell>
          <cell r="D127" t="str">
            <v>TOYOTA TSUSHO(JAPAN)PTE LTD.</v>
          </cell>
          <cell r="E127" t="str">
            <v>STR</v>
          </cell>
          <cell r="F127">
            <v>20.16</v>
          </cell>
          <cell r="G127">
            <v>1</v>
          </cell>
        </row>
        <row r="128">
          <cell r="A128" t="str">
            <v>T050108</v>
          </cell>
          <cell r="B128" t="str">
            <v>EXPORT</v>
          </cell>
          <cell r="C128">
            <v>38375</v>
          </cell>
          <cell r="D128" t="str">
            <v>TOYOTA TSUSHO(JAPAN)PTE LTD.</v>
          </cell>
          <cell r="E128" t="str">
            <v>STR</v>
          </cell>
          <cell r="F128">
            <v>20.16</v>
          </cell>
          <cell r="G128">
            <v>1</v>
          </cell>
        </row>
        <row r="129">
          <cell r="A129" t="str">
            <v>T050056</v>
          </cell>
          <cell r="B129" t="str">
            <v>EXPORT</v>
          </cell>
          <cell r="C129">
            <v>38372</v>
          </cell>
          <cell r="D129" t="str">
            <v>SOCIETE DES MATIERES PREMIERES</v>
          </cell>
          <cell r="E129" t="str">
            <v>RSS</v>
          </cell>
          <cell r="F129">
            <v>80</v>
          </cell>
          <cell r="G129">
            <v>4</v>
          </cell>
        </row>
        <row r="130">
          <cell r="A130" t="str">
            <v>T044052</v>
          </cell>
          <cell r="B130" t="str">
            <v>EXPORT</v>
          </cell>
          <cell r="C130">
            <v>38373</v>
          </cell>
          <cell r="D130" t="str">
            <v>BRIDGESTONE/FIRESTONE SINGAPORE PTE</v>
          </cell>
          <cell r="E130" t="str">
            <v>RSS</v>
          </cell>
          <cell r="F130">
            <v>76.8</v>
          </cell>
          <cell r="G130">
            <v>4</v>
          </cell>
        </row>
        <row r="131">
          <cell r="A131" t="str">
            <v>T050105</v>
          </cell>
          <cell r="B131" t="str">
            <v>EXPORT</v>
          </cell>
          <cell r="C131">
            <v>38373</v>
          </cell>
          <cell r="D131" t="str">
            <v>HONG IL</v>
          </cell>
          <cell r="E131" t="str">
            <v>RSS</v>
          </cell>
          <cell r="F131">
            <v>57</v>
          </cell>
          <cell r="G131">
            <v>3</v>
          </cell>
        </row>
        <row r="132">
          <cell r="A132" t="str">
            <v>T050107</v>
          </cell>
          <cell r="B132" t="str">
            <v>EXPORT</v>
          </cell>
          <cell r="C132">
            <v>38373</v>
          </cell>
          <cell r="D132" t="str">
            <v>SEMPERIT REIFEN AG</v>
          </cell>
          <cell r="E132" t="str">
            <v>STR</v>
          </cell>
          <cell r="F132">
            <v>80.64</v>
          </cell>
          <cell r="G132">
            <v>4</v>
          </cell>
        </row>
        <row r="133">
          <cell r="A133" t="str">
            <v>T050055</v>
          </cell>
          <cell r="B133" t="str">
            <v>EXPORT</v>
          </cell>
          <cell r="C133">
            <v>38374</v>
          </cell>
          <cell r="D133" t="str">
            <v>SOCIETE DES MATIERES PREMIERES</v>
          </cell>
          <cell r="E133" t="str">
            <v>RSS</v>
          </cell>
          <cell r="F133">
            <v>40</v>
          </cell>
          <cell r="G133">
            <v>2</v>
          </cell>
        </row>
        <row r="134">
          <cell r="A134" t="str">
            <v>T050110</v>
          </cell>
          <cell r="B134" t="str">
            <v>EXPORT</v>
          </cell>
          <cell r="C134">
            <v>38374</v>
          </cell>
          <cell r="D134" t="str">
            <v>PIRELLI TYRE(EUROPE)SA-SINGAPORE</v>
          </cell>
          <cell r="E134" t="str">
            <v>STR</v>
          </cell>
          <cell r="F134">
            <v>80.64</v>
          </cell>
          <cell r="G134">
            <v>4</v>
          </cell>
        </row>
        <row r="135">
          <cell r="A135" t="str">
            <v>T050124</v>
          </cell>
          <cell r="B135" t="str">
            <v>EXPORT</v>
          </cell>
          <cell r="C135">
            <v>38374</v>
          </cell>
          <cell r="D135" t="str">
            <v>PIRELLI TYRE(EUROPE)SA-SINGAPORE</v>
          </cell>
          <cell r="E135" t="str">
            <v>STR</v>
          </cell>
          <cell r="F135">
            <v>120.96</v>
          </cell>
          <cell r="G135">
            <v>6</v>
          </cell>
        </row>
        <row r="136">
          <cell r="A136" t="str">
            <v>T050159</v>
          </cell>
          <cell r="B136" t="str">
            <v>EXPORT</v>
          </cell>
          <cell r="C136">
            <v>38374</v>
          </cell>
          <cell r="D136" t="str">
            <v>SOCIETE DES MATIERES PREMIERES</v>
          </cell>
          <cell r="E136" t="str">
            <v>RSS</v>
          </cell>
          <cell r="F136">
            <v>40</v>
          </cell>
          <cell r="G136">
            <v>2</v>
          </cell>
        </row>
        <row r="137">
          <cell r="A137" t="str">
            <v>T050156</v>
          </cell>
          <cell r="B137" t="str">
            <v>EXPORT</v>
          </cell>
          <cell r="C137">
            <v>38375</v>
          </cell>
          <cell r="D137" t="str">
            <v>SOCIETE DES MATIERES PREMIERES</v>
          </cell>
          <cell r="E137" t="str">
            <v>STR</v>
          </cell>
          <cell r="F137">
            <v>40.32</v>
          </cell>
          <cell r="G137">
            <v>2</v>
          </cell>
        </row>
        <row r="138">
          <cell r="A138" t="str">
            <v>T050160</v>
          </cell>
          <cell r="B138" t="str">
            <v>EXPORT</v>
          </cell>
          <cell r="C138">
            <v>38376</v>
          </cell>
          <cell r="D138" t="str">
            <v>CONTINENTAL TIRE NORTH AMERICA,INC.</v>
          </cell>
          <cell r="E138" t="str">
            <v>RSS</v>
          </cell>
          <cell r="F138">
            <v>192</v>
          </cell>
          <cell r="G138">
            <v>10</v>
          </cell>
        </row>
        <row r="139">
          <cell r="A139" t="str">
            <v>T050161</v>
          </cell>
          <cell r="B139" t="str">
            <v>EXPORT</v>
          </cell>
          <cell r="C139">
            <v>38376</v>
          </cell>
          <cell r="D139" t="str">
            <v>SOCIETE DES MATIERES PREMIERES</v>
          </cell>
          <cell r="E139" t="str">
            <v>RSS</v>
          </cell>
          <cell r="F139">
            <v>80</v>
          </cell>
          <cell r="G139">
            <v>4</v>
          </cell>
        </row>
        <row r="140">
          <cell r="A140" t="str">
            <v>T050173</v>
          </cell>
          <cell r="B140" t="str">
            <v>EXPORT</v>
          </cell>
          <cell r="C140">
            <v>38376</v>
          </cell>
          <cell r="D140" t="str">
            <v>CONTINENTAL TIRE NORTH AMERICA,INC.</v>
          </cell>
          <cell r="E140" t="str">
            <v>STR</v>
          </cell>
          <cell r="F140">
            <v>100.8</v>
          </cell>
          <cell r="G140">
            <v>5</v>
          </cell>
        </row>
        <row r="141">
          <cell r="A141" t="str">
            <v>T050121</v>
          </cell>
          <cell r="B141" t="str">
            <v>EXPORT</v>
          </cell>
          <cell r="C141">
            <v>38377</v>
          </cell>
          <cell r="D141" t="str">
            <v>CONTINENTAL AKTIENGESELLSCHAFT</v>
          </cell>
          <cell r="E141" t="str">
            <v>STR</v>
          </cell>
          <cell r="F141">
            <v>201.6</v>
          </cell>
          <cell r="G141">
            <v>10</v>
          </cell>
        </row>
        <row r="142">
          <cell r="A142" t="str">
            <v>T050162</v>
          </cell>
          <cell r="B142" t="str">
            <v>EXPORT</v>
          </cell>
          <cell r="C142">
            <v>38377</v>
          </cell>
          <cell r="D142" t="str">
            <v>THE YOKOHAMA RUBBER CO.,LTD.</v>
          </cell>
          <cell r="E142" t="str">
            <v>STR</v>
          </cell>
          <cell r="F142">
            <v>100.8</v>
          </cell>
          <cell r="G142">
            <v>5</v>
          </cell>
        </row>
        <row r="143">
          <cell r="A143" t="str">
            <v>T050164</v>
          </cell>
          <cell r="B143" t="str">
            <v>EXPORT</v>
          </cell>
          <cell r="C143">
            <v>38378</v>
          </cell>
          <cell r="D143" t="str">
            <v>THE YOKOHAMA RUBBER CO.,LTD.</v>
          </cell>
          <cell r="E143" t="str">
            <v>STR</v>
          </cell>
          <cell r="F143">
            <v>100.8</v>
          </cell>
          <cell r="G143">
            <v>5</v>
          </cell>
        </row>
        <row r="144">
          <cell r="A144" t="str">
            <v>T050165</v>
          </cell>
          <cell r="B144" t="str">
            <v>EXPORT</v>
          </cell>
          <cell r="C144">
            <v>38378</v>
          </cell>
          <cell r="D144" t="str">
            <v>RUBBERNET(ASIA)PTE.LTD.</v>
          </cell>
          <cell r="E144" t="str">
            <v>STR</v>
          </cell>
          <cell r="F144">
            <v>100.8</v>
          </cell>
          <cell r="G144">
            <v>5</v>
          </cell>
        </row>
        <row r="145">
          <cell r="A145" t="str">
            <v>T043990</v>
          </cell>
          <cell r="B145" t="str">
            <v>EXPORT</v>
          </cell>
          <cell r="C145">
            <v>38379</v>
          </cell>
          <cell r="D145" t="str">
            <v>CHENG SHIN RUBBER IND.,CO.,LTD.</v>
          </cell>
          <cell r="E145" t="str">
            <v>RSS</v>
          </cell>
          <cell r="F145">
            <v>200</v>
          </cell>
          <cell r="G145">
            <v>10</v>
          </cell>
        </row>
        <row r="146">
          <cell r="A146" t="str">
            <v>T044054</v>
          </cell>
          <cell r="B146" t="str">
            <v>EXPORT</v>
          </cell>
          <cell r="C146">
            <v>38374</v>
          </cell>
          <cell r="D146" t="str">
            <v>BRIDGESTONE/FIRESTONE SINGAPORE PTE</v>
          </cell>
          <cell r="E146" t="str">
            <v>RSS</v>
          </cell>
          <cell r="F146">
            <v>76.8</v>
          </cell>
          <cell r="G146">
            <v>4</v>
          </cell>
        </row>
        <row r="147">
          <cell r="A147" t="str">
            <v>T044020</v>
          </cell>
          <cell r="B147" t="str">
            <v>EXPORT</v>
          </cell>
          <cell r="C147">
            <v>38376</v>
          </cell>
          <cell r="D147" t="str">
            <v>HANKOOK TIRE CO.,LTD.M.K.MIN.</v>
          </cell>
          <cell r="E147" t="str">
            <v>STR</v>
          </cell>
          <cell r="F147">
            <v>573.29999999999995</v>
          </cell>
          <cell r="G147">
            <v>35</v>
          </cell>
        </row>
        <row r="148">
          <cell r="A148" t="str">
            <v>T044021</v>
          </cell>
          <cell r="B148" t="str">
            <v>EXPORT</v>
          </cell>
          <cell r="C148">
            <v>38379</v>
          </cell>
          <cell r="D148" t="str">
            <v>HANKOOK TIRE CO.,LTD.M.K.MIN.</v>
          </cell>
          <cell r="E148" t="str">
            <v>STR</v>
          </cell>
          <cell r="F148">
            <v>393.12</v>
          </cell>
          <cell r="G148">
            <v>24</v>
          </cell>
        </row>
        <row r="149">
          <cell r="A149" t="str">
            <v>T050152</v>
          </cell>
          <cell r="B149" t="str">
            <v>EXPORT</v>
          </cell>
          <cell r="C149">
            <v>38379</v>
          </cell>
          <cell r="D149" t="str">
            <v>OVER ITALIA SRL VIA KULISCIOFF SNC</v>
          </cell>
          <cell r="E149" t="str">
            <v>SKI</v>
          </cell>
          <cell r="F149">
            <v>19.2</v>
          </cell>
          <cell r="G149">
            <v>1</v>
          </cell>
        </row>
        <row r="150">
          <cell r="A150" t="str">
            <v>T050138</v>
          </cell>
          <cell r="B150" t="str">
            <v>EXPORT</v>
          </cell>
          <cell r="C150">
            <v>38380</v>
          </cell>
          <cell r="D150" t="str">
            <v>SOCIETE DES MATIERES PREMIERES</v>
          </cell>
          <cell r="E150" t="str">
            <v>RSS</v>
          </cell>
          <cell r="F150">
            <v>52.887999999999998</v>
          </cell>
          <cell r="G150">
            <v>2</v>
          </cell>
        </row>
        <row r="151">
          <cell r="A151" t="str">
            <v>T050090</v>
          </cell>
          <cell r="B151" t="str">
            <v>EXPORT</v>
          </cell>
          <cell r="C151">
            <v>38379</v>
          </cell>
          <cell r="D151" t="str">
            <v>SOCIETE DES MATIERES PREMIERES</v>
          </cell>
          <cell r="E151" t="str">
            <v>RSS</v>
          </cell>
          <cell r="F151">
            <v>120</v>
          </cell>
          <cell r="G151">
            <v>6</v>
          </cell>
        </row>
        <row r="152">
          <cell r="A152" t="str">
            <v>0001196</v>
          </cell>
          <cell r="B152" t="str">
            <v>EXPORT</v>
          </cell>
          <cell r="C152">
            <v>38380</v>
          </cell>
          <cell r="D152" t="str">
            <v>SRI TRANG INTERNATIONAL PTE.LTD.</v>
          </cell>
          <cell r="E152" t="str">
            <v>LTX</v>
          </cell>
          <cell r="F152">
            <v>4</v>
          </cell>
          <cell r="G152">
            <v>1</v>
          </cell>
        </row>
        <row r="153">
          <cell r="A153" t="str">
            <v>0001196</v>
          </cell>
          <cell r="B153" t="str">
            <v>EXPORT</v>
          </cell>
          <cell r="C153">
            <v>38380</v>
          </cell>
          <cell r="D153" t="str">
            <v>SRI TRANG INTERNATIONAL PTE.LTD.</v>
          </cell>
          <cell r="E153" t="str">
            <v>LTX</v>
          </cell>
          <cell r="F153">
            <v>18</v>
          </cell>
        </row>
        <row r="154">
          <cell r="A154" t="str">
            <v>T050157</v>
          </cell>
          <cell r="B154" t="str">
            <v>EXPORT</v>
          </cell>
          <cell r="C154">
            <v>38380</v>
          </cell>
          <cell r="D154" t="str">
            <v>HANKOOK TIRE CO.,LTD.M.K.MIN.</v>
          </cell>
          <cell r="E154" t="str">
            <v>RSS</v>
          </cell>
          <cell r="F154">
            <v>64.8</v>
          </cell>
          <cell r="G154">
            <v>4</v>
          </cell>
        </row>
        <row r="155">
          <cell r="A155" t="str">
            <v>T050169</v>
          </cell>
          <cell r="B155" t="str">
            <v>EXPORT</v>
          </cell>
          <cell r="C155">
            <v>38380</v>
          </cell>
          <cell r="D155" t="str">
            <v>YUWON CORPORATION</v>
          </cell>
          <cell r="E155" t="str">
            <v>STR</v>
          </cell>
          <cell r="F155">
            <v>230.4</v>
          </cell>
          <cell r="G155">
            <v>12</v>
          </cell>
        </row>
        <row r="156">
          <cell r="A156" t="str">
            <v>T050234</v>
          </cell>
          <cell r="B156" t="str">
            <v>EXPORT</v>
          </cell>
          <cell r="C156">
            <v>38381</v>
          </cell>
          <cell r="D156" t="str">
            <v>SOCIETE DES MATIERES PREMIERES</v>
          </cell>
          <cell r="E156" t="str">
            <v>RSS</v>
          </cell>
          <cell r="F156">
            <v>20</v>
          </cell>
          <cell r="G156">
            <v>3</v>
          </cell>
        </row>
        <row r="157">
          <cell r="A157" t="str">
            <v>T050235</v>
          </cell>
          <cell r="B157" t="str">
            <v>EXPORT</v>
          </cell>
          <cell r="C157">
            <v>38381</v>
          </cell>
          <cell r="D157" t="str">
            <v>SOCIETE DES MATIERES PREMIERES</v>
          </cell>
          <cell r="E157" t="str">
            <v>RSS</v>
          </cell>
          <cell r="F157">
            <v>40</v>
          </cell>
        </row>
        <row r="158">
          <cell r="A158" t="str">
            <v>T050171</v>
          </cell>
          <cell r="B158" t="str">
            <v>EXPORT</v>
          </cell>
          <cell r="C158">
            <v>38382</v>
          </cell>
          <cell r="D158" t="str">
            <v>HANKOOK TIRE CO.,LTD.M.K.MIN.</v>
          </cell>
          <cell r="E158" t="str">
            <v>STR</v>
          </cell>
          <cell r="F158">
            <v>302.39999999999998</v>
          </cell>
          <cell r="G158">
            <v>15</v>
          </cell>
        </row>
        <row r="159">
          <cell r="A159" t="str">
            <v>T050237</v>
          </cell>
          <cell r="B159" t="str">
            <v>EXPORT</v>
          </cell>
          <cell r="C159">
            <v>38383</v>
          </cell>
          <cell r="D159" t="str">
            <v>SOCIETE DES MATIERES PREMIERES</v>
          </cell>
          <cell r="E159" t="str">
            <v>RSS</v>
          </cell>
          <cell r="F159">
            <v>80</v>
          </cell>
          <cell r="G159">
            <v>4</v>
          </cell>
        </row>
        <row r="160">
          <cell r="A160" t="str">
            <v>T044053</v>
          </cell>
          <cell r="B160" t="str">
            <v>EXPORT</v>
          </cell>
          <cell r="C160">
            <v>38379</v>
          </cell>
          <cell r="D160" t="str">
            <v>BRIDGESTONE/FIRESTONE SINGAPORE PTE</v>
          </cell>
          <cell r="E160" t="str">
            <v>RSS</v>
          </cell>
          <cell r="F160">
            <v>76.8</v>
          </cell>
          <cell r="G160">
            <v>4</v>
          </cell>
        </row>
        <row r="161">
          <cell r="A161" t="str">
            <v>T050136-7</v>
          </cell>
          <cell r="B161" t="str">
            <v>EXPORT</v>
          </cell>
          <cell r="C161">
            <v>38380</v>
          </cell>
          <cell r="D161" t="str">
            <v>YUWON CORPORATION</v>
          </cell>
          <cell r="E161" t="str">
            <v>RSS</v>
          </cell>
          <cell r="F161">
            <v>228</v>
          </cell>
          <cell r="G161">
            <v>12</v>
          </cell>
        </row>
        <row r="162">
          <cell r="A162" t="str">
            <v>T050168</v>
          </cell>
          <cell r="B162" t="str">
            <v>EXPORT</v>
          </cell>
          <cell r="C162">
            <v>38380</v>
          </cell>
          <cell r="D162" t="str">
            <v>HANKOOK TIRE CO.,LTD.M.K.MIN.</v>
          </cell>
          <cell r="E162" t="str">
            <v>STR</v>
          </cell>
          <cell r="F162">
            <v>403.2</v>
          </cell>
          <cell r="G162">
            <v>20</v>
          </cell>
        </row>
        <row r="163">
          <cell r="A163" t="str">
            <v>T050233</v>
          </cell>
          <cell r="B163" t="str">
            <v>EXPORT</v>
          </cell>
          <cell r="C163">
            <v>38380</v>
          </cell>
          <cell r="D163" t="str">
            <v>SOCIETE DES MATIERES PREMIERES</v>
          </cell>
          <cell r="E163" t="str">
            <v>RSS</v>
          </cell>
          <cell r="F163">
            <v>60</v>
          </cell>
          <cell r="G163">
            <v>3</v>
          </cell>
        </row>
        <row r="164">
          <cell r="A164" t="str">
            <v>T050236</v>
          </cell>
          <cell r="B164" t="str">
            <v>EXPORT</v>
          </cell>
          <cell r="C164">
            <v>38380</v>
          </cell>
          <cell r="D164" t="str">
            <v>SOCIETE DES MATIERES PREMIERES</v>
          </cell>
          <cell r="E164" t="str">
            <v>RSS</v>
          </cell>
          <cell r="F164">
            <v>52.887999999999998</v>
          </cell>
          <cell r="G164">
            <v>2</v>
          </cell>
        </row>
        <row r="165">
          <cell r="A165" t="str">
            <v>T050149</v>
          </cell>
          <cell r="B165" t="str">
            <v>EXPORT</v>
          </cell>
          <cell r="C165">
            <v>38381</v>
          </cell>
          <cell r="D165" t="str">
            <v>WURFBAIN NORDMANN BV(SINGAPORE)</v>
          </cell>
          <cell r="E165" t="str">
            <v>LTX</v>
          </cell>
          <cell r="F165">
            <v>16.399999999999999</v>
          </cell>
          <cell r="G165">
            <v>1</v>
          </cell>
        </row>
        <row r="166">
          <cell r="A166" t="str">
            <v>T050150</v>
          </cell>
          <cell r="B166" t="str">
            <v>EXPORT</v>
          </cell>
          <cell r="C166">
            <v>38381</v>
          </cell>
          <cell r="D166" t="str">
            <v>WURFBAIN NORDMANN BV(SINGAPORE)</v>
          </cell>
          <cell r="E166" t="str">
            <v>LTX</v>
          </cell>
          <cell r="F166">
            <v>16.399999999999999</v>
          </cell>
          <cell r="G166">
            <v>1</v>
          </cell>
        </row>
        <row r="167">
          <cell r="A167" t="str">
            <v>T050174</v>
          </cell>
          <cell r="B167" t="str">
            <v>EXPORT</v>
          </cell>
          <cell r="C167">
            <v>38381</v>
          </cell>
          <cell r="D167" t="str">
            <v>SRI TRANG INTERNATIONAL PTE.LTD.</v>
          </cell>
          <cell r="E167" t="str">
            <v>SKI</v>
          </cell>
          <cell r="F167">
            <v>19.2</v>
          </cell>
          <cell r="G167">
            <v>1</v>
          </cell>
        </row>
        <row r="168">
          <cell r="A168" t="str">
            <v>T050179</v>
          </cell>
          <cell r="B168" t="str">
            <v>EXPORT</v>
          </cell>
          <cell r="C168">
            <v>38381</v>
          </cell>
          <cell r="D168" t="str">
            <v>SRI TRANG INTERNATIONAL PTE.LTD.</v>
          </cell>
          <cell r="E168" t="str">
            <v>RSS</v>
          </cell>
          <cell r="F168">
            <v>20</v>
          </cell>
          <cell r="G168">
            <v>1</v>
          </cell>
        </row>
        <row r="169">
          <cell r="A169" t="str">
            <v>T050180</v>
          </cell>
          <cell r="B169" t="str">
            <v>EXPORT</v>
          </cell>
          <cell r="C169">
            <v>38382</v>
          </cell>
          <cell r="D169" t="str">
            <v>BRIDGESTONE/FIRESTONE SINGAPORE PTE</v>
          </cell>
          <cell r="E169" t="str">
            <v>RSS</v>
          </cell>
          <cell r="F169">
            <v>100</v>
          </cell>
          <cell r="G169">
            <v>5</v>
          </cell>
        </row>
        <row r="170">
          <cell r="A170" t="str">
            <v>T050181</v>
          </cell>
          <cell r="B170" t="str">
            <v>EXPORT</v>
          </cell>
          <cell r="C170">
            <v>38382</v>
          </cell>
          <cell r="D170" t="str">
            <v>BRIDGESTONE/FIRESTONE SINGAPORE PTE</v>
          </cell>
          <cell r="E170" t="str">
            <v>RSS</v>
          </cell>
          <cell r="F170">
            <v>100</v>
          </cell>
          <cell r="G170">
            <v>5</v>
          </cell>
        </row>
        <row r="171">
          <cell r="A171" t="str">
            <v>T050182</v>
          </cell>
          <cell r="B171" t="str">
            <v>EXPORT</v>
          </cell>
          <cell r="C171">
            <v>38382</v>
          </cell>
          <cell r="D171" t="str">
            <v>BRIDGESTONE/FIRESTONE SINGAPORE PTE</v>
          </cell>
          <cell r="E171" t="str">
            <v>RSS</v>
          </cell>
          <cell r="F171">
            <v>100</v>
          </cell>
          <cell r="G171">
            <v>5</v>
          </cell>
        </row>
        <row r="172">
          <cell r="A172" t="str">
            <v>T050158</v>
          </cell>
          <cell r="B172" t="str">
            <v>EXPORT</v>
          </cell>
          <cell r="C172">
            <v>38382</v>
          </cell>
          <cell r="D172" t="str">
            <v>SOCIETE DES MATIERES PREMIERES</v>
          </cell>
          <cell r="E172" t="str">
            <v>RSS</v>
          </cell>
          <cell r="F172">
            <v>80</v>
          </cell>
          <cell r="G172">
            <v>4</v>
          </cell>
        </row>
        <row r="173">
          <cell r="A173" t="str">
            <v>T050196</v>
          </cell>
          <cell r="B173" t="str">
            <v>EXPORT</v>
          </cell>
          <cell r="C173">
            <v>38382</v>
          </cell>
          <cell r="D173" t="str">
            <v>SRI TRANG INTERNATIONAL PTE.LTD.</v>
          </cell>
          <cell r="E173" t="str">
            <v>LTX</v>
          </cell>
          <cell r="F173">
            <v>49.2</v>
          </cell>
          <cell r="G173">
            <v>3</v>
          </cell>
        </row>
        <row r="174">
          <cell r="A174" t="str">
            <v>T050220</v>
          </cell>
          <cell r="B174" t="str">
            <v>EXPORT</v>
          </cell>
          <cell r="C174">
            <v>38382</v>
          </cell>
          <cell r="D174" t="str">
            <v>WURFBAIN NORDMANN BV(SINGAPORE)</v>
          </cell>
          <cell r="E174" t="str">
            <v>LTX</v>
          </cell>
          <cell r="F174">
            <v>16.399999999999999</v>
          </cell>
          <cell r="G174">
            <v>1</v>
          </cell>
        </row>
        <row r="175">
          <cell r="A175" t="str">
            <v>T044044</v>
          </cell>
          <cell r="B175" t="str">
            <v>EXPORT</v>
          </cell>
          <cell r="C175">
            <v>38383</v>
          </cell>
          <cell r="D175" t="str">
            <v>DMIB BERHAD</v>
          </cell>
          <cell r="E175" t="str">
            <v>RSS</v>
          </cell>
          <cell r="F175">
            <v>19.2</v>
          </cell>
          <cell r="G175">
            <v>1</v>
          </cell>
        </row>
        <row r="176">
          <cell r="A176" t="str">
            <v>T044045</v>
          </cell>
          <cell r="B176" t="str">
            <v>EXPORT</v>
          </cell>
          <cell r="C176">
            <v>38383</v>
          </cell>
          <cell r="D176" t="str">
            <v>DMIB BERHAD</v>
          </cell>
          <cell r="E176" t="str">
            <v>RSS</v>
          </cell>
          <cell r="F176">
            <v>19.2</v>
          </cell>
          <cell r="G176">
            <v>1</v>
          </cell>
        </row>
        <row r="177">
          <cell r="A177" t="str">
            <v>T050172</v>
          </cell>
          <cell r="B177" t="str">
            <v>EXPORT</v>
          </cell>
          <cell r="C177">
            <v>38383</v>
          </cell>
          <cell r="D177" t="str">
            <v>SRI TRANG INTERNATIONAL PTE.LTD.</v>
          </cell>
          <cell r="E177" t="str">
            <v>STR</v>
          </cell>
          <cell r="F177">
            <v>20.16</v>
          </cell>
          <cell r="G177">
            <v>1</v>
          </cell>
        </row>
        <row r="178">
          <cell r="A178" t="str">
            <v>T050170</v>
          </cell>
          <cell r="B178" t="str">
            <v>EXPORT</v>
          </cell>
          <cell r="C178">
            <v>38380</v>
          </cell>
          <cell r="D178" t="str">
            <v>SEMPERIT REIFEN AG</v>
          </cell>
          <cell r="E178" t="str">
            <v>STR</v>
          </cell>
          <cell r="F178">
            <v>80.64</v>
          </cell>
          <cell r="G178">
            <v>4</v>
          </cell>
        </row>
        <row r="179">
          <cell r="A179" t="str">
            <v>T050175</v>
          </cell>
          <cell r="B179" t="str">
            <v>EXPORT</v>
          </cell>
          <cell r="C179">
            <v>38380</v>
          </cell>
          <cell r="D179" t="str">
            <v>PIRELLI TYRE(EUROPE)SA-SINGAPORE</v>
          </cell>
          <cell r="E179" t="str">
            <v>STR</v>
          </cell>
          <cell r="F179">
            <v>100.8</v>
          </cell>
          <cell r="G179">
            <v>5</v>
          </cell>
        </row>
        <row r="180">
          <cell r="A180" t="str">
            <v>T050176</v>
          </cell>
          <cell r="B180" t="str">
            <v>EXPORT</v>
          </cell>
          <cell r="C180">
            <v>38381</v>
          </cell>
          <cell r="D180" t="str">
            <v>PIRELLI TYRE(EUROPE)SA-SINGAPORE</v>
          </cell>
          <cell r="E180" t="str">
            <v>STR</v>
          </cell>
          <cell r="F180">
            <v>100.8</v>
          </cell>
          <cell r="G180">
            <v>5</v>
          </cell>
        </row>
        <row r="181">
          <cell r="A181" t="str">
            <v>T050177</v>
          </cell>
          <cell r="B181" t="str">
            <v>EXPORT</v>
          </cell>
          <cell r="C181">
            <v>38381</v>
          </cell>
          <cell r="D181" t="str">
            <v>PIRELLI TYRE(EUROPE)SA-SINGAPORE</v>
          </cell>
          <cell r="E181" t="str">
            <v>STR</v>
          </cell>
          <cell r="F181">
            <v>60.48</v>
          </cell>
          <cell r="G181">
            <v>3</v>
          </cell>
        </row>
        <row r="182">
          <cell r="A182" t="str">
            <v>T050178</v>
          </cell>
          <cell r="B182" t="str">
            <v>EXPORT</v>
          </cell>
          <cell r="C182">
            <v>38381</v>
          </cell>
          <cell r="D182" t="str">
            <v>PIRELLI TYRE(EUROPE)SA-SINGAPORE</v>
          </cell>
          <cell r="E182" t="str">
            <v>STR</v>
          </cell>
          <cell r="F182">
            <v>60.48</v>
          </cell>
          <cell r="G182">
            <v>3</v>
          </cell>
        </row>
        <row r="184">
          <cell r="A184" t="str">
            <v>ผลรวมยอดขาย</v>
          </cell>
          <cell r="E184" t="str">
            <v>TL</v>
          </cell>
          <cell r="F184">
            <v>20399.535999999989</v>
          </cell>
          <cell r="G184">
            <v>1051</v>
          </cell>
        </row>
      </sheetData>
      <sheetData sheetId="2" refreshError="1"/>
      <sheetData sheetId="3" refreshError="1"/>
      <sheetData sheetId="4" refreshError="1"/>
      <sheetData sheetId="5" refreshError="1"/>
      <sheetData sheetId="6" refreshError="1"/>
      <sheetData sheetId="7" refreshError="1"/>
      <sheetData sheetId="8">
        <row r="1">
          <cell r="A1" t="str">
            <v>INVOICE</v>
          </cell>
        </row>
      </sheetData>
      <sheetData sheetId="9">
        <row r="1">
          <cell r="A1" t="str">
            <v>INVOICE</v>
          </cell>
        </row>
      </sheetData>
      <sheetData sheetId="10">
        <row r="1">
          <cell r="A1" t="str">
            <v>INVOICE</v>
          </cell>
        </row>
      </sheetData>
      <sheetData sheetId="11">
        <row r="1">
          <cell r="A1" t="str">
            <v>INVOICE</v>
          </cell>
        </row>
      </sheetData>
      <sheetData sheetId="12">
        <row r="1">
          <cell r="A1" t="str">
            <v>INVOICE</v>
          </cell>
        </row>
      </sheetData>
      <sheetData sheetId="13">
        <row r="1">
          <cell r="A1" t="str">
            <v>INVOICE</v>
          </cell>
        </row>
      </sheetData>
      <sheetData sheetId="14">
        <row r="1">
          <cell r="A1" t="str">
            <v>INVOICE</v>
          </cell>
        </row>
      </sheetData>
      <sheetData sheetId="15">
        <row r="1">
          <cell r="A1" t="str">
            <v>INVOICE</v>
          </cell>
        </row>
      </sheetData>
      <sheetData sheetId="16" refreshError="1"/>
      <sheetData sheetId="17">
        <row r="1">
          <cell r="A1" t="str">
            <v>INVOICE</v>
          </cell>
        </row>
      </sheetData>
      <sheetData sheetId="18">
        <row r="1">
          <cell r="A1" t="str">
            <v>INVOICE</v>
          </cell>
        </row>
      </sheetData>
      <sheetData sheetId="19">
        <row r="1">
          <cell r="A1" t="str">
            <v>INVOICE</v>
          </cell>
        </row>
      </sheetData>
      <sheetData sheetId="20">
        <row r="1">
          <cell r="A1" t="str">
            <v>INVOICE</v>
          </cell>
        </row>
      </sheetData>
      <sheetData sheetId="21">
        <row r="1">
          <cell r="A1" t="str">
            <v>INVOICE</v>
          </cell>
        </row>
      </sheetData>
      <sheetData sheetId="22">
        <row r="1">
          <cell r="A1" t="str">
            <v>INVOICE</v>
          </cell>
        </row>
      </sheetData>
      <sheetData sheetId="23">
        <row r="1">
          <cell r="A1" t="str">
            <v>INVOICE</v>
          </cell>
        </row>
      </sheetData>
      <sheetData sheetId="24">
        <row r="1">
          <cell r="A1" t="str">
            <v>INVOICE</v>
          </cell>
        </row>
      </sheetData>
      <sheetData sheetId="25">
        <row r="1">
          <cell r="A1" t="str">
            <v>INVOICE</v>
          </cell>
        </row>
      </sheetData>
      <sheetData sheetId="26">
        <row r="1">
          <cell r="A1" t="str">
            <v>INVOICE</v>
          </cell>
        </row>
      </sheetData>
      <sheetData sheetId="27">
        <row r="1">
          <cell r="A1" t="str">
            <v>INVOICE</v>
          </cell>
        </row>
      </sheetData>
      <sheetData sheetId="28">
        <row r="1">
          <cell r="A1" t="str">
            <v>INVOICE</v>
          </cell>
        </row>
      </sheetData>
      <sheetData sheetId="29">
        <row r="1">
          <cell r="A1" t="str">
            <v>INVOICE</v>
          </cell>
        </row>
      </sheetData>
      <sheetData sheetId="30">
        <row r="1">
          <cell r="A1" t="str">
            <v>INVOICE</v>
          </cell>
        </row>
      </sheetData>
      <sheetData sheetId="31">
        <row r="1">
          <cell r="A1" t="str">
            <v>INVOICE</v>
          </cell>
        </row>
      </sheetData>
      <sheetData sheetId="32" refreshError="1"/>
      <sheetData sheetId="33">
        <row r="1">
          <cell r="A1" t="str">
            <v>INVOICE</v>
          </cell>
        </row>
      </sheetData>
      <sheetData sheetId="34">
        <row r="1">
          <cell r="A1" t="str">
            <v>INVOICE</v>
          </cell>
        </row>
      </sheetData>
      <sheetData sheetId="35">
        <row r="1">
          <cell r="A1" t="str">
            <v>INVOICE</v>
          </cell>
        </row>
      </sheetData>
      <sheetData sheetId="36">
        <row r="1">
          <cell r="A1" t="str">
            <v>INVOICE</v>
          </cell>
        </row>
      </sheetData>
      <sheetData sheetId="37">
        <row r="1">
          <cell r="A1" t="str">
            <v>INVOICE</v>
          </cell>
        </row>
      </sheetData>
      <sheetData sheetId="38">
        <row r="1">
          <cell r="A1" t="str">
            <v>INVOICE</v>
          </cell>
        </row>
      </sheetData>
      <sheetData sheetId="39">
        <row r="1">
          <cell r="A1" t="str">
            <v>INVOICE</v>
          </cell>
        </row>
      </sheetData>
      <sheetData sheetId="40">
        <row r="1">
          <cell r="A1" t="str">
            <v>INVOICE</v>
          </cell>
        </row>
      </sheetData>
      <sheetData sheetId="41">
        <row r="1">
          <cell r="A1" t="str">
            <v>INVOICE</v>
          </cell>
        </row>
      </sheetData>
      <sheetData sheetId="42">
        <row r="1">
          <cell r="A1" t="str">
            <v>INVOICE</v>
          </cell>
        </row>
      </sheetData>
      <sheetData sheetId="43">
        <row r="1">
          <cell r="A1" t="str">
            <v>INVOICE</v>
          </cell>
        </row>
      </sheetData>
      <sheetData sheetId="44">
        <row r="1">
          <cell r="A1" t="str">
            <v>INVOICE</v>
          </cell>
        </row>
      </sheetData>
      <sheetData sheetId="45">
        <row r="1">
          <cell r="A1" t="str">
            <v>INVOICE</v>
          </cell>
        </row>
      </sheetData>
      <sheetData sheetId="46">
        <row r="1">
          <cell r="A1" t="str">
            <v>INVOICE</v>
          </cell>
        </row>
      </sheetData>
      <sheetData sheetId="47">
        <row r="1">
          <cell r="A1" t="str">
            <v>INVOICE</v>
          </cell>
        </row>
      </sheetData>
      <sheetData sheetId="48">
        <row r="1">
          <cell r="A1" t="str">
            <v>INVOICE</v>
          </cell>
        </row>
      </sheetData>
      <sheetData sheetId="49">
        <row r="1">
          <cell r="A1" t="str">
            <v>INVOICE</v>
          </cell>
        </row>
      </sheetData>
      <sheetData sheetId="50">
        <row r="1">
          <cell r="A1" t="str">
            <v>INVOICE</v>
          </cell>
        </row>
      </sheetData>
      <sheetData sheetId="51" refreshError="1"/>
      <sheetData sheetId="52">
        <row r="1">
          <cell r="A1" t="str">
            <v>INVOICE</v>
          </cell>
        </row>
      </sheetData>
      <sheetData sheetId="53">
        <row r="1">
          <cell r="A1" t="str">
            <v>INVOICE</v>
          </cell>
        </row>
      </sheetData>
      <sheetData sheetId="54">
        <row r="1">
          <cell r="A1" t="str">
            <v>INVOICE</v>
          </cell>
        </row>
      </sheetData>
      <sheetData sheetId="55">
        <row r="1">
          <cell r="A1" t="str">
            <v>INVOICE</v>
          </cell>
        </row>
      </sheetData>
      <sheetData sheetId="56">
        <row r="1">
          <cell r="A1" t="str">
            <v>INVOICE</v>
          </cell>
        </row>
      </sheetData>
      <sheetData sheetId="57">
        <row r="1">
          <cell r="A1" t="str">
            <v>INVOICE</v>
          </cell>
        </row>
      </sheetData>
      <sheetData sheetId="58">
        <row r="1">
          <cell r="A1" t="str">
            <v>INVOICE</v>
          </cell>
        </row>
      </sheetData>
      <sheetData sheetId="59">
        <row r="1">
          <cell r="A1" t="str">
            <v>INVOICE</v>
          </cell>
        </row>
      </sheetData>
      <sheetData sheetId="60">
        <row r="1">
          <cell r="A1" t="str">
            <v>INVOICE</v>
          </cell>
        </row>
      </sheetData>
      <sheetData sheetId="61">
        <row r="1">
          <cell r="A1" t="str">
            <v>INVOICE</v>
          </cell>
        </row>
      </sheetData>
      <sheetData sheetId="62">
        <row r="1">
          <cell r="A1" t="str">
            <v>INVOICE</v>
          </cell>
        </row>
      </sheetData>
      <sheetData sheetId="63">
        <row r="1">
          <cell r="A1" t="str">
            <v>INVOICE</v>
          </cell>
        </row>
      </sheetData>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ow r="1">
          <cell r="A1" t="str">
            <v>INVOICE</v>
          </cell>
        </row>
      </sheetData>
      <sheetData sheetId="130">
        <row r="1">
          <cell r="A1" t="str">
            <v>INVOICE</v>
          </cell>
        </row>
      </sheetData>
      <sheetData sheetId="131">
        <row r="1">
          <cell r="A1" t="str">
            <v>INVOICE</v>
          </cell>
        </row>
      </sheetData>
      <sheetData sheetId="132">
        <row r="1">
          <cell r="A1" t="str">
            <v>INVOICE</v>
          </cell>
        </row>
      </sheetData>
      <sheetData sheetId="133">
        <row r="1">
          <cell r="A1" t="str">
            <v>INVOICE</v>
          </cell>
        </row>
      </sheetData>
      <sheetData sheetId="134">
        <row r="1">
          <cell r="A1" t="str">
            <v>INVOICE</v>
          </cell>
        </row>
      </sheetData>
      <sheetData sheetId="135">
        <row r="1">
          <cell r="A1" t="str">
            <v>INVOICE</v>
          </cell>
        </row>
      </sheetData>
      <sheetData sheetId="136">
        <row r="1">
          <cell r="A1" t="str">
            <v>INVOICE</v>
          </cell>
        </row>
      </sheetData>
      <sheetData sheetId="137">
        <row r="1">
          <cell r="A1" t="str">
            <v>INVOICE</v>
          </cell>
        </row>
      </sheetData>
      <sheetData sheetId="138"/>
      <sheetData sheetId="139">
        <row r="1">
          <cell r="A1" t="str">
            <v>CLIENT</v>
          </cell>
        </row>
      </sheetData>
      <sheetData sheetId="140">
        <row r="1">
          <cell r="A1" t="str">
            <v>CLIENT</v>
          </cell>
        </row>
      </sheetData>
      <sheetData sheetId="141">
        <row r="1">
          <cell r="A1" t="str">
            <v>CLIENT</v>
          </cell>
        </row>
      </sheetData>
      <sheetData sheetId="142">
        <row r="1">
          <cell r="A1" t="str">
            <v>CLIENT</v>
          </cell>
        </row>
      </sheetData>
      <sheetData sheetId="143">
        <row r="1">
          <cell r="A1" t="str">
            <v>CLIENT</v>
          </cell>
        </row>
      </sheetData>
      <sheetData sheetId="144">
        <row r="1">
          <cell r="A1" t="str">
            <v>CLIENT</v>
          </cell>
        </row>
      </sheetData>
      <sheetData sheetId="145">
        <row r="1">
          <cell r="A1" t="str">
            <v>CLIENT</v>
          </cell>
        </row>
      </sheetData>
      <sheetData sheetId="146">
        <row r="1">
          <cell r="A1" t="str">
            <v>CLIENT</v>
          </cell>
        </row>
      </sheetData>
      <sheetData sheetId="147">
        <row r="1">
          <cell r="A1" t="str">
            <v>CLIENT</v>
          </cell>
        </row>
      </sheetData>
      <sheetData sheetId="148">
        <row r="1">
          <cell r="A1" t="str">
            <v>CLIENT</v>
          </cell>
        </row>
      </sheetData>
      <sheetData sheetId="149">
        <row r="1">
          <cell r="A1" t="str">
            <v>INVOICE</v>
          </cell>
        </row>
      </sheetData>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ow r="1">
          <cell r="A1" t="str">
            <v>INVOICE</v>
          </cell>
        </row>
      </sheetData>
      <sheetData sheetId="253">
        <row r="1">
          <cell r="A1" t="str">
            <v>INVOICE</v>
          </cell>
        </row>
      </sheetData>
      <sheetData sheetId="254">
        <row r="1">
          <cell r="A1" t="str">
            <v>INVOICE</v>
          </cell>
        </row>
      </sheetData>
      <sheetData sheetId="255"/>
      <sheetData sheetId="256">
        <row r="1">
          <cell r="A1" t="str">
            <v>INVOICE</v>
          </cell>
        </row>
      </sheetData>
      <sheetData sheetId="257">
        <row r="1">
          <cell r="A1" t="str">
            <v>INVOICE</v>
          </cell>
        </row>
      </sheetData>
      <sheetData sheetId="258">
        <row r="1">
          <cell r="A1" t="str">
            <v>INVOICE</v>
          </cell>
        </row>
      </sheetData>
      <sheetData sheetId="259">
        <row r="1">
          <cell r="A1" t="str">
            <v>INVOICE</v>
          </cell>
        </row>
      </sheetData>
      <sheetData sheetId="260">
        <row r="1">
          <cell r="A1" t="str">
            <v>INVOICE</v>
          </cell>
        </row>
      </sheetData>
      <sheetData sheetId="261">
        <row r="1">
          <cell r="A1" t="str">
            <v>INVOICE</v>
          </cell>
        </row>
      </sheetData>
      <sheetData sheetId="262">
        <row r="1">
          <cell r="A1" t="str">
            <v>INVOICE</v>
          </cell>
        </row>
      </sheetData>
      <sheetData sheetId="263"/>
      <sheetData sheetId="264"/>
      <sheetData sheetId="265">
        <row r="1">
          <cell r="A1" t="str">
            <v>INVOICE</v>
          </cell>
        </row>
      </sheetData>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sheetData sheetId="276"/>
      <sheetData sheetId="277"/>
      <sheetData sheetId="278"/>
      <sheetData sheetId="279"/>
      <sheetData sheetId="280"/>
      <sheetData sheetId="281"/>
      <sheetData sheetId="282"/>
      <sheetData sheetId="283"/>
      <sheetData sheetId="284"/>
      <sheetData sheetId="285">
        <row r="1">
          <cell r="A1" t="str">
            <v>INVOICE</v>
          </cell>
        </row>
      </sheetData>
      <sheetData sheetId="286">
        <row r="1">
          <cell r="A1" t="str">
            <v>INVOICE</v>
          </cell>
        </row>
      </sheetData>
      <sheetData sheetId="287"/>
      <sheetData sheetId="288"/>
      <sheetData sheetId="289"/>
      <sheetData sheetId="290"/>
      <sheetData sheetId="291"/>
      <sheetData sheetId="292"/>
      <sheetData sheetId="293"/>
      <sheetData sheetId="294"/>
      <sheetData sheetId="295"/>
      <sheetData sheetId="296"/>
      <sheetData sheetId="297"/>
      <sheetData sheetId="298"/>
      <sheetData sheetId="299"/>
      <sheetData sheetId="300"/>
      <sheetData sheetId="301"/>
      <sheetData sheetId="302"/>
      <sheetData sheetId="303"/>
      <sheetData sheetId="304"/>
      <sheetData sheetId="305"/>
      <sheetData sheetId="306"/>
      <sheetData sheetId="307"/>
      <sheetData sheetId="308"/>
      <sheetData sheetId="309"/>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ow r="1">
          <cell r="A1" t="str">
            <v>INVOICE</v>
          </cell>
        </row>
      </sheetData>
      <sheetData sheetId="334">
        <row r="1">
          <cell r="A1" t="str">
            <v>INVOICE</v>
          </cell>
        </row>
      </sheetData>
      <sheetData sheetId="335"/>
      <sheetData sheetId="336">
        <row r="1">
          <cell r="A1" t="str">
            <v>INVOICE</v>
          </cell>
        </row>
      </sheetData>
      <sheetData sheetId="337">
        <row r="1">
          <cell r="A1" t="str">
            <v>INVOICE</v>
          </cell>
        </row>
      </sheetData>
      <sheetData sheetId="338">
        <row r="1">
          <cell r="A1" t="str">
            <v>INVOICE</v>
          </cell>
        </row>
      </sheetData>
      <sheetData sheetId="339">
        <row r="1">
          <cell r="A1" t="str">
            <v>INVOICE</v>
          </cell>
        </row>
      </sheetData>
      <sheetData sheetId="340"/>
      <sheetData sheetId="341">
        <row r="1">
          <cell r="A1" t="str">
            <v>INVOICE</v>
          </cell>
        </row>
      </sheetData>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sheetData sheetId="367"/>
      <sheetData sheetId="368"/>
      <sheetData sheetId="369">
        <row r="1">
          <cell r="A1" t="str">
            <v>INVOICE</v>
          </cell>
        </row>
      </sheetData>
      <sheetData sheetId="370"/>
      <sheetData sheetId="371"/>
      <sheetData sheetId="372">
        <row r="1">
          <cell r="A1" t="str">
            <v>INVOICE</v>
          </cell>
        </row>
      </sheetData>
      <sheetData sheetId="373">
        <row r="1">
          <cell r="A1" t="str">
            <v>INVOICE</v>
          </cell>
        </row>
      </sheetData>
      <sheetData sheetId="374">
        <row r="1">
          <cell r="A1" t="str">
            <v>INVOICE</v>
          </cell>
        </row>
      </sheetData>
      <sheetData sheetId="375">
        <row r="1">
          <cell r="A1" t="str">
            <v>INVOICE</v>
          </cell>
        </row>
      </sheetData>
      <sheetData sheetId="376"/>
      <sheetData sheetId="377"/>
      <sheetData sheetId="378"/>
      <sheetData sheetId="379">
        <row r="1">
          <cell r="A1" t="str">
            <v>INVOICE</v>
          </cell>
        </row>
      </sheetData>
      <sheetData sheetId="380"/>
      <sheetData sheetId="381"/>
      <sheetData sheetId="382"/>
      <sheetData sheetId="383"/>
      <sheetData sheetId="384"/>
      <sheetData sheetId="385"/>
      <sheetData sheetId="386"/>
      <sheetData sheetId="387"/>
      <sheetData sheetId="388">
        <row r="1">
          <cell r="A1" t="str">
            <v>INVOICE</v>
          </cell>
        </row>
      </sheetData>
      <sheetData sheetId="389"/>
      <sheetData sheetId="390">
        <row r="1">
          <cell r="A1" t="str">
            <v>INVOICE</v>
          </cell>
        </row>
      </sheetData>
      <sheetData sheetId="391"/>
      <sheetData sheetId="392"/>
      <sheetData sheetId="393"/>
      <sheetData sheetId="394"/>
      <sheetData sheetId="395"/>
      <sheetData sheetId="396"/>
      <sheetData sheetId="397"/>
      <sheetData sheetId="398"/>
      <sheetData sheetId="399">
        <row r="1">
          <cell r="A1" t="str">
            <v>INVOICE</v>
          </cell>
        </row>
      </sheetData>
      <sheetData sheetId="400" refreshError="1"/>
      <sheetData sheetId="401" refreshError="1"/>
      <sheetData sheetId="402" refreshError="1"/>
      <sheetData sheetId="403" refreshError="1"/>
      <sheetData sheetId="404" refreshError="1"/>
      <sheetData sheetId="405" refreshError="1"/>
      <sheetData sheetId="406"/>
      <sheetData sheetId="407">
        <row r="1">
          <cell r="A1" t="str">
            <v>INVOICE</v>
          </cell>
        </row>
      </sheetData>
      <sheetData sheetId="408"/>
      <sheetData sheetId="409"/>
      <sheetData sheetId="410"/>
      <sheetData sheetId="411"/>
      <sheetData sheetId="412"/>
      <sheetData sheetId="413"/>
      <sheetData sheetId="414"/>
      <sheetData sheetId="415"/>
      <sheetData sheetId="416">
        <row r="1">
          <cell r="A1" t="str">
            <v>INVOICE</v>
          </cell>
        </row>
      </sheetData>
      <sheetData sheetId="417"/>
      <sheetData sheetId="418"/>
      <sheetData sheetId="419"/>
      <sheetData sheetId="420"/>
      <sheetData sheetId="421"/>
      <sheetData sheetId="422"/>
      <sheetData sheetId="423"/>
      <sheetData sheetId="424"/>
      <sheetData sheetId="425"/>
      <sheetData sheetId="426"/>
      <sheetData sheetId="427">
        <row r="1">
          <cell r="A1" t="str">
            <v>INVOICE</v>
          </cell>
        </row>
      </sheetData>
      <sheetData sheetId="428" refreshError="1"/>
      <sheetData sheetId="429" refreshError="1"/>
      <sheetData sheetId="430"/>
      <sheetData sheetId="431"/>
      <sheetData sheetId="432"/>
      <sheetData sheetId="433"/>
      <sheetData sheetId="434"/>
      <sheetData sheetId="435"/>
      <sheetData sheetId="436" refreshError="1"/>
      <sheetData sheetId="437"/>
      <sheetData sheetId="438"/>
      <sheetData sheetId="439"/>
      <sheetData sheetId="440"/>
      <sheetData sheetId="441"/>
      <sheetData sheetId="442"/>
      <sheetData sheetId="443"/>
      <sheetData sheetId="444"/>
      <sheetData sheetId="445"/>
      <sheetData sheetId="446"/>
      <sheetData sheetId="447" refreshError="1"/>
      <sheetData sheetId="448" refreshError="1"/>
      <sheetData sheetId="449" refreshError="1"/>
      <sheetData sheetId="450" refreshError="1"/>
    </sheetDataSet>
  </externalBook>
</externalLink>
</file>

<file path=xl/externalLinks/externalLink20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กระทบ CESS"/>
      <sheetName val="กระทบ CESS ปป."/>
      <sheetName val="Sale 0502"/>
      <sheetName val="คชจ. ก.พ.'48"/>
      <sheetName val="CESS 0502"/>
      <sheetName val="Dtl Adv 0502"/>
      <sheetName val="Dtl Adv 0501"/>
      <sheetName val="Sale 0501"/>
      <sheetName val="Sale 0411"/>
      <sheetName val="proforma"/>
      <sheetName val="กระทบ_CESS"/>
      <sheetName val="กระทบ_CESS_ปป_"/>
      <sheetName val="Sale_0502"/>
      <sheetName val="คชจ__ก_พ_'48"/>
      <sheetName val="CESS_0502"/>
      <sheetName val="Dtl_Adv_0502"/>
      <sheetName val="Dtl_Adv_0501"/>
      <sheetName val="Sale_0501"/>
      <sheetName val="Sale_0411"/>
      <sheetName val="Sale0309"/>
      <sheetName val="กระทบ_CESS1"/>
      <sheetName val="กระทบ_CESS_ปป_1"/>
      <sheetName val="Sale_05021"/>
      <sheetName val="คชจ__ก_พ_'481"/>
      <sheetName val="CESS_05021"/>
      <sheetName val="Dtl_Adv_05021"/>
      <sheetName val="Dtl_Adv_05011"/>
      <sheetName val="Sale_05011"/>
      <sheetName val="Sale_04111"/>
      <sheetName val="กระทบ_CESS2"/>
      <sheetName val="กระทบ_CESS_ปป_2"/>
      <sheetName val="Sale_05022"/>
      <sheetName val="คชจ__ก_พ_'482"/>
      <sheetName val="CESS_05022"/>
      <sheetName val="Dtl_Adv_05022"/>
      <sheetName val="Dtl_Adv_05012"/>
      <sheetName val="Sale_05012"/>
      <sheetName val="Sale_04112"/>
      <sheetName val="กระทบ_CESS3"/>
      <sheetName val="กระทบ_CESS_ปป_3"/>
      <sheetName val="Sale_05023"/>
      <sheetName val="คชจ__ก_พ_'483"/>
      <sheetName val="CESS_05023"/>
      <sheetName val="Dtl_Adv_05023"/>
      <sheetName val="Dtl_Adv_05013"/>
      <sheetName val="Sale_05013"/>
      <sheetName val="Sale_04113"/>
      <sheetName val="Sale0406"/>
      <sheetName val="กระทบ_CESS4"/>
      <sheetName val="กระทบ_CESS_ปป_4"/>
      <sheetName val="Sale_05024"/>
      <sheetName val="คชจ__ก_พ_'484"/>
      <sheetName val="CESS_05024"/>
      <sheetName val="Dtl_Adv_05024"/>
      <sheetName val="Dtl_Adv_05014"/>
      <sheetName val="Sale_05014"/>
      <sheetName val="Sale_04114"/>
      <sheetName val="Sale 0408"/>
      <sheetName val="Sale_0408"/>
      <sheetName val="Sale_04081"/>
      <sheetName val="กระทบ_CESS5"/>
      <sheetName val="กระทบ_CESS_ปป_5"/>
      <sheetName val="Sale_05025"/>
      <sheetName val="คชจ__ก_พ_'485"/>
      <sheetName val="CESS_05025"/>
      <sheetName val="Dtl_Adv_05025"/>
      <sheetName val="Dtl_Adv_05015"/>
      <sheetName val="Sale_05015"/>
      <sheetName val="Sale_04115"/>
      <sheetName val="Sale_04082"/>
      <sheetName val=""/>
      <sheetName val="Customize Your Invoice"/>
      <sheetName val="aging local"/>
      <sheetName val="a"/>
      <sheetName val="GL CB"/>
      <sheetName val="GL M"/>
      <sheetName val="Sale0307"/>
      <sheetName val="Sheet1"/>
      <sheetName val="PS-1995"/>
      <sheetName val="FSA"/>
      <sheetName val="Entity Data"/>
      <sheetName val="อุปกรณ์ a2"/>
      <sheetName val="อุปกรณ์ a1"/>
      <sheetName val="gl"/>
      <sheetName val="New Item"/>
      <sheetName val="BS"/>
      <sheetName val="CODE,NAME"/>
      <sheetName val="Header"/>
      <sheetName val="B"/>
      <sheetName val="FF_2 _1_"/>
      <sheetName val="AFA"/>
      <sheetName val="List"/>
      <sheetName val="BPR"/>
      <sheetName val="Sale 0401"/>
      <sheetName val="cashflowcomp"/>
      <sheetName val="Sale 0404"/>
      <sheetName val="C2"/>
      <sheetName val="Sale0402"/>
      <sheetName val="acs"/>
      <sheetName val="CBO0497"/>
      <sheetName val="Sale 0407"/>
      <sheetName val="M_Maincomp"/>
      <sheetName val="boq"/>
      <sheetName val="Sampling"/>
      <sheetName val="Count"/>
      <sheetName val="Chart of Acc. "/>
      <sheetName val="Cover PC Report"/>
      <sheetName val="16"/>
      <sheetName val="15"/>
      <sheetName val="14"/>
      <sheetName val="13"/>
      <sheetName val="12"/>
      <sheetName val="11"/>
      <sheetName val="10"/>
      <sheetName val="9"/>
      <sheetName val="8"/>
      <sheetName val="7"/>
      <sheetName val="6"/>
      <sheetName val="5"/>
      <sheetName val="4"/>
      <sheetName val="3"/>
      <sheetName val="2"/>
      <sheetName val="1"/>
      <sheetName val="Rv"/>
      <sheetName val="Data เวลา"/>
      <sheetName val="SUM"/>
      <sheetName val="VLOOKUP"/>
      <sheetName val="DEP12"/>
      <sheetName val="RATE"/>
      <sheetName val="M"/>
      <sheetName val="SAME"/>
      <sheetName val="_2__xls__2__xls_COV"/>
      <sheetName val="個品ﾘｽﾄ"/>
      <sheetName val="Sale0403"/>
      <sheetName val="Gain Loss Calculation"/>
      <sheetName val="Vat7% ภายในเดือน_Junต้นฉบับ"/>
      <sheetName val="data"/>
      <sheetName val="FORMC94"/>
      <sheetName val="Aging"/>
      <sheetName val="Sale0311"/>
      <sheetName val="U"/>
      <sheetName val="CA Sheet"/>
      <sheetName val="FF-2"/>
      <sheetName val="คชจ.ดำเนินงาน6-43"/>
      <sheetName val="Standing Data"/>
      <sheetName val="Financial Highlights"/>
      <sheetName val="110"/>
      <sheetName val="เงินกู้ธนชาติ"/>
      <sheetName val="เงินกู้ MGC"/>
      <sheetName val="Thai Summit PKK-HW"/>
      <sheetName val="FF_4"/>
      <sheetName val="3월가격"/>
      <sheetName val="5 Analysis"/>
      <sheetName val="FF_2"/>
      <sheetName val="10KR"/>
      <sheetName val="10KW"/>
      <sheetName val="10KY"/>
      <sheetName val="14KR"/>
      <sheetName val="14KW"/>
      <sheetName val="14KY"/>
      <sheetName val="18KW"/>
      <sheetName val="18KY"/>
      <sheetName val="24K"/>
      <sheetName val="8KW"/>
      <sheetName val="8KY"/>
      <sheetName val="9KW"/>
      <sheetName val="9KY"/>
      <sheetName val="FF-1"/>
      <sheetName val="O3"/>
      <sheetName val="O4"/>
      <sheetName val="กระทบ_CESS6"/>
      <sheetName val="กระทบ_CESS_ปป_6"/>
      <sheetName val="Sale_05026"/>
      <sheetName val="คชจ__ก_พ_'486"/>
      <sheetName val="CESS_05026"/>
      <sheetName val="Dtl_Adv_05026"/>
      <sheetName val="Dtl_Adv_05016"/>
      <sheetName val="Sale_05016"/>
      <sheetName val="Sale_04116"/>
      <sheetName val="Customize_Your_Invoice"/>
      <sheetName val="aging_local"/>
      <sheetName val="GL_CB"/>
      <sheetName val="GL_M"/>
      <sheetName val="31 Aug 2013"/>
      <sheetName val="30 Sep 2013"/>
      <sheetName val="31 Oct 2013"/>
      <sheetName val="30 Nov 2013"/>
      <sheetName val="31 Dec 2013"/>
      <sheetName val="31 Jan 2014"/>
      <sheetName val="28 Feb 2014 "/>
      <sheetName val="31 Mar 2014"/>
      <sheetName val="30 Apr 2014"/>
      <sheetName val="31 May 2014"/>
      <sheetName val="30 Jun 2014"/>
      <sheetName val="31 Jul 2014"/>
      <sheetName val="31 Aug 2014"/>
      <sheetName val="30 Sep 2014 "/>
      <sheetName val="31 Oct 2014"/>
      <sheetName val="30 Nov 2014"/>
      <sheetName val="31 Dec 2014"/>
      <sheetName val="31 Jan 2015"/>
      <sheetName val="28 Feb 2015"/>
      <sheetName val="31 Mar 2015"/>
      <sheetName val="30 Apr 2015"/>
      <sheetName val="31 May 2015"/>
      <sheetName val="30 Jun 2015"/>
      <sheetName val="31 Jul  2015"/>
      <sheetName val="31 Aug 2015"/>
      <sheetName val="30 Sep 2015 "/>
      <sheetName val="31 Oct 2015"/>
      <sheetName val="30 Nov 2015"/>
      <sheetName val="31 Dec 2015"/>
      <sheetName val="31 Jan 2016"/>
      <sheetName val="29 Feb 2016"/>
      <sheetName val="31 Mar 2016"/>
      <sheetName val="30 Apr 2016"/>
      <sheetName val="31 May 2016"/>
      <sheetName val="30 Jun 2016"/>
      <sheetName val="31 Jul 2016"/>
      <sheetName val="31 Aug 2016"/>
      <sheetName val="30 Sep 2016"/>
      <sheetName val="31 Oct 2016"/>
      <sheetName val="30 Nov 2016"/>
      <sheetName val="31 Dec 2016"/>
      <sheetName val="31 Jan 2017"/>
      <sheetName val="28 Feb 2017"/>
      <sheetName val="31 Mar 2017 "/>
      <sheetName val="30 Apr 2017"/>
      <sheetName val="31 May 2017"/>
      <sheetName val="30 Jun 2017"/>
      <sheetName val="31 Jul 2017"/>
      <sheetName val="31 Aug 2017"/>
      <sheetName val="30 Sep 2017"/>
      <sheetName val="31 Oct 2017"/>
      <sheetName val="30 Nov 2017"/>
      <sheetName val="31 Dec 2017"/>
      <sheetName val="31 Jan 2018"/>
      <sheetName val="28 Feb 2018"/>
      <sheetName val="31 Mar 2018"/>
      <sheetName val="30 Apr 2018"/>
      <sheetName val="31 May 2018"/>
      <sheetName val="30 Jun 2018"/>
      <sheetName val="31 Jul 2018"/>
      <sheetName val="31 Aug 2018"/>
      <sheetName val="30 Sep 2018"/>
      <sheetName val="31 Oct 2018"/>
      <sheetName val="30 Nov 2018 "/>
      <sheetName val="31 Dec 2018"/>
      <sheetName val="31 Jan 2019"/>
      <sheetName val="28  Feb 2019"/>
      <sheetName val="31  Mar 2019"/>
      <sheetName val="30  Apr 2019"/>
      <sheetName val="31  May 2019"/>
      <sheetName val="30  June 2019"/>
      <sheetName val="31  July 2019"/>
      <sheetName val="Chart_of_Acc__"/>
      <sheetName val="Cover_PC_Report"/>
      <sheetName val="NN Q2"/>
      <sheetName val="KK Q2"/>
      <sheetName val="สรุปNN"/>
      <sheetName val="เพิ่ม-ลด"/>
      <sheetName val="ทดสอบดอกเบี้ย"/>
      <sheetName val="เปิดเอกสารดูการจ่าย"/>
      <sheetName val="ตารางคำนวณดอกเบี้ย 2 Q"/>
      <sheetName val="Sheet1 (2)"/>
      <sheetName val="Sheet4"/>
      <sheetName val="Sheet1 (3)"/>
      <sheetName val="ตารางคำนวณดอกเบี้ยเฉพาะ Q 2"/>
      <sheetName val="ดอกเบี้ยรับ"/>
      <sheetName val="ssw"/>
      <sheetName val="HH"/>
      <sheetName val="อัตราค่าบรรทุก"/>
      <sheetName val="Sheet3"/>
      <sheetName val="3 P&amp;L "/>
      <sheetName val="J2"/>
      <sheetName val="J1"/>
      <sheetName val="Rates"/>
      <sheetName val="สรุป"/>
      <sheetName val="bblยังไม่จ่าย"/>
      <sheetName val="B131 "/>
      <sheetName val="Stock Aging"/>
      <sheetName val="PAYROLL"/>
      <sheetName val="Reimbursements"/>
      <sheetName val="TB Worksheet"/>
      <sheetName val="6A CA"/>
      <sheetName val="61 HR"/>
      <sheetName val="65 FINANCE"/>
      <sheetName val="Linkage Quote"/>
      <sheetName val="GIVTR00P"/>
      <sheetName val="(O3) CA Sheet"/>
      <sheetName val="M-2"/>
      <sheetName val="FF-4"/>
      <sheetName val="feature"/>
      <sheetName val="LOOSECHKLIST"/>
      <sheetName val="FF_3"/>
      <sheetName val="ภาคการขายวิศวกรรม_Weekly"/>
      <sheetName val="ภาคการขายโฆษณาNBT_Weekly"/>
      <sheetName val="ภาคการขายโฆษณาNBT_All"/>
      <sheetName val="9110"/>
      <sheetName val="5) Parameters"/>
      <sheetName val="Home"/>
      <sheetName val="gold แลกทอง"/>
      <sheetName val="Tornado 4.7 Component List"/>
      <sheetName val="LTX"/>
      <sheetName val="part-import"/>
      <sheetName val="part-local"/>
      <sheetName val="FF_6"/>
      <sheetName val="วงเครดิต 3"/>
      <sheetName val="tax-ss"/>
      <sheetName val="UPG表"/>
      <sheetName val="Adj&amp;Rje(Z820) "/>
      <sheetName val="0100"/>
      <sheetName val="BGT97STAFF"/>
      <sheetName val="งบทดลอง - ต.ค.2547"/>
      <sheetName val="งบทดลองปภพ 4-47"/>
      <sheetName val="อุปกรณ์ a2.1704.5"/>
      <sheetName val="1704.1-อุปกรณ์ a1"/>
      <sheetName val="group"/>
      <sheetName val="11922"/>
      <sheetName val="Company Info"/>
      <sheetName val="CA Comp"/>
      <sheetName val="IFS"/>
      <sheetName val="UF"/>
      <sheetName val="xSeries255"/>
      <sheetName val="1120"/>
      <sheetName val="#Lookup"/>
      <sheetName val="Conso"/>
      <sheetName val="Write off"/>
      <sheetName val="ADJ - RATE"/>
      <sheetName val="A-Report"/>
      <sheetName val="Company"/>
      <sheetName val="name"/>
      <sheetName val="BPR-Bloom"/>
      <sheetName val="Cash Flow"/>
      <sheetName val="Financial Summary"/>
      <sheetName val="E"/>
      <sheetName val="B- 1"/>
      <sheetName val="Master"/>
      <sheetName val="MFA"/>
      <sheetName val="Cost centre expenditure"/>
      <sheetName val="p&amp;L"/>
      <sheetName val="C"/>
      <sheetName val="SPARES"/>
      <sheetName val="_Lookup"/>
      <sheetName val="CA"/>
      <sheetName val="Cum.91-93"/>
      <sheetName val="Dec 94"/>
      <sheetName val="10-1 Media"/>
      <sheetName val="10-cut"/>
      <sheetName val="Loan Calculator"/>
      <sheetName val="dBase"/>
      <sheetName val="Energy(update)"/>
      <sheetName val="Details"/>
      <sheetName val="เกณฑ์การประเมินความเสี่ยง"/>
      <sheetName val="Ratio"/>
      <sheetName val="BSI"/>
      <sheetName val="FF-6"/>
      <sheetName val="exch"/>
      <sheetName val="addl cost"/>
      <sheetName val="accumdeprn"/>
      <sheetName val="Order_Oct_w40"/>
      <sheetName val="Order_Oct_w41"/>
      <sheetName val="Summ_Y"/>
      <sheetName val="Q3-46"/>
      <sheetName val="รายงานสถานะใบสั่งซื้อใบจัดจ้าง"/>
      <sheetName val="DPLA"/>
      <sheetName val="STart"/>
      <sheetName val="note_defect"/>
      <sheetName val="AA-1"/>
      <sheetName val="LE1(act3mth)"/>
      <sheetName val="Sale_04083"/>
      <sheetName val="อุปกรณ์_a2"/>
      <sheetName val="อุปกรณ์_a1"/>
      <sheetName val="Entity_Data"/>
      <sheetName val="New_Item"/>
      <sheetName val="FF_2__1_"/>
      <sheetName val="Sale_0401"/>
      <sheetName val="Sale_0404"/>
      <sheetName val="กระทบ_CESS7"/>
      <sheetName val="กระทบ_CESS_ปป_7"/>
      <sheetName val="Sale_05027"/>
      <sheetName val="คชจ__ก_พ_'487"/>
      <sheetName val="CESS_05027"/>
      <sheetName val="Dtl_Adv_05027"/>
      <sheetName val="Dtl_Adv_05017"/>
      <sheetName val="Sale_05017"/>
      <sheetName val="Sale_04117"/>
      <sheetName val="Sale_04084"/>
      <sheetName val="อุปกรณ์_a21"/>
      <sheetName val="อุปกรณ์_a11"/>
      <sheetName val="Entity_Data1"/>
      <sheetName val="New_Item1"/>
      <sheetName val="FF_2__1_1"/>
      <sheetName val="Sale_04011"/>
      <sheetName val="Sale_04041"/>
      <sheetName val="all"/>
      <sheetName val="Sale_0407"/>
      <sheetName val="Data_เวลา"/>
      <sheetName val="Gain_Loss_Calculation"/>
      <sheetName val="Vat7%_ภายในเดือน_Junต้นฉบับ"/>
      <sheetName val="CA_Sheet"/>
      <sheetName val="คชจ_ดำเนินงาน6-43"/>
      <sheetName val="Standing_Data"/>
      <sheetName val="Financial_Highlights"/>
      <sheetName val="Thai_Summit_PKK-HW"/>
      <sheetName val="5_Analysis"/>
      <sheetName val="เงินกู้_MGC"/>
      <sheetName val="3_P&amp;L_"/>
      <sheetName val="B131_"/>
      <sheetName val="Stock_Aging"/>
      <sheetName val="TB_Worksheet"/>
      <sheetName val="6A_CA"/>
      <sheetName val="61_HR"/>
      <sheetName val="65_FINANCE"/>
      <sheetName val="Linkage_Quote"/>
      <sheetName val="(O3)_CA_Sheet"/>
      <sheetName val="Sale_04071"/>
      <sheetName val="Chart_of_Acc__1"/>
      <sheetName val="Cover_PC_Report1"/>
      <sheetName val="Data_เวลา1"/>
      <sheetName val="Gain_Loss_Calculation1"/>
      <sheetName val="Vat7%_ภายในเดือน_Junต้นฉบับ1"/>
      <sheetName val="CA_Sheet1"/>
      <sheetName val="คชจ_ดำเนินงาน6-431"/>
      <sheetName val="Standing_Data1"/>
      <sheetName val="Financial_Highlights1"/>
      <sheetName val="Thai_Summit_PKK-HW1"/>
      <sheetName val="5_Analysis1"/>
      <sheetName val="เงินกู้_MGC1"/>
      <sheetName val="3_P&amp;L_1"/>
      <sheetName val="B131_1"/>
      <sheetName val="Stock_Aging1"/>
      <sheetName val="TB_Worksheet1"/>
      <sheetName val="6A_CA1"/>
      <sheetName val="61_HR1"/>
      <sheetName val="65_FINANCE1"/>
      <sheetName val="Linkage_Quote1"/>
      <sheetName val="(O3)_CA_Sheet1"/>
      <sheetName val="5)_Parameters"/>
      <sheetName val="gold_แลกทอง"/>
      <sheetName val="Tornado_4_7_Component_List"/>
      <sheetName val="วงเครดิต_3"/>
      <sheetName val="Adj&amp;Rje(Z820)_"/>
      <sheetName val="งบทดลอง_-_ต_ค_2547"/>
      <sheetName val="งบทดลองปภพ_4-47"/>
      <sheetName val="อุปกรณ์_a2_1704_5"/>
      <sheetName val="1704_1-อุปกรณ์_a1"/>
      <sheetName val="Company_Info"/>
      <sheetName val="CA_Comp"/>
      <sheetName val="Write_off"/>
      <sheetName val="ADJ_-_RATE"/>
      <sheetName val="Cash_Flow"/>
      <sheetName val="Financial_Summary"/>
      <sheetName val="B-_1"/>
      <sheetName val="NN_Q2"/>
      <sheetName val="KK_Q2"/>
      <sheetName val="ตารางคำนวณดอกเบี้ย_2_Q"/>
      <sheetName val="Sheet1_(2)"/>
      <sheetName val="Sheet1_(3)"/>
      <sheetName val="ตารางคำนวณดอกเบี้ยเฉพาะ_Q_2"/>
      <sheetName val="Cost_centre_expenditure"/>
      <sheetName val="31_Aug_2013"/>
      <sheetName val="30_Sep_2013"/>
      <sheetName val="31_Oct_2013"/>
      <sheetName val="30_Nov_2013"/>
      <sheetName val="31_Dec_2013"/>
      <sheetName val="31_Jan_2014"/>
      <sheetName val="28_Feb_2014_"/>
      <sheetName val="31_Mar_2014"/>
      <sheetName val="30_Apr_2014"/>
      <sheetName val="31_May_2014"/>
      <sheetName val="30_Jun_2014"/>
      <sheetName val="31_Jul_2014"/>
      <sheetName val="31_Aug_2014"/>
      <sheetName val="30_Sep_2014_"/>
      <sheetName val="31_Oct_2014"/>
      <sheetName val="30_Nov_2014"/>
      <sheetName val="31_Dec_2014"/>
      <sheetName val="31_Jan_2015"/>
      <sheetName val="28_Feb_2015"/>
      <sheetName val="31_Mar_2015"/>
      <sheetName val="30_Apr_2015"/>
      <sheetName val="31_May_2015"/>
      <sheetName val="30_Jun_2015"/>
      <sheetName val="31_Jul__2015"/>
      <sheetName val="31_Aug_2015"/>
      <sheetName val="30_Sep_2015_"/>
      <sheetName val="31_Oct_2015"/>
      <sheetName val="30_Nov_2015"/>
      <sheetName val="31_Dec_2015"/>
      <sheetName val="31_Jan_2016"/>
      <sheetName val="29_Feb_2016"/>
      <sheetName val="31_Mar_2016"/>
      <sheetName val="30_Apr_2016"/>
      <sheetName val="31_May_2016"/>
      <sheetName val="30_Jun_2016"/>
      <sheetName val="31_Jul_2016"/>
      <sheetName val="31_Aug_2016"/>
      <sheetName val="30_Sep_2016"/>
      <sheetName val="31_Oct_2016"/>
      <sheetName val="30_Nov_2016"/>
      <sheetName val="31_Dec_2016"/>
      <sheetName val="31_Jan_2017"/>
      <sheetName val="28_Feb_2017"/>
      <sheetName val="31_Mar_2017_"/>
      <sheetName val="30_Apr_2017"/>
      <sheetName val="31_May_2017"/>
      <sheetName val="30_Jun_2017"/>
      <sheetName val="31_Jul_2017"/>
      <sheetName val="31_Aug_2017"/>
      <sheetName val="30_Sep_2017"/>
      <sheetName val="31_Oct_2017"/>
      <sheetName val="30_Nov_2017"/>
      <sheetName val="31_Dec_2017"/>
      <sheetName val="31_Jan_2018"/>
      <sheetName val="28_Feb_2018"/>
      <sheetName val="31_Mar_2018"/>
      <sheetName val="30_Apr_2018"/>
      <sheetName val="31_May_2018"/>
      <sheetName val="30_Jun_2018"/>
      <sheetName val="31_Jul_2018"/>
      <sheetName val="31_Aug_2018"/>
      <sheetName val="30_Sep_2018"/>
      <sheetName val="31_Oct_2018"/>
      <sheetName val="30_Nov_2018_"/>
      <sheetName val="31_Dec_2018"/>
      <sheetName val="31_Jan_2019"/>
      <sheetName val="28__Feb_2019"/>
      <sheetName val="31__Mar_2019"/>
      <sheetName val="30__Apr_2019"/>
      <sheetName val="31__May_2019"/>
      <sheetName val="30__June_2019"/>
      <sheetName val="31__July_2019"/>
      <sheetName val="am_cost"/>
      <sheetName val="MCMD95"/>
      <sheetName val="QR_4.1"/>
      <sheetName val="กระทบ_CESS8"/>
      <sheetName val="กระทบ_CESS_ปป_8"/>
      <sheetName val="Sale_05028"/>
      <sheetName val="คชจ__ก_พ_'488"/>
      <sheetName val="CESS_05028"/>
      <sheetName val="Dtl_Adv_05028"/>
      <sheetName val="Dtl_Adv_05018"/>
      <sheetName val="Sale_05018"/>
      <sheetName val="Sale_04118"/>
      <sheetName val="Chart_of_Acc__2"/>
      <sheetName val="Cover_PC_Report2"/>
      <sheetName val="HP Leasing"/>
      <sheetName val="Appx B"/>
      <sheetName val="計画値"/>
      <sheetName val="CORPORATE TAX01"/>
      <sheetName val="PL"/>
      <sheetName val="Compare 05.2019 HQ BRANCH"/>
      <sheetName val="TB M06"/>
      <sheetName val="Head Office 06-19"/>
      <sheetName val="Amata Branch 06-19"/>
      <sheetName val="Rayong Branch 06-19"/>
      <sheetName val="BS M06"/>
      <sheetName val="PL M06"/>
      <sheetName val="Stock M06"/>
      <sheetName val="FA M06"/>
      <sheetName val="TB M6-"/>
      <sheetName val="Non-Statistical Sampling Master"/>
      <sheetName val="Two Step Revenue Testing Master"/>
      <sheetName val="Global Data"/>
      <sheetName val="Trial Balance"/>
      <sheetName val="PL_A05 APA Input"/>
      <sheetName val="FF_21_a_"/>
      <sheetName val="Sale_04085"/>
      <sheetName val="กระทบ_CESS9"/>
      <sheetName val="กระทบ_CESS_ปป_9"/>
      <sheetName val="Sale_05029"/>
      <sheetName val="คชจ__ก_พ_'489"/>
      <sheetName val="CESS_05029"/>
      <sheetName val="Dtl_Adv_05029"/>
      <sheetName val="Dtl_Adv_05019"/>
      <sheetName val="Sale_05019"/>
      <sheetName val="Sale_04119"/>
      <sheetName val="Sale_04086"/>
      <sheetName val="กระทบ_CESS10"/>
      <sheetName val="กระทบ_CESS_ปป_10"/>
      <sheetName val="Sale_050210"/>
      <sheetName val="คชจ__ก_พ_'4810"/>
      <sheetName val="CESS_050210"/>
      <sheetName val="Dtl_Adv_050210"/>
      <sheetName val="Dtl_Adv_050110"/>
      <sheetName val="Sale_050110"/>
      <sheetName val="Sale_041110"/>
      <sheetName val="Sale_04087"/>
      <sheetName val="กระทบ_CESS11"/>
      <sheetName val="กระทบ_CESS_ปป_11"/>
      <sheetName val="Sale_050211"/>
      <sheetName val="คชจ__ก_พ_'4811"/>
      <sheetName val="CESS_050211"/>
      <sheetName val="Dtl_Adv_050211"/>
      <sheetName val="Dtl_Adv_050111"/>
      <sheetName val="Sale_050111"/>
      <sheetName val="Sale_041111"/>
      <sheetName val="Sale_04088"/>
      <sheetName val="OtherData"/>
      <sheetName val="weeks"/>
      <sheetName val="K-1A"/>
      <sheetName val="2549"/>
      <sheetName val="STA HQ CESS 0502"/>
      <sheetName val="Chart_of_Acc__3"/>
      <sheetName val="Cover_PC_Report3"/>
      <sheetName val="Compare_05_2019_HQ_BRANCH"/>
      <sheetName val="TB_M06"/>
      <sheetName val="Head_Office_06-19"/>
      <sheetName val="Amata_Branch_06-19"/>
      <sheetName val="Rayong_Branch_06-19"/>
      <sheetName val="BS_M06"/>
      <sheetName val="PL_M06"/>
      <sheetName val="Stock_M06"/>
      <sheetName val="FA_M06"/>
      <sheetName val="TB_M6-"/>
      <sheetName val="TrialBalance Q3-2002"/>
      <sheetName val="GL06"/>
      <sheetName val="กระทบ_CESS12"/>
      <sheetName val="กระทบ_CESS_ปป_12"/>
      <sheetName val="Sale_050212"/>
      <sheetName val="คชจ__ก_พ_'4812"/>
      <sheetName val="CESS_050212"/>
      <sheetName val="Dtl_Adv_050212"/>
      <sheetName val="Dtl_Adv_050112"/>
      <sheetName val="Sale_050112"/>
      <sheetName val="Sale_041112"/>
      <sheetName val="Sale_04089"/>
      <sheetName val="กระทบ_CESS13"/>
      <sheetName val="กระทบ_CESS_ปป_13"/>
      <sheetName val="Sale_050213"/>
      <sheetName val="คชจ__ก_พ_'4813"/>
      <sheetName val="CESS_050213"/>
      <sheetName val="Dtl_Adv_050213"/>
      <sheetName val="Dtl_Adv_050113"/>
      <sheetName val="Sale_050113"/>
      <sheetName val="Sale_041113"/>
      <sheetName val="Sale_040810"/>
      <sheetName val="Int. SanRam"/>
      <sheetName val="ops tb"/>
      <sheetName val="NN_Q21"/>
      <sheetName val="KK_Q21"/>
      <sheetName val="ตารางคำนวณดอกเบี้ย_2_Q1"/>
      <sheetName val="Sheet1_(2)1"/>
      <sheetName val="Sheet1_(3)1"/>
      <sheetName val="ตารางคำนวณดอกเบี้ยเฉพาะ_Q_21"/>
      <sheetName val="Customize_Your_Invoice1"/>
      <sheetName val="aging_local1"/>
      <sheetName val="GL_CB1"/>
      <sheetName val="GL_M1"/>
      <sheetName val="???"/>
      <sheetName val="Show"/>
      <sheetName val="lead"/>
      <sheetName val="Cover Sheet"/>
      <sheetName val="Property Information Summary"/>
      <sheetName val="links"/>
      <sheetName val="Sys Config"/>
      <sheetName val="?????"/>
      <sheetName val="control_bs"/>
      <sheetName val="อุปกรณ์_a22"/>
      <sheetName val="อุปกรณ์_a12"/>
      <sheetName val="Entity_Data2"/>
      <sheetName val="New_Item2"/>
      <sheetName val="FF_2__1_2"/>
      <sheetName val="Sale_04012"/>
      <sheetName val="Sale_04042"/>
      <sheetName val="อุปกรณ์_a23"/>
      <sheetName val="อุปกรณ์_a13"/>
      <sheetName val="Entity_Data3"/>
      <sheetName val="New_Item3"/>
      <sheetName val="FF_2__1_3"/>
      <sheetName val="Sale_04013"/>
      <sheetName val="Sale_04043"/>
      <sheetName val="31_Aug_20131"/>
      <sheetName val="30_Sep_20131"/>
      <sheetName val="31_Oct_20131"/>
      <sheetName val="30_Nov_20131"/>
      <sheetName val="31_Dec_20131"/>
      <sheetName val="31_Jan_20141"/>
      <sheetName val="28_Feb_2014_1"/>
      <sheetName val="31_Mar_20141"/>
      <sheetName val="30_Apr_20141"/>
      <sheetName val="31_May_20141"/>
      <sheetName val="30_Jun_20141"/>
      <sheetName val="31_Jul_20141"/>
      <sheetName val="31_Aug_20141"/>
      <sheetName val="30_Sep_2014_1"/>
      <sheetName val="31_Oct_20141"/>
      <sheetName val="30_Nov_20141"/>
      <sheetName val="31_Dec_20141"/>
      <sheetName val="31_Jan_20151"/>
      <sheetName val="28_Feb_20151"/>
      <sheetName val="31_Mar_20151"/>
      <sheetName val="30_Apr_20151"/>
      <sheetName val="31_May_20151"/>
      <sheetName val="30_Jun_20151"/>
      <sheetName val="31_Jul__20151"/>
      <sheetName val="31_Aug_20151"/>
      <sheetName val="30_Sep_2015_1"/>
      <sheetName val="31_Oct_20151"/>
      <sheetName val="30_Nov_20151"/>
      <sheetName val="31_Dec_20151"/>
      <sheetName val="31_Jan_20161"/>
      <sheetName val="29_Feb_20161"/>
      <sheetName val="31_Mar_20161"/>
      <sheetName val="30_Apr_20161"/>
      <sheetName val="31_May_20161"/>
      <sheetName val="30_Jun_20161"/>
      <sheetName val="31_Jul_20161"/>
      <sheetName val="31_Aug_20161"/>
      <sheetName val="30_Sep_20161"/>
      <sheetName val="31_Oct_20161"/>
      <sheetName val="30_Nov_20161"/>
      <sheetName val="31_Dec_20161"/>
      <sheetName val="31_Jan_20171"/>
      <sheetName val="28_Feb_20171"/>
      <sheetName val="31_Mar_2017_1"/>
      <sheetName val="30_Apr_20171"/>
      <sheetName val="31_May_20171"/>
      <sheetName val="30_Jun_20171"/>
      <sheetName val="31_Jul_20171"/>
      <sheetName val="31_Aug_20171"/>
      <sheetName val="30_Sep_20171"/>
      <sheetName val="31_Oct_20171"/>
      <sheetName val="30_Nov_20171"/>
      <sheetName val="31_Dec_20171"/>
      <sheetName val="31_Jan_20181"/>
      <sheetName val="28_Feb_20181"/>
      <sheetName val="31_Mar_20181"/>
      <sheetName val="30_Apr_20181"/>
      <sheetName val="31_May_20181"/>
      <sheetName val="30_Jun_20181"/>
      <sheetName val="31_Jul_20181"/>
      <sheetName val="31_Aug_20181"/>
      <sheetName val="30_Sep_20181"/>
      <sheetName val="31_Oct_20181"/>
      <sheetName val="30_Nov_2018_1"/>
      <sheetName val="31_Dec_20181"/>
      <sheetName val="31_Jan_20191"/>
      <sheetName val="28__Feb_20191"/>
      <sheetName val="31__Mar_20191"/>
      <sheetName val="30__Apr_20191"/>
      <sheetName val="31__May_20191"/>
      <sheetName val="30__June_20191"/>
      <sheetName val="31__July_20191"/>
      <sheetName val="อุปกรณ์_a24"/>
      <sheetName val="อุปกรณ์_a14"/>
      <sheetName val="Entity_Data4"/>
      <sheetName val="New_Item4"/>
      <sheetName val="FF_2__1_4"/>
      <sheetName val="Sale_04014"/>
      <sheetName val="Sale_04044"/>
      <sheetName val="Data_เวลา2"/>
      <sheetName val="31_Aug_20132"/>
      <sheetName val="30_Sep_20132"/>
      <sheetName val="31_Oct_20132"/>
      <sheetName val="30_Nov_20132"/>
      <sheetName val="31_Dec_20132"/>
      <sheetName val="31_Jan_20142"/>
      <sheetName val="28_Feb_2014_2"/>
      <sheetName val="31_Mar_20142"/>
      <sheetName val="30_Apr_20142"/>
      <sheetName val="31_May_20142"/>
      <sheetName val="30_Jun_20142"/>
      <sheetName val="31_Jul_20142"/>
      <sheetName val="31_Aug_20142"/>
      <sheetName val="30_Sep_2014_2"/>
      <sheetName val="31_Oct_20142"/>
      <sheetName val="30_Nov_20142"/>
      <sheetName val="31_Dec_20142"/>
      <sheetName val="31_Jan_20152"/>
      <sheetName val="28_Feb_20152"/>
      <sheetName val="31_Mar_20152"/>
      <sheetName val="30_Apr_20152"/>
      <sheetName val="31_May_20152"/>
      <sheetName val="30_Jun_20152"/>
      <sheetName val="31_Jul__20152"/>
      <sheetName val="31_Aug_20152"/>
      <sheetName val="30_Sep_2015_2"/>
      <sheetName val="31_Oct_20152"/>
      <sheetName val="30_Nov_20152"/>
      <sheetName val="31_Dec_20152"/>
      <sheetName val="31_Jan_20162"/>
      <sheetName val="29_Feb_20162"/>
      <sheetName val="31_Mar_20162"/>
      <sheetName val="30_Apr_20162"/>
      <sheetName val="31_May_20162"/>
      <sheetName val="30_Jun_20162"/>
      <sheetName val="31_Jul_20162"/>
      <sheetName val="31_Aug_20162"/>
      <sheetName val="30_Sep_20162"/>
      <sheetName val="31_Oct_20162"/>
      <sheetName val="30_Nov_20162"/>
      <sheetName val="31_Dec_20162"/>
      <sheetName val="31_Jan_20172"/>
      <sheetName val="28_Feb_20172"/>
      <sheetName val="31_Mar_2017_2"/>
      <sheetName val="30_Apr_20172"/>
      <sheetName val="31_May_20172"/>
      <sheetName val="30_Jun_20172"/>
      <sheetName val="31_Jul_20172"/>
      <sheetName val="31_Aug_20172"/>
      <sheetName val="30_Sep_20172"/>
      <sheetName val="31_Oct_20172"/>
      <sheetName val="30_Nov_20172"/>
      <sheetName val="31_Dec_20172"/>
      <sheetName val="31_Jan_20182"/>
      <sheetName val="28_Feb_20182"/>
      <sheetName val="31_Mar_20182"/>
      <sheetName val="30_Apr_20182"/>
      <sheetName val="31_May_20182"/>
      <sheetName val="30_Jun_20182"/>
      <sheetName val="31_Jul_20182"/>
      <sheetName val="31_Aug_20182"/>
      <sheetName val="30_Sep_20182"/>
      <sheetName val="31_Oct_20182"/>
      <sheetName val="30_Nov_2018_2"/>
      <sheetName val="31_Dec_20182"/>
      <sheetName val="31_Jan_20192"/>
      <sheetName val="28__Feb_20192"/>
      <sheetName val="31__Mar_20192"/>
      <sheetName val="30__Apr_20192"/>
      <sheetName val="31__May_20192"/>
      <sheetName val="30__June_20192"/>
      <sheetName val="31__July_20192"/>
      <sheetName val="Sale_04072"/>
      <sheetName val="อุปกรณ์_a25"/>
      <sheetName val="อุปกรณ์_a15"/>
      <sheetName val="Entity_Data5"/>
      <sheetName val="New_Item5"/>
      <sheetName val="FF_2__1_5"/>
      <sheetName val="Sale_04015"/>
      <sheetName val="Sale_04045"/>
      <sheetName val="Chart_of_Acc__4"/>
      <sheetName val="Cover_PC_Report4"/>
      <sheetName val="Data_เวลา3"/>
      <sheetName val="31_Aug_20133"/>
      <sheetName val="30_Sep_20133"/>
      <sheetName val="31_Oct_20133"/>
      <sheetName val="30_Nov_20133"/>
      <sheetName val="31_Dec_20133"/>
      <sheetName val="31_Jan_20143"/>
      <sheetName val="28_Feb_2014_3"/>
      <sheetName val="31_Mar_20143"/>
      <sheetName val="30_Apr_20143"/>
      <sheetName val="31_May_20143"/>
      <sheetName val="30_Jun_20143"/>
      <sheetName val="31_Jul_20143"/>
      <sheetName val="31_Aug_20143"/>
      <sheetName val="30_Sep_2014_3"/>
      <sheetName val="31_Oct_20143"/>
      <sheetName val="30_Nov_20143"/>
      <sheetName val="31_Dec_20143"/>
      <sheetName val="31_Jan_20153"/>
      <sheetName val="28_Feb_20153"/>
      <sheetName val="31_Mar_20153"/>
      <sheetName val="30_Apr_20153"/>
      <sheetName val="31_May_20153"/>
      <sheetName val="30_Jun_20153"/>
      <sheetName val="31_Jul__20153"/>
      <sheetName val="31_Aug_20153"/>
      <sheetName val="30_Sep_2015_3"/>
      <sheetName val="31_Oct_20153"/>
      <sheetName val="30_Nov_20153"/>
      <sheetName val="31_Dec_20153"/>
      <sheetName val="31_Jan_20163"/>
      <sheetName val="29_Feb_20163"/>
      <sheetName val="31_Mar_20163"/>
      <sheetName val="30_Apr_20163"/>
      <sheetName val="31_May_20163"/>
      <sheetName val="30_Jun_20163"/>
      <sheetName val="31_Jul_20163"/>
      <sheetName val="31_Aug_20163"/>
      <sheetName val="30_Sep_20163"/>
      <sheetName val="31_Oct_20163"/>
      <sheetName val="30_Nov_20163"/>
      <sheetName val="31_Dec_20163"/>
      <sheetName val="31_Jan_20173"/>
      <sheetName val="28_Feb_20173"/>
      <sheetName val="31_Mar_2017_3"/>
      <sheetName val="30_Apr_20173"/>
      <sheetName val="31_May_20173"/>
      <sheetName val="30_Jun_20173"/>
      <sheetName val="31_Jul_20173"/>
      <sheetName val="31_Aug_20173"/>
      <sheetName val="30_Sep_20173"/>
      <sheetName val="31_Oct_20173"/>
      <sheetName val="30_Nov_20173"/>
      <sheetName val="31_Dec_20173"/>
      <sheetName val="31_Jan_20183"/>
      <sheetName val="28_Feb_20183"/>
      <sheetName val="31_Mar_20183"/>
      <sheetName val="30_Apr_20183"/>
      <sheetName val="31_May_20183"/>
      <sheetName val="30_Jun_20183"/>
      <sheetName val="31_Jul_20183"/>
      <sheetName val="31_Aug_20183"/>
      <sheetName val="30_Sep_20183"/>
      <sheetName val="31_Oct_20183"/>
      <sheetName val="30_Nov_2018_3"/>
      <sheetName val="31_Dec_20183"/>
      <sheetName val="31_Jan_20193"/>
      <sheetName val="28__Feb_20193"/>
      <sheetName val="31__Mar_20193"/>
      <sheetName val="30__Apr_20193"/>
      <sheetName val="31__May_20193"/>
      <sheetName val="30__June_20193"/>
      <sheetName val="31__July_20193"/>
      <sheetName val="Sale_04073"/>
      <sheetName val="อุปกรณ์_a26"/>
      <sheetName val="อุปกรณ์_a16"/>
      <sheetName val="Entity_Data6"/>
      <sheetName val="New_Item6"/>
      <sheetName val="FF_2__1_6"/>
      <sheetName val="Sale_04016"/>
      <sheetName val="Sale_04046"/>
      <sheetName val="Chart_of_Acc__5"/>
      <sheetName val="Cover_PC_Report5"/>
      <sheetName val="Data_เวลา4"/>
      <sheetName val="31_Aug_20134"/>
      <sheetName val="30_Sep_20134"/>
      <sheetName val="31_Oct_20134"/>
      <sheetName val="30_Nov_20134"/>
      <sheetName val="31_Dec_20134"/>
      <sheetName val="31_Jan_20144"/>
      <sheetName val="28_Feb_2014_4"/>
      <sheetName val="31_Mar_20144"/>
      <sheetName val="30_Apr_20144"/>
      <sheetName val="31_May_20144"/>
      <sheetName val="30_Jun_20144"/>
      <sheetName val="31_Jul_20144"/>
      <sheetName val="31_Aug_20144"/>
      <sheetName val="30_Sep_2014_4"/>
      <sheetName val="31_Oct_20144"/>
      <sheetName val="30_Nov_20144"/>
      <sheetName val="31_Dec_20144"/>
      <sheetName val="31_Jan_20154"/>
      <sheetName val="28_Feb_20154"/>
      <sheetName val="31_Mar_20154"/>
      <sheetName val="30_Apr_20154"/>
      <sheetName val="31_May_20154"/>
      <sheetName val="30_Jun_20154"/>
      <sheetName val="31_Jul__20154"/>
      <sheetName val="31_Aug_20154"/>
      <sheetName val="30_Sep_2015_4"/>
      <sheetName val="31_Oct_20154"/>
      <sheetName val="30_Nov_20154"/>
      <sheetName val="31_Dec_20154"/>
      <sheetName val="31_Jan_20164"/>
      <sheetName val="29_Feb_20164"/>
      <sheetName val="31_Mar_20164"/>
      <sheetName val="30_Apr_20164"/>
      <sheetName val="31_May_20164"/>
      <sheetName val="30_Jun_20164"/>
      <sheetName val="31_Jul_20164"/>
      <sheetName val="31_Aug_20164"/>
      <sheetName val="30_Sep_20164"/>
      <sheetName val="31_Oct_20164"/>
      <sheetName val="30_Nov_20164"/>
      <sheetName val="31_Dec_20164"/>
      <sheetName val="31_Jan_20174"/>
      <sheetName val="28_Feb_20174"/>
      <sheetName val="31_Mar_2017_4"/>
      <sheetName val="30_Apr_20174"/>
      <sheetName val="31_May_20174"/>
      <sheetName val="30_Jun_20174"/>
      <sheetName val="31_Jul_20174"/>
      <sheetName val="31_Aug_20174"/>
      <sheetName val="30_Sep_20174"/>
      <sheetName val="31_Oct_20174"/>
      <sheetName val="30_Nov_20174"/>
      <sheetName val="31_Dec_20174"/>
      <sheetName val="31_Jan_20184"/>
      <sheetName val="28_Feb_20184"/>
      <sheetName val="31_Mar_20184"/>
      <sheetName val="30_Apr_20184"/>
      <sheetName val="31_May_20184"/>
      <sheetName val="30_Jun_20184"/>
      <sheetName val="31_Jul_20184"/>
      <sheetName val="31_Aug_20184"/>
      <sheetName val="30_Sep_20184"/>
      <sheetName val="31_Oct_20184"/>
      <sheetName val="30_Nov_2018_4"/>
      <sheetName val="31_Dec_20184"/>
      <sheetName val="31_Jan_20194"/>
      <sheetName val="28__Feb_20194"/>
      <sheetName val="31__Mar_20194"/>
      <sheetName val="30__Apr_20194"/>
      <sheetName val="31__May_20194"/>
      <sheetName val="30__June_20194"/>
      <sheetName val="31__July_20194"/>
      <sheetName val="Sale_04074"/>
      <sheetName val="สุทธิภาษี"/>
      <sheetName val="SAN REDUCED 1"/>
    </sheetNames>
    <sheetDataSet>
      <sheetData sheetId="0" refreshError="1"/>
      <sheetData sheetId="1" refreshError="1"/>
      <sheetData sheetId="2" refreshError="1">
        <row r="1">
          <cell r="A1" t="str">
            <v>INVOICE</v>
          </cell>
          <cell r="B1" t="str">
            <v>TYPE</v>
          </cell>
          <cell r="C1" t="str">
            <v>B/L</v>
          </cell>
          <cell r="D1" t="str">
            <v>CUSTOMER</v>
          </cell>
          <cell r="E1" t="str">
            <v>เกรด</v>
          </cell>
          <cell r="F1" t="str">
            <v>TON INV</v>
          </cell>
          <cell r="G1" t="str">
            <v>จำนวนตู้</v>
          </cell>
        </row>
        <row r="2">
          <cell r="A2" t="str">
            <v>L050035</v>
          </cell>
          <cell r="B2" t="str">
            <v>LOCAL</v>
          </cell>
          <cell r="C2">
            <v>38399</v>
          </cell>
          <cell r="D2" t="str">
            <v>SIAM SEMPERMED CORPORATION LTD.</v>
          </cell>
          <cell r="E2" t="str">
            <v>LTX</v>
          </cell>
          <cell r="F2">
            <v>40.520000000000003</v>
          </cell>
        </row>
        <row r="3">
          <cell r="A3" t="str">
            <v>L050036</v>
          </cell>
          <cell r="B3" t="str">
            <v>LOCAL</v>
          </cell>
          <cell r="C3">
            <v>38400</v>
          </cell>
          <cell r="D3" t="str">
            <v>SIAM SEMPERMED CORPORATION LTD.</v>
          </cell>
          <cell r="E3" t="str">
            <v>LTX</v>
          </cell>
          <cell r="F3">
            <v>148.30000000000001</v>
          </cell>
        </row>
        <row r="4">
          <cell r="A4" t="str">
            <v>L050037</v>
          </cell>
          <cell r="B4" t="str">
            <v>LOCAL</v>
          </cell>
          <cell r="C4">
            <v>38401</v>
          </cell>
          <cell r="D4" t="str">
            <v>SIAM SEMPERMED CORPORATION LTD.</v>
          </cell>
          <cell r="E4" t="str">
            <v>LTX</v>
          </cell>
          <cell r="F4">
            <v>140.4</v>
          </cell>
        </row>
        <row r="5">
          <cell r="A5" t="str">
            <v>L050038</v>
          </cell>
          <cell r="B5" t="str">
            <v>LOCAL</v>
          </cell>
          <cell r="C5">
            <v>38402</v>
          </cell>
          <cell r="D5" t="str">
            <v>SIAM SEMPERMED CORPORATION LTD.</v>
          </cell>
          <cell r="E5" t="str">
            <v>LTX</v>
          </cell>
          <cell r="F5">
            <v>154.30000000000001</v>
          </cell>
        </row>
        <row r="6">
          <cell r="A6" t="str">
            <v>L050039</v>
          </cell>
          <cell r="B6" t="str">
            <v>LOCAL</v>
          </cell>
          <cell r="C6">
            <v>38403</v>
          </cell>
          <cell r="D6" t="str">
            <v>SIAM SEMPERMED CORPORATION LTD.</v>
          </cell>
          <cell r="E6" t="str">
            <v>LTX</v>
          </cell>
          <cell r="F6">
            <v>167.8</v>
          </cell>
        </row>
        <row r="7">
          <cell r="A7" t="str">
            <v>L050040</v>
          </cell>
          <cell r="B7" t="str">
            <v>LOCAL</v>
          </cell>
          <cell r="C7">
            <v>38404</v>
          </cell>
          <cell r="D7" t="str">
            <v>SIAM SEMPERMED CORPORATION LTD.</v>
          </cell>
          <cell r="E7" t="str">
            <v>LTX</v>
          </cell>
          <cell r="F7">
            <v>147.47</v>
          </cell>
        </row>
        <row r="8">
          <cell r="A8" t="str">
            <v>L050041</v>
          </cell>
          <cell r="B8" t="str">
            <v>LOCAL</v>
          </cell>
          <cell r="C8">
            <v>38405</v>
          </cell>
          <cell r="D8" t="str">
            <v>SIAM SEMPERMED CORPORATION LTD.</v>
          </cell>
          <cell r="E8" t="str">
            <v>LTX</v>
          </cell>
          <cell r="F8">
            <v>150.5</v>
          </cell>
        </row>
        <row r="9">
          <cell r="A9" t="str">
            <v>L050042</v>
          </cell>
          <cell r="B9" t="str">
            <v>LOCAL</v>
          </cell>
          <cell r="C9">
            <v>38406</v>
          </cell>
          <cell r="D9" t="str">
            <v>SIAM SEMPERMED CORPORATION LTD.</v>
          </cell>
          <cell r="E9" t="str">
            <v>LTX</v>
          </cell>
          <cell r="F9">
            <v>146.4</v>
          </cell>
        </row>
        <row r="10">
          <cell r="A10" t="str">
            <v>L050043</v>
          </cell>
          <cell r="B10" t="str">
            <v>LOCAL</v>
          </cell>
          <cell r="C10">
            <v>38407</v>
          </cell>
          <cell r="D10" t="str">
            <v>SIAM SEMPERMED CORPORATION LTD.</v>
          </cell>
          <cell r="E10" t="str">
            <v>LTX</v>
          </cell>
          <cell r="F10">
            <v>159.69999999999999</v>
          </cell>
        </row>
        <row r="11">
          <cell r="A11" t="str">
            <v>L050044</v>
          </cell>
          <cell r="B11" t="str">
            <v>LOCAL</v>
          </cell>
          <cell r="C11">
            <v>38408</v>
          </cell>
          <cell r="D11" t="str">
            <v>SIAM SEMPERMED CORPORATION LTD.</v>
          </cell>
          <cell r="E11" t="str">
            <v>LTX</v>
          </cell>
          <cell r="F11">
            <v>141.6</v>
          </cell>
        </row>
        <row r="12">
          <cell r="A12" t="str">
            <v>L050045</v>
          </cell>
          <cell r="B12" t="str">
            <v>LOCAL</v>
          </cell>
          <cell r="C12">
            <v>38409</v>
          </cell>
          <cell r="D12" t="str">
            <v>SIAM SEMPERMED CORPORATION LTD.</v>
          </cell>
          <cell r="E12" t="str">
            <v>LTX</v>
          </cell>
          <cell r="F12">
            <v>103.01</v>
          </cell>
        </row>
        <row r="13">
          <cell r="A13" t="str">
            <v>L050046</v>
          </cell>
          <cell r="B13" t="str">
            <v>LOCAL</v>
          </cell>
          <cell r="C13">
            <v>38409</v>
          </cell>
          <cell r="D13" t="str">
            <v>SIAM SEMPERMED CORPORATION LTD.</v>
          </cell>
          <cell r="E13" t="str">
            <v>LTX</v>
          </cell>
          <cell r="F13">
            <v>59.39</v>
          </cell>
        </row>
        <row r="14">
          <cell r="A14" t="str">
            <v>L050047</v>
          </cell>
          <cell r="B14" t="str">
            <v>LOCAL</v>
          </cell>
          <cell r="C14">
            <v>38410</v>
          </cell>
          <cell r="D14" t="str">
            <v>SIAM SEMPERMED CORPORATION LTD.</v>
          </cell>
          <cell r="E14" t="str">
            <v>LTX</v>
          </cell>
          <cell r="F14">
            <v>136.6</v>
          </cell>
        </row>
        <row r="15">
          <cell r="A15" t="str">
            <v>L050048</v>
          </cell>
          <cell r="B15" t="str">
            <v>LOCAL</v>
          </cell>
          <cell r="C15">
            <v>38411</v>
          </cell>
          <cell r="D15" t="str">
            <v>SIAM SEMPERMED CORPORATION LTD.</v>
          </cell>
          <cell r="E15" t="str">
            <v>LTX</v>
          </cell>
          <cell r="F15">
            <v>170</v>
          </cell>
        </row>
        <row r="16">
          <cell r="A16" t="str">
            <v>L050032</v>
          </cell>
          <cell r="B16" t="str">
            <v>LOCAL</v>
          </cell>
          <cell r="C16">
            <v>38384</v>
          </cell>
          <cell r="D16" t="str">
            <v>PRUKSA RUBBER LTD.</v>
          </cell>
          <cell r="E16" t="str">
            <v>FIL</v>
          </cell>
          <cell r="F16">
            <v>1.8260000000000001</v>
          </cell>
        </row>
        <row r="17">
          <cell r="A17" t="str">
            <v>L050033</v>
          </cell>
          <cell r="B17" t="str">
            <v>LOCAL</v>
          </cell>
          <cell r="C17">
            <v>38389</v>
          </cell>
          <cell r="D17" t="str">
            <v>PRUKSA RUBBER LTD.</v>
          </cell>
          <cell r="E17" t="str">
            <v>FIL</v>
          </cell>
          <cell r="F17">
            <v>1.2709999999999999</v>
          </cell>
        </row>
        <row r="18">
          <cell r="A18" t="str">
            <v>L050034</v>
          </cell>
          <cell r="B18" t="str">
            <v>LOCAL</v>
          </cell>
          <cell r="C18">
            <v>38396</v>
          </cell>
          <cell r="D18" t="str">
            <v>PRUKSA RUBBER LTD.</v>
          </cell>
          <cell r="E18" t="str">
            <v>FIL</v>
          </cell>
          <cell r="F18">
            <v>0.89800000000000002</v>
          </cell>
        </row>
        <row r="19">
          <cell r="A19" t="str">
            <v>T050163</v>
          </cell>
          <cell r="B19" t="str">
            <v>EXPORT</v>
          </cell>
          <cell r="C19">
            <v>38384</v>
          </cell>
          <cell r="D19" t="str">
            <v>BARUM CONTINENTAL S.R.O.</v>
          </cell>
          <cell r="E19" t="str">
            <v>STR</v>
          </cell>
          <cell r="F19">
            <v>100.8</v>
          </cell>
          <cell r="G19">
            <v>5</v>
          </cell>
        </row>
        <row r="20">
          <cell r="A20" t="str">
            <v>0001203</v>
          </cell>
          <cell r="B20" t="str">
            <v>EXPORT</v>
          </cell>
          <cell r="C20">
            <v>38385</v>
          </cell>
          <cell r="D20" t="str">
            <v>SRI TRANG INTERNATIONAL PTE.LTD.</v>
          </cell>
          <cell r="E20" t="str">
            <v>LTX</v>
          </cell>
          <cell r="F20">
            <v>16.399999999999999</v>
          </cell>
          <cell r="G20">
            <v>1</v>
          </cell>
        </row>
        <row r="21">
          <cell r="A21" t="str">
            <v>T050184</v>
          </cell>
          <cell r="B21" t="str">
            <v>EXPORT</v>
          </cell>
          <cell r="C21">
            <v>38385</v>
          </cell>
          <cell r="D21" t="str">
            <v>THE YOKOHAMA RUBBER CO.,LTD.</v>
          </cell>
          <cell r="E21" t="str">
            <v>STR</v>
          </cell>
          <cell r="F21">
            <v>100.8</v>
          </cell>
          <cell r="G21">
            <v>5</v>
          </cell>
        </row>
        <row r="22">
          <cell r="A22" t="str">
            <v>T050071</v>
          </cell>
          <cell r="B22" t="str">
            <v>EXPORT</v>
          </cell>
          <cell r="C22">
            <v>38386</v>
          </cell>
          <cell r="D22" t="str">
            <v>GUIZHOU TYRE I/E CORP.</v>
          </cell>
          <cell r="E22" t="str">
            <v>STR</v>
          </cell>
          <cell r="F22">
            <v>665.28</v>
          </cell>
          <cell r="G22">
            <v>33</v>
          </cell>
        </row>
        <row r="23">
          <cell r="A23" t="str">
            <v>T050122</v>
          </cell>
          <cell r="B23" t="str">
            <v>EXPORT</v>
          </cell>
          <cell r="C23">
            <v>38386</v>
          </cell>
          <cell r="D23" t="str">
            <v>HANKOOK TIRE CO.,LTD.M.K.MIN.</v>
          </cell>
          <cell r="E23" t="str">
            <v>STR</v>
          </cell>
          <cell r="F23">
            <v>393.12</v>
          </cell>
          <cell r="G23">
            <v>24</v>
          </cell>
        </row>
        <row r="24">
          <cell r="A24" t="str">
            <v>T050167</v>
          </cell>
          <cell r="B24" t="str">
            <v>EXPORT</v>
          </cell>
          <cell r="C24">
            <v>38386</v>
          </cell>
          <cell r="D24" t="str">
            <v>BARUM CONTINENTAL S.R.O.</v>
          </cell>
          <cell r="E24" t="str">
            <v>STR</v>
          </cell>
          <cell r="F24">
            <v>201.6</v>
          </cell>
          <cell r="G24">
            <v>10</v>
          </cell>
        </row>
        <row r="25">
          <cell r="A25" t="str">
            <v>T050192</v>
          </cell>
          <cell r="B25" t="str">
            <v>EXPORT</v>
          </cell>
          <cell r="C25">
            <v>38386</v>
          </cell>
          <cell r="D25" t="str">
            <v>PIRELLI TYRE(EUROPE)SA-SINGAPORE</v>
          </cell>
          <cell r="E25" t="str">
            <v>STR</v>
          </cell>
          <cell r="F25">
            <v>40.32</v>
          </cell>
          <cell r="G25">
            <v>2</v>
          </cell>
        </row>
        <row r="26">
          <cell r="A26" t="str">
            <v>T050245</v>
          </cell>
          <cell r="B26" t="str">
            <v>EXPORT</v>
          </cell>
          <cell r="C26">
            <v>38386</v>
          </cell>
          <cell r="D26" t="str">
            <v>A.H.A. INTERNATIONAL CO.,LTD.</v>
          </cell>
          <cell r="E26" t="str">
            <v>LTX</v>
          </cell>
          <cell r="F26">
            <v>97.375</v>
          </cell>
          <cell r="G26">
            <v>5</v>
          </cell>
        </row>
        <row r="27">
          <cell r="A27" t="str">
            <v>T050193</v>
          </cell>
          <cell r="B27" t="str">
            <v>EXPORT</v>
          </cell>
          <cell r="C27">
            <v>38386</v>
          </cell>
          <cell r="D27" t="str">
            <v>PIRELLI TYRE(EUROPE)SA-SINGAPORE</v>
          </cell>
          <cell r="E27" t="str">
            <v>STR</v>
          </cell>
          <cell r="F27">
            <v>120.96</v>
          </cell>
          <cell r="G27">
            <v>6</v>
          </cell>
        </row>
        <row r="28">
          <cell r="A28" t="str">
            <v>T050231</v>
          </cell>
          <cell r="B28" t="str">
            <v>EXPORT</v>
          </cell>
          <cell r="C28">
            <v>38387</v>
          </cell>
          <cell r="D28" t="str">
            <v>SRI TRANG INTERNATIONAL PTE.LTD.</v>
          </cell>
          <cell r="E28" t="str">
            <v>RSS</v>
          </cell>
          <cell r="F28">
            <v>40</v>
          </cell>
          <cell r="G28">
            <v>4</v>
          </cell>
        </row>
        <row r="29">
          <cell r="A29" t="str">
            <v>T050232</v>
          </cell>
          <cell r="B29" t="str">
            <v>EXPORT</v>
          </cell>
          <cell r="C29">
            <v>38387</v>
          </cell>
          <cell r="D29" t="str">
            <v>SRI TRANG INTERNATIONAL PTE.LTD.</v>
          </cell>
          <cell r="E29" t="str">
            <v>RSS</v>
          </cell>
          <cell r="F29">
            <v>40</v>
          </cell>
        </row>
        <row r="30">
          <cell r="A30" t="str">
            <v>T050248</v>
          </cell>
          <cell r="B30" t="str">
            <v>EXPORT</v>
          </cell>
          <cell r="C30">
            <v>38387</v>
          </cell>
          <cell r="D30" t="str">
            <v>PIRELLI TYRE(EUROPE)SA-SINGAPORE</v>
          </cell>
          <cell r="E30" t="str">
            <v>STR</v>
          </cell>
          <cell r="F30">
            <v>40.32</v>
          </cell>
          <cell r="G30">
            <v>2</v>
          </cell>
        </row>
        <row r="31">
          <cell r="A31" t="str">
            <v>T050194</v>
          </cell>
          <cell r="B31" t="str">
            <v>EXPORT</v>
          </cell>
          <cell r="C31">
            <v>38389</v>
          </cell>
          <cell r="D31" t="str">
            <v>RUBSTONE INTERNATIONAL CORPORATION</v>
          </cell>
          <cell r="E31" t="str">
            <v>STR</v>
          </cell>
          <cell r="F31">
            <v>201.6</v>
          </cell>
          <cell r="G31">
            <v>10</v>
          </cell>
        </row>
        <row r="32">
          <cell r="A32" t="str">
            <v>T050197</v>
          </cell>
          <cell r="B32" t="str">
            <v>EXPORT</v>
          </cell>
          <cell r="C32">
            <v>38389</v>
          </cell>
          <cell r="D32" t="str">
            <v>MARUBENI INTERNATIONAL COMMODITIES</v>
          </cell>
          <cell r="E32" t="str">
            <v>RSS</v>
          </cell>
          <cell r="F32">
            <v>120</v>
          </cell>
          <cell r="G32">
            <v>6</v>
          </cell>
        </row>
        <row r="33">
          <cell r="A33" t="str">
            <v>T050222</v>
          </cell>
          <cell r="B33" t="str">
            <v>EXPORT</v>
          </cell>
          <cell r="C33">
            <v>38389</v>
          </cell>
          <cell r="D33" t="str">
            <v>SOCIETE DES MATIERES PREMIERES</v>
          </cell>
          <cell r="E33" t="str">
            <v>RSS</v>
          </cell>
          <cell r="F33">
            <v>80</v>
          </cell>
          <cell r="G33">
            <v>4</v>
          </cell>
        </row>
        <row r="34">
          <cell r="A34" t="str">
            <v>T050226</v>
          </cell>
          <cell r="B34" t="str">
            <v>EXPORT</v>
          </cell>
          <cell r="C34">
            <v>38389</v>
          </cell>
          <cell r="D34" t="str">
            <v>SOCIETE DES MATIERES PREMIERES</v>
          </cell>
          <cell r="E34" t="str">
            <v>RSS</v>
          </cell>
          <cell r="F34">
            <v>52.887999999999998</v>
          </cell>
          <cell r="G34">
            <v>2</v>
          </cell>
        </row>
        <row r="35">
          <cell r="A35" t="str">
            <v>T050246</v>
          </cell>
          <cell r="B35" t="str">
            <v>EXPORT</v>
          </cell>
          <cell r="C35">
            <v>38389</v>
          </cell>
          <cell r="D35" t="str">
            <v>SHANGHAI FOREIGN TRADE ENTERPRISES</v>
          </cell>
          <cell r="E35" t="str">
            <v>LTX</v>
          </cell>
          <cell r="F35">
            <v>16.399999999999999</v>
          </cell>
          <cell r="G35">
            <v>1</v>
          </cell>
        </row>
        <row r="36">
          <cell r="A36" t="str">
            <v>T050247</v>
          </cell>
          <cell r="B36" t="str">
            <v>EXPORT</v>
          </cell>
          <cell r="C36">
            <v>38389</v>
          </cell>
          <cell r="D36" t="str">
            <v>SINOCHEM (QINGDAO FREE TRADE ZONE) CO., LTD.</v>
          </cell>
          <cell r="E36" t="str">
            <v>LTX</v>
          </cell>
          <cell r="F36">
            <v>292.125</v>
          </cell>
          <cell r="G36">
            <v>15</v>
          </cell>
        </row>
        <row r="37">
          <cell r="A37" t="str">
            <v>T050296</v>
          </cell>
          <cell r="B37" t="str">
            <v>EXPORT</v>
          </cell>
          <cell r="C37">
            <v>38389</v>
          </cell>
          <cell r="D37" t="str">
            <v>CHENG SHIN RUBBER IND.,CO.,LTD.</v>
          </cell>
          <cell r="E37" t="str">
            <v>RSS</v>
          </cell>
          <cell r="F37">
            <v>200</v>
          </cell>
          <cell r="G37">
            <v>10</v>
          </cell>
        </row>
        <row r="38">
          <cell r="A38" t="str">
            <v>T050297</v>
          </cell>
          <cell r="B38" t="str">
            <v>EXPORT</v>
          </cell>
          <cell r="C38">
            <v>38389</v>
          </cell>
          <cell r="D38" t="str">
            <v>RUBSTONE INTERNATIONAL CORPORATION</v>
          </cell>
          <cell r="E38" t="str">
            <v>RSS</v>
          </cell>
          <cell r="F38">
            <v>60</v>
          </cell>
          <cell r="G38">
            <v>3</v>
          </cell>
        </row>
        <row r="39">
          <cell r="A39" t="str">
            <v>T050298</v>
          </cell>
          <cell r="B39" t="str">
            <v>EXPORT</v>
          </cell>
          <cell r="C39">
            <v>38389</v>
          </cell>
          <cell r="D39" t="str">
            <v>YEA HUAR CO.,LTD.</v>
          </cell>
          <cell r="E39" t="str">
            <v>RSS</v>
          </cell>
          <cell r="F39">
            <v>20</v>
          </cell>
          <cell r="G39">
            <v>1</v>
          </cell>
        </row>
        <row r="40">
          <cell r="A40" t="str">
            <v>T050188</v>
          </cell>
          <cell r="B40" t="str">
            <v>EXPORT</v>
          </cell>
          <cell r="C40">
            <v>38388</v>
          </cell>
          <cell r="D40" t="str">
            <v>PIRELLI TYRE(EUROPE)SA-SINGAPORE</v>
          </cell>
          <cell r="E40" t="str">
            <v>STR</v>
          </cell>
          <cell r="F40">
            <v>100.8</v>
          </cell>
          <cell r="G40">
            <v>5</v>
          </cell>
        </row>
        <row r="41">
          <cell r="A41" t="str">
            <v>T050230</v>
          </cell>
          <cell r="B41" t="str">
            <v>EXPORT</v>
          </cell>
          <cell r="C41">
            <v>38388</v>
          </cell>
          <cell r="D41" t="str">
            <v>SRI TRANG INTERNATIONAL PTE.LTD.</v>
          </cell>
          <cell r="E41" t="str">
            <v>RSS</v>
          </cell>
          <cell r="F41">
            <v>120</v>
          </cell>
          <cell r="G41">
            <v>6</v>
          </cell>
        </row>
        <row r="42">
          <cell r="A42" t="str">
            <v>T050123</v>
          </cell>
          <cell r="B42" t="str">
            <v>EXPORT</v>
          </cell>
          <cell r="C42">
            <v>38388</v>
          </cell>
          <cell r="D42" t="str">
            <v>HANKOOK TIRE CO.,LTD.M.K.MIN.</v>
          </cell>
          <cell r="E42" t="str">
            <v>STR</v>
          </cell>
          <cell r="F42">
            <v>573.29999999999995</v>
          </cell>
          <cell r="G42">
            <v>35</v>
          </cell>
        </row>
        <row r="43">
          <cell r="A43" t="str">
            <v>T050252</v>
          </cell>
          <cell r="B43" t="str">
            <v>EXPORT</v>
          </cell>
          <cell r="C43">
            <v>38389</v>
          </cell>
          <cell r="D43" t="str">
            <v>CHENG SHIN-PETREL TIRE(XIAMEN)</v>
          </cell>
          <cell r="E43" t="str">
            <v>RSS</v>
          </cell>
          <cell r="F43">
            <v>200</v>
          </cell>
          <cell r="G43">
            <v>10</v>
          </cell>
        </row>
        <row r="44">
          <cell r="A44" t="str">
            <v>T050299</v>
          </cell>
          <cell r="B44" t="str">
            <v>EXPORT</v>
          </cell>
          <cell r="C44">
            <v>38390</v>
          </cell>
          <cell r="D44" t="str">
            <v>SOCIETE DES MATIERES PREMIERES</v>
          </cell>
          <cell r="E44" t="str">
            <v>RSS</v>
          </cell>
          <cell r="F44">
            <v>40</v>
          </cell>
          <cell r="G44">
            <v>2</v>
          </cell>
        </row>
        <row r="45">
          <cell r="A45" t="str">
            <v>T050255</v>
          </cell>
          <cell r="B45" t="str">
            <v>EXPORT</v>
          </cell>
          <cell r="C45">
            <v>38390</v>
          </cell>
          <cell r="D45" t="str">
            <v>SOCIETE DES MATIERES PREMIERES</v>
          </cell>
          <cell r="E45" t="str">
            <v>STR</v>
          </cell>
          <cell r="F45">
            <v>42.56</v>
          </cell>
          <cell r="G45">
            <v>2</v>
          </cell>
        </row>
        <row r="46">
          <cell r="A46" t="str">
            <v>T050293</v>
          </cell>
          <cell r="B46" t="str">
            <v>EXPORT</v>
          </cell>
          <cell r="C46">
            <v>38388</v>
          </cell>
          <cell r="D46" t="str">
            <v>SOCIETE DES MATIERES PREMIERES</v>
          </cell>
          <cell r="E46" t="str">
            <v>RSS</v>
          </cell>
          <cell r="F46">
            <v>60</v>
          </cell>
          <cell r="G46">
            <v>3</v>
          </cell>
        </row>
        <row r="47">
          <cell r="A47" t="str">
            <v>T050300</v>
          </cell>
          <cell r="B47" t="str">
            <v>EXPORT</v>
          </cell>
          <cell r="C47">
            <v>38390</v>
          </cell>
          <cell r="D47" t="str">
            <v>SOCIETE DES MATIERES PREMIERES</v>
          </cell>
          <cell r="E47" t="str">
            <v>RSS</v>
          </cell>
          <cell r="F47">
            <v>20</v>
          </cell>
          <cell r="G47">
            <v>1</v>
          </cell>
        </row>
        <row r="48">
          <cell r="A48" t="str">
            <v>T050185</v>
          </cell>
          <cell r="B48" t="str">
            <v>EXPORT</v>
          </cell>
          <cell r="C48">
            <v>38386</v>
          </cell>
          <cell r="D48" t="str">
            <v>BARUM CONTINENTAL S.R.O.</v>
          </cell>
          <cell r="E48" t="str">
            <v>STR</v>
          </cell>
          <cell r="F48">
            <v>201.6</v>
          </cell>
          <cell r="G48">
            <v>10</v>
          </cell>
        </row>
        <row r="49">
          <cell r="A49" t="str">
            <v>T050219</v>
          </cell>
          <cell r="B49" t="str">
            <v>EXPORT</v>
          </cell>
          <cell r="C49">
            <v>38387</v>
          </cell>
          <cell r="D49" t="str">
            <v>SEMPERIT REIFEN AG</v>
          </cell>
          <cell r="E49" t="str">
            <v>STR</v>
          </cell>
          <cell r="F49">
            <v>80.64</v>
          </cell>
          <cell r="G49">
            <v>4</v>
          </cell>
        </row>
        <row r="50">
          <cell r="A50" t="str">
            <v>T050186</v>
          </cell>
          <cell r="B50" t="str">
            <v>EXPORT</v>
          </cell>
          <cell r="C50">
            <v>38387</v>
          </cell>
          <cell r="D50" t="str">
            <v>CONTINENTAL AKTIENGESELLSCHAFT</v>
          </cell>
          <cell r="E50" t="str">
            <v>STR</v>
          </cell>
          <cell r="F50">
            <v>201.6</v>
          </cell>
          <cell r="G50">
            <v>10</v>
          </cell>
        </row>
        <row r="51">
          <cell r="A51" t="str">
            <v>T050214</v>
          </cell>
          <cell r="B51" t="str">
            <v>EXPORT</v>
          </cell>
          <cell r="C51">
            <v>38387</v>
          </cell>
          <cell r="D51" t="str">
            <v>CONTINENTAL AKTIENGESELLSCHAFT</v>
          </cell>
          <cell r="E51" t="str">
            <v>STR</v>
          </cell>
          <cell r="F51">
            <v>100.8</v>
          </cell>
          <cell r="G51">
            <v>5</v>
          </cell>
        </row>
        <row r="52">
          <cell r="A52" t="str">
            <v>T050251</v>
          </cell>
          <cell r="B52" t="str">
            <v>EXPORT</v>
          </cell>
          <cell r="C52">
            <v>38391</v>
          </cell>
          <cell r="D52" t="str">
            <v>SRI TRANG INTERNATIONAL PTE.LTD.</v>
          </cell>
          <cell r="E52" t="str">
            <v>RSS</v>
          </cell>
          <cell r="F52">
            <v>19</v>
          </cell>
          <cell r="G52">
            <v>1</v>
          </cell>
        </row>
        <row r="53">
          <cell r="A53" t="str">
            <v>T050256</v>
          </cell>
          <cell r="B53" t="str">
            <v>EXPORT</v>
          </cell>
          <cell r="C53">
            <v>38391</v>
          </cell>
          <cell r="D53" t="str">
            <v>PIRELLI TYRE(EUROPE)SA-SINGAPORE</v>
          </cell>
          <cell r="E53" t="str">
            <v>STR</v>
          </cell>
          <cell r="F53">
            <v>80.64</v>
          </cell>
          <cell r="G53">
            <v>4</v>
          </cell>
        </row>
        <row r="54">
          <cell r="A54" t="str">
            <v>T050268</v>
          </cell>
          <cell r="B54" t="str">
            <v>EXPORT</v>
          </cell>
          <cell r="C54">
            <v>38391</v>
          </cell>
          <cell r="D54" t="str">
            <v>SOCIETE DES MATIERES PREMIERES</v>
          </cell>
          <cell r="E54" t="str">
            <v>RSS</v>
          </cell>
          <cell r="F54">
            <v>26.443999999999999</v>
          </cell>
          <cell r="G54">
            <v>2</v>
          </cell>
        </row>
        <row r="55">
          <cell r="A55" t="str">
            <v>T050269</v>
          </cell>
          <cell r="B55" t="str">
            <v>EXPORT</v>
          </cell>
          <cell r="C55">
            <v>38391</v>
          </cell>
          <cell r="D55" t="str">
            <v>SOCIETE DES MATIERES PREMIERES</v>
          </cell>
          <cell r="E55" t="str">
            <v>RSS</v>
          </cell>
          <cell r="F55">
            <v>26.443999999999999</v>
          </cell>
        </row>
        <row r="56">
          <cell r="A56" t="str">
            <v>T050249</v>
          </cell>
          <cell r="B56" t="str">
            <v>EXPORT</v>
          </cell>
          <cell r="C56">
            <v>38392</v>
          </cell>
          <cell r="D56" t="str">
            <v>SONGDAY ENTERPRISE CO.,LTD.</v>
          </cell>
          <cell r="E56" t="str">
            <v>RSS</v>
          </cell>
          <cell r="F56">
            <v>9.6</v>
          </cell>
          <cell r="G56">
            <v>1</v>
          </cell>
        </row>
        <row r="57">
          <cell r="A57" t="str">
            <v>T050265</v>
          </cell>
          <cell r="B57" t="str">
            <v>EXPORT</v>
          </cell>
          <cell r="C57">
            <v>38392</v>
          </cell>
          <cell r="D57" t="str">
            <v>THE YOKOHAMA RUBBER CO.,LTD.</v>
          </cell>
          <cell r="E57" t="str">
            <v>STR</v>
          </cell>
          <cell r="F57">
            <v>100.8</v>
          </cell>
          <cell r="G57">
            <v>5</v>
          </cell>
        </row>
        <row r="58">
          <cell r="A58" t="str">
            <v>T050267</v>
          </cell>
          <cell r="B58" t="str">
            <v>EXPORT</v>
          </cell>
          <cell r="C58">
            <v>38392</v>
          </cell>
          <cell r="D58" t="str">
            <v>RUBBERNET(ASIA)PTE.LTD.</v>
          </cell>
          <cell r="E58" t="str">
            <v>STR</v>
          </cell>
          <cell r="F58">
            <v>100.8</v>
          </cell>
          <cell r="G58">
            <v>5</v>
          </cell>
        </row>
        <row r="59">
          <cell r="A59" t="str">
            <v>T050250</v>
          </cell>
          <cell r="B59" t="str">
            <v>EXPORT</v>
          </cell>
          <cell r="C59">
            <v>38393</v>
          </cell>
          <cell r="D59" t="str">
            <v>PIRELLI TYRE(EUROPE)SA-SINGAPORE</v>
          </cell>
          <cell r="E59" t="str">
            <v>STR</v>
          </cell>
          <cell r="F59">
            <v>60.48</v>
          </cell>
          <cell r="G59">
            <v>3</v>
          </cell>
        </row>
        <row r="60">
          <cell r="A60" t="str">
            <v>T050253</v>
          </cell>
          <cell r="B60" t="str">
            <v>EXPORT</v>
          </cell>
          <cell r="C60">
            <v>38393</v>
          </cell>
          <cell r="D60" t="str">
            <v>PIRELLI TYRE(EUROPE)SA-SINGAPORE</v>
          </cell>
          <cell r="E60" t="str">
            <v>STR</v>
          </cell>
          <cell r="F60">
            <v>100.8</v>
          </cell>
          <cell r="G60">
            <v>5</v>
          </cell>
        </row>
        <row r="61">
          <cell r="A61" t="str">
            <v>T050254</v>
          </cell>
          <cell r="B61" t="str">
            <v>EXPORT</v>
          </cell>
          <cell r="C61">
            <v>38393</v>
          </cell>
          <cell r="D61" t="str">
            <v>PIRELLI TYRE(EUROPE)SA-SINGAPORE</v>
          </cell>
          <cell r="E61" t="str">
            <v>STR</v>
          </cell>
          <cell r="F61">
            <v>120.96</v>
          </cell>
          <cell r="G61">
            <v>6</v>
          </cell>
        </row>
        <row r="62">
          <cell r="A62" t="str">
            <v>T050301</v>
          </cell>
          <cell r="B62" t="str">
            <v>EXPORT</v>
          </cell>
          <cell r="C62">
            <v>38393</v>
          </cell>
          <cell r="D62" t="str">
            <v>SOCIETE DES MATIERES PREMIERES</v>
          </cell>
          <cell r="E62" t="str">
            <v>RSS</v>
          </cell>
          <cell r="F62">
            <v>120</v>
          </cell>
          <cell r="G62">
            <v>6</v>
          </cell>
        </row>
        <row r="63">
          <cell r="A63" t="str">
            <v>T050304</v>
          </cell>
          <cell r="B63" t="str">
            <v>EXPORT</v>
          </cell>
          <cell r="C63">
            <v>38396</v>
          </cell>
          <cell r="D63" t="str">
            <v>CHENG SHIN RUBBER IND.,CO.,LTD.</v>
          </cell>
          <cell r="E63" t="str">
            <v>RSS</v>
          </cell>
          <cell r="F63">
            <v>200</v>
          </cell>
          <cell r="G63">
            <v>10</v>
          </cell>
        </row>
        <row r="64">
          <cell r="A64" t="str">
            <v>T050190</v>
          </cell>
          <cell r="B64" t="str">
            <v>EXPORT</v>
          </cell>
          <cell r="C64">
            <v>38391</v>
          </cell>
          <cell r="D64" t="str">
            <v>BARUM CONTINENTAL S.R.O.</v>
          </cell>
          <cell r="E64" t="str">
            <v>STR</v>
          </cell>
          <cell r="F64">
            <v>201.6</v>
          </cell>
          <cell r="G64">
            <v>10</v>
          </cell>
        </row>
        <row r="65">
          <cell r="A65" t="str">
            <v>T050223</v>
          </cell>
          <cell r="B65" t="str">
            <v>EXPORT</v>
          </cell>
          <cell r="C65">
            <v>38391</v>
          </cell>
          <cell r="D65" t="str">
            <v>SOCIETE DES MATIERES PREMIERES</v>
          </cell>
          <cell r="E65" t="str">
            <v>RSS</v>
          </cell>
          <cell r="F65">
            <v>26.443999999999999</v>
          </cell>
          <cell r="G65">
            <v>3</v>
          </cell>
        </row>
        <row r="66">
          <cell r="A66" t="str">
            <v>T050224</v>
          </cell>
          <cell r="B66" t="str">
            <v>EXPORT</v>
          </cell>
          <cell r="C66">
            <v>38391</v>
          </cell>
          <cell r="D66" t="str">
            <v>SOCIETE DES MATIERES PREMIERES</v>
          </cell>
          <cell r="E66" t="str">
            <v>RSS</v>
          </cell>
          <cell r="F66">
            <v>26.443999999999999</v>
          </cell>
        </row>
        <row r="67">
          <cell r="A67" t="str">
            <v>T050225</v>
          </cell>
          <cell r="B67" t="str">
            <v>EXPORT</v>
          </cell>
          <cell r="C67">
            <v>38391</v>
          </cell>
          <cell r="D67" t="str">
            <v>SOCIETE DES MATIERES PREMIERES</v>
          </cell>
          <cell r="E67" t="str">
            <v>RSS</v>
          </cell>
          <cell r="F67">
            <v>26.443999999999999</v>
          </cell>
        </row>
        <row r="68">
          <cell r="A68" t="str">
            <v>T050282</v>
          </cell>
          <cell r="B68" t="str">
            <v>EXPORT</v>
          </cell>
          <cell r="C68">
            <v>38391</v>
          </cell>
          <cell r="D68" t="str">
            <v>BRIDGESTONE/FIRESTONE SINGAPORE PTE</v>
          </cell>
          <cell r="E68" t="str">
            <v>RSS</v>
          </cell>
          <cell r="F68">
            <v>96</v>
          </cell>
          <cell r="G68">
            <v>5</v>
          </cell>
        </row>
        <row r="69">
          <cell r="A69" t="str">
            <v>T050242</v>
          </cell>
          <cell r="B69" t="str">
            <v>EXPORT</v>
          </cell>
          <cell r="C69">
            <v>38392</v>
          </cell>
          <cell r="D69" t="str">
            <v>YUWON CORPORATION</v>
          </cell>
          <cell r="E69" t="str">
            <v>LTX</v>
          </cell>
          <cell r="F69">
            <v>32.799999999999997</v>
          </cell>
          <cell r="G69">
            <v>2</v>
          </cell>
        </row>
        <row r="70">
          <cell r="A70" t="str">
            <v>T050266</v>
          </cell>
          <cell r="B70" t="str">
            <v>EXPORT</v>
          </cell>
          <cell r="C70">
            <v>38392</v>
          </cell>
          <cell r="D70" t="str">
            <v>CONTINENTAL TIRE DE MEXIO,S.A.DE</v>
          </cell>
          <cell r="E70" t="str">
            <v>STR</v>
          </cell>
          <cell r="F70">
            <v>100.8</v>
          </cell>
          <cell r="G70">
            <v>5</v>
          </cell>
        </row>
        <row r="71">
          <cell r="A71" t="str">
            <v>T050284</v>
          </cell>
          <cell r="B71" t="str">
            <v>EXPORT</v>
          </cell>
          <cell r="C71">
            <v>38394</v>
          </cell>
          <cell r="D71" t="str">
            <v>MARUBENI INTERNATIONAL COMMODITIES</v>
          </cell>
          <cell r="E71" t="str">
            <v>RSS</v>
          </cell>
          <cell r="F71">
            <v>120</v>
          </cell>
          <cell r="G71">
            <v>6</v>
          </cell>
        </row>
        <row r="72">
          <cell r="A72" t="str">
            <v>T050287</v>
          </cell>
          <cell r="B72" t="str">
            <v>EXPORT</v>
          </cell>
          <cell r="C72">
            <v>38394</v>
          </cell>
          <cell r="D72" t="str">
            <v>BRIDGESTONE/FIRESTONE SINGAPORE PTE</v>
          </cell>
          <cell r="E72" t="str">
            <v>RSS</v>
          </cell>
          <cell r="F72">
            <v>96</v>
          </cell>
          <cell r="G72">
            <v>5</v>
          </cell>
        </row>
        <row r="73">
          <cell r="A73" t="str">
            <v>T050303</v>
          </cell>
          <cell r="B73" t="str">
            <v>EXPORT</v>
          </cell>
          <cell r="C73">
            <v>38394</v>
          </cell>
          <cell r="D73" t="str">
            <v>SOCIETE DES MATIERES PREMIERES</v>
          </cell>
          <cell r="E73" t="str">
            <v>RSS</v>
          </cell>
          <cell r="F73">
            <v>52.887999999999998</v>
          </cell>
          <cell r="G73">
            <v>2</v>
          </cell>
        </row>
        <row r="74">
          <cell r="A74" t="str">
            <v>T050261</v>
          </cell>
          <cell r="B74" t="str">
            <v>EXPORT</v>
          </cell>
          <cell r="C74">
            <v>38395</v>
          </cell>
          <cell r="D74" t="str">
            <v>TOYOTA TSUSHO(JAPAN)PTE LTD.</v>
          </cell>
          <cell r="E74" t="str">
            <v>STR</v>
          </cell>
          <cell r="F74">
            <v>20.16</v>
          </cell>
          <cell r="G74">
            <v>1</v>
          </cell>
        </row>
        <row r="75">
          <cell r="A75" t="str">
            <v>T050302</v>
          </cell>
          <cell r="B75" t="str">
            <v>EXPORT</v>
          </cell>
          <cell r="C75">
            <v>38395</v>
          </cell>
          <cell r="D75" t="str">
            <v>SOCIETE DES MATIERES PREMIERES</v>
          </cell>
          <cell r="E75" t="str">
            <v>RSS</v>
          </cell>
          <cell r="F75">
            <v>60</v>
          </cell>
          <cell r="G75">
            <v>3</v>
          </cell>
        </row>
        <row r="76">
          <cell r="A76" t="str">
            <v>T050285</v>
          </cell>
          <cell r="B76" t="str">
            <v>EXPORT</v>
          </cell>
          <cell r="C76">
            <v>38396</v>
          </cell>
          <cell r="D76" t="str">
            <v>BRIDGESTONE/FIRESTONE SINGAPORE PTE</v>
          </cell>
          <cell r="E76" t="str">
            <v>RSS</v>
          </cell>
          <cell r="F76">
            <v>76.8</v>
          </cell>
          <cell r="G76">
            <v>4</v>
          </cell>
        </row>
        <row r="77">
          <cell r="A77" t="str">
            <v>0001202</v>
          </cell>
          <cell r="B77" t="str">
            <v>EXPORT</v>
          </cell>
          <cell r="C77">
            <v>38388</v>
          </cell>
          <cell r="D77" t="str">
            <v>SRI TRANG INTERNATIONAL PTE.LTD.</v>
          </cell>
          <cell r="E77" t="str">
            <v>LTX</v>
          </cell>
          <cell r="F77">
            <v>10</v>
          </cell>
          <cell r="G77">
            <v>1</v>
          </cell>
        </row>
        <row r="78">
          <cell r="A78" t="str">
            <v>0001202</v>
          </cell>
          <cell r="B78" t="str">
            <v>EXPORT</v>
          </cell>
          <cell r="C78">
            <v>38388</v>
          </cell>
          <cell r="D78" t="str">
            <v>SRI TRANG INTERNATIONAL PTE.LTD.</v>
          </cell>
          <cell r="E78" t="str">
            <v>LTX</v>
          </cell>
          <cell r="F78">
            <v>12</v>
          </cell>
        </row>
        <row r="79">
          <cell r="A79" t="str">
            <v>T050283</v>
          </cell>
          <cell r="B79" t="str">
            <v>EXPORT</v>
          </cell>
          <cell r="C79">
            <v>38391</v>
          </cell>
          <cell r="D79" t="str">
            <v>BRIDGESTONE/FIRESTONE SINGAPORE PTE</v>
          </cell>
          <cell r="E79" t="str">
            <v>RSS</v>
          </cell>
          <cell r="F79">
            <v>96</v>
          </cell>
          <cell r="G79">
            <v>5</v>
          </cell>
        </row>
        <row r="80">
          <cell r="A80" t="str">
            <v>T050325</v>
          </cell>
          <cell r="B80" t="str">
            <v>EXPORT</v>
          </cell>
          <cell r="C80">
            <v>38392</v>
          </cell>
          <cell r="D80" t="str">
            <v>AEOLUS TYRE CO.,LTD.</v>
          </cell>
          <cell r="E80" t="str">
            <v>STR</v>
          </cell>
          <cell r="F80">
            <v>504</v>
          </cell>
          <cell r="G80">
            <v>25</v>
          </cell>
        </row>
        <row r="81">
          <cell r="A81" t="str">
            <v>T050244</v>
          </cell>
          <cell r="B81" t="str">
            <v>EXPORT</v>
          </cell>
          <cell r="C81">
            <v>38393</v>
          </cell>
          <cell r="D81" t="str">
            <v>OVER ITALIA SRL VIA KULISCIOFF SNC</v>
          </cell>
          <cell r="E81" t="str">
            <v>SKI</v>
          </cell>
          <cell r="F81">
            <v>38.4</v>
          </cell>
          <cell r="G81">
            <v>2</v>
          </cell>
        </row>
        <row r="82">
          <cell r="A82" t="str">
            <v>T050286</v>
          </cell>
          <cell r="B82" t="str">
            <v>EXPORT</v>
          </cell>
          <cell r="C82">
            <v>38394</v>
          </cell>
          <cell r="D82" t="str">
            <v>PIRELLI TYRE(EUROPE)SA-SINGAPORE</v>
          </cell>
          <cell r="E82" t="str">
            <v>STR</v>
          </cell>
          <cell r="F82">
            <v>100.8</v>
          </cell>
          <cell r="G82">
            <v>5</v>
          </cell>
        </row>
        <row r="83">
          <cell r="A83" t="str">
            <v>T050259</v>
          </cell>
          <cell r="B83" t="str">
            <v>EXPORT</v>
          </cell>
          <cell r="C83">
            <v>38395</v>
          </cell>
          <cell r="D83" t="str">
            <v>PIRELLI TYRE(EUROPE)SA-SINGAPORE</v>
          </cell>
          <cell r="E83" t="str">
            <v>STR</v>
          </cell>
          <cell r="F83">
            <v>80.64</v>
          </cell>
          <cell r="G83">
            <v>4</v>
          </cell>
        </row>
        <row r="84">
          <cell r="A84" t="str">
            <v>T050273</v>
          </cell>
          <cell r="B84" t="str">
            <v>EXPORT</v>
          </cell>
          <cell r="C84">
            <v>38395</v>
          </cell>
          <cell r="D84" t="str">
            <v>SRI TRANG INTERNATIONAL PTE.LTD.</v>
          </cell>
          <cell r="E84" t="str">
            <v>RSS</v>
          </cell>
          <cell r="F84">
            <v>120</v>
          </cell>
          <cell r="G84">
            <v>6</v>
          </cell>
        </row>
        <row r="85">
          <cell r="A85" t="str">
            <v>T050262</v>
          </cell>
          <cell r="B85" t="str">
            <v>EXPORT</v>
          </cell>
          <cell r="C85">
            <v>38396</v>
          </cell>
          <cell r="D85" t="str">
            <v>SOCIETE DES MATIERES PREMIERES</v>
          </cell>
          <cell r="E85" t="str">
            <v>STR</v>
          </cell>
          <cell r="F85">
            <v>21.28</v>
          </cell>
          <cell r="G85">
            <v>1</v>
          </cell>
        </row>
        <row r="86">
          <cell r="A86" t="str">
            <v>T050294</v>
          </cell>
          <cell r="B86" t="str">
            <v>EXPORT</v>
          </cell>
          <cell r="C86">
            <v>38396</v>
          </cell>
          <cell r="D86" t="str">
            <v>SRI TRANG INTERNATIONAL PTE.LTD.</v>
          </cell>
          <cell r="E86" t="str">
            <v>RSS</v>
          </cell>
          <cell r="F86">
            <v>20</v>
          </cell>
          <cell r="G86">
            <v>1</v>
          </cell>
        </row>
        <row r="87">
          <cell r="A87" t="str">
            <v>T050305</v>
          </cell>
          <cell r="B87" t="str">
            <v>EXPORT</v>
          </cell>
          <cell r="C87">
            <v>38397</v>
          </cell>
          <cell r="D87" t="str">
            <v>SOCIETE DES MATIERES PREMIERES</v>
          </cell>
          <cell r="E87" t="str">
            <v>RSS</v>
          </cell>
          <cell r="F87">
            <v>40</v>
          </cell>
          <cell r="G87">
            <v>2</v>
          </cell>
        </row>
        <row r="88">
          <cell r="A88" t="str">
            <v>T050306</v>
          </cell>
          <cell r="B88" t="str">
            <v>EXPORT</v>
          </cell>
          <cell r="C88">
            <v>38397</v>
          </cell>
          <cell r="D88" t="str">
            <v>SOCIETE DES MATIERES PREMIERES</v>
          </cell>
          <cell r="E88" t="str">
            <v>RSS</v>
          </cell>
          <cell r="F88">
            <v>40</v>
          </cell>
          <cell r="G88">
            <v>4</v>
          </cell>
        </row>
        <row r="89">
          <cell r="A89" t="str">
            <v>T050307</v>
          </cell>
          <cell r="B89" t="str">
            <v>EXPORT</v>
          </cell>
          <cell r="C89">
            <v>38397</v>
          </cell>
          <cell r="D89" t="str">
            <v>SOCIETE DES MATIERES PREMIERES</v>
          </cell>
          <cell r="E89" t="str">
            <v>RSS</v>
          </cell>
          <cell r="F89">
            <v>40</v>
          </cell>
        </row>
        <row r="90">
          <cell r="A90" t="str">
            <v>T050366</v>
          </cell>
          <cell r="B90" t="str">
            <v>EXPORT</v>
          </cell>
          <cell r="C90">
            <v>38397</v>
          </cell>
          <cell r="D90" t="str">
            <v>DMIB BERHAD</v>
          </cell>
          <cell r="E90" t="str">
            <v>RSS</v>
          </cell>
          <cell r="F90">
            <v>19.2</v>
          </cell>
          <cell r="G90">
            <v>1</v>
          </cell>
        </row>
        <row r="91">
          <cell r="A91" t="str">
            <v>T050133</v>
          </cell>
          <cell r="B91" t="str">
            <v>LOCAL</v>
          </cell>
          <cell r="C91">
            <v>38384</v>
          </cell>
          <cell r="D91" t="str">
            <v>MICHELIN SIAM CO.,LTD.</v>
          </cell>
          <cell r="E91" t="str">
            <v>RSS</v>
          </cell>
          <cell r="F91">
            <v>15</v>
          </cell>
        </row>
        <row r="92">
          <cell r="A92" t="str">
            <v>T050025</v>
          </cell>
          <cell r="B92" t="str">
            <v>LOCAL</v>
          </cell>
          <cell r="C92">
            <v>38385</v>
          </cell>
          <cell r="D92" t="str">
            <v>MICHELIN SIAM CO.,LTD.</v>
          </cell>
          <cell r="E92" t="str">
            <v>RSS</v>
          </cell>
          <cell r="F92">
            <v>15</v>
          </cell>
        </row>
        <row r="93">
          <cell r="A93" t="str">
            <v>T050134</v>
          </cell>
          <cell r="B93" t="str">
            <v>LOCAL</v>
          </cell>
          <cell r="C93">
            <v>38385</v>
          </cell>
          <cell r="D93" t="str">
            <v>MICHELIN SIAM CO.,LTD.</v>
          </cell>
          <cell r="E93" t="str">
            <v>RSS</v>
          </cell>
          <cell r="F93">
            <v>15</v>
          </cell>
        </row>
        <row r="94">
          <cell r="A94" t="str">
            <v>T050135</v>
          </cell>
          <cell r="B94" t="str">
            <v>LOCAL</v>
          </cell>
          <cell r="C94">
            <v>38386</v>
          </cell>
          <cell r="D94" t="str">
            <v>MICHELIN SIAM CO.,LTD.</v>
          </cell>
          <cell r="E94" t="str">
            <v>RSS</v>
          </cell>
          <cell r="F94">
            <v>15</v>
          </cell>
        </row>
        <row r="95">
          <cell r="A95" t="str">
            <v>T050199</v>
          </cell>
          <cell r="B95" t="str">
            <v>LOCAL</v>
          </cell>
          <cell r="C95">
            <v>38386</v>
          </cell>
          <cell r="D95" t="str">
            <v>MICHELIN SIAM CO.,LTD.</v>
          </cell>
          <cell r="E95" t="str">
            <v>STR</v>
          </cell>
          <cell r="F95">
            <v>15.015000000000001</v>
          </cell>
        </row>
        <row r="96">
          <cell r="A96" t="str">
            <v>T050316</v>
          </cell>
          <cell r="B96" t="str">
            <v>LOCAL</v>
          </cell>
          <cell r="C96">
            <v>38386</v>
          </cell>
          <cell r="D96" t="str">
            <v>MICHELIN SIAM CO.,LTD.</v>
          </cell>
          <cell r="E96" t="str">
            <v>RSS</v>
          </cell>
          <cell r="F96">
            <v>15</v>
          </cell>
        </row>
        <row r="97">
          <cell r="A97" t="str">
            <v>T050317</v>
          </cell>
          <cell r="B97" t="str">
            <v>LOCAL</v>
          </cell>
          <cell r="C97">
            <v>38386</v>
          </cell>
          <cell r="D97" t="str">
            <v>SIAM TYRE PHRAPRADAENG CO.,LTD.</v>
          </cell>
          <cell r="E97" t="str">
            <v>STR</v>
          </cell>
          <cell r="F97">
            <v>15.015000000000001</v>
          </cell>
        </row>
        <row r="98">
          <cell r="A98" t="str">
            <v>T050318</v>
          </cell>
          <cell r="B98" t="str">
            <v>LOCAL</v>
          </cell>
          <cell r="C98">
            <v>38386</v>
          </cell>
          <cell r="D98" t="str">
            <v>SIAM TYRE PHRAPRADAENG CO.,LTD.</v>
          </cell>
          <cell r="E98" t="str">
            <v>STR</v>
          </cell>
          <cell r="F98">
            <v>15.015000000000001</v>
          </cell>
        </row>
        <row r="99">
          <cell r="A99" t="str">
            <v>T050319</v>
          </cell>
          <cell r="B99" t="str">
            <v>LOCAL</v>
          </cell>
          <cell r="C99">
            <v>38386</v>
          </cell>
          <cell r="D99" t="str">
            <v>SIAM TYRE PHRAPRADAENG CO.,LTD.</v>
          </cell>
          <cell r="E99" t="str">
            <v>STR</v>
          </cell>
          <cell r="F99">
            <v>15.015000000000001</v>
          </cell>
        </row>
        <row r="100">
          <cell r="A100" t="str">
            <v>T050211</v>
          </cell>
          <cell r="B100" t="str">
            <v>LOCAL</v>
          </cell>
          <cell r="C100">
            <v>38387</v>
          </cell>
          <cell r="D100" t="str">
            <v>SIAM TYRE PHRAPRADAENG CO.,LTD.</v>
          </cell>
          <cell r="E100" t="str">
            <v>RSS</v>
          </cell>
          <cell r="F100">
            <v>15</v>
          </cell>
        </row>
        <row r="101">
          <cell r="A101" t="str">
            <v>T050206</v>
          </cell>
          <cell r="B101" t="str">
            <v>LOCAL</v>
          </cell>
          <cell r="C101">
            <v>38388</v>
          </cell>
          <cell r="D101" t="str">
            <v>MICHELIN SIAM CO.,LTD.</v>
          </cell>
          <cell r="E101" t="str">
            <v>STR</v>
          </cell>
          <cell r="F101">
            <v>15.015000000000001</v>
          </cell>
        </row>
        <row r="102">
          <cell r="A102" t="str">
            <v>T050322</v>
          </cell>
          <cell r="B102" t="str">
            <v>LOCAL</v>
          </cell>
          <cell r="C102">
            <v>38388</v>
          </cell>
          <cell r="D102" t="str">
            <v>MICHELIN SIAM CO.,LTD.</v>
          </cell>
          <cell r="E102" t="str">
            <v>STR</v>
          </cell>
          <cell r="F102">
            <v>15.015000000000001</v>
          </cell>
        </row>
        <row r="103">
          <cell r="A103" t="str">
            <v>T050320</v>
          </cell>
          <cell r="B103" t="str">
            <v>LOCAL</v>
          </cell>
          <cell r="C103">
            <v>38389</v>
          </cell>
          <cell r="D103" t="str">
            <v>MICHELIN SIAM CO.,LTD.</v>
          </cell>
          <cell r="E103" t="str">
            <v>RSS</v>
          </cell>
          <cell r="F103">
            <v>15</v>
          </cell>
        </row>
        <row r="104">
          <cell r="A104" t="str">
            <v>T050321</v>
          </cell>
          <cell r="B104" t="str">
            <v>LOCAL</v>
          </cell>
          <cell r="C104">
            <v>38391</v>
          </cell>
          <cell r="D104" t="str">
            <v>MICHELIN SIAM CO.,LTD.</v>
          </cell>
          <cell r="E104" t="str">
            <v>RSS</v>
          </cell>
          <cell r="F104">
            <v>15</v>
          </cell>
        </row>
        <row r="105">
          <cell r="A105" t="str">
            <v>T050212</v>
          </cell>
          <cell r="B105" t="str">
            <v>LOCAL</v>
          </cell>
          <cell r="C105">
            <v>38392</v>
          </cell>
          <cell r="D105" t="str">
            <v>SIAM TYRE PHRAPRADAENG CO.,LTD.</v>
          </cell>
          <cell r="E105" t="str">
            <v>RSS</v>
          </cell>
          <cell r="F105">
            <v>15</v>
          </cell>
        </row>
        <row r="106">
          <cell r="A106" t="str">
            <v>T050037</v>
          </cell>
          <cell r="B106" t="str">
            <v>LOCAL</v>
          </cell>
          <cell r="C106">
            <v>38393</v>
          </cell>
          <cell r="D106" t="str">
            <v>MICHELIN SIAM CO.,LTD.</v>
          </cell>
          <cell r="E106" t="str">
            <v>STR</v>
          </cell>
          <cell r="F106">
            <v>15.015000000000001</v>
          </cell>
        </row>
        <row r="107">
          <cell r="A107" t="str">
            <v>T050338</v>
          </cell>
          <cell r="B107" t="str">
            <v>LOCAL</v>
          </cell>
          <cell r="C107">
            <v>38393</v>
          </cell>
          <cell r="D107" t="str">
            <v>SIAM TYRE PHRAPRADAENG CO.,LTD.</v>
          </cell>
          <cell r="E107" t="str">
            <v>STR</v>
          </cell>
          <cell r="F107">
            <v>15.015000000000001</v>
          </cell>
        </row>
        <row r="108">
          <cell r="A108" t="str">
            <v>T050339</v>
          </cell>
          <cell r="B108" t="str">
            <v>LOCAL</v>
          </cell>
          <cell r="C108">
            <v>38393</v>
          </cell>
          <cell r="D108" t="str">
            <v>SIAM TYRE PHRAPRADAENG CO.,LTD.</v>
          </cell>
          <cell r="E108" t="str">
            <v>STR</v>
          </cell>
          <cell r="F108">
            <v>15.015000000000001</v>
          </cell>
        </row>
        <row r="109">
          <cell r="A109" t="str">
            <v>T050332</v>
          </cell>
          <cell r="B109" t="str">
            <v>LOCAL</v>
          </cell>
          <cell r="C109">
            <v>38394</v>
          </cell>
          <cell r="D109" t="str">
            <v>MICHELIN SIAM CO.,LTD.</v>
          </cell>
          <cell r="E109" t="str">
            <v>RSS</v>
          </cell>
          <cell r="F109">
            <v>15</v>
          </cell>
        </row>
        <row r="110">
          <cell r="A110" t="str">
            <v>T050333</v>
          </cell>
          <cell r="B110" t="str">
            <v>LOCAL</v>
          </cell>
          <cell r="C110">
            <v>38395</v>
          </cell>
          <cell r="D110" t="str">
            <v>MICHELIN SIAM CO.,LTD.</v>
          </cell>
          <cell r="E110" t="str">
            <v>RSS</v>
          </cell>
          <cell r="F110">
            <v>15</v>
          </cell>
        </row>
        <row r="111">
          <cell r="A111" t="str">
            <v>T050335</v>
          </cell>
          <cell r="B111" t="str">
            <v>LOCAL</v>
          </cell>
          <cell r="C111">
            <v>38395</v>
          </cell>
          <cell r="D111" t="str">
            <v>MICHELIN SIAM CO.,LTD.</v>
          </cell>
          <cell r="E111" t="str">
            <v>RSS</v>
          </cell>
          <cell r="F111">
            <v>15</v>
          </cell>
        </row>
        <row r="112">
          <cell r="A112" t="str">
            <v>T050243</v>
          </cell>
          <cell r="B112" t="str">
            <v>EXPORT</v>
          </cell>
          <cell r="C112">
            <v>38392</v>
          </cell>
          <cell r="D112" t="str">
            <v>SRI TRANG INTERNATIONAL PTE.LTD.</v>
          </cell>
          <cell r="E112" t="str">
            <v>LTX</v>
          </cell>
          <cell r="F112">
            <v>82</v>
          </cell>
          <cell r="G112">
            <v>5</v>
          </cell>
        </row>
        <row r="113">
          <cell r="A113" t="str">
            <v>T050227</v>
          </cell>
          <cell r="B113" t="str">
            <v>EXPORT</v>
          </cell>
          <cell r="C113">
            <v>38395</v>
          </cell>
          <cell r="D113" t="str">
            <v>SOCIETE DES MATIERES PREMIERES</v>
          </cell>
          <cell r="E113" t="str">
            <v>RSS</v>
          </cell>
          <cell r="F113">
            <v>20</v>
          </cell>
          <cell r="G113">
            <v>4</v>
          </cell>
        </row>
        <row r="114">
          <cell r="A114" t="str">
            <v>T050228</v>
          </cell>
          <cell r="B114" t="str">
            <v>EXPORT</v>
          </cell>
          <cell r="C114">
            <v>38395</v>
          </cell>
          <cell r="D114" t="str">
            <v>SOCIETE DES MATIERES PREMIERES</v>
          </cell>
          <cell r="E114" t="str">
            <v>RSS</v>
          </cell>
          <cell r="F114">
            <v>60</v>
          </cell>
        </row>
        <row r="115">
          <cell r="A115" t="str">
            <v>T050330-1</v>
          </cell>
          <cell r="B115" t="str">
            <v>EXPORT</v>
          </cell>
          <cell r="C115">
            <v>38399</v>
          </cell>
          <cell r="D115" t="str">
            <v>MARUBENI INTERNATIONAL COMMODITIES</v>
          </cell>
          <cell r="E115" t="str">
            <v>RSS</v>
          </cell>
          <cell r="F115">
            <v>120</v>
          </cell>
          <cell r="G115">
            <v>6</v>
          </cell>
        </row>
        <row r="116">
          <cell r="A116" t="str">
            <v>T050348</v>
          </cell>
          <cell r="B116" t="str">
            <v>EXPORT</v>
          </cell>
          <cell r="C116">
            <v>38399</v>
          </cell>
          <cell r="D116" t="str">
            <v>RUBBERNET(ASIA)PTE.LTD.</v>
          </cell>
          <cell r="E116" t="str">
            <v>STR</v>
          </cell>
          <cell r="F116">
            <v>100.8</v>
          </cell>
          <cell r="G116">
            <v>5</v>
          </cell>
        </row>
        <row r="117">
          <cell r="A117" t="str">
            <v>T050349</v>
          </cell>
          <cell r="B117" t="str">
            <v>EXPORT</v>
          </cell>
          <cell r="C117">
            <v>38399</v>
          </cell>
          <cell r="D117" t="str">
            <v>R1 INTERNATIONAL PTE.LTD.</v>
          </cell>
          <cell r="E117" t="str">
            <v>STR</v>
          </cell>
          <cell r="F117">
            <v>20.16</v>
          </cell>
          <cell r="G117">
            <v>1</v>
          </cell>
        </row>
        <row r="118">
          <cell r="A118" t="str">
            <v>T050368</v>
          </cell>
          <cell r="B118" t="str">
            <v>EXPORT</v>
          </cell>
          <cell r="C118">
            <v>38399</v>
          </cell>
          <cell r="D118" t="str">
            <v>MARUBENI INTERNATIONAL COMMODITIES</v>
          </cell>
          <cell r="E118" t="str">
            <v>RSS</v>
          </cell>
          <cell r="F118">
            <v>120</v>
          </cell>
          <cell r="G118">
            <v>6</v>
          </cell>
        </row>
        <row r="119">
          <cell r="A119" t="str">
            <v>T050279</v>
          </cell>
          <cell r="B119" t="str">
            <v>EXPORT</v>
          </cell>
          <cell r="C119">
            <v>38396</v>
          </cell>
          <cell r="D119" t="str">
            <v>WURFBAIN NORDMANN BV(SINGAPORE)</v>
          </cell>
          <cell r="E119" t="str">
            <v>LTX</v>
          </cell>
          <cell r="F119">
            <v>16.399999999999999</v>
          </cell>
          <cell r="G119">
            <v>1</v>
          </cell>
        </row>
        <row r="120">
          <cell r="A120" t="str">
            <v>T050327</v>
          </cell>
          <cell r="B120" t="str">
            <v>EXPORT</v>
          </cell>
          <cell r="C120">
            <v>38398</v>
          </cell>
          <cell r="D120" t="str">
            <v>BARUM CONTINENTAL S.R.O.</v>
          </cell>
          <cell r="E120" t="str">
            <v>STR</v>
          </cell>
          <cell r="F120">
            <v>201.6</v>
          </cell>
          <cell r="G120">
            <v>10</v>
          </cell>
        </row>
        <row r="121">
          <cell r="A121" t="str">
            <v>T050360</v>
          </cell>
          <cell r="B121" t="str">
            <v>EXPORT</v>
          </cell>
          <cell r="C121">
            <v>38398</v>
          </cell>
          <cell r="D121" t="str">
            <v>PIRELLI TYRE(EUROPE)SA-SINGAPORE</v>
          </cell>
          <cell r="E121" t="str">
            <v>STR</v>
          </cell>
          <cell r="F121">
            <v>120.96</v>
          </cell>
          <cell r="G121">
            <v>6</v>
          </cell>
        </row>
        <row r="122">
          <cell r="A122" t="str">
            <v>T050260</v>
          </cell>
          <cell r="B122" t="str">
            <v>EXPORT</v>
          </cell>
          <cell r="C122">
            <v>38399</v>
          </cell>
          <cell r="D122" t="str">
            <v>HANKOOK TIRE CO.,LTD.M.K.MIN.</v>
          </cell>
          <cell r="E122" t="str">
            <v>STR</v>
          </cell>
          <cell r="F122">
            <v>212.94</v>
          </cell>
          <cell r="G122">
            <v>13</v>
          </cell>
        </row>
        <row r="123">
          <cell r="A123" t="str">
            <v>T050191</v>
          </cell>
          <cell r="B123" t="str">
            <v>EXPORT</v>
          </cell>
          <cell r="C123">
            <v>38400</v>
          </cell>
          <cell r="D123" t="str">
            <v>CONTINENTAL TIRE NORTH AMERICA,INC.</v>
          </cell>
          <cell r="E123" t="str">
            <v>STR</v>
          </cell>
          <cell r="F123">
            <v>504</v>
          </cell>
          <cell r="G123">
            <v>25</v>
          </cell>
        </row>
        <row r="124">
          <cell r="A124" t="str">
            <v>T050308</v>
          </cell>
          <cell r="B124" t="str">
            <v>EXPORT</v>
          </cell>
          <cell r="C124">
            <v>38400</v>
          </cell>
          <cell r="D124" t="str">
            <v>SOCIETE DES MATIERES PREMIERES</v>
          </cell>
          <cell r="E124" t="str">
            <v>RSS</v>
          </cell>
          <cell r="F124">
            <v>80</v>
          </cell>
          <cell r="G124">
            <v>4</v>
          </cell>
        </row>
        <row r="125">
          <cell r="A125" t="str">
            <v>T050362</v>
          </cell>
          <cell r="B125" t="str">
            <v>EXPORT</v>
          </cell>
          <cell r="C125">
            <v>38400</v>
          </cell>
          <cell r="D125" t="str">
            <v>PIRELLI TYRE(EUROPE)SA-SINGAPORE</v>
          </cell>
          <cell r="E125" t="str">
            <v>STR</v>
          </cell>
          <cell r="F125">
            <v>100.8</v>
          </cell>
          <cell r="G125">
            <v>5</v>
          </cell>
        </row>
        <row r="126">
          <cell r="A126" t="str">
            <v>T050365</v>
          </cell>
          <cell r="B126" t="str">
            <v>EXPORT</v>
          </cell>
          <cell r="C126">
            <v>38400</v>
          </cell>
          <cell r="D126" t="str">
            <v>CONTINENTAL TIRE NORTH AMERICA,INC.</v>
          </cell>
          <cell r="E126" t="str">
            <v>RSS</v>
          </cell>
          <cell r="F126">
            <v>192</v>
          </cell>
          <cell r="G126">
            <v>10</v>
          </cell>
        </row>
        <row r="127">
          <cell r="A127" t="str">
            <v>T050367</v>
          </cell>
          <cell r="B127" t="str">
            <v>EXPORT</v>
          </cell>
          <cell r="C127">
            <v>38400</v>
          </cell>
          <cell r="D127" t="str">
            <v>CONTINENTAL TIRE NORTH AMERICA,INC.</v>
          </cell>
          <cell r="E127" t="str">
            <v>RSS</v>
          </cell>
          <cell r="F127">
            <v>288</v>
          </cell>
          <cell r="G127">
            <v>15</v>
          </cell>
        </row>
        <row r="128">
          <cell r="A128" t="str">
            <v>T050381</v>
          </cell>
          <cell r="B128" t="str">
            <v>EXPORT</v>
          </cell>
          <cell r="C128">
            <v>38400</v>
          </cell>
          <cell r="D128" t="str">
            <v>MAXI ABEE COCO.MAT</v>
          </cell>
          <cell r="E128" t="str">
            <v>LTX</v>
          </cell>
          <cell r="F128">
            <v>16.399999999999999</v>
          </cell>
          <cell r="G128">
            <v>1</v>
          </cell>
        </row>
        <row r="129">
          <cell r="A129" t="str">
            <v>T050207</v>
          </cell>
          <cell r="B129" t="str">
            <v>LOCAL</v>
          </cell>
          <cell r="C129">
            <v>38390</v>
          </cell>
          <cell r="D129" t="str">
            <v>MICHELIN SIAM CO.,LTD.</v>
          </cell>
          <cell r="E129" t="str">
            <v>RSS</v>
          </cell>
          <cell r="F129">
            <v>15</v>
          </cell>
        </row>
        <row r="130">
          <cell r="A130" t="str">
            <v>T050334</v>
          </cell>
          <cell r="B130" t="str">
            <v>LOCAL</v>
          </cell>
          <cell r="C130">
            <v>38398</v>
          </cell>
          <cell r="D130" t="str">
            <v>MICHELIN SIAM CO.,LTD.</v>
          </cell>
          <cell r="E130" t="str">
            <v>RSS</v>
          </cell>
          <cell r="F130">
            <v>15</v>
          </cell>
        </row>
        <row r="131">
          <cell r="A131" t="str">
            <v>T050336</v>
          </cell>
          <cell r="B131" t="str">
            <v>LOCAL</v>
          </cell>
          <cell r="C131">
            <v>38398</v>
          </cell>
          <cell r="D131" t="str">
            <v>MICHELIN SIAM CO.,LTD.</v>
          </cell>
          <cell r="E131" t="str">
            <v>RSS</v>
          </cell>
          <cell r="F131">
            <v>15</v>
          </cell>
        </row>
        <row r="132">
          <cell r="A132" t="str">
            <v>T050337</v>
          </cell>
          <cell r="B132" t="str">
            <v>LOCAL</v>
          </cell>
          <cell r="C132">
            <v>38399</v>
          </cell>
          <cell r="D132" t="str">
            <v>MICHELIN SIAM CO.,LTD.</v>
          </cell>
          <cell r="E132" t="str">
            <v>RSS</v>
          </cell>
          <cell r="F132">
            <v>15</v>
          </cell>
        </row>
        <row r="133">
          <cell r="A133" t="str">
            <v>T050419</v>
          </cell>
          <cell r="B133" t="str">
            <v>LOCAL</v>
          </cell>
          <cell r="C133">
            <v>38400</v>
          </cell>
          <cell r="D133" t="str">
            <v>MICHELIN SIAM CO.,LTD.</v>
          </cell>
          <cell r="E133" t="str">
            <v>RSS</v>
          </cell>
          <cell r="F133">
            <v>15</v>
          </cell>
        </row>
        <row r="134">
          <cell r="A134" t="str">
            <v>T050420</v>
          </cell>
          <cell r="B134" t="str">
            <v>LOCAL</v>
          </cell>
          <cell r="C134">
            <v>38402</v>
          </cell>
          <cell r="D134" t="str">
            <v>MICHELIN SIAM CO.,LTD.</v>
          </cell>
          <cell r="E134" t="str">
            <v>RSS</v>
          </cell>
          <cell r="F134">
            <v>15</v>
          </cell>
        </row>
        <row r="135">
          <cell r="A135" t="str">
            <v>T050421</v>
          </cell>
          <cell r="B135" t="str">
            <v>LOCAL</v>
          </cell>
          <cell r="C135">
            <v>38402</v>
          </cell>
          <cell r="D135" t="str">
            <v>MICHELIN SIAM CO.,LTD.</v>
          </cell>
          <cell r="E135" t="str">
            <v>RSS</v>
          </cell>
          <cell r="F135">
            <v>15</v>
          </cell>
        </row>
        <row r="136">
          <cell r="A136" t="str">
            <v>T050423</v>
          </cell>
          <cell r="B136" t="str">
            <v>LOCAL</v>
          </cell>
          <cell r="C136">
            <v>38402</v>
          </cell>
          <cell r="D136" t="str">
            <v>MICHELIN SIAM CO.,LTD.</v>
          </cell>
          <cell r="E136" t="str">
            <v>RSS</v>
          </cell>
          <cell r="F136">
            <v>15</v>
          </cell>
        </row>
        <row r="137">
          <cell r="A137" t="str">
            <v>T050422</v>
          </cell>
          <cell r="B137" t="str">
            <v>LOCAL</v>
          </cell>
          <cell r="C137">
            <v>38405</v>
          </cell>
          <cell r="D137" t="str">
            <v>MICHELIN SIAM CO.,LTD.</v>
          </cell>
          <cell r="E137" t="str">
            <v>RSS</v>
          </cell>
          <cell r="F137">
            <v>15</v>
          </cell>
        </row>
        <row r="138">
          <cell r="A138" t="str">
            <v>T050061</v>
          </cell>
          <cell r="B138" t="str">
            <v>LOCAL</v>
          </cell>
          <cell r="C138">
            <v>38397</v>
          </cell>
          <cell r="D138" t="str">
            <v>SIAM TYRE PHRAPRADAENG CO.,LTD.</v>
          </cell>
          <cell r="E138" t="str">
            <v>STR</v>
          </cell>
          <cell r="F138">
            <v>15.015000000000001</v>
          </cell>
        </row>
        <row r="139">
          <cell r="A139" t="str">
            <v>T050112</v>
          </cell>
          <cell r="B139" t="str">
            <v>LOCAL</v>
          </cell>
          <cell r="C139">
            <v>38395</v>
          </cell>
          <cell r="D139" t="str">
            <v>SIAM TYRE PHRAPRADAENG CO.,LTD.</v>
          </cell>
          <cell r="E139" t="str">
            <v>STR</v>
          </cell>
          <cell r="F139">
            <v>15.015000000000001</v>
          </cell>
        </row>
        <row r="140">
          <cell r="A140" t="str">
            <v>T050340</v>
          </cell>
          <cell r="B140" t="str">
            <v>LOCAL</v>
          </cell>
          <cell r="C140">
            <v>38395</v>
          </cell>
          <cell r="D140" t="str">
            <v>SIAM TYRE PHRAPRADAENG CO.,LTD.</v>
          </cell>
          <cell r="E140" t="str">
            <v>STR</v>
          </cell>
          <cell r="F140">
            <v>15.015000000000001</v>
          </cell>
        </row>
        <row r="141">
          <cell r="A141" t="str">
            <v>T050341</v>
          </cell>
          <cell r="B141" t="str">
            <v>LOCAL</v>
          </cell>
          <cell r="C141">
            <v>38395</v>
          </cell>
          <cell r="D141" t="str">
            <v>SIAM TYRE PHRAPRADAENG CO.,LTD.</v>
          </cell>
          <cell r="E141" t="str">
            <v>STR</v>
          </cell>
          <cell r="F141">
            <v>15.015000000000001</v>
          </cell>
        </row>
        <row r="142">
          <cell r="A142" t="str">
            <v>T050342</v>
          </cell>
          <cell r="B142" t="str">
            <v>LOCAL</v>
          </cell>
          <cell r="C142">
            <v>38396</v>
          </cell>
          <cell r="D142" t="str">
            <v>SIAM TYRE PHRAPRADAENG CO.,LTD.</v>
          </cell>
          <cell r="E142" t="str">
            <v>STR</v>
          </cell>
          <cell r="F142">
            <v>15.015000000000001</v>
          </cell>
        </row>
        <row r="143">
          <cell r="A143" t="str">
            <v>T050200</v>
          </cell>
          <cell r="B143" t="str">
            <v>LOCAL</v>
          </cell>
          <cell r="C143">
            <v>38397</v>
          </cell>
          <cell r="D143" t="str">
            <v>MICHELIN SIAM CO.,LTD.</v>
          </cell>
          <cell r="E143" t="str">
            <v>STR</v>
          </cell>
          <cell r="F143">
            <v>15.015000000000001</v>
          </cell>
        </row>
        <row r="144">
          <cell r="A144" t="str">
            <v>T050323</v>
          </cell>
          <cell r="B144" t="str">
            <v>LOCAL</v>
          </cell>
          <cell r="C144">
            <v>38397</v>
          </cell>
          <cell r="D144" t="str">
            <v>MICHELIN SIAM CO.,LTD.</v>
          </cell>
          <cell r="E144" t="str">
            <v>STR</v>
          </cell>
          <cell r="F144">
            <v>15.015000000000001</v>
          </cell>
        </row>
        <row r="145">
          <cell r="A145" t="str">
            <v>T050343</v>
          </cell>
          <cell r="B145" t="str">
            <v>LOCAL</v>
          </cell>
          <cell r="C145">
            <v>38397</v>
          </cell>
          <cell r="D145" t="str">
            <v>SIAM TYRE PHRAPRADAENG CO.,LTD.</v>
          </cell>
          <cell r="E145" t="str">
            <v>STR</v>
          </cell>
          <cell r="F145">
            <v>15.015000000000001</v>
          </cell>
        </row>
        <row r="146">
          <cell r="A146" t="str">
            <v>T050344</v>
          </cell>
          <cell r="B146" t="str">
            <v>LOCAL</v>
          </cell>
          <cell r="C146">
            <v>38398</v>
          </cell>
          <cell r="D146" t="str">
            <v>SIAM TYRE PHRAPRADAENG CO.,LTD.</v>
          </cell>
          <cell r="E146" t="str">
            <v>STR</v>
          </cell>
          <cell r="F146">
            <v>15.015000000000001</v>
          </cell>
        </row>
        <row r="147">
          <cell r="A147" t="str">
            <v>T050377</v>
          </cell>
          <cell r="B147" t="str">
            <v>LOCAL</v>
          </cell>
          <cell r="C147">
            <v>38398</v>
          </cell>
          <cell r="D147" t="str">
            <v>SIAM TYRE PHRAPRADAENG CO.,LTD.</v>
          </cell>
          <cell r="E147" t="str">
            <v>STR</v>
          </cell>
          <cell r="F147">
            <v>15.015000000000001</v>
          </cell>
        </row>
        <row r="148">
          <cell r="A148" t="str">
            <v>T050378</v>
          </cell>
          <cell r="B148" t="str">
            <v>LOCAL</v>
          </cell>
          <cell r="C148">
            <v>38399</v>
          </cell>
          <cell r="D148" t="str">
            <v>SIAM TYRE PHRAPRADAENG CO.,LTD.</v>
          </cell>
          <cell r="E148" t="str">
            <v>STR</v>
          </cell>
          <cell r="F148">
            <v>15.015000000000001</v>
          </cell>
        </row>
        <row r="149">
          <cell r="A149" t="str">
            <v>T050229</v>
          </cell>
          <cell r="B149" t="str">
            <v>EXPORT</v>
          </cell>
          <cell r="C149">
            <v>38389</v>
          </cell>
          <cell r="D149" t="str">
            <v>SOCIETE DES MATIERES PREMIERES</v>
          </cell>
          <cell r="E149" t="str">
            <v>RSS</v>
          </cell>
          <cell r="F149">
            <v>80</v>
          </cell>
          <cell r="G149">
            <v>4</v>
          </cell>
        </row>
        <row r="150">
          <cell r="A150" t="str">
            <v>T050272</v>
          </cell>
          <cell r="B150" t="str">
            <v>EXPORT</v>
          </cell>
          <cell r="C150">
            <v>38393</v>
          </cell>
          <cell r="D150" t="str">
            <v>SRI TRANG INTERNATIONAL PTE.LTD.</v>
          </cell>
          <cell r="E150" t="str">
            <v>RSS</v>
          </cell>
          <cell r="F150">
            <v>120</v>
          </cell>
          <cell r="G150">
            <v>6</v>
          </cell>
        </row>
        <row r="151">
          <cell r="A151" t="str">
            <v>T050385</v>
          </cell>
          <cell r="B151" t="str">
            <v>EXPORT</v>
          </cell>
          <cell r="C151">
            <v>38399</v>
          </cell>
          <cell r="D151" t="str">
            <v>SOCIETE DES MATIERES PREMIERES</v>
          </cell>
          <cell r="E151" t="str">
            <v>RSS</v>
          </cell>
          <cell r="F151">
            <v>120</v>
          </cell>
          <cell r="G151">
            <v>14</v>
          </cell>
        </row>
        <row r="152">
          <cell r="A152" t="str">
            <v>T050386</v>
          </cell>
          <cell r="B152" t="str">
            <v>EXPORT</v>
          </cell>
          <cell r="C152">
            <v>38399</v>
          </cell>
          <cell r="D152" t="str">
            <v>SOCIETE DES MATIERES PREMIERES</v>
          </cell>
          <cell r="E152" t="str">
            <v>RSS</v>
          </cell>
          <cell r="F152">
            <v>100</v>
          </cell>
        </row>
        <row r="153">
          <cell r="A153" t="str">
            <v>T050387</v>
          </cell>
          <cell r="B153" t="str">
            <v>EXPORT</v>
          </cell>
          <cell r="C153">
            <v>38399</v>
          </cell>
          <cell r="D153" t="str">
            <v>SOCIETE DES MATIERES PREMIERES</v>
          </cell>
          <cell r="E153" t="str">
            <v>RSS</v>
          </cell>
          <cell r="F153">
            <v>40</v>
          </cell>
        </row>
        <row r="154">
          <cell r="A154" t="str">
            <v>T050388</v>
          </cell>
          <cell r="B154" t="str">
            <v>EXPORT</v>
          </cell>
          <cell r="C154">
            <v>38399</v>
          </cell>
          <cell r="D154" t="str">
            <v>SOCIETE DES MATIERES PREMIERES</v>
          </cell>
          <cell r="E154" t="str">
            <v>RSS</v>
          </cell>
          <cell r="F154">
            <v>20</v>
          </cell>
        </row>
        <row r="155">
          <cell r="A155" t="str">
            <v>T050364</v>
          </cell>
          <cell r="B155" t="str">
            <v>EXPORT</v>
          </cell>
          <cell r="C155">
            <v>38400</v>
          </cell>
          <cell r="D155" t="str">
            <v>GOODYEAR ORIENT COMPANY PRIVATE</v>
          </cell>
          <cell r="E155" t="str">
            <v>RSS</v>
          </cell>
          <cell r="F155">
            <v>103.2</v>
          </cell>
          <cell r="G155">
            <v>5</v>
          </cell>
        </row>
        <row r="156">
          <cell r="A156" t="str">
            <v>T050350</v>
          </cell>
          <cell r="B156" t="str">
            <v>EXPORT</v>
          </cell>
          <cell r="C156">
            <v>38401</v>
          </cell>
          <cell r="D156" t="str">
            <v>PIRELLI TYRE(EUROPE)SA-SINGAPORE</v>
          </cell>
          <cell r="E156" t="str">
            <v>STR</v>
          </cell>
          <cell r="F156">
            <v>100.8</v>
          </cell>
          <cell r="G156">
            <v>5</v>
          </cell>
        </row>
        <row r="157">
          <cell r="A157" t="str">
            <v>T050352</v>
          </cell>
          <cell r="B157" t="str">
            <v>EXPORT</v>
          </cell>
          <cell r="C157">
            <v>38401</v>
          </cell>
          <cell r="D157" t="str">
            <v>SOCIETE DES MATIERES PREMIERES</v>
          </cell>
          <cell r="E157" t="str">
            <v>STR</v>
          </cell>
          <cell r="F157">
            <v>42.56</v>
          </cell>
          <cell r="G157">
            <v>2</v>
          </cell>
        </row>
        <row r="158">
          <cell r="A158" t="str">
            <v>T050309</v>
          </cell>
          <cell r="B158" t="str">
            <v>EXPORT</v>
          </cell>
          <cell r="C158">
            <v>38402</v>
          </cell>
          <cell r="D158" t="str">
            <v>SOCIETE DES MATIERES PREMIERES</v>
          </cell>
          <cell r="E158" t="str">
            <v>RSS</v>
          </cell>
          <cell r="F158">
            <v>40</v>
          </cell>
          <cell r="G158">
            <v>2</v>
          </cell>
        </row>
        <row r="159">
          <cell r="A159" t="str">
            <v>T050369</v>
          </cell>
          <cell r="B159" t="str">
            <v>EXPORT</v>
          </cell>
          <cell r="C159">
            <v>38402</v>
          </cell>
          <cell r="D159" t="str">
            <v>TOYOTA TSUSHO (SINGAPORE) PTE LTD.</v>
          </cell>
          <cell r="E159" t="str">
            <v>RSS</v>
          </cell>
          <cell r="F159">
            <v>10.8</v>
          </cell>
          <cell r="G159">
            <v>1</v>
          </cell>
        </row>
        <row r="160">
          <cell r="A160" t="str">
            <v>T050370</v>
          </cell>
          <cell r="B160" t="str">
            <v>EXPORT</v>
          </cell>
          <cell r="C160">
            <v>38402</v>
          </cell>
          <cell r="D160" t="str">
            <v>TOYOTA TSUSHO (SINGAPORE) PTE LTD.</v>
          </cell>
          <cell r="E160" t="str">
            <v>RSS</v>
          </cell>
          <cell r="F160">
            <v>6.48</v>
          </cell>
        </row>
        <row r="161">
          <cell r="A161" t="str">
            <v>T050310</v>
          </cell>
          <cell r="B161" t="str">
            <v>EXPORT</v>
          </cell>
          <cell r="C161">
            <v>38403</v>
          </cell>
          <cell r="D161" t="str">
            <v>CHENG SHIN RUBBER IND.,CO.,LTD.</v>
          </cell>
          <cell r="E161" t="str">
            <v>RSS</v>
          </cell>
          <cell r="F161">
            <v>200</v>
          </cell>
          <cell r="G161">
            <v>10</v>
          </cell>
        </row>
        <row r="162">
          <cell r="A162" t="str">
            <v>T050311</v>
          </cell>
          <cell r="B162" t="str">
            <v>EXPORT</v>
          </cell>
          <cell r="C162">
            <v>38404</v>
          </cell>
          <cell r="D162" t="str">
            <v>SOCIETE DES MATIERES PREMIERES</v>
          </cell>
          <cell r="E162" t="str">
            <v>RSS</v>
          </cell>
          <cell r="F162">
            <v>40</v>
          </cell>
          <cell r="G162">
            <v>2</v>
          </cell>
        </row>
        <row r="163">
          <cell r="A163" t="str">
            <v>T050444</v>
          </cell>
          <cell r="B163" t="str">
            <v>LOCAL</v>
          </cell>
          <cell r="C163">
            <v>38400</v>
          </cell>
          <cell r="D163" t="str">
            <v>TECK BEE HANG CO.,LTD.</v>
          </cell>
          <cell r="E163" t="str">
            <v>CUT</v>
          </cell>
          <cell r="F163">
            <v>16.5</v>
          </cell>
        </row>
        <row r="164">
          <cell r="A164" t="str">
            <v>T050264</v>
          </cell>
          <cell r="B164" t="str">
            <v>EXPORT</v>
          </cell>
          <cell r="C164">
            <v>38401</v>
          </cell>
          <cell r="D164" t="str">
            <v>PIRELLI TYRE(EUROPE)SA-SINGAPORE</v>
          </cell>
          <cell r="E164" t="str">
            <v>STR</v>
          </cell>
          <cell r="F164">
            <v>60.48</v>
          </cell>
          <cell r="G164">
            <v>3</v>
          </cell>
        </row>
        <row r="165">
          <cell r="A165" t="str">
            <v>T050278</v>
          </cell>
          <cell r="B165" t="str">
            <v>EXPORT</v>
          </cell>
          <cell r="C165">
            <v>38401</v>
          </cell>
          <cell r="D165" t="str">
            <v>SRI TRANG INTERNATIONAL PTE.LTD.</v>
          </cell>
          <cell r="E165" t="str">
            <v>LTX</v>
          </cell>
          <cell r="F165">
            <v>16.399999999999999</v>
          </cell>
          <cell r="G165">
            <v>1</v>
          </cell>
        </row>
        <row r="166">
          <cell r="A166" t="str">
            <v>T050345</v>
          </cell>
          <cell r="B166" t="str">
            <v>EXPORT</v>
          </cell>
          <cell r="C166">
            <v>38401</v>
          </cell>
          <cell r="D166" t="str">
            <v>SRI TRANG INTERNATIONAL PTE.LTD.</v>
          </cell>
          <cell r="E166" t="str">
            <v>STR</v>
          </cell>
          <cell r="F166">
            <v>20.16</v>
          </cell>
          <cell r="G166">
            <v>1</v>
          </cell>
        </row>
        <row r="167">
          <cell r="A167" t="str">
            <v>T050347</v>
          </cell>
          <cell r="B167" t="str">
            <v>EXPORT</v>
          </cell>
          <cell r="C167">
            <v>38401</v>
          </cell>
          <cell r="D167" t="str">
            <v>CONTINENTAL AKTIENGESELLSCHAFT</v>
          </cell>
          <cell r="E167" t="str">
            <v>STR</v>
          </cell>
          <cell r="F167">
            <v>141.12</v>
          </cell>
          <cell r="G167">
            <v>7</v>
          </cell>
        </row>
        <row r="168">
          <cell r="A168" t="str">
            <v>T050371</v>
          </cell>
          <cell r="B168" t="str">
            <v>EXPORT</v>
          </cell>
          <cell r="C168">
            <v>38401</v>
          </cell>
          <cell r="D168" t="str">
            <v>HANKOOK TIRE CO.,LTD.M.K.MIN.</v>
          </cell>
          <cell r="E168" t="str">
            <v>RSS</v>
          </cell>
          <cell r="F168">
            <v>113.4</v>
          </cell>
          <cell r="G168">
            <v>7</v>
          </cell>
        </row>
        <row r="169">
          <cell r="A169" t="str">
            <v>T050372</v>
          </cell>
          <cell r="B169" t="str">
            <v>EXPORT</v>
          </cell>
          <cell r="C169">
            <v>38401</v>
          </cell>
          <cell r="D169" t="str">
            <v>HANKOOK TIRE CO.,LTD.M.K.MIN.</v>
          </cell>
          <cell r="E169" t="str">
            <v>RSS</v>
          </cell>
          <cell r="F169">
            <v>113.4</v>
          </cell>
          <cell r="G169">
            <v>7</v>
          </cell>
        </row>
        <row r="170">
          <cell r="A170" t="str">
            <v>T050373</v>
          </cell>
          <cell r="B170" t="str">
            <v>EXPORT</v>
          </cell>
          <cell r="C170">
            <v>38401</v>
          </cell>
          <cell r="D170" t="str">
            <v>HANKOOK TIRE CO.,LTD.M.K.MIN.</v>
          </cell>
          <cell r="E170" t="str">
            <v>RSS</v>
          </cell>
          <cell r="F170">
            <v>113.4</v>
          </cell>
          <cell r="G170">
            <v>7</v>
          </cell>
        </row>
        <row r="171">
          <cell r="A171" t="str">
            <v>T050374</v>
          </cell>
          <cell r="B171" t="str">
            <v>EXPORT</v>
          </cell>
          <cell r="C171">
            <v>38401</v>
          </cell>
          <cell r="D171" t="str">
            <v>HANKOOK TIRE CO.,LTD.M.K.MIN.</v>
          </cell>
          <cell r="E171" t="str">
            <v>RSS</v>
          </cell>
          <cell r="F171">
            <v>32.4</v>
          </cell>
          <cell r="G171">
            <v>2</v>
          </cell>
        </row>
        <row r="172">
          <cell r="A172" t="str">
            <v>T050275</v>
          </cell>
          <cell r="B172" t="str">
            <v>EXPORT</v>
          </cell>
          <cell r="C172">
            <v>38402</v>
          </cell>
          <cell r="D172" t="str">
            <v>BRIDGESTONE/FIRESTONE SINGAPORE PTE</v>
          </cell>
          <cell r="E172" t="str">
            <v>RSS</v>
          </cell>
          <cell r="F172">
            <v>38.4</v>
          </cell>
          <cell r="G172">
            <v>2</v>
          </cell>
        </row>
        <row r="173">
          <cell r="A173" t="str">
            <v>T050289</v>
          </cell>
          <cell r="B173" t="str">
            <v>EXPORT</v>
          </cell>
          <cell r="C173">
            <v>38402</v>
          </cell>
          <cell r="D173" t="str">
            <v>MARUBENI INTERNATIONAL COMMODITIES</v>
          </cell>
          <cell r="E173" t="str">
            <v>RSS</v>
          </cell>
          <cell r="F173">
            <v>120</v>
          </cell>
          <cell r="G173">
            <v>6</v>
          </cell>
        </row>
        <row r="174">
          <cell r="A174" t="str">
            <v>T050295</v>
          </cell>
          <cell r="B174" t="str">
            <v>EXPORT</v>
          </cell>
          <cell r="C174">
            <v>38403</v>
          </cell>
          <cell r="D174" t="str">
            <v>SRI TRANG INTERNATIONAL PTE.LTD.</v>
          </cell>
          <cell r="E174" t="str">
            <v>RSS</v>
          </cell>
          <cell r="F174">
            <v>20</v>
          </cell>
          <cell r="G174">
            <v>1</v>
          </cell>
        </row>
        <row r="175">
          <cell r="A175" t="str">
            <v>T050382</v>
          </cell>
          <cell r="B175" t="str">
            <v>EXPORT</v>
          </cell>
          <cell r="C175">
            <v>38403</v>
          </cell>
          <cell r="D175" t="str">
            <v>SRI TRANG INTERNATIONAL PTE.LTD.</v>
          </cell>
          <cell r="E175" t="str">
            <v>LTX</v>
          </cell>
          <cell r="F175">
            <v>116.85</v>
          </cell>
          <cell r="G175">
            <v>6</v>
          </cell>
        </row>
        <row r="176">
          <cell r="A176" t="str">
            <v>T050213</v>
          </cell>
          <cell r="B176" t="str">
            <v>LOCAL</v>
          </cell>
          <cell r="C176">
            <v>38404</v>
          </cell>
          <cell r="D176" t="str">
            <v>SIAM TYRE PHRAPRADAENG CO.,LTD.</v>
          </cell>
          <cell r="E176" t="str">
            <v>RSS</v>
          </cell>
          <cell r="F176">
            <v>15</v>
          </cell>
        </row>
        <row r="177">
          <cell r="A177" t="str">
            <v>T050433</v>
          </cell>
          <cell r="B177" t="str">
            <v>LOCAL</v>
          </cell>
          <cell r="C177">
            <v>38405</v>
          </cell>
          <cell r="D177" t="str">
            <v>MICHELIN SIAM CO.,LTD.</v>
          </cell>
          <cell r="E177" t="str">
            <v>RSS</v>
          </cell>
          <cell r="F177">
            <v>15</v>
          </cell>
        </row>
        <row r="178">
          <cell r="A178" t="str">
            <v>T050436</v>
          </cell>
          <cell r="B178" t="str">
            <v>LOCAL</v>
          </cell>
          <cell r="C178">
            <v>38405</v>
          </cell>
          <cell r="D178" t="str">
            <v>MICHELIN SIAM CO.,LTD.</v>
          </cell>
          <cell r="E178" t="str">
            <v>RSS</v>
          </cell>
          <cell r="F178">
            <v>15</v>
          </cell>
        </row>
        <row r="179">
          <cell r="A179" t="str">
            <v>T050424</v>
          </cell>
          <cell r="B179" t="str">
            <v>LOCAL</v>
          </cell>
          <cell r="C179">
            <v>38403</v>
          </cell>
          <cell r="D179" t="str">
            <v>SIAM TYRE PHRAPRADAENG CO.,LTD.</v>
          </cell>
          <cell r="E179" t="str">
            <v>STR</v>
          </cell>
          <cell r="F179">
            <v>15.015000000000001</v>
          </cell>
        </row>
        <row r="180">
          <cell r="A180" t="str">
            <v>T050425</v>
          </cell>
          <cell r="B180" t="str">
            <v>LOCAL</v>
          </cell>
          <cell r="C180">
            <v>38403</v>
          </cell>
          <cell r="D180" t="str">
            <v>SIAM TYRE PHRAPRADAENG CO.,LTD.</v>
          </cell>
          <cell r="E180" t="str">
            <v>STR</v>
          </cell>
          <cell r="F180">
            <v>15.015000000000001</v>
          </cell>
        </row>
        <row r="181">
          <cell r="A181" t="str">
            <v>T050426</v>
          </cell>
          <cell r="B181" t="str">
            <v>LOCAL</v>
          </cell>
          <cell r="C181">
            <v>38403</v>
          </cell>
          <cell r="D181" t="str">
            <v>SIAM TYRE PHRAPRADAENG CO.,LTD.</v>
          </cell>
          <cell r="E181" t="str">
            <v>STR</v>
          </cell>
          <cell r="F181">
            <v>15.015000000000001</v>
          </cell>
        </row>
        <row r="182">
          <cell r="A182" t="str">
            <v>T050201</v>
          </cell>
          <cell r="B182" t="str">
            <v>LOCAL</v>
          </cell>
          <cell r="C182">
            <v>38406</v>
          </cell>
          <cell r="D182" t="str">
            <v>MICHELIN SIAM CO.,LTD.</v>
          </cell>
          <cell r="E182" t="str">
            <v>STR</v>
          </cell>
          <cell r="F182">
            <v>15.015000000000001</v>
          </cell>
        </row>
        <row r="183">
          <cell r="A183" t="str">
            <v>T050328</v>
          </cell>
          <cell r="B183" t="str">
            <v>EXPORT</v>
          </cell>
          <cell r="C183">
            <v>38395</v>
          </cell>
          <cell r="D183" t="str">
            <v>HANKOOK TIRE CO.,LTD.M.K.MIN.</v>
          </cell>
          <cell r="E183" t="str">
            <v>RSS</v>
          </cell>
          <cell r="F183">
            <v>300</v>
          </cell>
          <cell r="G183">
            <v>15</v>
          </cell>
        </row>
        <row r="184">
          <cell r="A184" t="str">
            <v>0001204</v>
          </cell>
          <cell r="B184" t="str">
            <v>EXPORT</v>
          </cell>
          <cell r="C184">
            <v>38401</v>
          </cell>
          <cell r="D184" t="str">
            <v>SRI TRANG INTERNATIONAL PTE.LTD.</v>
          </cell>
          <cell r="E184" t="str">
            <v>LTX</v>
          </cell>
          <cell r="F184">
            <v>32.799999999999997</v>
          </cell>
          <cell r="G184">
            <v>2</v>
          </cell>
        </row>
        <row r="185">
          <cell r="A185" t="str">
            <v>T050312</v>
          </cell>
          <cell r="B185" t="str">
            <v>EXPORT</v>
          </cell>
          <cell r="C185">
            <v>38403</v>
          </cell>
          <cell r="D185" t="str">
            <v>SOCIETE DES MATIERES PREMIERES</v>
          </cell>
          <cell r="E185" t="str">
            <v>RSS</v>
          </cell>
          <cell r="F185">
            <v>79.331999999999994</v>
          </cell>
          <cell r="G185">
            <v>4</v>
          </cell>
        </row>
        <row r="186">
          <cell r="A186" t="str">
            <v>T050313</v>
          </cell>
          <cell r="B186" t="str">
            <v>EXPORT</v>
          </cell>
          <cell r="C186">
            <v>38403</v>
          </cell>
          <cell r="D186" t="str">
            <v>SOCIETE DES MATIERES PREMIERES</v>
          </cell>
          <cell r="E186" t="str">
            <v>RSS</v>
          </cell>
          <cell r="F186">
            <v>26.443999999999999</v>
          </cell>
        </row>
        <row r="187">
          <cell r="A187" t="str">
            <v>T050326</v>
          </cell>
          <cell r="B187" t="str">
            <v>EXPORT</v>
          </cell>
          <cell r="C187">
            <v>38403</v>
          </cell>
          <cell r="D187" t="str">
            <v>HANKOOK TIRE CO.,LTD.M.K.MIN.</v>
          </cell>
          <cell r="E187" t="str">
            <v>STR</v>
          </cell>
          <cell r="F187">
            <v>403.2</v>
          </cell>
          <cell r="G187">
            <v>20</v>
          </cell>
        </row>
        <row r="188">
          <cell r="A188" t="str">
            <v>T050417</v>
          </cell>
          <cell r="B188" t="str">
            <v>EXPORT</v>
          </cell>
          <cell r="C188">
            <v>38403</v>
          </cell>
          <cell r="D188" t="str">
            <v>SOCIETE DES MATIERES PREMIERES</v>
          </cell>
          <cell r="E188" t="str">
            <v>RSS</v>
          </cell>
          <cell r="F188">
            <v>26.443999999999999</v>
          </cell>
          <cell r="G188">
            <v>2</v>
          </cell>
        </row>
        <row r="189">
          <cell r="A189" t="str">
            <v>T050418</v>
          </cell>
          <cell r="B189" t="str">
            <v>EXPORT</v>
          </cell>
          <cell r="C189">
            <v>38403</v>
          </cell>
          <cell r="D189" t="str">
            <v>SOCIETE DES MATIERES PREMIERES</v>
          </cell>
          <cell r="E189" t="str">
            <v>RSS</v>
          </cell>
          <cell r="F189">
            <v>26.443999999999999</v>
          </cell>
        </row>
        <row r="190">
          <cell r="A190" t="str">
            <v>T050383</v>
          </cell>
          <cell r="B190" t="str">
            <v>EXPORT</v>
          </cell>
          <cell r="C190">
            <v>38405</v>
          </cell>
          <cell r="D190" t="str">
            <v>SOCIETE DES MATIERES PREMIERES</v>
          </cell>
          <cell r="E190" t="str">
            <v>RSS</v>
          </cell>
          <cell r="F190">
            <v>20</v>
          </cell>
          <cell r="G190">
            <v>2</v>
          </cell>
        </row>
        <row r="191">
          <cell r="A191" t="str">
            <v>T050384</v>
          </cell>
          <cell r="B191" t="str">
            <v>EXPORT</v>
          </cell>
          <cell r="C191">
            <v>38405</v>
          </cell>
          <cell r="D191" t="str">
            <v>SOCIETE DES MATIERES PREMIERES</v>
          </cell>
          <cell r="E191" t="str">
            <v>RSS</v>
          </cell>
          <cell r="F191">
            <v>20</v>
          </cell>
        </row>
        <row r="192">
          <cell r="A192" t="str">
            <v>T050280</v>
          </cell>
          <cell r="B192" t="str">
            <v>EXPORT</v>
          </cell>
          <cell r="C192">
            <v>38392</v>
          </cell>
          <cell r="D192" t="str">
            <v>HANKOOK TIRE CO.,LTD.M.K.MIN.</v>
          </cell>
          <cell r="E192" t="str">
            <v>STR</v>
          </cell>
          <cell r="F192">
            <v>201.6</v>
          </cell>
          <cell r="G192">
            <v>10</v>
          </cell>
        </row>
        <row r="193">
          <cell r="A193" t="str">
            <v>T050274</v>
          </cell>
          <cell r="B193" t="str">
            <v>EXPORT</v>
          </cell>
          <cell r="C193">
            <v>38399</v>
          </cell>
          <cell r="D193" t="str">
            <v>SRI TRANG INTERNATIONAL PTE.LTD.</v>
          </cell>
          <cell r="E193" t="str">
            <v>RSS</v>
          </cell>
          <cell r="F193">
            <v>120</v>
          </cell>
          <cell r="G193">
            <v>6</v>
          </cell>
        </row>
        <row r="194">
          <cell r="A194" t="str">
            <v>T050187</v>
          </cell>
          <cell r="B194" t="str">
            <v>EXPORT</v>
          </cell>
          <cell r="C194">
            <v>38401</v>
          </cell>
          <cell r="D194" t="str">
            <v>HONG IL</v>
          </cell>
          <cell r="E194" t="str">
            <v>STR</v>
          </cell>
          <cell r="F194">
            <v>84</v>
          </cell>
          <cell r="G194">
            <v>5</v>
          </cell>
        </row>
        <row r="195">
          <cell r="A195" t="str">
            <v>T050380</v>
          </cell>
          <cell r="B195" t="str">
            <v>EXPORT</v>
          </cell>
          <cell r="C195">
            <v>38406</v>
          </cell>
          <cell r="D195" t="str">
            <v>WURFBAIN NORDMANN BV(SINGAPORE)</v>
          </cell>
          <cell r="E195" t="str">
            <v>LTX</v>
          </cell>
          <cell r="F195">
            <v>16.399999999999999</v>
          </cell>
          <cell r="G195">
            <v>1</v>
          </cell>
        </row>
        <row r="196">
          <cell r="A196" t="str">
            <v>T050288</v>
          </cell>
          <cell r="B196" t="str">
            <v>EXPORT</v>
          </cell>
          <cell r="C196">
            <v>38407</v>
          </cell>
          <cell r="D196" t="str">
            <v>BRIDGESTONE/FIRESTONE SINGAPORE PTE</v>
          </cell>
          <cell r="E196" t="str">
            <v>RSS</v>
          </cell>
          <cell r="F196">
            <v>76.8</v>
          </cell>
          <cell r="G196">
            <v>4</v>
          </cell>
        </row>
        <row r="197">
          <cell r="A197" t="str">
            <v>T050361</v>
          </cell>
          <cell r="B197" t="str">
            <v>EXPORT</v>
          </cell>
          <cell r="C197">
            <v>38407</v>
          </cell>
          <cell r="D197" t="str">
            <v>PIRELLI TYRE(EUROPE)SA-SINGAPORE</v>
          </cell>
          <cell r="E197" t="str">
            <v>STR</v>
          </cell>
          <cell r="F197">
            <v>141.12</v>
          </cell>
          <cell r="G197">
            <v>7</v>
          </cell>
        </row>
        <row r="198">
          <cell r="A198" t="str">
            <v>T050363</v>
          </cell>
          <cell r="B198" t="str">
            <v>EXPORT</v>
          </cell>
          <cell r="C198">
            <v>38407</v>
          </cell>
          <cell r="D198" t="str">
            <v>PIRELLI TYRE(EUROPE)SA-SINGAPORE</v>
          </cell>
          <cell r="E198" t="str">
            <v>STR</v>
          </cell>
          <cell r="F198">
            <v>120.96</v>
          </cell>
          <cell r="G198">
            <v>6</v>
          </cell>
        </row>
        <row r="199">
          <cell r="A199" t="str">
            <v>T050271</v>
          </cell>
          <cell r="B199" t="str">
            <v>EXPORT</v>
          </cell>
          <cell r="C199">
            <v>38394</v>
          </cell>
          <cell r="D199" t="str">
            <v>HANKOOK TIRE CO.,LTD.M.K.MIN.</v>
          </cell>
          <cell r="E199" t="str">
            <v>RSS</v>
          </cell>
          <cell r="F199">
            <v>140</v>
          </cell>
          <cell r="G199">
            <v>7</v>
          </cell>
        </row>
        <row r="200">
          <cell r="A200" t="str">
            <v>T050375</v>
          </cell>
          <cell r="B200" t="str">
            <v>EXPORT</v>
          </cell>
          <cell r="C200">
            <v>38404</v>
          </cell>
          <cell r="D200" t="str">
            <v>SOCIETE DES MATIERES PREMIERES</v>
          </cell>
          <cell r="E200" t="str">
            <v>STR</v>
          </cell>
          <cell r="F200">
            <v>42.56</v>
          </cell>
          <cell r="G200">
            <v>3</v>
          </cell>
        </row>
        <row r="201">
          <cell r="A201" t="str">
            <v>T050376</v>
          </cell>
          <cell r="B201" t="str">
            <v>EXPORT</v>
          </cell>
          <cell r="C201">
            <v>38404</v>
          </cell>
          <cell r="D201" t="str">
            <v>SOCIETE DES MATIERES PREMIERES</v>
          </cell>
          <cell r="E201" t="str">
            <v>STR</v>
          </cell>
          <cell r="F201">
            <v>21.28</v>
          </cell>
        </row>
        <row r="202">
          <cell r="A202" t="str">
            <v>T050347A</v>
          </cell>
          <cell r="B202" t="str">
            <v>EXPORT</v>
          </cell>
          <cell r="C202">
            <v>38406</v>
          </cell>
          <cell r="D202" t="str">
            <v>CONTINENTAL AKTIENGESELLSCHAFT</v>
          </cell>
          <cell r="E202" t="str">
            <v>STR</v>
          </cell>
          <cell r="F202">
            <v>161.28</v>
          </cell>
          <cell r="G202">
            <v>8</v>
          </cell>
        </row>
        <row r="203">
          <cell r="A203" t="str">
            <v>T050263</v>
          </cell>
          <cell r="B203" t="str">
            <v>EXPORT</v>
          </cell>
          <cell r="C203">
            <v>38407</v>
          </cell>
          <cell r="D203" t="str">
            <v>BARUM CONTINENTAL S.R.O.</v>
          </cell>
          <cell r="E203" t="str">
            <v>STR</v>
          </cell>
          <cell r="F203">
            <v>100.8</v>
          </cell>
          <cell r="G203">
            <v>5</v>
          </cell>
        </row>
        <row r="204">
          <cell r="A204" t="str">
            <v>T050358</v>
          </cell>
          <cell r="B204" t="str">
            <v>EXPORT</v>
          </cell>
          <cell r="C204">
            <v>38407</v>
          </cell>
          <cell r="D204" t="str">
            <v>CONTINENTAL AKTIENGESELLSCHAFT</v>
          </cell>
          <cell r="E204" t="str">
            <v>STR</v>
          </cell>
          <cell r="F204">
            <v>201.6</v>
          </cell>
          <cell r="G204">
            <v>10</v>
          </cell>
        </row>
        <row r="205">
          <cell r="A205" t="str">
            <v>T050290</v>
          </cell>
          <cell r="B205" t="str">
            <v>EXPORT</v>
          </cell>
          <cell r="C205">
            <v>38408</v>
          </cell>
          <cell r="D205" t="str">
            <v>BRIDGESTONE/FIRESTONE SINGAPORE PTE</v>
          </cell>
          <cell r="E205" t="str">
            <v>RSS</v>
          </cell>
          <cell r="F205">
            <v>96</v>
          </cell>
          <cell r="G205">
            <v>5</v>
          </cell>
        </row>
        <row r="206">
          <cell r="A206" t="str">
            <v>T050346</v>
          </cell>
          <cell r="B206" t="str">
            <v>EXPORT</v>
          </cell>
          <cell r="C206">
            <v>38408</v>
          </cell>
          <cell r="D206" t="str">
            <v>SEMPERIT REIFEN AG</v>
          </cell>
          <cell r="E206" t="str">
            <v>STR</v>
          </cell>
          <cell r="F206">
            <v>80.64</v>
          </cell>
          <cell r="G206">
            <v>4</v>
          </cell>
        </row>
        <row r="207">
          <cell r="A207" t="str">
            <v>T050353</v>
          </cell>
          <cell r="B207" t="str">
            <v>EXPORT</v>
          </cell>
          <cell r="C207">
            <v>38408</v>
          </cell>
          <cell r="D207" t="str">
            <v>PIRELLI TYRE(EUROPE)SA-SINGAPORE</v>
          </cell>
          <cell r="E207" t="str">
            <v>STR</v>
          </cell>
          <cell r="F207">
            <v>60.48</v>
          </cell>
          <cell r="G207">
            <v>3</v>
          </cell>
        </row>
        <row r="208">
          <cell r="A208" t="str">
            <v>T050357</v>
          </cell>
          <cell r="B208" t="str">
            <v>EXPORT</v>
          </cell>
          <cell r="C208">
            <v>38408</v>
          </cell>
          <cell r="D208" t="str">
            <v>SEMPERIT REIFEN AG</v>
          </cell>
          <cell r="E208" t="str">
            <v>STR</v>
          </cell>
          <cell r="F208">
            <v>80.64</v>
          </cell>
          <cell r="G208">
            <v>4</v>
          </cell>
        </row>
        <row r="209">
          <cell r="A209" t="str">
            <v>T050359</v>
          </cell>
          <cell r="B209" t="str">
            <v>EXPORT</v>
          </cell>
          <cell r="C209">
            <v>38408</v>
          </cell>
          <cell r="D209" t="str">
            <v>CONTINENTAL AKTIENGESELLSCHAFT</v>
          </cell>
          <cell r="E209" t="str">
            <v>STR</v>
          </cell>
          <cell r="F209">
            <v>100.8</v>
          </cell>
          <cell r="G209">
            <v>5</v>
          </cell>
        </row>
        <row r="210">
          <cell r="A210" t="str">
            <v>T050413</v>
          </cell>
          <cell r="B210" t="str">
            <v>EXPORT</v>
          </cell>
          <cell r="C210">
            <v>38408</v>
          </cell>
          <cell r="D210" t="str">
            <v>CONTINENTAL AKTIENGESELLSCHAFT</v>
          </cell>
          <cell r="E210" t="str">
            <v>RSS</v>
          </cell>
          <cell r="F210">
            <v>57.6</v>
          </cell>
          <cell r="G210">
            <v>3</v>
          </cell>
        </row>
        <row r="211">
          <cell r="A211" t="str">
            <v>T050414</v>
          </cell>
          <cell r="B211" t="str">
            <v>EXPORT</v>
          </cell>
          <cell r="C211">
            <v>38409</v>
          </cell>
          <cell r="D211" t="str">
            <v>SRI TRANG INTERNATIONAL PTE.LTD.</v>
          </cell>
          <cell r="E211" t="str">
            <v>RSS</v>
          </cell>
          <cell r="F211">
            <v>120</v>
          </cell>
          <cell r="G211">
            <v>6</v>
          </cell>
        </row>
        <row r="212">
          <cell r="A212" t="str">
            <v>T050415</v>
          </cell>
          <cell r="B212" t="str">
            <v>EXPORT</v>
          </cell>
          <cell r="C212">
            <v>38409</v>
          </cell>
          <cell r="D212" t="str">
            <v>SOCIETE DES MATIERES PREMIERES</v>
          </cell>
          <cell r="E212" t="str">
            <v>RSS</v>
          </cell>
          <cell r="F212">
            <v>260</v>
          </cell>
          <cell r="G212">
            <v>14</v>
          </cell>
        </row>
        <row r="213">
          <cell r="A213" t="str">
            <v>T050416</v>
          </cell>
          <cell r="B213" t="str">
            <v>EXPORT</v>
          </cell>
          <cell r="C213">
            <v>38409</v>
          </cell>
          <cell r="D213" t="str">
            <v>SOCIETE DES MATIERES PREMIERES</v>
          </cell>
          <cell r="E213" t="str">
            <v>RSS</v>
          </cell>
          <cell r="F213">
            <v>20</v>
          </cell>
        </row>
        <row r="214">
          <cell r="A214" t="str">
            <v>T050431</v>
          </cell>
          <cell r="B214" t="str">
            <v>EXPORT</v>
          </cell>
          <cell r="C214">
            <v>38409</v>
          </cell>
          <cell r="D214" t="str">
            <v>MARUBENI INTERNATIONAL COMMODITIES</v>
          </cell>
          <cell r="E214" t="str">
            <v>RSS</v>
          </cell>
          <cell r="F214">
            <v>120</v>
          </cell>
          <cell r="G214">
            <v>6</v>
          </cell>
        </row>
        <row r="215">
          <cell r="A215" t="str">
            <v>T050292</v>
          </cell>
          <cell r="B215" t="str">
            <v>EXPORT</v>
          </cell>
          <cell r="C215">
            <v>38408</v>
          </cell>
          <cell r="D215" t="str">
            <v>MARUBENI INTERNATIONAL COMMODITIES</v>
          </cell>
          <cell r="E215" t="str">
            <v>RSS</v>
          </cell>
          <cell r="F215">
            <v>120</v>
          </cell>
          <cell r="G215">
            <v>6</v>
          </cell>
        </row>
        <row r="216">
          <cell r="A216" t="str">
            <v>T050443</v>
          </cell>
          <cell r="B216" t="str">
            <v>EXPORT</v>
          </cell>
          <cell r="C216">
            <v>38408</v>
          </cell>
          <cell r="D216" t="str">
            <v>SOCIETE DES MATIERES PREMIERES</v>
          </cell>
          <cell r="E216" t="str">
            <v>RSS</v>
          </cell>
          <cell r="F216">
            <v>52.887999999999998</v>
          </cell>
          <cell r="G216">
            <v>2</v>
          </cell>
        </row>
        <row r="217">
          <cell r="A217" t="str">
            <v>T050270</v>
          </cell>
          <cell r="B217" t="str">
            <v>EXPORT</v>
          </cell>
          <cell r="C217">
            <v>38409</v>
          </cell>
          <cell r="D217" t="str">
            <v>HONG IL</v>
          </cell>
          <cell r="E217" t="str">
            <v>RSS</v>
          </cell>
          <cell r="F217">
            <v>19</v>
          </cell>
          <cell r="G217">
            <v>1</v>
          </cell>
        </row>
        <row r="218">
          <cell r="A218" t="str">
            <v>T050379</v>
          </cell>
          <cell r="B218" t="str">
            <v>EXPORT</v>
          </cell>
          <cell r="C218">
            <v>38409</v>
          </cell>
          <cell r="D218" t="str">
            <v>WURFBAIN NORDMANN BV(SINGAPORE)</v>
          </cell>
          <cell r="E218" t="str">
            <v>LTX</v>
          </cell>
          <cell r="F218">
            <v>16.399999999999999</v>
          </cell>
          <cell r="G218">
            <v>1</v>
          </cell>
        </row>
        <row r="219">
          <cell r="A219" t="str">
            <v>T050429</v>
          </cell>
          <cell r="B219" t="str">
            <v>EXPORT</v>
          </cell>
          <cell r="C219">
            <v>38409</v>
          </cell>
          <cell r="D219" t="str">
            <v>WURFBAIN NORDMANN BV(SINGAPORE)</v>
          </cell>
          <cell r="E219" t="str">
            <v>LTX</v>
          </cell>
          <cell r="F219">
            <v>16.399999999999999</v>
          </cell>
          <cell r="G219">
            <v>1</v>
          </cell>
        </row>
        <row r="220">
          <cell r="A220" t="str">
            <v>T050391</v>
          </cell>
          <cell r="B220" t="str">
            <v>EXPORT</v>
          </cell>
          <cell r="C220">
            <v>38411</v>
          </cell>
          <cell r="D220" t="str">
            <v>SOCIETE DES MATIERES PREMIERES</v>
          </cell>
          <cell r="E220" t="str">
            <v>STR</v>
          </cell>
          <cell r="F220">
            <v>42.84</v>
          </cell>
          <cell r="G220">
            <v>2</v>
          </cell>
        </row>
        <row r="221">
          <cell r="A221" t="str">
            <v>T050489</v>
          </cell>
          <cell r="B221" t="str">
            <v>EXPORT</v>
          </cell>
          <cell r="C221">
            <v>38411</v>
          </cell>
          <cell r="D221" t="str">
            <v>SOCIETE DES MATIERES PREMIERES</v>
          </cell>
          <cell r="E221" t="str">
            <v>RSS</v>
          </cell>
          <cell r="F221">
            <v>100</v>
          </cell>
          <cell r="G221">
            <v>5</v>
          </cell>
        </row>
        <row r="222">
          <cell r="A222" t="str">
            <v>T050490</v>
          </cell>
          <cell r="B222" t="str">
            <v>EXPORT</v>
          </cell>
          <cell r="C222">
            <v>38411</v>
          </cell>
          <cell r="D222" t="str">
            <v>SOCIETE DES MATIERES PREMIERES</v>
          </cell>
          <cell r="E222" t="str">
            <v>RSS</v>
          </cell>
          <cell r="F222">
            <v>40</v>
          </cell>
          <cell r="G222">
            <v>2</v>
          </cell>
        </row>
        <row r="223">
          <cell r="A223" t="str">
            <v>T050491</v>
          </cell>
          <cell r="B223" t="str">
            <v>EXPORT</v>
          </cell>
          <cell r="C223">
            <v>38411</v>
          </cell>
          <cell r="D223" t="str">
            <v>SOCIETE DES MATIERES PREMIERES</v>
          </cell>
          <cell r="E223" t="str">
            <v>RSS</v>
          </cell>
          <cell r="F223">
            <v>40</v>
          </cell>
          <cell r="G223">
            <v>2</v>
          </cell>
        </row>
        <row r="224">
          <cell r="A224" t="str">
            <v>T050528</v>
          </cell>
          <cell r="B224" t="str">
            <v>LOCAL</v>
          </cell>
          <cell r="C224">
            <v>38384</v>
          </cell>
          <cell r="D224" t="str">
            <v>GOODYEAR THAILAND</v>
          </cell>
          <cell r="E224" t="str">
            <v>STR</v>
          </cell>
          <cell r="F224">
            <v>30.1</v>
          </cell>
        </row>
        <row r="225">
          <cell r="A225" t="str">
            <v>T050529</v>
          </cell>
          <cell r="B225" t="str">
            <v>LOCAL</v>
          </cell>
          <cell r="C225">
            <v>38384</v>
          </cell>
          <cell r="D225" t="str">
            <v>GOODYEAR THAILAND</v>
          </cell>
          <cell r="E225" t="str">
            <v>STR</v>
          </cell>
          <cell r="F225">
            <v>30.1</v>
          </cell>
        </row>
        <row r="226">
          <cell r="A226" t="str">
            <v>T050530</v>
          </cell>
          <cell r="B226" t="str">
            <v>LOCAL</v>
          </cell>
          <cell r="C226">
            <v>38384</v>
          </cell>
          <cell r="D226" t="str">
            <v>GOODYEAR THAILAND</v>
          </cell>
          <cell r="E226" t="str">
            <v>STR</v>
          </cell>
          <cell r="F226">
            <v>14.91</v>
          </cell>
        </row>
        <row r="227">
          <cell r="A227" t="str">
            <v>T050434</v>
          </cell>
          <cell r="B227" t="str">
            <v>LOCAL</v>
          </cell>
          <cell r="C227">
            <v>38407</v>
          </cell>
          <cell r="D227" t="str">
            <v>MICHELIN SIAM CO.,LTD.</v>
          </cell>
          <cell r="E227" t="str">
            <v>RSS</v>
          </cell>
          <cell r="F227">
            <v>15</v>
          </cell>
        </row>
        <row r="228">
          <cell r="A228" t="str">
            <v>T050202</v>
          </cell>
          <cell r="B228" t="str">
            <v>LOCAL</v>
          </cell>
          <cell r="C228">
            <v>38409</v>
          </cell>
          <cell r="D228" t="str">
            <v>MICHELIN SIAM CO.,LTD.</v>
          </cell>
          <cell r="E228" t="str">
            <v>STR</v>
          </cell>
          <cell r="F228">
            <v>15.015000000000001</v>
          </cell>
        </row>
        <row r="229">
          <cell r="A229" t="str">
            <v>T050435</v>
          </cell>
          <cell r="B229" t="str">
            <v>LOCAL</v>
          </cell>
          <cell r="C229">
            <v>38410</v>
          </cell>
          <cell r="D229" t="str">
            <v>MICHELIN SIAM CO.,LTD.</v>
          </cell>
          <cell r="E229" t="str">
            <v>RSS</v>
          </cell>
          <cell r="F229">
            <v>15</v>
          </cell>
        </row>
        <row r="230">
          <cell r="A230" t="str">
            <v>T050496</v>
          </cell>
          <cell r="B230" t="str">
            <v>LOCAL</v>
          </cell>
          <cell r="C230">
            <v>38410</v>
          </cell>
          <cell r="D230" t="str">
            <v>SIAM TYRE PHRAPRADAENG CO.,LTD.</v>
          </cell>
          <cell r="E230" t="str">
            <v>STR</v>
          </cell>
          <cell r="F230">
            <v>15.015000000000001</v>
          </cell>
        </row>
        <row r="231">
          <cell r="A231" t="str">
            <v>T050497</v>
          </cell>
          <cell r="B231" t="str">
            <v>LOCAL</v>
          </cell>
          <cell r="C231">
            <v>38410</v>
          </cell>
          <cell r="D231" t="str">
            <v>SIAM TYRE PHRAPRADAENG CO.,LTD.</v>
          </cell>
          <cell r="E231" t="str">
            <v>STR</v>
          </cell>
          <cell r="F231">
            <v>15.015000000000001</v>
          </cell>
        </row>
        <row r="232">
          <cell r="A232" t="str">
            <v>L050049</v>
          </cell>
          <cell r="B232" t="str">
            <v>LOCAL</v>
          </cell>
          <cell r="C232">
            <v>38390</v>
          </cell>
          <cell r="D232" t="str">
            <v>คุณ ฉ๊ะ  ดอล๊ะ</v>
          </cell>
          <cell r="E232" t="str">
            <v>LUM</v>
          </cell>
          <cell r="F232">
            <v>9.9000000000000005E-2</v>
          </cell>
        </row>
        <row r="233">
          <cell r="A233" t="str">
            <v>L050050</v>
          </cell>
          <cell r="B233" t="str">
            <v>LOCAL</v>
          </cell>
          <cell r="C233">
            <v>38397</v>
          </cell>
          <cell r="D233" t="str">
            <v>คุณ ฉ๊ะ  ดอล๊ะ</v>
          </cell>
          <cell r="E233" t="str">
            <v>LUM</v>
          </cell>
          <cell r="F233">
            <v>8.2000000000000003E-2</v>
          </cell>
        </row>
        <row r="234">
          <cell r="A234" t="str">
            <v>T050260A</v>
          </cell>
          <cell r="B234" t="str">
            <v>EXPORT</v>
          </cell>
          <cell r="C234">
            <v>38409</v>
          </cell>
          <cell r="D234" t="str">
            <v>HANKOOK TIRE CO.,LTD.M.K.MIN.</v>
          </cell>
          <cell r="E234" t="str">
            <v>STR</v>
          </cell>
          <cell r="F234">
            <v>262.08</v>
          </cell>
          <cell r="G234">
            <v>16</v>
          </cell>
        </row>
        <row r="235">
          <cell r="A235" t="str">
            <v>T050281</v>
          </cell>
          <cell r="B235" t="str">
            <v>EXPORT</v>
          </cell>
          <cell r="C235">
            <v>38409</v>
          </cell>
          <cell r="D235" t="str">
            <v>BRIDGESTONE/FIRESTONE SINGAPORE PTE</v>
          </cell>
          <cell r="E235" t="str">
            <v>RSS</v>
          </cell>
          <cell r="F235">
            <v>19.2</v>
          </cell>
          <cell r="G235">
            <v>1</v>
          </cell>
        </row>
        <row r="236">
          <cell r="A236" t="str">
            <v>T050291</v>
          </cell>
          <cell r="B236" t="str">
            <v>EXPORT</v>
          </cell>
          <cell r="C236">
            <v>38409</v>
          </cell>
          <cell r="D236" t="str">
            <v>BRIDGESTONE/FIRESTONE SINGAPORE PTE</v>
          </cell>
          <cell r="E236" t="str">
            <v>RSS</v>
          </cell>
          <cell r="F236">
            <v>76.8</v>
          </cell>
          <cell r="G236">
            <v>4</v>
          </cell>
        </row>
        <row r="237">
          <cell r="A237" t="str">
            <v>T050405</v>
          </cell>
          <cell r="B237" t="str">
            <v>EXPORT</v>
          </cell>
          <cell r="C237">
            <v>38409</v>
          </cell>
          <cell r="D237" t="str">
            <v>TOYOTA TSUSHO(JAPAN)PTE LTD.</v>
          </cell>
          <cell r="E237" t="str">
            <v>STR</v>
          </cell>
          <cell r="F237">
            <v>20.16</v>
          </cell>
          <cell r="G237">
            <v>1</v>
          </cell>
        </row>
        <row r="238">
          <cell r="A238" t="str">
            <v>T050314</v>
          </cell>
          <cell r="B238" t="str">
            <v>EXPORT</v>
          </cell>
          <cell r="C238">
            <v>38410</v>
          </cell>
          <cell r="D238" t="str">
            <v>OLD ROYAL ENTERPRISES INC.</v>
          </cell>
          <cell r="E238" t="str">
            <v>RSS</v>
          </cell>
          <cell r="F238">
            <v>19.2</v>
          </cell>
          <cell r="G238">
            <v>1</v>
          </cell>
        </row>
        <row r="239">
          <cell r="A239" t="str">
            <v>T050351</v>
          </cell>
          <cell r="B239" t="str">
            <v>EXPORT</v>
          </cell>
          <cell r="C239">
            <v>38411</v>
          </cell>
          <cell r="D239" t="str">
            <v>HANKOOK TIRE CO.,LTD.M.K.MIN.</v>
          </cell>
          <cell r="E239" t="str">
            <v>STR</v>
          </cell>
          <cell r="F239">
            <v>262.08</v>
          </cell>
          <cell r="G239">
            <v>13</v>
          </cell>
        </row>
        <row r="240">
          <cell r="A240" t="str">
            <v>T050394</v>
          </cell>
          <cell r="B240" t="str">
            <v>EXPORT</v>
          </cell>
          <cell r="C240">
            <v>38411</v>
          </cell>
          <cell r="D240" t="str">
            <v>CONTINENTAL TIRE NORTH AMERICA,INC.</v>
          </cell>
          <cell r="E240" t="str">
            <v>STR</v>
          </cell>
          <cell r="F240">
            <v>201.6</v>
          </cell>
          <cell r="G240">
            <v>10</v>
          </cell>
        </row>
        <row r="241">
          <cell r="A241" t="str">
            <v>T050395</v>
          </cell>
          <cell r="B241" t="str">
            <v>EXPORT</v>
          </cell>
          <cell r="C241">
            <v>38411</v>
          </cell>
          <cell r="D241" t="str">
            <v>CONTINENTAL TIRE NORTH AMERICA,INC.</v>
          </cell>
          <cell r="E241" t="str">
            <v>STR</v>
          </cell>
          <cell r="F241">
            <v>178.92</v>
          </cell>
          <cell r="G241">
            <v>9</v>
          </cell>
        </row>
        <row r="242">
          <cell r="A242" t="str">
            <v>T050488</v>
          </cell>
          <cell r="B242" t="str">
            <v>EXPORT</v>
          </cell>
          <cell r="C242">
            <v>38410</v>
          </cell>
          <cell r="D242" t="str">
            <v>SRI TRANG INTERNATIONAL PTE.LTD.</v>
          </cell>
          <cell r="E242" t="str">
            <v>RSS</v>
          </cell>
          <cell r="F242">
            <v>60</v>
          </cell>
          <cell r="G242">
            <v>3</v>
          </cell>
        </row>
        <row r="243">
          <cell r="A243" t="str">
            <v>T050166</v>
          </cell>
          <cell r="B243" t="str">
            <v>EXPORT</v>
          </cell>
          <cell r="C243">
            <v>38411</v>
          </cell>
          <cell r="D243" t="str">
            <v>BARUM CONTINENTAL S.R.O.</v>
          </cell>
          <cell r="E243" t="str">
            <v>STR</v>
          </cell>
          <cell r="F243">
            <v>100.8</v>
          </cell>
          <cell r="G243">
            <v>5</v>
          </cell>
        </row>
        <row r="244">
          <cell r="A244" t="str">
            <v>T050257</v>
          </cell>
          <cell r="B244" t="str">
            <v>EXPORT</v>
          </cell>
          <cell r="C244">
            <v>38411</v>
          </cell>
          <cell r="D244" t="str">
            <v>HANKOOK TIRE CO.,LTD.M.K.MIN.</v>
          </cell>
          <cell r="E244" t="str">
            <v>STR</v>
          </cell>
          <cell r="F244">
            <v>114.66</v>
          </cell>
          <cell r="G244">
            <v>7</v>
          </cell>
        </row>
        <row r="245">
          <cell r="A245" t="str">
            <v>T050354, T050354A</v>
          </cell>
          <cell r="B245" t="str">
            <v>EXPORT</v>
          </cell>
          <cell r="C245">
            <v>38411</v>
          </cell>
          <cell r="D245" t="str">
            <v>HANKOOK TIRE CO.,LTD.M.K.MIN.</v>
          </cell>
          <cell r="E245" t="str">
            <v>STR</v>
          </cell>
          <cell r="F245">
            <v>360.36</v>
          </cell>
          <cell r="G245">
            <v>22</v>
          </cell>
        </row>
        <row r="246">
          <cell r="A246" t="str">
            <v>T050355,T050355A</v>
          </cell>
          <cell r="B246" t="str">
            <v>EXPORT</v>
          </cell>
          <cell r="C246">
            <v>38411</v>
          </cell>
          <cell r="D246" t="str">
            <v>HANKOOK TIRE CO.,LTD.M.K.MIN.</v>
          </cell>
          <cell r="E246" t="str">
            <v>STR</v>
          </cell>
          <cell r="F246">
            <v>458.64</v>
          </cell>
          <cell r="G246">
            <v>28</v>
          </cell>
        </row>
        <row r="247">
          <cell r="A247" t="str">
            <v>T050356</v>
          </cell>
          <cell r="B247" t="str">
            <v>EXPORT</v>
          </cell>
          <cell r="C247">
            <v>38411</v>
          </cell>
          <cell r="D247" t="str">
            <v>HANKOOK TIRE CO.,LTD.M.K.MIN.</v>
          </cell>
          <cell r="E247" t="str">
            <v>STR</v>
          </cell>
          <cell r="F247">
            <v>221.76</v>
          </cell>
          <cell r="G247">
            <v>11</v>
          </cell>
        </row>
        <row r="248">
          <cell r="A248" t="str">
            <v>T050411</v>
          </cell>
          <cell r="B248" t="str">
            <v>EXPORT</v>
          </cell>
          <cell r="C248">
            <v>38411</v>
          </cell>
          <cell r="D248" t="str">
            <v>SRI TRANG INTERNATIONAL PTE.LTD.</v>
          </cell>
          <cell r="E248" t="str">
            <v>LTX</v>
          </cell>
          <cell r="F248">
            <v>240</v>
          </cell>
          <cell r="G248">
            <v>12</v>
          </cell>
        </row>
        <row r="249">
          <cell r="A249" t="str">
            <v>T050412</v>
          </cell>
          <cell r="B249" t="str">
            <v>EXPORT</v>
          </cell>
          <cell r="C249">
            <v>38411</v>
          </cell>
          <cell r="D249" t="str">
            <v>CONTINENTAL AKTIENGESELLSCHAFT</v>
          </cell>
          <cell r="E249" t="str">
            <v>RSS</v>
          </cell>
          <cell r="F249">
            <v>115.2</v>
          </cell>
          <cell r="G249">
            <v>6</v>
          </cell>
        </row>
        <row r="250">
          <cell r="A250" t="str">
            <v>T050439</v>
          </cell>
          <cell r="B250" t="str">
            <v>EXPORT</v>
          </cell>
          <cell r="C250">
            <v>38411</v>
          </cell>
          <cell r="D250" t="str">
            <v>HONG IL</v>
          </cell>
          <cell r="E250" t="str">
            <v>RSS</v>
          </cell>
          <cell r="F250">
            <v>38</v>
          </cell>
          <cell r="G250">
            <v>2</v>
          </cell>
        </row>
        <row r="251">
          <cell r="A251" t="str">
            <v>T050393</v>
          </cell>
          <cell r="B251" t="str">
            <v>EXPORT</v>
          </cell>
          <cell r="C251">
            <v>38407</v>
          </cell>
          <cell r="D251" t="str">
            <v>PIRELLI TYRE(EUROPE)SA-SINGAPORE</v>
          </cell>
          <cell r="E251" t="str">
            <v>STR</v>
          </cell>
          <cell r="F251">
            <v>60.48</v>
          </cell>
          <cell r="G251">
            <v>3</v>
          </cell>
        </row>
        <row r="252">
          <cell r="A252" t="str">
            <v>T050407</v>
          </cell>
          <cell r="B252" t="str">
            <v>EXPORT</v>
          </cell>
          <cell r="C252">
            <v>38411</v>
          </cell>
          <cell r="D252" t="str">
            <v>BARUM CONTINENTAL S.R.O.</v>
          </cell>
          <cell r="E252" t="str">
            <v>STR</v>
          </cell>
          <cell r="F252">
            <v>100.8</v>
          </cell>
          <cell r="G252">
            <v>5</v>
          </cell>
        </row>
        <row r="253">
          <cell r="A253" t="str">
            <v>T050410</v>
          </cell>
          <cell r="B253" t="str">
            <v>EXPORT</v>
          </cell>
          <cell r="C253">
            <v>38411</v>
          </cell>
          <cell r="D253" t="str">
            <v>PIRELLI TYRE(EUROPE)SA-SINGAPORE</v>
          </cell>
          <cell r="E253" t="str">
            <v>STR</v>
          </cell>
          <cell r="F253">
            <v>161.28</v>
          </cell>
          <cell r="G253">
            <v>8</v>
          </cell>
        </row>
        <row r="254">
          <cell r="A254" t="str">
            <v>T050458</v>
          </cell>
          <cell r="B254" t="str">
            <v>EXPORT</v>
          </cell>
          <cell r="C254">
            <v>38411</v>
          </cell>
          <cell r="D254" t="str">
            <v>CONTINENTAL TIRE NORTH AMERICA,INC.</v>
          </cell>
          <cell r="E254" t="str">
            <v>RSS</v>
          </cell>
          <cell r="F254">
            <v>192</v>
          </cell>
          <cell r="G254">
            <v>10</v>
          </cell>
        </row>
        <row r="255">
          <cell r="A255" t="str">
            <v>T050549</v>
          </cell>
          <cell r="B255" t="str">
            <v>LOCAL</v>
          </cell>
          <cell r="C255">
            <v>38411</v>
          </cell>
          <cell r="D255" t="str">
            <v>MAXXIS INTERNATIONAL(THAILAND)CO.LT</v>
          </cell>
          <cell r="E255" t="str">
            <v>RSS</v>
          </cell>
          <cell r="F255">
            <v>15</v>
          </cell>
        </row>
        <row r="257">
          <cell r="A257" t="str">
            <v>ผลรวมยอดขาย</v>
          </cell>
          <cell r="E257" t="str">
            <v>TL</v>
          </cell>
          <cell r="F257">
            <v>21714.818999999967</v>
          </cell>
          <cell r="G257">
            <v>977</v>
          </cell>
        </row>
      </sheetData>
      <sheetData sheetId="3" refreshError="1"/>
      <sheetData sheetId="4" refreshError="1"/>
      <sheetData sheetId="5" refreshError="1"/>
      <sheetData sheetId="6" refreshError="1"/>
      <sheetData sheetId="7" refreshError="1"/>
      <sheetData sheetId="8" refreshError="1"/>
      <sheetData sheetId="9" refreshError="1"/>
      <sheetData sheetId="10">
        <row r="1">
          <cell r="A1" t="str">
            <v>INVOICE</v>
          </cell>
        </row>
      </sheetData>
      <sheetData sheetId="11">
        <row r="1">
          <cell r="A1" t="str">
            <v>INVOICE</v>
          </cell>
        </row>
      </sheetData>
      <sheetData sheetId="12">
        <row r="1">
          <cell r="A1" t="str">
            <v>INVOICE</v>
          </cell>
        </row>
      </sheetData>
      <sheetData sheetId="13"/>
      <sheetData sheetId="14">
        <row r="1">
          <cell r="A1" t="str">
            <v>INVOICE</v>
          </cell>
        </row>
      </sheetData>
      <sheetData sheetId="15">
        <row r="1">
          <cell r="A1" t="str">
            <v>INVOICE</v>
          </cell>
        </row>
      </sheetData>
      <sheetData sheetId="16"/>
      <sheetData sheetId="17">
        <row r="1">
          <cell r="A1" t="str">
            <v>INVOICE</v>
          </cell>
        </row>
      </sheetData>
      <sheetData sheetId="18">
        <row r="1">
          <cell r="A1" t="str">
            <v>INVOICE</v>
          </cell>
        </row>
      </sheetData>
      <sheetData sheetId="19" refreshError="1"/>
      <sheetData sheetId="20">
        <row r="1">
          <cell r="A1" t="str">
            <v>INVOICE</v>
          </cell>
        </row>
      </sheetData>
      <sheetData sheetId="21">
        <row r="1">
          <cell r="A1" t="str">
            <v>INVOICE</v>
          </cell>
        </row>
      </sheetData>
      <sheetData sheetId="22">
        <row r="1">
          <cell r="A1" t="str">
            <v>INVOICE</v>
          </cell>
        </row>
      </sheetData>
      <sheetData sheetId="23">
        <row r="1">
          <cell r="A1" t="str">
            <v>INVOICE</v>
          </cell>
        </row>
      </sheetData>
      <sheetData sheetId="24">
        <row r="1">
          <cell r="A1" t="str">
            <v>INVOICE</v>
          </cell>
        </row>
      </sheetData>
      <sheetData sheetId="25">
        <row r="1">
          <cell r="A1" t="str">
            <v>INVOICE</v>
          </cell>
        </row>
      </sheetData>
      <sheetData sheetId="26">
        <row r="1">
          <cell r="A1" t="str">
            <v>INVOICE</v>
          </cell>
        </row>
      </sheetData>
      <sheetData sheetId="27">
        <row r="1">
          <cell r="A1" t="str">
            <v>INVOICE</v>
          </cell>
        </row>
      </sheetData>
      <sheetData sheetId="28">
        <row r="1">
          <cell r="A1" t="str">
            <v>INVOICE</v>
          </cell>
        </row>
      </sheetData>
      <sheetData sheetId="29">
        <row r="1">
          <cell r="A1" t="str">
            <v>INVOICE</v>
          </cell>
        </row>
      </sheetData>
      <sheetData sheetId="30">
        <row r="1">
          <cell r="A1" t="str">
            <v>INVOICE</v>
          </cell>
        </row>
      </sheetData>
      <sheetData sheetId="31">
        <row r="1">
          <cell r="A1" t="str">
            <v>INVOICE</v>
          </cell>
        </row>
      </sheetData>
      <sheetData sheetId="32">
        <row r="1">
          <cell r="A1" t="str">
            <v>INVOICE</v>
          </cell>
        </row>
      </sheetData>
      <sheetData sheetId="33">
        <row r="1">
          <cell r="A1" t="str">
            <v>INVOICE</v>
          </cell>
        </row>
      </sheetData>
      <sheetData sheetId="34">
        <row r="1">
          <cell r="A1" t="str">
            <v>INVOICE</v>
          </cell>
        </row>
      </sheetData>
      <sheetData sheetId="35">
        <row r="1">
          <cell r="A1" t="str">
            <v>INVOICE</v>
          </cell>
        </row>
      </sheetData>
      <sheetData sheetId="36">
        <row r="1">
          <cell r="A1" t="str">
            <v>INVOICE</v>
          </cell>
        </row>
      </sheetData>
      <sheetData sheetId="37" refreshError="1"/>
      <sheetData sheetId="38">
        <row r="1">
          <cell r="A1" t="str">
            <v>INVOICE</v>
          </cell>
        </row>
      </sheetData>
      <sheetData sheetId="39">
        <row r="1">
          <cell r="A1" t="str">
            <v>INVOICE</v>
          </cell>
        </row>
      </sheetData>
      <sheetData sheetId="40">
        <row r="1">
          <cell r="A1" t="str">
            <v>INVOICE</v>
          </cell>
        </row>
      </sheetData>
      <sheetData sheetId="41">
        <row r="1">
          <cell r="A1" t="str">
            <v>INVOICE</v>
          </cell>
        </row>
      </sheetData>
      <sheetData sheetId="42">
        <row r="1">
          <cell r="A1" t="str">
            <v>INVOICE</v>
          </cell>
        </row>
      </sheetData>
      <sheetData sheetId="43">
        <row r="1">
          <cell r="A1" t="str">
            <v>INVOICE</v>
          </cell>
        </row>
      </sheetData>
      <sheetData sheetId="44">
        <row r="1">
          <cell r="A1" t="str">
            <v>INVOICE</v>
          </cell>
        </row>
      </sheetData>
      <sheetData sheetId="45">
        <row r="1">
          <cell r="A1" t="str">
            <v>INVOICE</v>
          </cell>
        </row>
      </sheetData>
      <sheetData sheetId="46">
        <row r="1">
          <cell r="A1" t="str">
            <v>INVOICE</v>
          </cell>
        </row>
      </sheetData>
      <sheetData sheetId="47">
        <row r="1">
          <cell r="A1" t="str">
            <v>INVOICE</v>
          </cell>
        </row>
      </sheetData>
      <sheetData sheetId="48">
        <row r="1">
          <cell r="A1" t="str">
            <v>INVOICE</v>
          </cell>
        </row>
      </sheetData>
      <sheetData sheetId="49">
        <row r="1">
          <cell r="A1" t="str">
            <v>INVOICE</v>
          </cell>
        </row>
      </sheetData>
      <sheetData sheetId="50">
        <row r="1">
          <cell r="A1" t="str">
            <v>INVOICE</v>
          </cell>
        </row>
      </sheetData>
      <sheetData sheetId="51">
        <row r="1">
          <cell r="A1" t="str">
            <v>INVOICE</v>
          </cell>
        </row>
      </sheetData>
      <sheetData sheetId="52">
        <row r="1">
          <cell r="A1" t="str">
            <v>INVOICE</v>
          </cell>
        </row>
      </sheetData>
      <sheetData sheetId="53">
        <row r="1">
          <cell r="A1" t="str">
            <v>INVOICE</v>
          </cell>
        </row>
      </sheetData>
      <sheetData sheetId="54">
        <row r="1">
          <cell r="A1" t="str">
            <v>INVOICE</v>
          </cell>
        </row>
      </sheetData>
      <sheetData sheetId="55">
        <row r="1">
          <cell r="A1" t="str">
            <v>INVOICE</v>
          </cell>
        </row>
      </sheetData>
      <sheetData sheetId="56">
        <row r="1">
          <cell r="A1" t="str">
            <v>INVOICE</v>
          </cell>
        </row>
      </sheetData>
      <sheetData sheetId="57" refreshError="1"/>
      <sheetData sheetId="58">
        <row r="1">
          <cell r="A1" t="str">
            <v>INVOICE</v>
          </cell>
        </row>
      </sheetData>
      <sheetData sheetId="59">
        <row r="1">
          <cell r="A1" t="str">
            <v>INVOICE</v>
          </cell>
        </row>
      </sheetData>
      <sheetData sheetId="60">
        <row r="1">
          <cell r="A1" t="str">
            <v>INVOICE</v>
          </cell>
        </row>
      </sheetData>
      <sheetData sheetId="61">
        <row r="1">
          <cell r="A1" t="str">
            <v>INVOICE</v>
          </cell>
        </row>
      </sheetData>
      <sheetData sheetId="62">
        <row r="1">
          <cell r="A1" t="str">
            <v>INVOICE</v>
          </cell>
        </row>
      </sheetData>
      <sheetData sheetId="63">
        <row r="1">
          <cell r="A1" t="str">
            <v>INVOICE</v>
          </cell>
        </row>
      </sheetData>
      <sheetData sheetId="64">
        <row r="1">
          <cell r="A1" t="str">
            <v>INVOICE</v>
          </cell>
        </row>
      </sheetData>
      <sheetData sheetId="65">
        <row r="1">
          <cell r="A1" t="str">
            <v>INVOICE</v>
          </cell>
        </row>
      </sheetData>
      <sheetData sheetId="66">
        <row r="1">
          <cell r="A1" t="str">
            <v>INVOICE</v>
          </cell>
        </row>
      </sheetData>
      <sheetData sheetId="67">
        <row r="1">
          <cell r="A1" t="str">
            <v>INVOICE</v>
          </cell>
        </row>
      </sheetData>
      <sheetData sheetId="68">
        <row r="1">
          <cell r="A1" t="str">
            <v>INVOICE</v>
          </cell>
        </row>
      </sheetData>
      <sheetData sheetId="69">
        <row r="1">
          <cell r="A1" t="str">
            <v>INVOICE</v>
          </cell>
        </row>
      </sheetData>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ow r="1">
          <cell r="A1" t="str">
            <v>Summary on June 25, 2019</v>
          </cell>
        </row>
      </sheetData>
      <sheetData sheetId="105">
        <row r="1">
          <cell r="A1" t="str">
            <v>INVOICE</v>
          </cell>
        </row>
      </sheetData>
      <sheetData sheetId="106">
        <row r="1">
          <cell r="A1" t="str">
            <v>INVOICE</v>
          </cell>
        </row>
      </sheetData>
      <sheetData sheetId="107">
        <row r="1">
          <cell r="A1" t="str">
            <v>INVOICE</v>
          </cell>
        </row>
      </sheetData>
      <sheetData sheetId="108">
        <row r="1">
          <cell r="A1" t="str">
            <v>INVOICE</v>
          </cell>
        </row>
      </sheetData>
      <sheetData sheetId="109">
        <row r="1">
          <cell r="A1" t="str">
            <v>INVOICE</v>
          </cell>
        </row>
      </sheetData>
      <sheetData sheetId="110">
        <row r="1">
          <cell r="A1" t="str">
            <v>INVOICE</v>
          </cell>
        </row>
      </sheetData>
      <sheetData sheetId="111">
        <row r="1">
          <cell r="A1" t="str">
            <v>INVOICE</v>
          </cell>
        </row>
      </sheetData>
      <sheetData sheetId="112" refreshError="1"/>
      <sheetData sheetId="113" refreshError="1"/>
      <sheetData sheetId="114">
        <row r="1">
          <cell r="A1" t="str">
            <v>INVOICE</v>
          </cell>
        </row>
      </sheetData>
      <sheetData sheetId="115">
        <row r="1">
          <cell r="A1" t="str">
            <v>INVOICE</v>
          </cell>
        </row>
      </sheetData>
      <sheetData sheetId="116">
        <row r="1">
          <cell r="A1" t="str">
            <v>INVOICE</v>
          </cell>
        </row>
      </sheetData>
      <sheetData sheetId="117">
        <row r="1">
          <cell r="A1" t="str">
            <v>INVOICE</v>
          </cell>
        </row>
      </sheetData>
      <sheetData sheetId="118">
        <row r="1">
          <cell r="A1" t="str">
            <v>INVOICE</v>
          </cell>
        </row>
      </sheetData>
      <sheetData sheetId="119">
        <row r="1">
          <cell r="A1" t="str">
            <v>INVOICE</v>
          </cell>
        </row>
      </sheetData>
      <sheetData sheetId="120">
        <row r="1">
          <cell r="A1" t="str">
            <v>INVOICE</v>
          </cell>
        </row>
      </sheetData>
      <sheetData sheetId="121">
        <row r="1">
          <cell r="A1" t="str">
            <v>INVOICE</v>
          </cell>
        </row>
      </sheetData>
      <sheetData sheetId="122">
        <row r="1">
          <cell r="A1" t="str">
            <v>INVOICE</v>
          </cell>
        </row>
      </sheetData>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ow r="1">
          <cell r="A1" t="str">
            <v>INVOICE</v>
          </cell>
        </row>
      </sheetData>
      <sheetData sheetId="171">
        <row r="1">
          <cell r="A1" t="str">
            <v>INVOICE</v>
          </cell>
        </row>
      </sheetData>
      <sheetData sheetId="172">
        <row r="1">
          <cell r="A1" t="str">
            <v>INVOICE</v>
          </cell>
        </row>
      </sheetData>
      <sheetData sheetId="173">
        <row r="1">
          <cell r="A1" t="str">
            <v>INVOICE</v>
          </cell>
        </row>
      </sheetData>
      <sheetData sheetId="174">
        <row r="1">
          <cell r="A1" t="str">
            <v>INVOICE</v>
          </cell>
        </row>
      </sheetData>
      <sheetData sheetId="175">
        <row r="1">
          <cell r="A1" t="str">
            <v>INVOICE</v>
          </cell>
        </row>
      </sheetData>
      <sheetData sheetId="176">
        <row r="1">
          <cell r="A1" t="str">
            <v>INVOICE</v>
          </cell>
        </row>
      </sheetData>
      <sheetData sheetId="177">
        <row r="1">
          <cell r="A1" t="str">
            <v>INVOICE</v>
          </cell>
        </row>
      </sheetData>
      <sheetData sheetId="178">
        <row r="1">
          <cell r="A1" t="str">
            <v>INVOICE</v>
          </cell>
        </row>
      </sheetData>
      <sheetData sheetId="179"/>
      <sheetData sheetId="180"/>
      <sheetData sheetId="181"/>
      <sheetData sheetId="182"/>
      <sheetData sheetId="183" refreshError="1"/>
      <sheetData sheetId="184">
        <row r="1">
          <cell r="A1" t="str">
            <v>INVOICE</v>
          </cell>
        </row>
      </sheetData>
      <sheetData sheetId="185">
        <row r="1">
          <cell r="A1" t="str">
            <v>INVOICE</v>
          </cell>
        </row>
      </sheetData>
      <sheetData sheetId="186">
        <row r="1">
          <cell r="A1" t="str">
            <v>INVOICE</v>
          </cell>
        </row>
      </sheetData>
      <sheetData sheetId="187">
        <row r="1">
          <cell r="A1" t="str">
            <v>INVOICE</v>
          </cell>
        </row>
      </sheetData>
      <sheetData sheetId="188">
        <row r="1">
          <cell r="A1" t="str">
            <v>INVOICE</v>
          </cell>
        </row>
      </sheetData>
      <sheetData sheetId="189">
        <row r="1">
          <cell r="A1" t="str">
            <v>INVOICE</v>
          </cell>
        </row>
      </sheetData>
      <sheetData sheetId="190">
        <row r="1">
          <cell r="A1" t="str">
            <v>INVOICE</v>
          </cell>
        </row>
      </sheetData>
      <sheetData sheetId="191">
        <row r="1">
          <cell r="A1" t="str">
            <v>INVOICE</v>
          </cell>
        </row>
      </sheetData>
      <sheetData sheetId="192">
        <row r="1">
          <cell r="A1" t="str">
            <v>INVOICE</v>
          </cell>
        </row>
      </sheetData>
      <sheetData sheetId="193">
        <row r="1">
          <cell r="A1" t="str">
            <v>INVOICE</v>
          </cell>
        </row>
      </sheetData>
      <sheetData sheetId="194">
        <row r="1">
          <cell r="A1" t="str">
            <v>INVOICE</v>
          </cell>
        </row>
      </sheetData>
      <sheetData sheetId="195">
        <row r="1">
          <cell r="A1" t="str">
            <v>INVOICE</v>
          </cell>
        </row>
      </sheetData>
      <sheetData sheetId="196">
        <row r="1">
          <cell r="A1" t="str">
            <v>INVOICE</v>
          </cell>
        </row>
      </sheetData>
      <sheetData sheetId="197">
        <row r="1">
          <cell r="A1" t="str">
            <v>INVOICE</v>
          </cell>
        </row>
      </sheetData>
      <sheetData sheetId="198">
        <row r="1">
          <cell r="A1" t="str">
            <v>INVOICE</v>
          </cell>
        </row>
      </sheetData>
      <sheetData sheetId="199">
        <row r="1">
          <cell r="A1" t="str">
            <v>INVOICE</v>
          </cell>
        </row>
      </sheetData>
      <sheetData sheetId="200">
        <row r="1">
          <cell r="A1" t="str">
            <v>INVOICE</v>
          </cell>
        </row>
      </sheetData>
      <sheetData sheetId="201">
        <row r="1">
          <cell r="A1" t="str">
            <v>INVOICE</v>
          </cell>
        </row>
      </sheetData>
      <sheetData sheetId="202">
        <row r="1">
          <cell r="A1" t="str">
            <v>INVOICE</v>
          </cell>
        </row>
      </sheetData>
      <sheetData sheetId="203">
        <row r="1">
          <cell r="A1" t="str">
            <v>INVOICE</v>
          </cell>
        </row>
      </sheetData>
      <sheetData sheetId="204">
        <row r="1">
          <cell r="A1" t="str">
            <v>INVOICE</v>
          </cell>
        </row>
      </sheetData>
      <sheetData sheetId="205">
        <row r="1">
          <cell r="A1" t="str">
            <v>INVOICE</v>
          </cell>
        </row>
      </sheetData>
      <sheetData sheetId="206">
        <row r="1">
          <cell r="A1" t="str">
            <v>INVOICE</v>
          </cell>
        </row>
      </sheetData>
      <sheetData sheetId="207">
        <row r="1">
          <cell r="A1" t="str">
            <v>INVOICE</v>
          </cell>
        </row>
      </sheetData>
      <sheetData sheetId="208">
        <row r="1">
          <cell r="A1" t="str">
            <v>INVOICE</v>
          </cell>
        </row>
      </sheetData>
      <sheetData sheetId="209">
        <row r="1">
          <cell r="A1" t="str">
            <v>INVOICE</v>
          </cell>
        </row>
      </sheetData>
      <sheetData sheetId="210">
        <row r="1">
          <cell r="A1" t="str">
            <v>INVOICE</v>
          </cell>
        </row>
      </sheetData>
      <sheetData sheetId="211">
        <row r="1">
          <cell r="A1" t="str">
            <v>INVOICE</v>
          </cell>
        </row>
      </sheetData>
      <sheetData sheetId="212">
        <row r="1">
          <cell r="A1" t="str">
            <v>INVOICE</v>
          </cell>
        </row>
      </sheetData>
      <sheetData sheetId="213">
        <row r="1">
          <cell r="A1" t="str">
            <v>INVOICE</v>
          </cell>
        </row>
      </sheetData>
      <sheetData sheetId="214">
        <row r="1">
          <cell r="A1" t="str">
            <v>INVOICE</v>
          </cell>
        </row>
      </sheetData>
      <sheetData sheetId="215">
        <row r="1">
          <cell r="A1" t="str">
            <v>INVOICE</v>
          </cell>
        </row>
      </sheetData>
      <sheetData sheetId="216">
        <row r="1">
          <cell r="A1" t="str">
            <v>INVOICE</v>
          </cell>
        </row>
      </sheetData>
      <sheetData sheetId="217">
        <row r="1">
          <cell r="A1" t="str">
            <v>INVOICE</v>
          </cell>
        </row>
      </sheetData>
      <sheetData sheetId="218">
        <row r="1">
          <cell r="A1" t="str">
            <v>INVOICE</v>
          </cell>
        </row>
      </sheetData>
      <sheetData sheetId="219">
        <row r="1">
          <cell r="A1" t="str">
            <v>INVOICE</v>
          </cell>
        </row>
      </sheetData>
      <sheetData sheetId="220">
        <row r="1">
          <cell r="A1" t="str">
            <v>INVOICE</v>
          </cell>
        </row>
      </sheetData>
      <sheetData sheetId="221">
        <row r="1">
          <cell r="A1" t="str">
            <v>INVOICE</v>
          </cell>
        </row>
      </sheetData>
      <sheetData sheetId="222" refreshError="1"/>
      <sheetData sheetId="223" refreshError="1"/>
      <sheetData sheetId="224">
        <row r="1">
          <cell r="A1" t="str">
            <v>INVOICE</v>
          </cell>
        </row>
      </sheetData>
      <sheetData sheetId="225">
        <row r="1">
          <cell r="A1" t="str">
            <v>INVOICE</v>
          </cell>
        </row>
      </sheetData>
      <sheetData sheetId="226">
        <row r="1">
          <cell r="A1" t="str">
            <v>INVOICE</v>
          </cell>
        </row>
      </sheetData>
      <sheetData sheetId="227">
        <row r="1">
          <cell r="A1" t="str">
            <v>INVOICE</v>
          </cell>
        </row>
      </sheetData>
      <sheetData sheetId="228">
        <row r="1">
          <cell r="A1" t="str">
            <v>INVOICE</v>
          </cell>
        </row>
      </sheetData>
      <sheetData sheetId="229">
        <row r="1">
          <cell r="A1" t="str">
            <v>INVOICE</v>
          </cell>
        </row>
      </sheetData>
      <sheetData sheetId="230">
        <row r="1">
          <cell r="A1" t="str">
            <v>INVOICE</v>
          </cell>
        </row>
      </sheetData>
      <sheetData sheetId="231">
        <row r="1">
          <cell r="A1" t="str">
            <v>INVOICE</v>
          </cell>
        </row>
      </sheetData>
      <sheetData sheetId="232" refreshError="1"/>
      <sheetData sheetId="233">
        <row r="1">
          <cell r="A1" t="str">
            <v>Summary on June 25, 2019</v>
          </cell>
        </row>
      </sheetData>
      <sheetData sheetId="234">
        <row r="1">
          <cell r="A1" t="str">
            <v>INVOICE</v>
          </cell>
        </row>
      </sheetData>
      <sheetData sheetId="235">
        <row r="1">
          <cell r="A1" t="str">
            <v>INVOICE</v>
          </cell>
        </row>
      </sheetData>
      <sheetData sheetId="236">
        <row r="1">
          <cell r="A1" t="str">
            <v>INVOICE</v>
          </cell>
        </row>
      </sheetData>
      <sheetData sheetId="237">
        <row r="1">
          <cell r="A1" t="str">
            <v>INVOICE</v>
          </cell>
        </row>
      </sheetData>
      <sheetData sheetId="238">
        <row r="1">
          <cell r="A1" t="str">
            <v>INVOICE</v>
          </cell>
        </row>
      </sheetData>
      <sheetData sheetId="239">
        <row r="1">
          <cell r="A1" t="str">
            <v>INVOICE</v>
          </cell>
        </row>
      </sheetData>
      <sheetData sheetId="240">
        <row r="1">
          <cell r="A1" t="str">
            <v>INVOICE</v>
          </cell>
        </row>
      </sheetData>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ow r="1">
          <cell r="A1" t="str">
            <v>CLIENT</v>
          </cell>
        </row>
      </sheetData>
      <sheetData sheetId="258">
        <row r="1">
          <cell r="A1" t="str">
            <v>CLIENT</v>
          </cell>
        </row>
      </sheetData>
      <sheetData sheetId="259">
        <row r="1">
          <cell r="A1" t="str">
            <v>CLIENT</v>
          </cell>
        </row>
      </sheetData>
      <sheetData sheetId="260"/>
      <sheetData sheetId="261"/>
      <sheetData sheetId="262"/>
      <sheetData sheetId="263"/>
      <sheetData sheetId="264"/>
      <sheetData sheetId="265"/>
      <sheetData sheetId="266"/>
      <sheetData sheetId="267">
        <row r="1">
          <cell r="A1" t="str">
            <v>CLIENT</v>
          </cell>
        </row>
      </sheetData>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ow r="1">
          <cell r="A1" t="str">
            <v>INVOICE</v>
          </cell>
        </row>
      </sheetData>
      <sheetData sheetId="371">
        <row r="1">
          <cell r="A1" t="str">
            <v>INVOICE</v>
          </cell>
        </row>
      </sheetData>
      <sheetData sheetId="372">
        <row r="1">
          <cell r="A1" t="str">
            <v>INVOICE</v>
          </cell>
        </row>
      </sheetData>
      <sheetData sheetId="373">
        <row r="1">
          <cell r="A1" t="str">
            <v>INVOICE</v>
          </cell>
        </row>
      </sheetData>
      <sheetData sheetId="374">
        <row r="1">
          <cell r="A1" t="str">
            <v>INVOICE</v>
          </cell>
        </row>
      </sheetData>
      <sheetData sheetId="375">
        <row r="1">
          <cell r="A1" t="str">
            <v>INVOICE</v>
          </cell>
        </row>
      </sheetData>
      <sheetData sheetId="376">
        <row r="1">
          <cell r="A1" t="str">
            <v>INVOICE</v>
          </cell>
        </row>
      </sheetData>
      <sheetData sheetId="377">
        <row r="1">
          <cell r="A1" t="str">
            <v>INVOICE</v>
          </cell>
        </row>
      </sheetData>
      <sheetData sheetId="378">
        <row r="1">
          <cell r="A1" t="str">
            <v>INVOICE</v>
          </cell>
        </row>
      </sheetData>
      <sheetData sheetId="379">
        <row r="1">
          <cell r="A1" t="str">
            <v>INVOICE</v>
          </cell>
        </row>
      </sheetData>
      <sheetData sheetId="380">
        <row r="1">
          <cell r="A1" t="str">
            <v>INVOICE</v>
          </cell>
        </row>
      </sheetData>
      <sheetData sheetId="381">
        <row r="1">
          <cell r="A1" t="str">
            <v>INVOICE</v>
          </cell>
        </row>
      </sheetData>
      <sheetData sheetId="382"/>
      <sheetData sheetId="383"/>
      <sheetData sheetId="384"/>
      <sheetData sheetId="385"/>
      <sheetData sheetId="386"/>
      <sheetData sheetId="387"/>
      <sheetData sheetId="388"/>
      <sheetData sheetId="389">
        <row r="1">
          <cell r="A1" t="str">
            <v>INVOICE</v>
          </cell>
        </row>
      </sheetData>
      <sheetData sheetId="390">
        <row r="1">
          <cell r="A1" t="str">
            <v>INVOICE</v>
          </cell>
        </row>
      </sheetData>
      <sheetData sheetId="391"/>
      <sheetData sheetId="392"/>
      <sheetData sheetId="393"/>
      <sheetData sheetId="394"/>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sheetData sheetId="406"/>
      <sheetData sheetId="407"/>
      <sheetData sheetId="408"/>
      <sheetData sheetId="409"/>
      <sheetData sheetId="410"/>
      <sheetData sheetId="411"/>
      <sheetData sheetId="412"/>
      <sheetData sheetId="413"/>
      <sheetData sheetId="414"/>
      <sheetData sheetId="415"/>
      <sheetData sheetId="416"/>
      <sheetData sheetId="417">
        <row r="1">
          <cell r="A1" t="str">
            <v>INVOICE</v>
          </cell>
        </row>
      </sheetData>
      <sheetData sheetId="418">
        <row r="1">
          <cell r="A1" t="str">
            <v>INVOICE</v>
          </cell>
        </row>
      </sheetData>
      <sheetData sheetId="419">
        <row r="1">
          <cell r="A1" t="str">
            <v>INVOICE</v>
          </cell>
        </row>
      </sheetData>
      <sheetData sheetId="420"/>
      <sheetData sheetId="421"/>
      <sheetData sheetId="422"/>
      <sheetData sheetId="423"/>
      <sheetData sheetId="424"/>
      <sheetData sheetId="425"/>
      <sheetData sheetId="426"/>
      <sheetData sheetId="427"/>
      <sheetData sheetId="428"/>
      <sheetData sheetId="429"/>
      <sheetData sheetId="430"/>
      <sheetData sheetId="431"/>
      <sheetData sheetId="432"/>
      <sheetData sheetId="433"/>
      <sheetData sheetId="434"/>
      <sheetData sheetId="435"/>
      <sheetData sheetId="436"/>
      <sheetData sheetId="437"/>
      <sheetData sheetId="438"/>
      <sheetData sheetId="439"/>
      <sheetData sheetId="440"/>
      <sheetData sheetId="441"/>
      <sheetData sheetId="442"/>
      <sheetData sheetId="443"/>
      <sheetData sheetId="444"/>
      <sheetData sheetId="445"/>
      <sheetData sheetId="446"/>
      <sheetData sheetId="447"/>
      <sheetData sheetId="448"/>
      <sheetData sheetId="449"/>
      <sheetData sheetId="450"/>
      <sheetData sheetId="451"/>
      <sheetData sheetId="452"/>
      <sheetData sheetId="453"/>
      <sheetData sheetId="454"/>
      <sheetData sheetId="455"/>
      <sheetData sheetId="456"/>
      <sheetData sheetId="457"/>
      <sheetData sheetId="458"/>
      <sheetData sheetId="459"/>
      <sheetData sheetId="460"/>
      <sheetData sheetId="461">
        <row r="1">
          <cell r="A1" t="str">
            <v>INVOICE</v>
          </cell>
        </row>
      </sheetData>
      <sheetData sheetId="462">
        <row r="1">
          <cell r="A1" t="str">
            <v>INVOICE</v>
          </cell>
        </row>
      </sheetData>
      <sheetData sheetId="463">
        <row r="1">
          <cell r="A1" t="str">
            <v>INVOICE</v>
          </cell>
        </row>
      </sheetData>
      <sheetData sheetId="464">
        <row r="1">
          <cell r="A1" t="str">
            <v>INVOICE</v>
          </cell>
        </row>
      </sheetData>
      <sheetData sheetId="465">
        <row r="1">
          <cell r="A1" t="str">
            <v>INVOICE</v>
          </cell>
        </row>
      </sheetData>
      <sheetData sheetId="466">
        <row r="1">
          <cell r="A1" t="str">
            <v>INVOICE</v>
          </cell>
        </row>
      </sheetData>
      <sheetData sheetId="467">
        <row r="1">
          <cell r="A1" t="str">
            <v>INVOICE</v>
          </cell>
        </row>
      </sheetData>
      <sheetData sheetId="468">
        <row r="1">
          <cell r="A1" t="str">
            <v>INVOICE</v>
          </cell>
        </row>
      </sheetData>
      <sheetData sheetId="469">
        <row r="1">
          <cell r="A1" t="str">
            <v>INVOICE</v>
          </cell>
        </row>
      </sheetData>
      <sheetData sheetId="470">
        <row r="1">
          <cell r="A1" t="str">
            <v>INVOICE</v>
          </cell>
        </row>
      </sheetData>
      <sheetData sheetId="471">
        <row r="1">
          <cell r="A1" t="str">
            <v>INVOICE</v>
          </cell>
        </row>
      </sheetData>
      <sheetData sheetId="472">
        <row r="1">
          <cell r="A1" t="str">
            <v>INVOICE</v>
          </cell>
        </row>
      </sheetData>
      <sheetData sheetId="473">
        <row r="1">
          <cell r="A1" t="str">
            <v>INVOICE</v>
          </cell>
        </row>
      </sheetData>
      <sheetData sheetId="474">
        <row r="1">
          <cell r="A1" t="str">
            <v>INVOICE</v>
          </cell>
        </row>
      </sheetData>
      <sheetData sheetId="475">
        <row r="1">
          <cell r="A1" t="str">
            <v>INVOICE</v>
          </cell>
        </row>
      </sheetData>
      <sheetData sheetId="476">
        <row r="1">
          <cell r="A1" t="str">
            <v>INVOICE</v>
          </cell>
        </row>
      </sheetData>
      <sheetData sheetId="477">
        <row r="1">
          <cell r="A1" t="str">
            <v>INVOICE</v>
          </cell>
        </row>
      </sheetData>
      <sheetData sheetId="478">
        <row r="1">
          <cell r="A1" t="str">
            <v>INVOICE</v>
          </cell>
        </row>
      </sheetData>
      <sheetData sheetId="479">
        <row r="1">
          <cell r="A1" t="str">
            <v>INVOICE</v>
          </cell>
        </row>
      </sheetData>
      <sheetData sheetId="480">
        <row r="1">
          <cell r="A1" t="str">
            <v>INVOICE</v>
          </cell>
        </row>
      </sheetData>
      <sheetData sheetId="481">
        <row r="1">
          <cell r="A1" t="str">
            <v>INVOICE</v>
          </cell>
        </row>
      </sheetData>
      <sheetData sheetId="482">
        <row r="1">
          <cell r="A1" t="str">
            <v>INVOICE</v>
          </cell>
        </row>
      </sheetData>
      <sheetData sheetId="483">
        <row r="1">
          <cell r="A1" t="str">
            <v>INVOICE</v>
          </cell>
        </row>
      </sheetData>
      <sheetData sheetId="484">
        <row r="1">
          <cell r="A1" t="str">
            <v>INVOICE</v>
          </cell>
        </row>
      </sheetData>
      <sheetData sheetId="485">
        <row r="1">
          <cell r="A1" t="str">
            <v>INVOICE</v>
          </cell>
        </row>
      </sheetData>
      <sheetData sheetId="486">
        <row r="1">
          <cell r="A1" t="str">
            <v>INVOICE</v>
          </cell>
        </row>
      </sheetData>
      <sheetData sheetId="487">
        <row r="1">
          <cell r="A1" t="str">
            <v>INVOICE</v>
          </cell>
        </row>
      </sheetData>
      <sheetData sheetId="488">
        <row r="1">
          <cell r="A1" t="str">
            <v>INVOICE</v>
          </cell>
        </row>
      </sheetData>
      <sheetData sheetId="489">
        <row r="1">
          <cell r="A1" t="str">
            <v>INVOICE</v>
          </cell>
        </row>
      </sheetData>
      <sheetData sheetId="490">
        <row r="1">
          <cell r="A1" t="str">
            <v>INVOICE</v>
          </cell>
        </row>
      </sheetData>
      <sheetData sheetId="491">
        <row r="1">
          <cell r="A1" t="str">
            <v>INVOICE</v>
          </cell>
        </row>
      </sheetData>
      <sheetData sheetId="492">
        <row r="1">
          <cell r="A1" t="str">
            <v>INVOICE</v>
          </cell>
        </row>
      </sheetData>
      <sheetData sheetId="493">
        <row r="1">
          <cell r="A1" t="str">
            <v>INVOICE</v>
          </cell>
        </row>
      </sheetData>
      <sheetData sheetId="494">
        <row r="1">
          <cell r="A1" t="str">
            <v>INVOICE</v>
          </cell>
        </row>
      </sheetData>
      <sheetData sheetId="495">
        <row r="1">
          <cell r="A1" t="str">
            <v>INVOICE</v>
          </cell>
        </row>
      </sheetData>
      <sheetData sheetId="496">
        <row r="1">
          <cell r="A1" t="str">
            <v>INVOICE</v>
          </cell>
        </row>
      </sheetData>
      <sheetData sheetId="497">
        <row r="1">
          <cell r="A1" t="str">
            <v>INVOICE</v>
          </cell>
        </row>
      </sheetData>
      <sheetData sheetId="498">
        <row r="1">
          <cell r="A1" t="str">
            <v>INVOICE</v>
          </cell>
        </row>
      </sheetData>
      <sheetData sheetId="499">
        <row r="1">
          <cell r="A1" t="str">
            <v>INVOICE</v>
          </cell>
        </row>
      </sheetData>
      <sheetData sheetId="500">
        <row r="1">
          <cell r="A1" t="str">
            <v>INVOICE</v>
          </cell>
        </row>
      </sheetData>
      <sheetData sheetId="501">
        <row r="1">
          <cell r="A1" t="str">
            <v>INVOICE</v>
          </cell>
        </row>
      </sheetData>
      <sheetData sheetId="502">
        <row r="1">
          <cell r="A1" t="str">
            <v>INVOICE</v>
          </cell>
        </row>
      </sheetData>
      <sheetData sheetId="503">
        <row r="1">
          <cell r="A1" t="str">
            <v>INVOICE</v>
          </cell>
        </row>
      </sheetData>
      <sheetData sheetId="504">
        <row r="1">
          <cell r="A1" t="str">
            <v>INVOICE</v>
          </cell>
        </row>
      </sheetData>
      <sheetData sheetId="505">
        <row r="1">
          <cell r="A1" t="str">
            <v>INVOICE</v>
          </cell>
        </row>
      </sheetData>
      <sheetData sheetId="506">
        <row r="1">
          <cell r="A1" t="str">
            <v>INVOICE</v>
          </cell>
        </row>
      </sheetData>
      <sheetData sheetId="507">
        <row r="1">
          <cell r="A1" t="str">
            <v>INVOICE</v>
          </cell>
        </row>
      </sheetData>
      <sheetData sheetId="508">
        <row r="1">
          <cell r="A1" t="str">
            <v>INVOICE</v>
          </cell>
        </row>
      </sheetData>
      <sheetData sheetId="509">
        <row r="1">
          <cell r="A1" t="str">
            <v>INVOICE</v>
          </cell>
        </row>
      </sheetData>
      <sheetData sheetId="510">
        <row r="1">
          <cell r="A1" t="str">
            <v>INVOICE</v>
          </cell>
        </row>
      </sheetData>
      <sheetData sheetId="511">
        <row r="1">
          <cell r="A1" t="str">
            <v>Summary on June 25, 2019</v>
          </cell>
        </row>
      </sheetData>
      <sheetData sheetId="512">
        <row r="1">
          <cell r="A1" t="str">
            <v>INVOICE</v>
          </cell>
        </row>
      </sheetData>
      <sheetData sheetId="513">
        <row r="1">
          <cell r="A1" t="str">
            <v>INVOICE</v>
          </cell>
        </row>
      </sheetData>
      <sheetData sheetId="514">
        <row r="1">
          <cell r="A1" t="str">
            <v>INVOICE</v>
          </cell>
        </row>
      </sheetData>
      <sheetData sheetId="515">
        <row r="1">
          <cell r="A1" t="str">
            <v>INVOICE</v>
          </cell>
        </row>
      </sheetData>
      <sheetData sheetId="516">
        <row r="1">
          <cell r="A1" t="str">
            <v>INVOICE</v>
          </cell>
        </row>
      </sheetData>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ow r="1">
          <cell r="A1" t="str">
            <v>INVOICE</v>
          </cell>
        </row>
      </sheetData>
      <sheetData sheetId="547" refreshError="1"/>
      <sheetData sheetId="548" refreshError="1"/>
      <sheetData sheetId="549" refreshError="1"/>
      <sheetData sheetId="550" refreshError="1"/>
      <sheetData sheetId="551" refreshError="1"/>
      <sheetData sheetId="552">
        <row r="1">
          <cell r="A1" t="str">
            <v>INVOICE</v>
          </cell>
        </row>
      </sheetData>
      <sheetData sheetId="553">
        <row r="1">
          <cell r="A1" t="str">
            <v>INVOICE</v>
          </cell>
        </row>
      </sheetData>
      <sheetData sheetId="554">
        <row r="1">
          <cell r="A1" t="str">
            <v>INVOICE</v>
          </cell>
        </row>
      </sheetData>
      <sheetData sheetId="555">
        <row r="1">
          <cell r="A1" t="str">
            <v>INVOICE</v>
          </cell>
        </row>
      </sheetData>
      <sheetData sheetId="556">
        <row r="1">
          <cell r="A1" t="str">
            <v>INVOICE</v>
          </cell>
        </row>
      </sheetData>
      <sheetData sheetId="557">
        <row r="1">
          <cell r="A1" t="str">
            <v>INVOICE</v>
          </cell>
        </row>
      </sheetData>
      <sheetData sheetId="558">
        <row r="1">
          <cell r="A1" t="str">
            <v>INVOICE</v>
          </cell>
        </row>
      </sheetData>
      <sheetData sheetId="559">
        <row r="1">
          <cell r="A1" t="str">
            <v>INVOICE</v>
          </cell>
        </row>
      </sheetData>
      <sheetData sheetId="560">
        <row r="1">
          <cell r="A1" t="str">
            <v>INVOICE</v>
          </cell>
        </row>
      </sheetData>
      <sheetData sheetId="561">
        <row r="1">
          <cell r="A1" t="str">
            <v>INVOICE</v>
          </cell>
        </row>
      </sheetData>
      <sheetData sheetId="562" refreshError="1"/>
      <sheetData sheetId="563" refreshError="1"/>
      <sheetData sheetId="564" refreshError="1"/>
      <sheetData sheetId="565" refreshError="1"/>
      <sheetData sheetId="566" refreshError="1"/>
      <sheetData sheetId="567" refreshError="1"/>
      <sheetData sheetId="568"/>
      <sheetData sheetId="569">
        <row r="1">
          <cell r="A1" t="str">
            <v>INVOICE</v>
          </cell>
        </row>
      </sheetData>
      <sheetData sheetId="570">
        <row r="1">
          <cell r="A1" t="str">
            <v>INVOICE</v>
          </cell>
        </row>
      </sheetData>
      <sheetData sheetId="571">
        <row r="1">
          <cell r="A1" t="str">
            <v>INVOICE</v>
          </cell>
        </row>
      </sheetData>
      <sheetData sheetId="572">
        <row r="1">
          <cell r="A1" t="str">
            <v>INVOICE</v>
          </cell>
        </row>
      </sheetData>
      <sheetData sheetId="573">
        <row r="1">
          <cell r="A1" t="str">
            <v>INVOICE</v>
          </cell>
        </row>
      </sheetData>
      <sheetData sheetId="574">
        <row r="1">
          <cell r="A1" t="str">
            <v>INVOICE</v>
          </cell>
        </row>
      </sheetData>
      <sheetData sheetId="575">
        <row r="1">
          <cell r="A1" t="str">
            <v>INVOICE</v>
          </cell>
        </row>
      </sheetData>
      <sheetData sheetId="576">
        <row r="1">
          <cell r="A1" t="str">
            <v>INVOICE</v>
          </cell>
        </row>
      </sheetData>
      <sheetData sheetId="577">
        <row r="1">
          <cell r="A1" t="str">
            <v>INVOICE</v>
          </cell>
        </row>
      </sheetData>
      <sheetData sheetId="578"/>
      <sheetData sheetId="579"/>
      <sheetData sheetId="580"/>
      <sheetData sheetId="581">
        <row r="1">
          <cell r="A1" t="str">
            <v>INVOICE</v>
          </cell>
        </row>
      </sheetData>
      <sheetData sheetId="582"/>
      <sheetData sheetId="583"/>
      <sheetData sheetId="584"/>
      <sheetData sheetId="585"/>
      <sheetData sheetId="586"/>
      <sheetData sheetId="587"/>
      <sheetData sheetId="588"/>
      <sheetData sheetId="589"/>
      <sheetData sheetId="590"/>
      <sheetData sheetId="591">
        <row r="1">
          <cell r="A1" t="str">
            <v>INVOICE</v>
          </cell>
        </row>
      </sheetData>
      <sheetData sheetId="592"/>
      <sheetData sheetId="593"/>
      <sheetData sheetId="594"/>
      <sheetData sheetId="595"/>
      <sheetData sheetId="596"/>
      <sheetData sheetId="597"/>
      <sheetData sheetId="598"/>
      <sheetData sheetId="599" refreshError="1"/>
      <sheetData sheetId="600" refreshError="1"/>
      <sheetData sheetId="601" refreshError="1"/>
      <sheetData sheetId="602" refreshError="1"/>
      <sheetData sheetId="603" refreshError="1"/>
      <sheetData sheetId="604">
        <row r="1">
          <cell r="A1" t="str">
            <v>INVOICE</v>
          </cell>
        </row>
      </sheetData>
      <sheetData sheetId="605">
        <row r="1">
          <cell r="A1" t="str">
            <v>INVOICE</v>
          </cell>
        </row>
      </sheetData>
      <sheetData sheetId="606">
        <row r="1">
          <cell r="A1" t="str">
            <v>INVOICE</v>
          </cell>
        </row>
      </sheetData>
      <sheetData sheetId="607">
        <row r="1">
          <cell r="A1" t="str">
            <v>INVOICE</v>
          </cell>
        </row>
      </sheetData>
      <sheetData sheetId="608">
        <row r="1">
          <cell r="A1" t="str">
            <v>INVOICE</v>
          </cell>
        </row>
      </sheetData>
      <sheetData sheetId="609">
        <row r="1">
          <cell r="A1" t="str">
            <v>INVOICE</v>
          </cell>
        </row>
      </sheetData>
      <sheetData sheetId="610">
        <row r="1">
          <cell r="A1" t="str">
            <v>INVOICE</v>
          </cell>
        </row>
      </sheetData>
      <sheetData sheetId="611">
        <row r="1">
          <cell r="A1" t="str">
            <v>INVOICE</v>
          </cell>
        </row>
      </sheetData>
      <sheetData sheetId="612">
        <row r="1">
          <cell r="A1" t="str">
            <v>INVOICE</v>
          </cell>
        </row>
      </sheetData>
      <sheetData sheetId="613">
        <row r="1">
          <cell r="A1" t="str">
            <v>INVOICE</v>
          </cell>
        </row>
      </sheetData>
      <sheetData sheetId="614">
        <row r="1">
          <cell r="A1" t="str">
            <v>INVOICE</v>
          </cell>
        </row>
      </sheetData>
      <sheetData sheetId="615">
        <row r="1">
          <cell r="A1" t="str">
            <v>INVOICE</v>
          </cell>
        </row>
      </sheetData>
      <sheetData sheetId="616" refreshError="1"/>
      <sheetData sheetId="617" refreshError="1"/>
      <sheetData sheetId="618"/>
      <sheetData sheetId="619"/>
      <sheetData sheetId="620">
        <row r="1">
          <cell r="A1" t="str">
            <v>INVOICE</v>
          </cell>
        </row>
      </sheetData>
      <sheetData sheetId="621"/>
      <sheetData sheetId="622"/>
      <sheetData sheetId="623"/>
      <sheetData sheetId="624"/>
      <sheetData sheetId="625"/>
      <sheetData sheetId="626"/>
      <sheetData sheetId="627"/>
      <sheetData sheetId="628"/>
      <sheetData sheetId="629"/>
      <sheetData sheetId="630"/>
      <sheetData sheetId="631"/>
      <sheetData sheetId="632"/>
      <sheetData sheetId="633"/>
      <sheetData sheetId="634"/>
      <sheetData sheetId="635"/>
      <sheetData sheetId="636"/>
      <sheetData sheetId="637"/>
      <sheetData sheetId="638" refreshError="1"/>
      <sheetData sheetId="639" refreshError="1"/>
      <sheetData sheetId="640"/>
      <sheetData sheetId="641"/>
      <sheetData sheetId="642"/>
      <sheetData sheetId="643"/>
      <sheetData sheetId="644"/>
      <sheetData sheetId="645"/>
      <sheetData sheetId="646"/>
      <sheetData sheetId="647"/>
      <sheetData sheetId="648"/>
      <sheetData sheetId="649"/>
      <sheetData sheetId="650"/>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sheetData sheetId="660"/>
      <sheetData sheetId="661"/>
      <sheetData sheetId="662"/>
      <sheetData sheetId="663"/>
      <sheetData sheetId="664"/>
      <sheetData sheetId="665"/>
      <sheetData sheetId="666"/>
      <sheetData sheetId="667"/>
      <sheetData sheetId="668"/>
      <sheetData sheetId="669"/>
      <sheetData sheetId="670"/>
      <sheetData sheetId="671"/>
      <sheetData sheetId="672"/>
      <sheetData sheetId="673"/>
      <sheetData sheetId="674">
        <row r="1">
          <cell r="A1" t="str">
            <v>INVOICE</v>
          </cell>
        </row>
      </sheetData>
      <sheetData sheetId="675">
        <row r="1">
          <cell r="A1" t="str">
            <v>INVOICE</v>
          </cell>
        </row>
      </sheetData>
      <sheetData sheetId="676">
        <row r="1">
          <cell r="A1" t="str">
            <v>INVOICE</v>
          </cell>
        </row>
      </sheetData>
      <sheetData sheetId="677">
        <row r="1">
          <cell r="A1" t="str">
            <v>INVOICE</v>
          </cell>
        </row>
      </sheetData>
      <sheetData sheetId="678">
        <row r="1">
          <cell r="A1" t="str">
            <v>INVOICE</v>
          </cell>
        </row>
      </sheetData>
      <sheetData sheetId="679">
        <row r="1">
          <cell r="A1" t="str">
            <v>INVOICE</v>
          </cell>
        </row>
      </sheetData>
      <sheetData sheetId="680">
        <row r="1">
          <cell r="A1" t="str">
            <v>INVOICE</v>
          </cell>
        </row>
      </sheetData>
      <sheetData sheetId="681">
        <row r="1">
          <cell r="A1" t="str">
            <v>INVOICE</v>
          </cell>
        </row>
      </sheetData>
      <sheetData sheetId="682">
        <row r="1">
          <cell r="A1" t="str">
            <v>INVOICE</v>
          </cell>
        </row>
      </sheetData>
      <sheetData sheetId="683">
        <row r="1">
          <cell r="A1" t="str">
            <v>INVOICE</v>
          </cell>
        </row>
      </sheetData>
      <sheetData sheetId="684">
        <row r="1">
          <cell r="A1" t="str">
            <v>INVOICE</v>
          </cell>
        </row>
      </sheetData>
      <sheetData sheetId="685">
        <row r="1">
          <cell r="A1" t="str">
            <v>INVOICE</v>
          </cell>
        </row>
      </sheetData>
      <sheetData sheetId="686">
        <row r="1">
          <cell r="A1" t="str">
            <v>INVOICE</v>
          </cell>
        </row>
      </sheetData>
      <sheetData sheetId="687">
        <row r="1">
          <cell r="A1" t="str">
            <v>INVOICE</v>
          </cell>
        </row>
      </sheetData>
      <sheetData sheetId="688">
        <row r="1">
          <cell r="A1" t="str">
            <v>INVOICE</v>
          </cell>
        </row>
      </sheetData>
      <sheetData sheetId="689">
        <row r="1">
          <cell r="A1" t="str">
            <v>INVOICE</v>
          </cell>
        </row>
      </sheetData>
      <sheetData sheetId="690">
        <row r="1">
          <cell r="A1" t="str">
            <v>INVOICE</v>
          </cell>
        </row>
      </sheetData>
      <sheetData sheetId="691">
        <row r="1">
          <cell r="A1" t="str">
            <v>INVOICE</v>
          </cell>
        </row>
      </sheetData>
      <sheetData sheetId="692">
        <row r="1">
          <cell r="A1" t="str">
            <v>INVOICE</v>
          </cell>
        </row>
      </sheetData>
      <sheetData sheetId="693">
        <row r="1">
          <cell r="A1" t="str">
            <v>INVOICE</v>
          </cell>
        </row>
      </sheetData>
      <sheetData sheetId="694">
        <row r="1">
          <cell r="A1" t="str">
            <v>INVOICE</v>
          </cell>
        </row>
      </sheetData>
      <sheetData sheetId="695">
        <row r="1">
          <cell r="A1" t="str">
            <v>INVOICE</v>
          </cell>
        </row>
      </sheetData>
      <sheetData sheetId="696">
        <row r="1">
          <cell r="A1" t="str">
            <v>INVOICE</v>
          </cell>
        </row>
      </sheetData>
      <sheetData sheetId="697">
        <row r="1">
          <cell r="A1" t="str">
            <v>INVOICE</v>
          </cell>
        </row>
      </sheetData>
      <sheetData sheetId="698">
        <row r="1">
          <cell r="A1" t="str">
            <v>INVOICE</v>
          </cell>
        </row>
      </sheetData>
      <sheetData sheetId="699">
        <row r="1">
          <cell r="A1" t="str">
            <v>INVOICE</v>
          </cell>
        </row>
      </sheetData>
      <sheetData sheetId="700">
        <row r="1">
          <cell r="A1" t="str">
            <v>INVOICE</v>
          </cell>
        </row>
      </sheetData>
      <sheetData sheetId="701">
        <row r="1">
          <cell r="A1" t="str">
            <v>INVOICE</v>
          </cell>
        </row>
      </sheetData>
      <sheetData sheetId="702">
        <row r="1">
          <cell r="A1" t="str">
            <v>INVOICE</v>
          </cell>
        </row>
      </sheetData>
      <sheetData sheetId="703">
        <row r="1">
          <cell r="A1" t="str">
            <v>INVOICE</v>
          </cell>
        </row>
      </sheetData>
      <sheetData sheetId="704">
        <row r="1">
          <cell r="A1" t="str">
            <v>INVOICE</v>
          </cell>
        </row>
      </sheetData>
      <sheetData sheetId="705">
        <row r="1">
          <cell r="A1" t="str">
            <v>INVOICE</v>
          </cell>
        </row>
      </sheetData>
      <sheetData sheetId="706">
        <row r="1">
          <cell r="A1" t="str">
            <v>INVOICE</v>
          </cell>
        </row>
      </sheetData>
      <sheetData sheetId="707">
        <row r="1">
          <cell r="A1" t="str">
            <v>INVOICE</v>
          </cell>
        </row>
      </sheetData>
      <sheetData sheetId="708">
        <row r="1">
          <cell r="A1" t="str">
            <v>INVOICE</v>
          </cell>
        </row>
      </sheetData>
      <sheetData sheetId="709">
        <row r="1">
          <cell r="A1" t="str">
            <v>INVOICE</v>
          </cell>
        </row>
      </sheetData>
      <sheetData sheetId="710">
        <row r="1">
          <cell r="A1" t="str">
            <v>INVOICE</v>
          </cell>
        </row>
      </sheetData>
      <sheetData sheetId="711">
        <row r="1">
          <cell r="A1" t="str">
            <v>INVOICE</v>
          </cell>
        </row>
      </sheetData>
      <sheetData sheetId="712"/>
      <sheetData sheetId="713"/>
      <sheetData sheetId="714">
        <row r="1">
          <cell r="A1" t="str">
            <v>INVOICE</v>
          </cell>
        </row>
      </sheetData>
      <sheetData sheetId="715">
        <row r="1">
          <cell r="A1" t="str">
            <v>INVOICE</v>
          </cell>
        </row>
      </sheetData>
      <sheetData sheetId="716">
        <row r="1">
          <cell r="A1" t="str">
            <v>INVOICE</v>
          </cell>
        </row>
      </sheetData>
      <sheetData sheetId="717">
        <row r="1">
          <cell r="A1" t="str">
            <v>INVOICE</v>
          </cell>
        </row>
      </sheetData>
      <sheetData sheetId="718">
        <row r="1">
          <cell r="A1" t="str">
            <v>INVOICE</v>
          </cell>
        </row>
      </sheetData>
      <sheetData sheetId="719">
        <row r="1">
          <cell r="A1" t="str">
            <v>INVOICE</v>
          </cell>
        </row>
      </sheetData>
      <sheetData sheetId="720">
        <row r="1">
          <cell r="A1" t="str">
            <v>INVOICE</v>
          </cell>
        </row>
      </sheetData>
      <sheetData sheetId="721">
        <row r="1">
          <cell r="A1" t="str">
            <v>INVOICE</v>
          </cell>
        </row>
      </sheetData>
      <sheetData sheetId="722"/>
      <sheetData sheetId="723">
        <row r="1">
          <cell r="A1" t="str">
            <v>Summary on June 25, 2019</v>
          </cell>
        </row>
      </sheetData>
      <sheetData sheetId="724">
        <row r="1">
          <cell r="A1" t="str">
            <v>INVOICE</v>
          </cell>
        </row>
      </sheetData>
      <sheetData sheetId="725">
        <row r="1">
          <cell r="A1" t="str">
            <v>INVOICE</v>
          </cell>
        </row>
      </sheetData>
      <sheetData sheetId="726">
        <row r="1">
          <cell r="A1" t="str">
            <v>INVOICE</v>
          </cell>
        </row>
      </sheetData>
      <sheetData sheetId="727">
        <row r="1">
          <cell r="A1" t="str">
            <v>INVOICE</v>
          </cell>
        </row>
      </sheetData>
      <sheetData sheetId="728">
        <row r="1">
          <cell r="A1" t="str">
            <v>INVOICE</v>
          </cell>
        </row>
      </sheetData>
      <sheetData sheetId="729">
        <row r="1">
          <cell r="A1" t="str">
            <v>INVOICE</v>
          </cell>
        </row>
      </sheetData>
      <sheetData sheetId="730">
        <row r="1">
          <cell r="A1" t="str">
            <v>INVOICE</v>
          </cell>
        </row>
      </sheetData>
      <sheetData sheetId="731"/>
      <sheetData sheetId="732"/>
      <sheetData sheetId="733"/>
      <sheetData sheetId="734"/>
      <sheetData sheetId="735"/>
      <sheetData sheetId="736"/>
      <sheetData sheetId="737"/>
      <sheetData sheetId="738"/>
      <sheetData sheetId="739"/>
      <sheetData sheetId="740"/>
      <sheetData sheetId="741"/>
      <sheetData sheetId="742"/>
      <sheetData sheetId="743"/>
      <sheetData sheetId="744"/>
      <sheetData sheetId="745"/>
      <sheetData sheetId="746"/>
      <sheetData sheetId="747"/>
      <sheetData sheetId="748"/>
      <sheetData sheetId="749"/>
      <sheetData sheetId="750"/>
      <sheetData sheetId="751"/>
      <sheetData sheetId="752"/>
      <sheetData sheetId="753"/>
      <sheetData sheetId="754">
        <row r="1">
          <cell r="A1" t="str">
            <v>INVOICE</v>
          </cell>
        </row>
      </sheetData>
      <sheetData sheetId="755">
        <row r="1">
          <cell r="A1" t="str">
            <v>INVOICE</v>
          </cell>
        </row>
      </sheetData>
      <sheetData sheetId="756">
        <row r="1">
          <cell r="A1" t="str">
            <v>INVOICE</v>
          </cell>
        </row>
      </sheetData>
      <sheetData sheetId="757">
        <row r="1">
          <cell r="A1" t="str">
            <v>INVOICE</v>
          </cell>
        </row>
      </sheetData>
      <sheetData sheetId="758">
        <row r="1">
          <cell r="A1" t="str">
            <v>INVOICE</v>
          </cell>
        </row>
      </sheetData>
      <sheetData sheetId="759">
        <row r="1">
          <cell r="A1" t="str">
            <v>INVOICE</v>
          </cell>
        </row>
      </sheetData>
      <sheetData sheetId="760">
        <row r="1">
          <cell r="A1" t="str">
            <v>INVOICE</v>
          </cell>
        </row>
      </sheetData>
      <sheetData sheetId="761">
        <row r="1">
          <cell r="A1" t="str">
            <v>INVOICE</v>
          </cell>
        </row>
      </sheetData>
      <sheetData sheetId="762">
        <row r="1">
          <cell r="A1" t="str">
            <v>INVOICE</v>
          </cell>
        </row>
      </sheetData>
      <sheetData sheetId="763">
        <row r="1">
          <cell r="A1" t="str">
            <v>INVOICE</v>
          </cell>
        </row>
      </sheetData>
      <sheetData sheetId="764">
        <row r="1">
          <cell r="A1" t="str">
            <v>INVOICE</v>
          </cell>
        </row>
      </sheetData>
      <sheetData sheetId="765">
        <row r="1">
          <cell r="A1" t="str">
            <v>INVOICE</v>
          </cell>
        </row>
      </sheetData>
      <sheetData sheetId="766">
        <row r="1">
          <cell r="A1" t="str">
            <v>INVOICE</v>
          </cell>
        </row>
      </sheetData>
      <sheetData sheetId="767">
        <row r="1">
          <cell r="A1" t="str">
            <v>INVOICE</v>
          </cell>
        </row>
      </sheetData>
      <sheetData sheetId="768">
        <row r="1">
          <cell r="A1" t="str">
            <v>INVOICE</v>
          </cell>
        </row>
      </sheetData>
      <sheetData sheetId="769">
        <row r="1">
          <cell r="A1" t="str">
            <v>INVOICE</v>
          </cell>
        </row>
      </sheetData>
      <sheetData sheetId="770">
        <row r="1">
          <cell r="A1" t="str">
            <v>INVOICE</v>
          </cell>
        </row>
      </sheetData>
      <sheetData sheetId="771">
        <row r="1">
          <cell r="A1" t="str">
            <v>INVOICE</v>
          </cell>
        </row>
      </sheetData>
      <sheetData sheetId="772">
        <row r="1">
          <cell r="A1" t="str">
            <v>INVOICE</v>
          </cell>
        </row>
      </sheetData>
      <sheetData sheetId="773">
        <row r="1">
          <cell r="A1" t="str">
            <v>INVOICE</v>
          </cell>
        </row>
      </sheetData>
      <sheetData sheetId="774">
        <row r="1">
          <cell r="A1" t="str">
            <v>INVOICE</v>
          </cell>
        </row>
      </sheetData>
      <sheetData sheetId="775">
        <row r="1">
          <cell r="A1" t="str">
            <v>INVOICE</v>
          </cell>
        </row>
      </sheetData>
      <sheetData sheetId="776">
        <row r="1">
          <cell r="A1" t="str">
            <v>INVOICE</v>
          </cell>
        </row>
      </sheetData>
      <sheetData sheetId="777">
        <row r="1">
          <cell r="A1" t="str">
            <v>INVOICE</v>
          </cell>
        </row>
      </sheetData>
      <sheetData sheetId="778">
        <row r="1">
          <cell r="A1" t="str">
            <v>INVOICE</v>
          </cell>
        </row>
      </sheetData>
      <sheetData sheetId="779">
        <row r="1">
          <cell r="A1" t="str">
            <v>INVOICE</v>
          </cell>
        </row>
      </sheetData>
      <sheetData sheetId="780">
        <row r="1">
          <cell r="A1" t="str">
            <v>INVOICE</v>
          </cell>
        </row>
      </sheetData>
      <sheetData sheetId="781">
        <row r="1">
          <cell r="A1" t="str">
            <v>INVOICE</v>
          </cell>
        </row>
      </sheetData>
      <sheetData sheetId="782">
        <row r="1">
          <cell r="A1" t="str">
            <v>INVOICE</v>
          </cell>
        </row>
      </sheetData>
      <sheetData sheetId="783">
        <row r="1">
          <cell r="A1" t="str">
            <v>INVOICE</v>
          </cell>
        </row>
      </sheetData>
      <sheetData sheetId="784">
        <row r="1">
          <cell r="A1" t="str">
            <v>INVOICE</v>
          </cell>
        </row>
      </sheetData>
      <sheetData sheetId="785">
        <row r="1">
          <cell r="A1" t="str">
            <v>INVOICE</v>
          </cell>
        </row>
      </sheetData>
      <sheetData sheetId="786">
        <row r="1">
          <cell r="A1" t="str">
            <v>INVOICE</v>
          </cell>
        </row>
      </sheetData>
      <sheetData sheetId="787">
        <row r="1">
          <cell r="A1" t="str">
            <v>INVOICE</v>
          </cell>
        </row>
      </sheetData>
      <sheetData sheetId="788">
        <row r="1">
          <cell r="A1" t="str">
            <v>INVOICE</v>
          </cell>
        </row>
      </sheetData>
      <sheetData sheetId="789">
        <row r="1">
          <cell r="A1" t="str">
            <v>INVOICE</v>
          </cell>
        </row>
      </sheetData>
      <sheetData sheetId="790">
        <row r="1">
          <cell r="A1" t="str">
            <v>INVOICE</v>
          </cell>
        </row>
      </sheetData>
      <sheetData sheetId="791">
        <row r="1">
          <cell r="A1" t="str">
            <v>INVOICE</v>
          </cell>
        </row>
      </sheetData>
      <sheetData sheetId="792"/>
      <sheetData sheetId="793"/>
      <sheetData sheetId="794">
        <row r="1">
          <cell r="A1" t="str">
            <v>INVOICE</v>
          </cell>
        </row>
      </sheetData>
      <sheetData sheetId="795">
        <row r="1">
          <cell r="A1" t="str">
            <v>INVOICE</v>
          </cell>
        </row>
      </sheetData>
      <sheetData sheetId="796">
        <row r="1">
          <cell r="A1" t="str">
            <v>INVOICE</v>
          </cell>
        </row>
      </sheetData>
      <sheetData sheetId="797">
        <row r="1">
          <cell r="A1" t="str">
            <v>INVOICE</v>
          </cell>
        </row>
      </sheetData>
      <sheetData sheetId="798">
        <row r="1">
          <cell r="A1" t="str">
            <v>INVOICE</v>
          </cell>
        </row>
      </sheetData>
      <sheetData sheetId="799">
        <row r="1">
          <cell r="A1" t="str">
            <v>INVOICE</v>
          </cell>
        </row>
      </sheetData>
      <sheetData sheetId="800">
        <row r="1">
          <cell r="A1" t="str">
            <v>INVOICE</v>
          </cell>
        </row>
      </sheetData>
      <sheetData sheetId="801">
        <row r="1">
          <cell r="A1" t="str">
            <v>INVOICE</v>
          </cell>
        </row>
      </sheetData>
      <sheetData sheetId="802"/>
      <sheetData sheetId="803">
        <row r="1">
          <cell r="A1" t="str">
            <v>Summary on June 25, 2019</v>
          </cell>
        </row>
      </sheetData>
      <sheetData sheetId="804">
        <row r="1">
          <cell r="A1" t="str">
            <v>INVOICE</v>
          </cell>
        </row>
      </sheetData>
      <sheetData sheetId="805">
        <row r="1">
          <cell r="A1" t="str">
            <v>INVOICE</v>
          </cell>
        </row>
      </sheetData>
      <sheetData sheetId="806">
        <row r="1">
          <cell r="A1" t="str">
            <v>INVOICE</v>
          </cell>
        </row>
      </sheetData>
      <sheetData sheetId="807">
        <row r="1">
          <cell r="A1" t="str">
            <v>INVOICE</v>
          </cell>
        </row>
      </sheetData>
      <sheetData sheetId="808">
        <row r="1">
          <cell r="A1" t="str">
            <v>INVOICE</v>
          </cell>
        </row>
      </sheetData>
      <sheetData sheetId="809">
        <row r="1">
          <cell r="A1" t="str">
            <v>INVOICE</v>
          </cell>
        </row>
      </sheetData>
      <sheetData sheetId="810">
        <row r="1">
          <cell r="A1" t="str">
            <v>INVOICE</v>
          </cell>
        </row>
      </sheetData>
      <sheetData sheetId="811"/>
      <sheetData sheetId="812"/>
      <sheetData sheetId="813"/>
      <sheetData sheetId="814"/>
      <sheetData sheetId="815"/>
      <sheetData sheetId="816"/>
      <sheetData sheetId="817"/>
      <sheetData sheetId="818"/>
      <sheetData sheetId="819"/>
      <sheetData sheetId="820"/>
      <sheetData sheetId="821"/>
      <sheetData sheetId="822"/>
      <sheetData sheetId="823"/>
      <sheetData sheetId="824"/>
      <sheetData sheetId="825"/>
      <sheetData sheetId="826"/>
      <sheetData sheetId="827"/>
      <sheetData sheetId="828"/>
      <sheetData sheetId="829"/>
      <sheetData sheetId="830"/>
      <sheetData sheetId="831"/>
      <sheetData sheetId="832"/>
      <sheetData sheetId="833">
        <row r="1">
          <cell r="A1" t="str">
            <v>INVOICE</v>
          </cell>
        </row>
      </sheetData>
      <sheetData sheetId="834">
        <row r="1">
          <cell r="A1" t="str">
            <v>INVOICE</v>
          </cell>
        </row>
      </sheetData>
      <sheetData sheetId="835"/>
      <sheetData sheetId="836"/>
      <sheetData sheetId="837">
        <row r="1">
          <cell r="A1" t="str">
            <v>INVOICE</v>
          </cell>
        </row>
      </sheetData>
      <sheetData sheetId="838">
        <row r="1">
          <cell r="A1" t="str">
            <v>INVOICE</v>
          </cell>
        </row>
      </sheetData>
      <sheetData sheetId="839">
        <row r="1">
          <cell r="A1" t="str">
            <v>INVOICE</v>
          </cell>
        </row>
      </sheetData>
      <sheetData sheetId="840">
        <row r="1">
          <cell r="A1" t="str">
            <v>INVOICE</v>
          </cell>
        </row>
      </sheetData>
      <sheetData sheetId="841">
        <row r="1">
          <cell r="A1" t="str">
            <v>INVOICE</v>
          </cell>
        </row>
      </sheetData>
      <sheetData sheetId="842">
        <row r="1">
          <cell r="A1" t="str">
            <v>INVOICE</v>
          </cell>
        </row>
      </sheetData>
      <sheetData sheetId="843">
        <row r="1">
          <cell r="A1" t="str">
            <v>INVOICE</v>
          </cell>
        </row>
      </sheetData>
      <sheetData sheetId="844">
        <row r="1">
          <cell r="A1" t="str">
            <v>INVOICE</v>
          </cell>
        </row>
      </sheetData>
      <sheetData sheetId="845">
        <row r="1">
          <cell r="A1" t="str">
            <v>INVOICE</v>
          </cell>
        </row>
      </sheetData>
      <sheetData sheetId="846">
        <row r="1">
          <cell r="A1" t="str">
            <v>INVOICE</v>
          </cell>
        </row>
      </sheetData>
      <sheetData sheetId="847">
        <row r="1">
          <cell r="A1" t="str">
            <v>INVOICE</v>
          </cell>
        </row>
      </sheetData>
      <sheetData sheetId="848">
        <row r="1">
          <cell r="A1" t="str">
            <v>INVOICE</v>
          </cell>
        </row>
      </sheetData>
      <sheetData sheetId="849">
        <row r="1">
          <cell r="A1" t="str">
            <v>INVOICE</v>
          </cell>
        </row>
      </sheetData>
      <sheetData sheetId="850">
        <row r="1">
          <cell r="A1" t="str">
            <v>INVOICE</v>
          </cell>
        </row>
      </sheetData>
      <sheetData sheetId="851">
        <row r="1">
          <cell r="A1" t="str">
            <v>INVOICE</v>
          </cell>
        </row>
      </sheetData>
      <sheetData sheetId="852">
        <row r="1">
          <cell r="A1" t="str">
            <v>INVOICE</v>
          </cell>
        </row>
      </sheetData>
      <sheetData sheetId="853">
        <row r="1">
          <cell r="A1" t="str">
            <v>INVOICE</v>
          </cell>
        </row>
      </sheetData>
      <sheetData sheetId="854">
        <row r="1">
          <cell r="A1" t="str">
            <v>INVOICE</v>
          </cell>
        </row>
      </sheetData>
      <sheetData sheetId="855">
        <row r="1">
          <cell r="A1" t="str">
            <v>INVOICE</v>
          </cell>
        </row>
      </sheetData>
      <sheetData sheetId="856">
        <row r="1">
          <cell r="A1" t="str">
            <v>INVOICE</v>
          </cell>
        </row>
      </sheetData>
      <sheetData sheetId="857">
        <row r="1">
          <cell r="A1" t="str">
            <v>INVOICE</v>
          </cell>
        </row>
      </sheetData>
      <sheetData sheetId="858">
        <row r="1">
          <cell r="A1" t="str">
            <v>INVOICE</v>
          </cell>
        </row>
      </sheetData>
      <sheetData sheetId="859">
        <row r="1">
          <cell r="A1" t="str">
            <v>INVOICE</v>
          </cell>
        </row>
      </sheetData>
      <sheetData sheetId="860">
        <row r="1">
          <cell r="A1" t="str">
            <v>INVOICE</v>
          </cell>
        </row>
      </sheetData>
      <sheetData sheetId="861">
        <row r="1">
          <cell r="A1" t="str">
            <v>INVOICE</v>
          </cell>
        </row>
      </sheetData>
      <sheetData sheetId="862">
        <row r="1">
          <cell r="A1" t="str">
            <v>INVOICE</v>
          </cell>
        </row>
      </sheetData>
      <sheetData sheetId="863">
        <row r="1">
          <cell r="A1" t="str">
            <v>INVOICE</v>
          </cell>
        </row>
      </sheetData>
      <sheetData sheetId="864">
        <row r="1">
          <cell r="A1" t="str">
            <v>INVOICE</v>
          </cell>
        </row>
      </sheetData>
      <sheetData sheetId="865">
        <row r="1">
          <cell r="A1" t="str">
            <v>INVOICE</v>
          </cell>
        </row>
      </sheetData>
      <sheetData sheetId="866">
        <row r="1">
          <cell r="A1" t="str">
            <v>INVOICE</v>
          </cell>
        </row>
      </sheetData>
      <sheetData sheetId="867">
        <row r="1">
          <cell r="A1" t="str">
            <v>INVOICE</v>
          </cell>
        </row>
      </sheetData>
      <sheetData sheetId="868">
        <row r="1">
          <cell r="A1" t="str">
            <v>INVOICE</v>
          </cell>
        </row>
      </sheetData>
      <sheetData sheetId="869">
        <row r="1">
          <cell r="A1" t="str">
            <v>INVOICE</v>
          </cell>
        </row>
      </sheetData>
      <sheetData sheetId="870">
        <row r="1">
          <cell r="A1" t="str">
            <v>INVOICE</v>
          </cell>
        </row>
      </sheetData>
      <sheetData sheetId="871">
        <row r="1">
          <cell r="A1" t="str">
            <v>INVOICE</v>
          </cell>
        </row>
      </sheetData>
      <sheetData sheetId="872">
        <row r="1">
          <cell r="A1" t="str">
            <v>INVOICE</v>
          </cell>
        </row>
      </sheetData>
      <sheetData sheetId="873">
        <row r="1">
          <cell r="A1" t="str">
            <v>INVOICE</v>
          </cell>
        </row>
      </sheetData>
      <sheetData sheetId="874">
        <row r="1">
          <cell r="A1" t="str">
            <v>INVOICE</v>
          </cell>
        </row>
      </sheetData>
      <sheetData sheetId="875"/>
      <sheetData sheetId="876"/>
      <sheetData sheetId="877">
        <row r="1">
          <cell r="A1" t="str">
            <v>INVOICE</v>
          </cell>
        </row>
      </sheetData>
      <sheetData sheetId="878">
        <row r="1">
          <cell r="A1" t="str">
            <v>INVOICE</v>
          </cell>
        </row>
      </sheetData>
      <sheetData sheetId="879">
        <row r="1">
          <cell r="A1" t="str">
            <v>INVOICE</v>
          </cell>
        </row>
      </sheetData>
      <sheetData sheetId="880">
        <row r="1">
          <cell r="A1" t="str">
            <v>INVOICE</v>
          </cell>
        </row>
      </sheetData>
      <sheetData sheetId="881">
        <row r="1">
          <cell r="A1" t="str">
            <v>INVOICE</v>
          </cell>
        </row>
      </sheetData>
      <sheetData sheetId="882">
        <row r="1">
          <cell r="A1" t="str">
            <v>INVOICE</v>
          </cell>
        </row>
      </sheetData>
      <sheetData sheetId="883">
        <row r="1">
          <cell r="A1" t="str">
            <v>INVOICE</v>
          </cell>
        </row>
      </sheetData>
      <sheetData sheetId="884">
        <row r="1">
          <cell r="A1" t="str">
            <v>INVOICE</v>
          </cell>
        </row>
      </sheetData>
      <sheetData sheetId="885"/>
      <sheetData sheetId="886">
        <row r="1">
          <cell r="A1" t="str">
            <v>Summary on June 25, 2019</v>
          </cell>
        </row>
      </sheetData>
      <sheetData sheetId="887">
        <row r="1">
          <cell r="A1" t="str">
            <v>INVOICE</v>
          </cell>
        </row>
      </sheetData>
      <sheetData sheetId="888">
        <row r="1">
          <cell r="A1" t="str">
            <v>INVOICE</v>
          </cell>
        </row>
      </sheetData>
      <sheetData sheetId="889">
        <row r="1">
          <cell r="A1" t="str">
            <v>INVOICE</v>
          </cell>
        </row>
      </sheetData>
      <sheetData sheetId="890">
        <row r="1">
          <cell r="A1" t="str">
            <v>INVOICE</v>
          </cell>
        </row>
      </sheetData>
      <sheetData sheetId="891">
        <row r="1">
          <cell r="A1" t="str">
            <v>INVOICE</v>
          </cell>
        </row>
      </sheetData>
      <sheetData sheetId="892">
        <row r="1">
          <cell r="A1" t="str">
            <v>INVOICE</v>
          </cell>
        </row>
      </sheetData>
      <sheetData sheetId="893">
        <row r="1">
          <cell r="A1" t="str">
            <v>INVOICE</v>
          </cell>
        </row>
      </sheetData>
      <sheetData sheetId="894"/>
      <sheetData sheetId="895"/>
      <sheetData sheetId="896"/>
      <sheetData sheetId="897"/>
      <sheetData sheetId="898"/>
      <sheetData sheetId="899"/>
      <sheetData sheetId="900"/>
      <sheetData sheetId="901"/>
      <sheetData sheetId="902"/>
      <sheetData sheetId="903"/>
      <sheetData sheetId="904"/>
      <sheetData sheetId="905"/>
      <sheetData sheetId="906"/>
      <sheetData sheetId="907"/>
      <sheetData sheetId="908"/>
      <sheetData sheetId="909"/>
      <sheetData sheetId="910"/>
      <sheetData sheetId="911"/>
      <sheetData sheetId="912"/>
      <sheetData sheetId="913"/>
      <sheetData sheetId="914"/>
      <sheetData sheetId="915"/>
      <sheetData sheetId="916">
        <row r="1">
          <cell r="A1" t="str">
            <v>INVOICE</v>
          </cell>
        </row>
      </sheetData>
      <sheetData sheetId="917">
        <row r="1">
          <cell r="A1" t="str">
            <v>INVOICE</v>
          </cell>
        </row>
      </sheetData>
      <sheetData sheetId="918"/>
      <sheetData sheetId="919"/>
      <sheetData sheetId="920">
        <row r="1">
          <cell r="A1" t="str">
            <v>INVOICE</v>
          </cell>
        </row>
      </sheetData>
      <sheetData sheetId="921">
        <row r="1">
          <cell r="A1" t="str">
            <v>INVOICE</v>
          </cell>
        </row>
      </sheetData>
      <sheetData sheetId="922">
        <row r="1">
          <cell r="A1" t="str">
            <v>INVOICE</v>
          </cell>
        </row>
      </sheetData>
      <sheetData sheetId="923">
        <row r="1">
          <cell r="A1" t="str">
            <v>INVOICE</v>
          </cell>
        </row>
      </sheetData>
      <sheetData sheetId="924">
        <row r="1">
          <cell r="A1" t="str">
            <v>INVOICE</v>
          </cell>
        </row>
      </sheetData>
      <sheetData sheetId="925">
        <row r="1">
          <cell r="A1" t="str">
            <v>INVOICE</v>
          </cell>
        </row>
      </sheetData>
      <sheetData sheetId="926">
        <row r="1">
          <cell r="A1" t="str">
            <v>INVOICE</v>
          </cell>
        </row>
      </sheetData>
      <sheetData sheetId="927">
        <row r="1">
          <cell r="A1" t="str">
            <v>INVOICE</v>
          </cell>
        </row>
      </sheetData>
      <sheetData sheetId="928">
        <row r="1">
          <cell r="A1" t="str">
            <v>INVOICE</v>
          </cell>
        </row>
      </sheetData>
      <sheetData sheetId="929">
        <row r="1">
          <cell r="A1" t="str">
            <v>INVOICE</v>
          </cell>
        </row>
      </sheetData>
      <sheetData sheetId="930">
        <row r="1">
          <cell r="A1" t="str">
            <v>INVOICE</v>
          </cell>
        </row>
      </sheetData>
      <sheetData sheetId="931">
        <row r="1">
          <cell r="A1" t="str">
            <v>INVOICE</v>
          </cell>
        </row>
      </sheetData>
      <sheetData sheetId="932">
        <row r="1">
          <cell r="A1" t="str">
            <v>INVOICE</v>
          </cell>
        </row>
      </sheetData>
      <sheetData sheetId="933">
        <row r="1">
          <cell r="A1" t="str">
            <v>INVOICE</v>
          </cell>
        </row>
      </sheetData>
      <sheetData sheetId="934">
        <row r="1">
          <cell r="A1" t="str">
            <v>INVOICE</v>
          </cell>
        </row>
      </sheetData>
      <sheetData sheetId="935">
        <row r="1">
          <cell r="A1" t="str">
            <v>INVOICE</v>
          </cell>
        </row>
      </sheetData>
      <sheetData sheetId="936">
        <row r="1">
          <cell r="A1" t="str">
            <v>INVOICE</v>
          </cell>
        </row>
      </sheetData>
      <sheetData sheetId="937">
        <row r="1">
          <cell r="A1" t="str">
            <v>INVOICE</v>
          </cell>
        </row>
      </sheetData>
      <sheetData sheetId="938">
        <row r="1">
          <cell r="A1" t="str">
            <v>INVOICE</v>
          </cell>
        </row>
      </sheetData>
      <sheetData sheetId="939">
        <row r="1">
          <cell r="A1" t="str">
            <v>INVOICE</v>
          </cell>
        </row>
      </sheetData>
      <sheetData sheetId="940">
        <row r="1">
          <cell r="A1" t="str">
            <v>INVOICE</v>
          </cell>
        </row>
      </sheetData>
      <sheetData sheetId="941">
        <row r="1">
          <cell r="A1" t="str">
            <v>INVOICE</v>
          </cell>
        </row>
      </sheetData>
      <sheetData sheetId="942">
        <row r="1">
          <cell r="A1" t="str">
            <v>INVOICE</v>
          </cell>
        </row>
      </sheetData>
      <sheetData sheetId="943">
        <row r="1">
          <cell r="A1" t="str">
            <v>INVOICE</v>
          </cell>
        </row>
      </sheetData>
      <sheetData sheetId="944">
        <row r="1">
          <cell r="A1" t="str">
            <v>INVOICE</v>
          </cell>
        </row>
      </sheetData>
      <sheetData sheetId="945">
        <row r="1">
          <cell r="A1" t="str">
            <v>INVOICE</v>
          </cell>
        </row>
      </sheetData>
      <sheetData sheetId="946">
        <row r="1">
          <cell r="A1" t="str">
            <v>INVOICE</v>
          </cell>
        </row>
      </sheetData>
      <sheetData sheetId="947">
        <row r="1">
          <cell r="A1" t="str">
            <v>INVOICE</v>
          </cell>
        </row>
      </sheetData>
      <sheetData sheetId="948">
        <row r="1">
          <cell r="A1" t="str">
            <v>INVOICE</v>
          </cell>
        </row>
      </sheetData>
      <sheetData sheetId="949">
        <row r="1">
          <cell r="A1" t="str">
            <v>INVOICE</v>
          </cell>
        </row>
      </sheetData>
      <sheetData sheetId="950">
        <row r="1">
          <cell r="A1" t="str">
            <v>INVOICE</v>
          </cell>
        </row>
      </sheetData>
      <sheetData sheetId="951">
        <row r="1">
          <cell r="A1" t="str">
            <v>INVOICE</v>
          </cell>
        </row>
      </sheetData>
      <sheetData sheetId="952">
        <row r="1">
          <cell r="A1" t="str">
            <v>INVOICE</v>
          </cell>
        </row>
      </sheetData>
      <sheetData sheetId="953">
        <row r="1">
          <cell r="A1" t="str">
            <v>INVOICE</v>
          </cell>
        </row>
      </sheetData>
      <sheetData sheetId="954">
        <row r="1">
          <cell r="A1" t="str">
            <v>INVOICE</v>
          </cell>
        </row>
      </sheetData>
      <sheetData sheetId="955">
        <row r="1">
          <cell r="A1" t="str">
            <v>INVOICE</v>
          </cell>
        </row>
      </sheetData>
      <sheetData sheetId="956">
        <row r="1">
          <cell r="A1" t="str">
            <v>INVOICE</v>
          </cell>
        </row>
      </sheetData>
      <sheetData sheetId="957">
        <row r="1">
          <cell r="A1" t="str">
            <v>INVOICE</v>
          </cell>
        </row>
      </sheetData>
      <sheetData sheetId="958"/>
      <sheetData sheetId="959"/>
      <sheetData sheetId="960">
        <row r="1">
          <cell r="A1" t="str">
            <v>INVOICE</v>
          </cell>
        </row>
      </sheetData>
      <sheetData sheetId="961">
        <row r="1">
          <cell r="A1" t="str">
            <v>INVOICE</v>
          </cell>
        </row>
      </sheetData>
      <sheetData sheetId="962">
        <row r="1">
          <cell r="A1" t="str">
            <v>INVOICE</v>
          </cell>
        </row>
      </sheetData>
      <sheetData sheetId="963">
        <row r="1">
          <cell r="A1" t="str">
            <v>INVOICE</v>
          </cell>
        </row>
      </sheetData>
      <sheetData sheetId="964">
        <row r="1">
          <cell r="A1" t="str">
            <v>INVOICE</v>
          </cell>
        </row>
      </sheetData>
      <sheetData sheetId="965">
        <row r="1">
          <cell r="A1" t="str">
            <v>INVOICE</v>
          </cell>
        </row>
      </sheetData>
      <sheetData sheetId="966">
        <row r="1">
          <cell r="A1" t="str">
            <v>INVOICE</v>
          </cell>
        </row>
      </sheetData>
      <sheetData sheetId="967">
        <row r="1">
          <cell r="A1" t="str">
            <v>INVOICE</v>
          </cell>
        </row>
      </sheetData>
      <sheetData sheetId="968"/>
      <sheetData sheetId="969">
        <row r="1">
          <cell r="A1" t="str">
            <v>Summary on June 25, 2019</v>
          </cell>
        </row>
      </sheetData>
      <sheetData sheetId="970">
        <row r="1">
          <cell r="A1" t="str">
            <v>INVOICE</v>
          </cell>
        </row>
      </sheetData>
      <sheetData sheetId="971">
        <row r="1">
          <cell r="A1" t="str">
            <v>INVOICE</v>
          </cell>
        </row>
      </sheetData>
      <sheetData sheetId="972">
        <row r="1">
          <cell r="A1" t="str">
            <v>INVOICE</v>
          </cell>
        </row>
      </sheetData>
      <sheetData sheetId="973">
        <row r="1">
          <cell r="A1" t="str">
            <v>INVOICE</v>
          </cell>
        </row>
      </sheetData>
      <sheetData sheetId="974">
        <row r="1">
          <cell r="A1" t="str">
            <v>INVOICE</v>
          </cell>
        </row>
      </sheetData>
      <sheetData sheetId="975">
        <row r="1">
          <cell r="A1" t="str">
            <v>INVOICE</v>
          </cell>
        </row>
      </sheetData>
      <sheetData sheetId="976">
        <row r="1">
          <cell r="A1" t="str">
            <v>INVOICE</v>
          </cell>
        </row>
      </sheetData>
      <sheetData sheetId="977"/>
      <sheetData sheetId="978"/>
      <sheetData sheetId="979"/>
      <sheetData sheetId="980"/>
      <sheetData sheetId="981"/>
      <sheetData sheetId="982"/>
      <sheetData sheetId="983"/>
      <sheetData sheetId="984"/>
      <sheetData sheetId="985"/>
      <sheetData sheetId="986"/>
      <sheetData sheetId="987"/>
      <sheetData sheetId="988"/>
      <sheetData sheetId="989"/>
      <sheetData sheetId="990"/>
      <sheetData sheetId="991"/>
      <sheetData sheetId="992" refreshError="1"/>
      <sheetData sheetId="993" refreshError="1"/>
    </sheetDataSet>
  </externalBook>
</externalLink>
</file>

<file path=xl/externalLinks/externalLink20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S"/>
      <sheetName val="PL"/>
      <sheetName val="Tickmarks"/>
      <sheetName val="AA"/>
      <sheetName val="CJEs"/>
      <sheetName val="CRJE"/>
      <sheetName val="Summary of Adj"/>
      <sheetName val="Msia BS"/>
      <sheetName val="Msia PL"/>
      <sheetName val="Wuxi BS"/>
      <sheetName val="FAMWuxi BS"/>
      <sheetName val="Forex"/>
      <sheetName val="BSLA"/>
      <sheetName val="Balance Sheet"/>
    </sheetNames>
    <sheetDataSet>
      <sheetData sheetId="0"/>
      <sheetData sheetId="1"/>
      <sheetData sheetId="2"/>
      <sheetData sheetId="3" refreshError="1"/>
      <sheetData sheetId="4"/>
      <sheetData sheetId="5" refreshError="1"/>
      <sheetData sheetId="6" refreshError="1"/>
      <sheetData sheetId="7"/>
      <sheetData sheetId="8"/>
      <sheetData sheetId="9"/>
      <sheetData sheetId="10"/>
      <sheetData sheetId="11"/>
      <sheetData sheetId="12" refreshError="1"/>
      <sheetData sheetId="13" refreshError="1"/>
    </sheetDataSet>
  </externalBook>
</externalLink>
</file>

<file path=xl/externalLinks/externalLink20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F"/>
      <sheetName val="CJEs"/>
    </sheetNames>
    <sheetDataSet>
      <sheetData sheetId="0" refreshError="1"/>
      <sheetData sheetId="1" refreshError="1"/>
    </sheetDataSet>
  </externalBook>
</externalLink>
</file>

<file path=xl/externalLinks/externalLink20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mmon"/>
      <sheetName val="Summary"/>
      <sheetName val="600001"/>
      <sheetName val="600011 (Revised)"/>
      <sheetName val="600021"/>
      <sheetName val="600031"/>
      <sheetName val="600051"/>
      <sheetName val="600051 (2)"/>
      <sheetName val="name"/>
    </sheetNames>
    <sheetDataSet>
      <sheetData sheetId="0">
        <row r="16">
          <cell r="D16">
            <v>0.1</v>
          </cell>
        </row>
      </sheetData>
      <sheetData sheetId="1"/>
      <sheetData sheetId="2" refreshError="1"/>
      <sheetData sheetId="3" refreshError="1"/>
      <sheetData sheetId="4" refreshError="1"/>
      <sheetData sheetId="5" refreshError="1"/>
      <sheetData sheetId="6" refreshError="1"/>
      <sheetData sheetId="7" refreshError="1"/>
      <sheetData sheetId="8" refreshError="1"/>
    </sheetDataSet>
  </externalBook>
</externalLink>
</file>

<file path=xl/externalLinks/externalLink20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ccount List"/>
      <sheetName val="#REF"/>
    </sheetNames>
    <sheetDataSet>
      <sheetData sheetId="0">
        <row r="2">
          <cell r="A2" t="str">
            <v>0100-101</v>
          </cell>
          <cell r="B2" t="str">
            <v xml:space="preserve">CASH  LOCAL  - OPERATING </v>
          </cell>
        </row>
        <row r="3">
          <cell r="A3" t="str">
            <v>0100-300</v>
          </cell>
          <cell r="B3" t="str">
            <v>CASH OPERATING ACCOUNT LO</v>
          </cell>
        </row>
        <row r="4">
          <cell r="A4" t="str">
            <v>0100-301</v>
          </cell>
          <cell r="B4" t="str">
            <v>CASH OPERATING A/C  LOCAL</v>
          </cell>
        </row>
        <row r="5">
          <cell r="A5" t="str">
            <v>0100-302</v>
          </cell>
          <cell r="B5" t="str">
            <v xml:space="preserve">CASH OPERATING A/C LOCAL </v>
          </cell>
        </row>
        <row r="6">
          <cell r="A6" t="str">
            <v>0100-303</v>
          </cell>
          <cell r="B6" t="str">
            <v xml:space="preserve">CASH OPERATING A/C LOCAL </v>
          </cell>
        </row>
        <row r="7">
          <cell r="A7" t="str">
            <v>0100-310</v>
          </cell>
          <cell r="B7" t="str">
            <v>CASH  LOCAL  ENGLAND - OP</v>
          </cell>
        </row>
        <row r="8">
          <cell r="A8" t="str">
            <v>0100-311</v>
          </cell>
          <cell r="B8" t="str">
            <v>CASH BFRS  - OPERATING BE</v>
          </cell>
        </row>
        <row r="9">
          <cell r="A9" t="str">
            <v>0100-314</v>
          </cell>
          <cell r="B9" t="str">
            <v>CASH DKK - OPERATING DENM</v>
          </cell>
        </row>
        <row r="10">
          <cell r="A10" t="str">
            <v>0100-321</v>
          </cell>
          <cell r="B10" t="str">
            <v>CASH SEK - OPERATING SWED</v>
          </cell>
        </row>
        <row r="11">
          <cell r="A11" t="str">
            <v>0100-338</v>
          </cell>
          <cell r="B11" t="str">
            <v>OFFSET I/C MENLO LOGISTIC</v>
          </cell>
        </row>
        <row r="12">
          <cell r="A12" t="str">
            <v>0100-345</v>
          </cell>
          <cell r="B12" t="str">
            <v>CASH SEK - DUTY LOCAL SWE</v>
          </cell>
        </row>
        <row r="13">
          <cell r="A13" t="str">
            <v>0100-346</v>
          </cell>
          <cell r="B13" t="str">
            <v>CASH HUF - OPERATING HUNG</v>
          </cell>
        </row>
        <row r="14">
          <cell r="A14" t="str">
            <v>0100-352</v>
          </cell>
          <cell r="B14" t="str">
            <v>CASH FRF - OPERATING FRAN</v>
          </cell>
        </row>
        <row r="15">
          <cell r="A15" t="str">
            <v>0100-356</v>
          </cell>
          <cell r="B15" t="str">
            <v>CASH SGD - OPERATING SING</v>
          </cell>
        </row>
        <row r="16">
          <cell r="A16" t="str">
            <v>0100-357</v>
          </cell>
          <cell r="B16" t="str">
            <v>CASH SGD - APS IMPRESS AC</v>
          </cell>
        </row>
        <row r="17">
          <cell r="A17" t="str">
            <v>0100-360</v>
          </cell>
          <cell r="B17" t="str">
            <v>CASH SEK - POST GIRO SWED</v>
          </cell>
        </row>
        <row r="18">
          <cell r="A18" t="str">
            <v>0100-361</v>
          </cell>
          <cell r="B18" t="str">
            <v>CASH AUD - OPERATING USTR</v>
          </cell>
        </row>
        <row r="19">
          <cell r="A19" t="str">
            <v>0100-367</v>
          </cell>
          <cell r="B19" t="str">
            <v>SUSPENSE ACCOUNT DEPOSITS</v>
          </cell>
        </row>
        <row r="20">
          <cell r="A20" t="str">
            <v>0100-368</v>
          </cell>
          <cell r="B20" t="str">
            <v>SUSPENSE ACCOUNT DEPOSITS</v>
          </cell>
        </row>
        <row r="21">
          <cell r="A21" t="str">
            <v>0100-369</v>
          </cell>
          <cell r="B21" t="str">
            <v>SUSPENSE ACCOUNT DEPOSITS</v>
          </cell>
        </row>
        <row r="22">
          <cell r="A22" t="str">
            <v>0100-374</v>
          </cell>
          <cell r="B22" t="str">
            <v>CASH KRW-CITIBANK 0/00135</v>
          </cell>
        </row>
        <row r="23">
          <cell r="A23" t="str">
            <v>0100-390</v>
          </cell>
          <cell r="B23" t="str">
            <v>CASH HUF PAYROLL BANKACCO</v>
          </cell>
        </row>
        <row r="24">
          <cell r="A24" t="str">
            <v>0100-391</v>
          </cell>
          <cell r="B24" t="str">
            <v>SUSPENSE CASH GENERAL BAN</v>
          </cell>
        </row>
        <row r="25">
          <cell r="A25" t="str">
            <v>0100-392</v>
          </cell>
          <cell r="B25" t="str">
            <v>SUSPENSE CASH BFRS - BELG</v>
          </cell>
        </row>
        <row r="26">
          <cell r="A26" t="str">
            <v>0100-393</v>
          </cell>
          <cell r="B26" t="str">
            <v xml:space="preserve">SUSPENSE US$ BELGIUM     </v>
          </cell>
        </row>
        <row r="27">
          <cell r="A27" t="str">
            <v>0100-400</v>
          </cell>
          <cell r="B27" t="str">
            <v xml:space="preserve">CASH OPERATING A/C LOCAL </v>
          </cell>
        </row>
        <row r="28">
          <cell r="A28" t="str">
            <v>0100-401</v>
          </cell>
          <cell r="B28" t="str">
            <v xml:space="preserve">US DOLLAR ACCOUNT        </v>
          </cell>
        </row>
        <row r="29">
          <cell r="A29" t="str">
            <v>0100-403</v>
          </cell>
          <cell r="B29" t="str">
            <v>CASH USD - CITIBANK 5/001</v>
          </cell>
        </row>
        <row r="30">
          <cell r="A30" t="str">
            <v>0100-405</v>
          </cell>
          <cell r="B30" t="str">
            <v>CASH KRW - KORAM 121-5409</v>
          </cell>
        </row>
        <row r="31">
          <cell r="A31" t="str">
            <v>0100-406</v>
          </cell>
          <cell r="B31" t="str">
            <v>CASH KRW-KORAM 121-54097-</v>
          </cell>
        </row>
        <row r="32">
          <cell r="A32" t="str">
            <v>0100-407</v>
          </cell>
          <cell r="B32" t="str">
            <v>CASH KRW-KORAM 121-54097-</v>
          </cell>
        </row>
        <row r="33">
          <cell r="A33" t="str">
            <v>0100-408</v>
          </cell>
          <cell r="B33" t="str">
            <v>CASH KRW - CHO-HUNG 329-0</v>
          </cell>
        </row>
        <row r="34">
          <cell r="A34" t="str">
            <v>0100-410</v>
          </cell>
          <cell r="B34" t="str">
            <v>CASH - AUSTRIA -OPERATING</v>
          </cell>
        </row>
        <row r="35">
          <cell r="A35" t="str">
            <v>0100-414</v>
          </cell>
          <cell r="B35" t="str">
            <v xml:space="preserve">CASH - AUSTRIA - DEUTCHE </v>
          </cell>
        </row>
        <row r="36">
          <cell r="A36" t="str">
            <v>0100-415</v>
          </cell>
          <cell r="B36" t="str">
            <v>CASH - AUSTRIA - US $ A/C</v>
          </cell>
        </row>
        <row r="37">
          <cell r="A37" t="str">
            <v>0100-416</v>
          </cell>
          <cell r="B37" t="str">
            <v>CASH - AUSTRIA - DEPOSITS</v>
          </cell>
        </row>
        <row r="38">
          <cell r="A38" t="str">
            <v>0100-417</v>
          </cell>
          <cell r="B38" t="str">
            <v>CASH KRW-CHO HUNG 329-03-</v>
          </cell>
        </row>
        <row r="39">
          <cell r="A39" t="str">
            <v>0100-418</v>
          </cell>
          <cell r="B39" t="str">
            <v>CASH ZAR - OPERATING SOUT</v>
          </cell>
        </row>
        <row r="40">
          <cell r="A40" t="str">
            <v>0100-419</v>
          </cell>
          <cell r="B40" t="str">
            <v>CASH DEM - OPERATING DE (</v>
          </cell>
        </row>
        <row r="41">
          <cell r="A41" t="str">
            <v>0100-420</v>
          </cell>
          <cell r="B41" t="str">
            <v>CASH DEM - OPER DE (CONSO</v>
          </cell>
        </row>
        <row r="42">
          <cell r="A42" t="str">
            <v>0100-428</v>
          </cell>
          <cell r="B42" t="str">
            <v>CASH FIM - OPERATING FINL</v>
          </cell>
        </row>
        <row r="43">
          <cell r="A43" t="str">
            <v>0100-430</v>
          </cell>
          <cell r="B43" t="str">
            <v>CASH OPERATING ACCOUNT LO</v>
          </cell>
        </row>
        <row r="44">
          <cell r="A44" t="str">
            <v>0100-431</v>
          </cell>
          <cell r="B44" t="str">
            <v>CASH - OPERATING - PRIORI</v>
          </cell>
        </row>
        <row r="45">
          <cell r="A45" t="str">
            <v>0100-433</v>
          </cell>
          <cell r="B45" t="str">
            <v>CUSTOMS CZK DISBURSEMENTS</v>
          </cell>
        </row>
        <row r="46">
          <cell r="A46" t="str">
            <v>0100-436</v>
          </cell>
          <cell r="B46" t="str">
            <v xml:space="preserve">CASH NZD - OPERATING NEW </v>
          </cell>
        </row>
        <row r="47">
          <cell r="A47" t="str">
            <v>0100-444</v>
          </cell>
          <cell r="B47" t="str">
            <v>CASH ESP - CAPITOL ACCOUN</v>
          </cell>
        </row>
        <row r="48">
          <cell r="A48" t="str">
            <v>0100-446</v>
          </cell>
          <cell r="B48" t="str">
            <v xml:space="preserve">CASH ABN BEF --54192     </v>
          </cell>
        </row>
        <row r="49">
          <cell r="A49" t="str">
            <v>0100-447</v>
          </cell>
          <cell r="B49" t="str">
            <v xml:space="preserve">CASH TL AKBANK DHN/9013  </v>
          </cell>
        </row>
        <row r="50">
          <cell r="A50" t="str">
            <v>0101-300</v>
          </cell>
          <cell r="B50" t="str">
            <v>CASH DEPOSITS A/C LOCAL C</v>
          </cell>
        </row>
        <row r="51">
          <cell r="A51" t="str">
            <v>0101-301</v>
          </cell>
          <cell r="B51" t="str">
            <v>CASH DEPOSITS A/C LOCAL C</v>
          </cell>
        </row>
        <row r="52">
          <cell r="A52" t="str">
            <v>0101-302</v>
          </cell>
          <cell r="B52" t="str">
            <v>CASH DEPOSITS A/C LOCAL C</v>
          </cell>
        </row>
        <row r="53">
          <cell r="A53" t="str">
            <v>0101-303</v>
          </cell>
          <cell r="B53" t="str">
            <v>CASH DEPOSITS SEK - SWEDE</v>
          </cell>
        </row>
        <row r="54">
          <cell r="A54" t="str">
            <v>0101-304</v>
          </cell>
          <cell r="B54" t="str">
            <v>CASH DEPOSITS KRW - CITIB</v>
          </cell>
        </row>
        <row r="55">
          <cell r="A55" t="str">
            <v>0101-305</v>
          </cell>
          <cell r="B55" t="str">
            <v>CASH DEPOSITS ATS - AUSTR</v>
          </cell>
        </row>
        <row r="56">
          <cell r="A56" t="str">
            <v>0101-306</v>
          </cell>
          <cell r="B56" t="str">
            <v>CASH DEPOSITS ZAR - SOUTH</v>
          </cell>
        </row>
        <row r="57">
          <cell r="A57" t="str">
            <v>0101-307</v>
          </cell>
          <cell r="B57" t="str">
            <v>CASH DEPOSITS DKK - DENMA</v>
          </cell>
        </row>
        <row r="58">
          <cell r="A58" t="str">
            <v>0101-308</v>
          </cell>
          <cell r="B58" t="str">
            <v>CASH DEPOSITS DEM - GERMA</v>
          </cell>
        </row>
        <row r="59">
          <cell r="A59" t="str">
            <v>0101-309</v>
          </cell>
          <cell r="B59" t="str">
            <v>CASH DEPOSITS FIM   - FIN</v>
          </cell>
        </row>
        <row r="60">
          <cell r="A60" t="str">
            <v>0101-311</v>
          </cell>
          <cell r="B60" t="str">
            <v>CASH DEPOSITS     - TURKE</v>
          </cell>
        </row>
        <row r="61">
          <cell r="A61" t="str">
            <v>0101-312</v>
          </cell>
          <cell r="B61" t="str">
            <v>CASH DEPOSITS CZK - CZECH</v>
          </cell>
        </row>
        <row r="62">
          <cell r="A62" t="str">
            <v>0101-315</v>
          </cell>
          <cell r="B62" t="str">
            <v>CASH DEPOSITS HUF - HUNGA</v>
          </cell>
        </row>
        <row r="63">
          <cell r="A63" t="str">
            <v>0101-316</v>
          </cell>
          <cell r="B63" t="str">
            <v xml:space="preserve">CASH GBP - GREAT BRITAIN </v>
          </cell>
        </row>
        <row r="64">
          <cell r="A64" t="str">
            <v>0101-317</v>
          </cell>
          <cell r="B64" t="str">
            <v xml:space="preserve">CASH GBP - GREAT BRITAIN </v>
          </cell>
        </row>
        <row r="65">
          <cell r="A65" t="str">
            <v>0101-318</v>
          </cell>
          <cell r="B65" t="str">
            <v>CASH DEPOSITS NLG - OCEAN</v>
          </cell>
        </row>
        <row r="66">
          <cell r="A66" t="str">
            <v>0101-319</v>
          </cell>
          <cell r="B66" t="str">
            <v>CASH SHORT TERM DEPOSIT -</v>
          </cell>
        </row>
        <row r="67">
          <cell r="A67" t="str">
            <v>0101-320</v>
          </cell>
          <cell r="B67" t="str">
            <v>CASH DEPOSITS FRF - FRANC</v>
          </cell>
        </row>
        <row r="68">
          <cell r="A68" t="str">
            <v>0101-321</v>
          </cell>
          <cell r="B68" t="str">
            <v>CASH S-TERM DEPOSIT - SAR</v>
          </cell>
        </row>
        <row r="69">
          <cell r="A69" t="str">
            <v>0101-322</v>
          </cell>
          <cell r="B69" t="str">
            <v xml:space="preserve">CASH TL AKBANK DHN/9013  </v>
          </cell>
        </row>
        <row r="70">
          <cell r="A70" t="str">
            <v>0101-323</v>
          </cell>
          <cell r="B70" t="str">
            <v>CASH - RECEIPTS-EXT/BCN 6</v>
          </cell>
        </row>
        <row r="71">
          <cell r="A71" t="str">
            <v>0101-324</v>
          </cell>
          <cell r="B71" t="str">
            <v>CASH - RECEIPTS-EXT/MAD 9</v>
          </cell>
        </row>
        <row r="72">
          <cell r="A72" t="str">
            <v>0101-325</v>
          </cell>
          <cell r="B72" t="str">
            <v>CASH SHORT-TERM DEP NZ/WE</v>
          </cell>
        </row>
        <row r="73">
          <cell r="A73" t="str">
            <v>0101-402</v>
          </cell>
          <cell r="B73" t="str">
            <v>CASH KRW - CITIBANK 5/001</v>
          </cell>
        </row>
        <row r="74">
          <cell r="A74" t="str">
            <v>0101-403</v>
          </cell>
          <cell r="B74" t="str">
            <v>CASH DEPOSITS A/C - LOCAL</v>
          </cell>
        </row>
        <row r="75">
          <cell r="A75" t="str">
            <v>0101-404</v>
          </cell>
          <cell r="B75" t="str">
            <v>CASH DEP - AUD - AUSTRALI</v>
          </cell>
        </row>
        <row r="76">
          <cell r="A76" t="str">
            <v>0101-405</v>
          </cell>
          <cell r="B76" t="str">
            <v xml:space="preserve">CASH DEPOSITS - SGD      </v>
          </cell>
        </row>
        <row r="77">
          <cell r="A77" t="str">
            <v>0102-301</v>
          </cell>
          <cell r="B77" t="str">
            <v>PETTY CASH - SEE LOC CODE</v>
          </cell>
        </row>
        <row r="78">
          <cell r="A78" t="str">
            <v>0105-329</v>
          </cell>
          <cell r="B78" t="str">
            <v xml:space="preserve">SPECIAL DEPOSIT - MISC - </v>
          </cell>
        </row>
        <row r="79">
          <cell r="A79" t="str">
            <v>0107-300</v>
          </cell>
          <cell r="B79" t="str">
            <v xml:space="preserve">US DOLLAR ACCOUNT        </v>
          </cell>
        </row>
        <row r="80">
          <cell r="A80" t="str">
            <v>0107-301</v>
          </cell>
          <cell r="B80" t="str">
            <v xml:space="preserve">US DOLLAR ACCOUNT        </v>
          </cell>
        </row>
        <row r="81">
          <cell r="A81" t="str">
            <v>0107-302</v>
          </cell>
          <cell r="B81" t="str">
            <v>US DOLLAR ACCOUNT-PORTUGA</v>
          </cell>
        </row>
        <row r="82">
          <cell r="A82" t="str">
            <v>0107-303</v>
          </cell>
          <cell r="B82" t="str">
            <v>US DOLLAR ACCOUNT-NETHERL</v>
          </cell>
        </row>
        <row r="83">
          <cell r="A83" t="str">
            <v>0107-304</v>
          </cell>
          <cell r="B83" t="str">
            <v>CASH USD - KOREA CITIBANK</v>
          </cell>
        </row>
        <row r="84">
          <cell r="A84" t="str">
            <v>0107-305</v>
          </cell>
          <cell r="B84" t="str">
            <v xml:space="preserve">CASH USD - AUSTRIA       </v>
          </cell>
        </row>
        <row r="85">
          <cell r="A85" t="str">
            <v>0107-306</v>
          </cell>
          <cell r="B85" t="str">
            <v xml:space="preserve">CASH USD - SOUTH AFRICA  </v>
          </cell>
        </row>
        <row r="86">
          <cell r="A86" t="str">
            <v>0107-307</v>
          </cell>
          <cell r="B86" t="str">
            <v xml:space="preserve">CASH USD - DENMARK       </v>
          </cell>
        </row>
        <row r="87">
          <cell r="A87" t="str">
            <v>0107-308</v>
          </cell>
          <cell r="B87" t="str">
            <v xml:space="preserve">CASH USD - SWEDEN        </v>
          </cell>
        </row>
        <row r="88">
          <cell r="A88" t="str">
            <v>0107-309</v>
          </cell>
          <cell r="B88" t="str">
            <v xml:space="preserve">CASH USD - GERMANY       </v>
          </cell>
        </row>
        <row r="89">
          <cell r="A89" t="str">
            <v>0107-310</v>
          </cell>
          <cell r="B89" t="str">
            <v>CASH USD CZK - CZECH REPU</v>
          </cell>
        </row>
        <row r="90">
          <cell r="A90" t="str">
            <v>0107-311</v>
          </cell>
          <cell r="B90" t="str">
            <v xml:space="preserve">CASH USD - FINLAND       </v>
          </cell>
        </row>
        <row r="91">
          <cell r="A91" t="str">
            <v>0107-313</v>
          </cell>
          <cell r="B91" t="str">
            <v xml:space="preserve">CASH USD - HUNGARY       </v>
          </cell>
        </row>
        <row r="92">
          <cell r="A92" t="str">
            <v>0107-314</v>
          </cell>
          <cell r="B92" t="str">
            <v xml:space="preserve">CASH USD - GREAT BRITAIN </v>
          </cell>
        </row>
        <row r="93">
          <cell r="A93" t="str">
            <v>0107-315</v>
          </cell>
          <cell r="B93" t="str">
            <v>CASH USD - OCEAN NETHERLA</v>
          </cell>
        </row>
        <row r="94">
          <cell r="A94" t="str">
            <v>0107-316</v>
          </cell>
          <cell r="B94" t="str">
            <v xml:space="preserve">CASH USD - FRANCE        </v>
          </cell>
        </row>
        <row r="95">
          <cell r="A95" t="str">
            <v>0107-317</v>
          </cell>
          <cell r="B95" t="str">
            <v xml:space="preserve">CASH USD - SPAIN         </v>
          </cell>
        </row>
        <row r="96">
          <cell r="A96" t="str">
            <v>0107-320</v>
          </cell>
          <cell r="B96" t="str">
            <v xml:space="preserve">CASH USD AUD - AUSTRALIA </v>
          </cell>
        </row>
        <row r="97">
          <cell r="A97" t="str">
            <v>0107-322</v>
          </cell>
          <cell r="B97" t="str">
            <v xml:space="preserve">US DOLLAR BANK ACCOUNT   </v>
          </cell>
        </row>
        <row r="98">
          <cell r="A98" t="str">
            <v>0108-399</v>
          </cell>
          <cell r="B98" t="str">
            <v>ADJUSTMENT TO US CURRENCY</v>
          </cell>
        </row>
        <row r="99">
          <cell r="A99" t="str">
            <v>0109-300</v>
          </cell>
          <cell r="B99" t="str">
            <v>TEMPORARY INVESTMENTS OTH</v>
          </cell>
        </row>
        <row r="100">
          <cell r="A100" t="str">
            <v>0109-301</v>
          </cell>
          <cell r="B100" t="str">
            <v xml:space="preserve">TEMPORARY INVESTMENT     </v>
          </cell>
        </row>
        <row r="101">
          <cell r="A101" t="str">
            <v>0110-106</v>
          </cell>
          <cell r="B101" t="str">
            <v xml:space="preserve">IPD COMMISSIONS          </v>
          </cell>
        </row>
        <row r="102">
          <cell r="A102" t="str">
            <v>0110-111</v>
          </cell>
          <cell r="B102" t="str">
            <v xml:space="preserve">A/R TRADE                </v>
          </cell>
        </row>
        <row r="103">
          <cell r="A103" t="str">
            <v>0110-119</v>
          </cell>
          <cell r="B103" t="str">
            <v xml:space="preserve">UNAPPLIED CASH           </v>
          </cell>
        </row>
        <row r="104">
          <cell r="A104" t="str">
            <v>0110-149</v>
          </cell>
          <cell r="B104" t="str">
            <v xml:space="preserve">A/R DADE WAREHOUSE       </v>
          </cell>
        </row>
        <row r="105">
          <cell r="A105" t="str">
            <v>0110-300</v>
          </cell>
          <cell r="B105" t="str">
            <v xml:space="preserve">A/R TRADE                </v>
          </cell>
        </row>
        <row r="106">
          <cell r="A106" t="str">
            <v>0110-301</v>
          </cell>
          <cell r="B106" t="str">
            <v>NOTES PAYABLE-THIRD PARTY</v>
          </cell>
        </row>
        <row r="107">
          <cell r="A107" t="str">
            <v>0110-310</v>
          </cell>
          <cell r="B107" t="str">
            <v xml:space="preserve">A/R TRADE DEBTORS        </v>
          </cell>
        </row>
        <row r="108">
          <cell r="A108" t="str">
            <v>0110-311</v>
          </cell>
          <cell r="B108" t="str">
            <v xml:space="preserve">A/R TRADE GERMANY        </v>
          </cell>
        </row>
        <row r="109">
          <cell r="A109" t="str">
            <v>0110-312</v>
          </cell>
          <cell r="B109" t="str">
            <v>ACCOUNTS RECEIVABLE - SIN</v>
          </cell>
        </row>
        <row r="110">
          <cell r="A110" t="str">
            <v>0110-313</v>
          </cell>
          <cell r="B110" t="str">
            <v>A/R TRADE ACCOUNT - AUSTR</v>
          </cell>
        </row>
        <row r="111">
          <cell r="A111" t="str">
            <v>0110-314</v>
          </cell>
          <cell r="B111" t="str">
            <v xml:space="preserve">A/R TRADE - FRANCE       </v>
          </cell>
        </row>
        <row r="112">
          <cell r="A112" t="str">
            <v>0110-315</v>
          </cell>
          <cell r="B112" t="str">
            <v>A/R TRADE - GREAT BRITAIN</v>
          </cell>
        </row>
        <row r="113">
          <cell r="A113" t="str">
            <v>0110-316</v>
          </cell>
          <cell r="B113" t="str">
            <v xml:space="preserve">A/R TRADE - SPAIN        </v>
          </cell>
        </row>
        <row r="114">
          <cell r="A114" t="str">
            <v>0110-328</v>
          </cell>
          <cell r="B114" t="str">
            <v xml:space="preserve">A/R TRADE                </v>
          </cell>
        </row>
        <row r="115">
          <cell r="A115" t="str">
            <v>0110-329</v>
          </cell>
          <cell r="B115" t="str">
            <v xml:space="preserve">A/R TRADE                </v>
          </cell>
        </row>
        <row r="116">
          <cell r="A116" t="str">
            <v>0110-333</v>
          </cell>
          <cell r="B116" t="str">
            <v xml:space="preserve">A/R TRADE                </v>
          </cell>
        </row>
        <row r="117">
          <cell r="A117" t="str">
            <v>0110-337</v>
          </cell>
          <cell r="B117" t="str">
            <v xml:space="preserve">A/R TRADE SOUTH AFRICA   </v>
          </cell>
        </row>
        <row r="118">
          <cell r="A118" t="str">
            <v>0110-338</v>
          </cell>
          <cell r="B118" t="str">
            <v xml:space="preserve">A/R TRADE - GERMANY      </v>
          </cell>
        </row>
        <row r="119">
          <cell r="A119" t="str">
            <v>0110-346</v>
          </cell>
          <cell r="B119" t="str">
            <v xml:space="preserve">A/R TRADE HOLLAND        </v>
          </cell>
        </row>
        <row r="120">
          <cell r="A120" t="str">
            <v>0110-353</v>
          </cell>
          <cell r="B120" t="str">
            <v>A/R TRADE TURKEY WAREHOUS</v>
          </cell>
        </row>
        <row r="121">
          <cell r="A121" t="str">
            <v>0110-362</v>
          </cell>
          <cell r="B121" t="str">
            <v xml:space="preserve">A/R TRADE                </v>
          </cell>
        </row>
        <row r="122">
          <cell r="A122" t="str">
            <v>0111-300</v>
          </cell>
          <cell r="B122" t="str">
            <v xml:space="preserve">A/P PORTLAND OFFICE      </v>
          </cell>
        </row>
        <row r="123">
          <cell r="A123" t="str">
            <v>0111-301</v>
          </cell>
          <cell r="B123" t="str">
            <v xml:space="preserve">NSF CHECKS CLEARING      </v>
          </cell>
        </row>
        <row r="124">
          <cell r="A124" t="str">
            <v>0111-309</v>
          </cell>
          <cell r="B124" t="str">
            <v>A/R CONTRA PRIORITY FRESH</v>
          </cell>
        </row>
        <row r="125">
          <cell r="A125" t="str">
            <v>0111-314</v>
          </cell>
          <cell r="B125" t="str">
            <v xml:space="preserve">A/R CONTRAS FRANCE       </v>
          </cell>
        </row>
        <row r="126">
          <cell r="A126" t="str">
            <v>0111-315</v>
          </cell>
          <cell r="B126" t="str">
            <v>A/R CONTRAS GREAT BRITAIN</v>
          </cell>
        </row>
        <row r="127">
          <cell r="A127" t="str">
            <v>0111-316</v>
          </cell>
          <cell r="B127" t="str">
            <v xml:space="preserve">A/R CONTRAS SPAIN        </v>
          </cell>
        </row>
        <row r="128">
          <cell r="A128" t="str">
            <v>0111-330</v>
          </cell>
          <cell r="B128" t="str">
            <v xml:space="preserve">AIR HOLLAND TRADELINK    </v>
          </cell>
        </row>
        <row r="129">
          <cell r="A129" t="str">
            <v>0111-349</v>
          </cell>
          <cell r="B129" t="str">
            <v xml:space="preserve">A/R CONTRAS - AUSTRALIA  </v>
          </cell>
        </row>
        <row r="130">
          <cell r="A130" t="str">
            <v>0111-350</v>
          </cell>
          <cell r="B130" t="str">
            <v>A/R CONTRA ACCOUNT GERMAN</v>
          </cell>
        </row>
        <row r="131">
          <cell r="A131" t="str">
            <v>0111-351</v>
          </cell>
          <cell r="B131" t="str">
            <v xml:space="preserve">A/R CONTRA FRANCE        </v>
          </cell>
        </row>
        <row r="132">
          <cell r="A132" t="str">
            <v>0111-352</v>
          </cell>
          <cell r="B132" t="str">
            <v xml:space="preserve">A/R CONTRA UK            </v>
          </cell>
        </row>
        <row r="133">
          <cell r="A133" t="str">
            <v>0111-354</v>
          </cell>
          <cell r="B133" t="str">
            <v xml:space="preserve">A/R CONTRA - HUNGARY     </v>
          </cell>
        </row>
        <row r="134">
          <cell r="A134" t="str">
            <v>0111-355</v>
          </cell>
          <cell r="B134" t="str">
            <v>A/R CONTRA - SOUTH AFRICA</v>
          </cell>
        </row>
        <row r="135">
          <cell r="A135" t="str">
            <v>0111-356</v>
          </cell>
          <cell r="B135" t="str">
            <v xml:space="preserve">A/R CONTRA - AUSTRIA     </v>
          </cell>
        </row>
        <row r="136">
          <cell r="A136" t="str">
            <v>0111-357</v>
          </cell>
          <cell r="B136" t="str">
            <v xml:space="preserve">A/R CONTRAS NEW ZEALAND  </v>
          </cell>
        </row>
        <row r="137">
          <cell r="A137" t="str">
            <v>0111-363</v>
          </cell>
          <cell r="B137" t="str">
            <v>RV01 COMPUTRON CLEARING A</v>
          </cell>
        </row>
        <row r="138">
          <cell r="A138" t="str">
            <v>0111-371</v>
          </cell>
          <cell r="B138" t="str">
            <v>A/R RV01 CTRON CLEARING A</v>
          </cell>
        </row>
        <row r="139">
          <cell r="A139" t="str">
            <v>0111-375</v>
          </cell>
          <cell r="B139" t="str">
            <v xml:space="preserve">A/R CLEARING             </v>
          </cell>
        </row>
        <row r="140">
          <cell r="A140" t="str">
            <v>0111-387</v>
          </cell>
          <cell r="B140" t="str">
            <v>A/R CLEARING - HUNGARY RV</v>
          </cell>
        </row>
        <row r="141">
          <cell r="A141" t="str">
            <v>0111-389</v>
          </cell>
          <cell r="B141" t="str">
            <v xml:space="preserve">A/R CLEARING             </v>
          </cell>
        </row>
        <row r="142">
          <cell r="A142" t="str">
            <v>0111-399</v>
          </cell>
          <cell r="B142" t="str">
            <v>A/R CLEARING RV01 PROCESS</v>
          </cell>
        </row>
        <row r="143">
          <cell r="A143" t="str">
            <v>0112-305</v>
          </cell>
          <cell r="B143" t="str">
            <v xml:space="preserve">AGENTS RECEIVABLE        </v>
          </cell>
        </row>
        <row r="144">
          <cell r="A144" t="str">
            <v>0113-326</v>
          </cell>
          <cell r="B144" t="str">
            <v xml:space="preserve">CUSTOMS GST              </v>
          </cell>
        </row>
        <row r="145">
          <cell r="A145" t="str">
            <v>0113-335</v>
          </cell>
          <cell r="B145" t="str">
            <v xml:space="preserve">A/R VALUE ADDED TAX      </v>
          </cell>
        </row>
        <row r="146">
          <cell r="A146" t="str">
            <v>0113-336</v>
          </cell>
          <cell r="B146" t="str">
            <v>A/R VAT - 17 % NATIONAL M</v>
          </cell>
        </row>
        <row r="147">
          <cell r="A147" t="str">
            <v>0113-337</v>
          </cell>
          <cell r="B147" t="str">
            <v>A/R VAT - 5% NATIONAL MAR</v>
          </cell>
        </row>
        <row r="148">
          <cell r="A148" t="str">
            <v>0113-340</v>
          </cell>
          <cell r="B148" t="str">
            <v>A/R VAT - 12 % NATIONAL M</v>
          </cell>
        </row>
        <row r="149">
          <cell r="A149" t="str">
            <v>0113-343</v>
          </cell>
          <cell r="B149" t="str">
            <v>A/R VAT SETTLEMENT - AUST</v>
          </cell>
        </row>
        <row r="150">
          <cell r="A150" t="str">
            <v>0113-344</v>
          </cell>
          <cell r="B150" t="str">
            <v xml:space="preserve">A/R VAT - 17% EC MARKETS </v>
          </cell>
        </row>
        <row r="151">
          <cell r="A151" t="str">
            <v>0113-345</v>
          </cell>
          <cell r="B151" t="str">
            <v>A/R VAT - 17% OTHER MARKE</v>
          </cell>
        </row>
        <row r="152">
          <cell r="A152" t="str">
            <v>0113-346</v>
          </cell>
          <cell r="B152" t="str">
            <v>A/R VAT - 17 % FIXED ASSE</v>
          </cell>
        </row>
        <row r="153">
          <cell r="A153" t="str">
            <v>0113-347</v>
          </cell>
          <cell r="B153" t="str">
            <v xml:space="preserve">A/R VAT - 5% EC MARKETS  </v>
          </cell>
        </row>
        <row r="154">
          <cell r="A154" t="str">
            <v>0113-348</v>
          </cell>
          <cell r="B154" t="str">
            <v>A/R VAT - 5% OTHER MARKET</v>
          </cell>
        </row>
        <row r="155">
          <cell r="A155" t="str">
            <v>0113-349</v>
          </cell>
          <cell r="B155" t="str">
            <v>A/R VAT - 12 % EC MARKETS</v>
          </cell>
        </row>
        <row r="156">
          <cell r="A156" t="str">
            <v>0113-350</v>
          </cell>
          <cell r="B156" t="str">
            <v>A/R VAT - 12 % OTHER MARK</v>
          </cell>
        </row>
        <row r="157">
          <cell r="A157" t="str">
            <v>0113-359</v>
          </cell>
          <cell r="B157" t="str">
            <v xml:space="preserve">A/R VAT SETTLEMENT       </v>
          </cell>
        </row>
        <row r="158">
          <cell r="A158" t="str">
            <v>0113-391</v>
          </cell>
          <cell r="B158" t="str">
            <v xml:space="preserve">A/R VALUE ADDED TAX      </v>
          </cell>
        </row>
        <row r="159">
          <cell r="A159" t="str">
            <v>0113-392</v>
          </cell>
          <cell r="B159" t="str">
            <v xml:space="preserve">A/R VAT SETTLEMENT       </v>
          </cell>
        </row>
        <row r="160">
          <cell r="A160" t="str">
            <v>0113-396</v>
          </cell>
          <cell r="B160" t="str">
            <v xml:space="preserve">A/R VAT SETTLEMENT       </v>
          </cell>
        </row>
        <row r="161">
          <cell r="A161" t="str">
            <v>0117-300</v>
          </cell>
          <cell r="B161" t="str">
            <v xml:space="preserve">A/R UNAPPLIED CASH       </v>
          </cell>
        </row>
        <row r="162">
          <cell r="A162" t="str">
            <v>0117-306</v>
          </cell>
          <cell r="B162" t="str">
            <v xml:space="preserve">A/R UNAPPLIED CASH       </v>
          </cell>
        </row>
        <row r="163">
          <cell r="A163" t="str">
            <v>0119-301</v>
          </cell>
          <cell r="B163" t="str">
            <v xml:space="preserve">IPD COMMISSIONS          </v>
          </cell>
        </row>
        <row r="164">
          <cell r="A164" t="str">
            <v>0119-302</v>
          </cell>
          <cell r="B164" t="str">
            <v xml:space="preserve">ACCRUED INTEREST         </v>
          </cell>
        </row>
        <row r="165">
          <cell r="A165" t="str">
            <v>0119-305</v>
          </cell>
          <cell r="B165" t="str">
            <v xml:space="preserve">A/R MISCELLANEOUS        </v>
          </cell>
        </row>
        <row r="166">
          <cell r="A166" t="str">
            <v>0119-308</v>
          </cell>
          <cell r="B166" t="str">
            <v xml:space="preserve">IPD COMMISSIONS          </v>
          </cell>
        </row>
        <row r="167">
          <cell r="A167" t="str">
            <v>0119-309</v>
          </cell>
          <cell r="B167" t="str">
            <v xml:space="preserve">ACCRUED INTEREST         </v>
          </cell>
        </row>
        <row r="168">
          <cell r="A168" t="str">
            <v>0119-313</v>
          </cell>
          <cell r="B168" t="str">
            <v xml:space="preserve">A/R TRADELINK            </v>
          </cell>
        </row>
        <row r="169">
          <cell r="A169" t="str">
            <v>0119-323</v>
          </cell>
          <cell r="B169" t="str">
            <v xml:space="preserve">A/R TRADELINK            </v>
          </cell>
        </row>
        <row r="170">
          <cell r="A170" t="str">
            <v>0119-324</v>
          </cell>
          <cell r="B170" t="str">
            <v xml:space="preserve">A/R STANLEY WORKS        </v>
          </cell>
        </row>
        <row r="171">
          <cell r="A171" t="str">
            <v>0119-325</v>
          </cell>
          <cell r="B171" t="str">
            <v xml:space="preserve">A/R MENLO LOGISTICS      </v>
          </cell>
        </row>
        <row r="172">
          <cell r="A172" t="str">
            <v>0120-101</v>
          </cell>
          <cell r="B172" t="str">
            <v>ALLOW FOR UNCOLLECTED DEB</v>
          </cell>
        </row>
        <row r="173">
          <cell r="A173" t="str">
            <v>0120-390</v>
          </cell>
          <cell r="B173" t="str">
            <v>ALLOW FOR UNCOLLECTED DEB</v>
          </cell>
        </row>
        <row r="174">
          <cell r="A174" t="str">
            <v>0126-110</v>
          </cell>
          <cell r="B174" t="str">
            <v xml:space="preserve">INTERCO EWW AIRLINES     </v>
          </cell>
        </row>
        <row r="175">
          <cell r="A175" t="str">
            <v>0126-111</v>
          </cell>
          <cell r="B175" t="str">
            <v xml:space="preserve">A/R INTERCOMPANY         </v>
          </cell>
        </row>
        <row r="176">
          <cell r="A176" t="str">
            <v>0126-175</v>
          </cell>
          <cell r="B176" t="str">
            <v xml:space="preserve">A/R INTERCOMPANY CNF     </v>
          </cell>
        </row>
        <row r="177">
          <cell r="A177" t="str">
            <v>0126-178</v>
          </cell>
          <cell r="B177" t="str">
            <v xml:space="preserve">I/C EAF                  </v>
          </cell>
        </row>
        <row r="178">
          <cell r="A178" t="str">
            <v>0126-180</v>
          </cell>
          <cell r="B178" t="str">
            <v xml:space="preserve">INTERCOMPANY-AIRI        </v>
          </cell>
        </row>
        <row r="179">
          <cell r="A179" t="str">
            <v>0126-302</v>
          </cell>
          <cell r="B179" t="str">
            <v xml:space="preserve">A/R INTERCOMPANY ITALY   </v>
          </cell>
        </row>
        <row r="180">
          <cell r="A180" t="str">
            <v>0126-303</v>
          </cell>
          <cell r="B180" t="str">
            <v xml:space="preserve">A/R INTERCOMPANY JAPAN   </v>
          </cell>
        </row>
        <row r="181">
          <cell r="A181" t="str">
            <v>0126-307</v>
          </cell>
          <cell r="B181" t="str">
            <v>A/R INTERCOMPANY TRADELIN</v>
          </cell>
        </row>
        <row r="182">
          <cell r="A182" t="str">
            <v>0126-324</v>
          </cell>
          <cell r="B182" t="str">
            <v>A/R INTERCOMPANY FRANCE E</v>
          </cell>
        </row>
        <row r="183">
          <cell r="A183" t="str">
            <v>0126-340</v>
          </cell>
          <cell r="B183" t="str">
            <v>INTERCOMPANY DISPUTES NET</v>
          </cell>
        </row>
        <row r="184">
          <cell r="A184" t="str">
            <v>0126-341</v>
          </cell>
          <cell r="B184" t="str">
            <v>INTERCOMPANY DISPUTES BEL</v>
          </cell>
        </row>
        <row r="185">
          <cell r="A185" t="str">
            <v>0126-342</v>
          </cell>
          <cell r="B185" t="str">
            <v>INTERCOMPANY DISPUTES POR</v>
          </cell>
        </row>
        <row r="186">
          <cell r="A186" t="str">
            <v>0126-343</v>
          </cell>
          <cell r="B186" t="str">
            <v>INTERCOMPANY DISPUTES AUS</v>
          </cell>
        </row>
        <row r="187">
          <cell r="A187" t="str">
            <v>0126-344</v>
          </cell>
          <cell r="B187" t="str">
            <v>INTERCOMPANY DISPUTES KOR</v>
          </cell>
        </row>
        <row r="188">
          <cell r="A188" t="str">
            <v>0126-346</v>
          </cell>
          <cell r="B188" t="str">
            <v>INTERCOMPNAY DISPUTES FIN</v>
          </cell>
        </row>
        <row r="189">
          <cell r="A189" t="str">
            <v>0126-352</v>
          </cell>
          <cell r="B189" t="str">
            <v xml:space="preserve">A/R INTERCOMPANY EOS     </v>
          </cell>
        </row>
        <row r="190">
          <cell r="A190" t="str">
            <v>0126-353</v>
          </cell>
          <cell r="B190" t="str">
            <v xml:space="preserve">A/R INTERCOMPANY LJSC    </v>
          </cell>
        </row>
        <row r="191">
          <cell r="A191" t="str">
            <v>0126-379</v>
          </cell>
          <cell r="B191" t="str">
            <v xml:space="preserve">A/R INTERCOMPANY AUSTRIA </v>
          </cell>
        </row>
        <row r="192">
          <cell r="A192" t="str">
            <v>0126-380</v>
          </cell>
          <cell r="B192" t="str">
            <v xml:space="preserve">A/R INTERCOMPANY HUNGARY </v>
          </cell>
        </row>
        <row r="193">
          <cell r="A193" t="str">
            <v>0126-381</v>
          </cell>
          <cell r="B193" t="str">
            <v xml:space="preserve">A/R INTERCOMPANY EGL     </v>
          </cell>
        </row>
        <row r="194">
          <cell r="A194" t="str">
            <v>0126-382</v>
          </cell>
          <cell r="B194" t="str">
            <v xml:space="preserve">A/R INTERCOMPANY SPAIN   </v>
          </cell>
        </row>
        <row r="195">
          <cell r="A195" t="str">
            <v>0126-383</v>
          </cell>
          <cell r="B195" t="str">
            <v>A/R INTERCOMPANY MENLO LO</v>
          </cell>
        </row>
        <row r="196">
          <cell r="A196" t="str">
            <v>0126-384</v>
          </cell>
          <cell r="B196" t="str">
            <v xml:space="preserve">A/R INTERCOMPANY EAF     </v>
          </cell>
        </row>
        <row r="197">
          <cell r="A197" t="str">
            <v>0126-385</v>
          </cell>
          <cell r="B197" t="str">
            <v>A/R INTERCOMPANY EXPEDITE</v>
          </cell>
        </row>
        <row r="198">
          <cell r="A198" t="str">
            <v>0126-386</v>
          </cell>
          <cell r="B198" t="str">
            <v xml:space="preserve">A/R INTERCOMPANY KOREA   </v>
          </cell>
        </row>
        <row r="199">
          <cell r="A199" t="str">
            <v>0126-387</v>
          </cell>
          <cell r="B199" t="str">
            <v xml:space="preserve">A/R INTERCOMPANY INDIA   </v>
          </cell>
        </row>
        <row r="200">
          <cell r="A200" t="str">
            <v>0126-388</v>
          </cell>
          <cell r="B200" t="str">
            <v>A/R INTERCOMPANY THAILAND</v>
          </cell>
        </row>
        <row r="201">
          <cell r="A201" t="str">
            <v>0126-389</v>
          </cell>
          <cell r="B201" t="str">
            <v xml:space="preserve">A/R INTERCOMPANY SPAIN   </v>
          </cell>
        </row>
        <row r="202">
          <cell r="A202" t="str">
            <v>0126-390</v>
          </cell>
          <cell r="B202" t="str">
            <v xml:space="preserve">A/R INTERCO              </v>
          </cell>
        </row>
        <row r="203">
          <cell r="A203" t="str">
            <v>0126-391</v>
          </cell>
          <cell r="B203" t="str">
            <v xml:space="preserve">A/R INTRACOMPANY         </v>
          </cell>
        </row>
        <row r="204">
          <cell r="A204" t="str">
            <v>0126-392</v>
          </cell>
          <cell r="B204" t="str">
            <v>SUSP ACCT DEP LOCAL CURRE</v>
          </cell>
        </row>
        <row r="205">
          <cell r="A205" t="str">
            <v>0126-393</v>
          </cell>
          <cell r="B205" t="str">
            <v>SUSPENSE ACCOUNT DEPOSITS</v>
          </cell>
        </row>
        <row r="206">
          <cell r="A206" t="str">
            <v>0126-394</v>
          </cell>
          <cell r="B206" t="str">
            <v>SUSP ACCOUNT DEP LOCAL CU</v>
          </cell>
        </row>
        <row r="207">
          <cell r="A207" t="str">
            <v>0126-395</v>
          </cell>
          <cell r="B207" t="str">
            <v xml:space="preserve">SUSP ACCT DEPOSITS LOCAL </v>
          </cell>
        </row>
        <row r="208">
          <cell r="A208" t="str">
            <v>0126-396</v>
          </cell>
          <cell r="B208" t="str">
            <v>SUSPENSE ACCOUNT DEPOSITS</v>
          </cell>
        </row>
        <row r="209">
          <cell r="A209" t="str">
            <v>0126-397</v>
          </cell>
          <cell r="B209" t="str">
            <v>SUSPENSE ACCOUNT DEPOSITS</v>
          </cell>
        </row>
        <row r="210">
          <cell r="A210" t="str">
            <v>0126-398</v>
          </cell>
          <cell r="B210" t="str">
            <v>SUSPENSE ACCOUNT DEPOSITS</v>
          </cell>
        </row>
        <row r="211">
          <cell r="A211" t="str">
            <v>0126-399</v>
          </cell>
          <cell r="B211" t="str">
            <v>SUSPENSE ACCOUNT DEPOSITS</v>
          </cell>
        </row>
        <row r="212">
          <cell r="A212" t="str">
            <v>0126-402</v>
          </cell>
          <cell r="B212" t="str">
            <v>SUSPENSE ACCOUNT DEPOSITS</v>
          </cell>
        </row>
        <row r="213">
          <cell r="A213" t="str">
            <v>0126-403</v>
          </cell>
          <cell r="B213" t="str">
            <v>SUSP ACCOUNT  DEPOSITS US</v>
          </cell>
        </row>
        <row r="214">
          <cell r="A214" t="str">
            <v>0126-404</v>
          </cell>
          <cell r="B214" t="str">
            <v>SUSP ACCOUNT GENERALE - B</v>
          </cell>
        </row>
        <row r="215">
          <cell r="A215" t="str">
            <v>0126-405</v>
          </cell>
          <cell r="B215" t="str">
            <v xml:space="preserve">SUSP ACCOUNT CASH  BFR - </v>
          </cell>
        </row>
        <row r="216">
          <cell r="A216" t="str">
            <v>0126-406</v>
          </cell>
          <cell r="B216" t="str">
            <v>SUSP ACCOUNT USD - BELGIU</v>
          </cell>
        </row>
        <row r="217">
          <cell r="A217" t="str">
            <v>0126-407</v>
          </cell>
          <cell r="B217" t="str">
            <v>SUSP ACCOUNT USD - SWEDEN</v>
          </cell>
        </row>
        <row r="218">
          <cell r="A218" t="str">
            <v>0126-408</v>
          </cell>
          <cell r="B218" t="str">
            <v>SUSP ACCOUNT DEP LOCAL CU</v>
          </cell>
        </row>
        <row r="219">
          <cell r="A219" t="str">
            <v>0126-409</v>
          </cell>
          <cell r="B219" t="str">
            <v>SUSP ACCOUNT DEPOSITS USD</v>
          </cell>
        </row>
        <row r="220">
          <cell r="A220" t="str">
            <v>0126-411</v>
          </cell>
          <cell r="B220" t="str">
            <v>SUSP ACCOUNT DEPOSITS NLG</v>
          </cell>
        </row>
        <row r="221">
          <cell r="A221" t="str">
            <v>0126-428</v>
          </cell>
          <cell r="B221" t="str">
            <v xml:space="preserve">A/R INTERCOMPANY EOS     </v>
          </cell>
        </row>
        <row r="222">
          <cell r="A222" t="str">
            <v>0126-460</v>
          </cell>
          <cell r="B222" t="str">
            <v xml:space="preserve">A/R INTERCOMPANY SPAIN   </v>
          </cell>
        </row>
        <row r="223">
          <cell r="A223" t="str">
            <v>0126-500</v>
          </cell>
          <cell r="B223" t="str">
            <v xml:space="preserve">A/R INTERCOMPANY EGL     </v>
          </cell>
        </row>
        <row r="224">
          <cell r="A224" t="str">
            <v>0126-600</v>
          </cell>
          <cell r="B224" t="str">
            <v>A/R INTERCOMPANY EXPEDITE</v>
          </cell>
        </row>
        <row r="225">
          <cell r="A225" t="str">
            <v>0127-301</v>
          </cell>
          <cell r="B225" t="str">
            <v xml:space="preserve">SALARY ADVANCE           </v>
          </cell>
        </row>
        <row r="226">
          <cell r="A226" t="str">
            <v>0127-304</v>
          </cell>
          <cell r="B226" t="str">
            <v xml:space="preserve">SALARY ADVANCE           </v>
          </cell>
        </row>
        <row r="227">
          <cell r="A227" t="str">
            <v>0127-310</v>
          </cell>
          <cell r="B227" t="str">
            <v>CONTINUING ADVANCES - EMP</v>
          </cell>
        </row>
        <row r="228">
          <cell r="A228" t="str">
            <v>0127-311</v>
          </cell>
          <cell r="B228" t="str">
            <v>CONTINUING ADVANCES-EMPLO</v>
          </cell>
        </row>
        <row r="229">
          <cell r="A229" t="str">
            <v>0127-312</v>
          </cell>
          <cell r="B229" t="str">
            <v>EMPLOYEE TRAVEL ADVANCE (</v>
          </cell>
        </row>
        <row r="230">
          <cell r="A230" t="str">
            <v>0127-320</v>
          </cell>
          <cell r="B230" t="str">
            <v>PERMANENT TRAVEL ADVANCES</v>
          </cell>
        </row>
        <row r="231">
          <cell r="A231" t="str">
            <v>0127-321</v>
          </cell>
          <cell r="B231" t="str">
            <v>EMPLOYEE TRAVEL ADVANCE T</v>
          </cell>
        </row>
        <row r="232">
          <cell r="A232" t="str">
            <v>0129-107</v>
          </cell>
          <cell r="B232" t="str">
            <v>RECEIVABLES FROM AIRLINES</v>
          </cell>
        </row>
        <row r="233">
          <cell r="A233" t="str">
            <v>0129-150</v>
          </cell>
          <cell r="B233" t="str">
            <v xml:space="preserve">ACCRUED INTEREST         </v>
          </cell>
        </row>
        <row r="234">
          <cell r="A234" t="str">
            <v>0129-300</v>
          </cell>
          <cell r="B234" t="str">
            <v xml:space="preserve">A/R VAT SETTLEMENT       </v>
          </cell>
        </row>
        <row r="235">
          <cell r="A235" t="str">
            <v>0129-301</v>
          </cell>
          <cell r="B235" t="str">
            <v xml:space="preserve">A/R VALUE ADDED TAX      </v>
          </cell>
        </row>
        <row r="236">
          <cell r="A236" t="str">
            <v>0129-302</v>
          </cell>
          <cell r="B236" t="str">
            <v xml:space="preserve">VAT RECOVERABLE - 17%    </v>
          </cell>
        </row>
        <row r="237">
          <cell r="A237" t="str">
            <v>0129-303</v>
          </cell>
          <cell r="B237" t="str">
            <v xml:space="preserve">PAYROLL TAX REFUND       </v>
          </cell>
        </row>
        <row r="238">
          <cell r="A238" t="str">
            <v>0129-304</v>
          </cell>
          <cell r="B238" t="str">
            <v xml:space="preserve">INTERNATIONAL TAX REFUND </v>
          </cell>
        </row>
        <row r="239">
          <cell r="A239" t="str">
            <v>0129-305</v>
          </cell>
          <cell r="B239" t="str">
            <v xml:space="preserve">OTHER A/R NON TRADE      </v>
          </cell>
        </row>
        <row r="240">
          <cell r="A240" t="str">
            <v>0129-310</v>
          </cell>
          <cell r="B240" t="str">
            <v xml:space="preserve">PAYROLL TAX REFUND       </v>
          </cell>
        </row>
        <row r="241">
          <cell r="A241" t="str">
            <v>0129-311</v>
          </cell>
          <cell r="B241" t="str">
            <v>A/R VAT - 17 % NATIONAL M</v>
          </cell>
        </row>
        <row r="242">
          <cell r="A242" t="str">
            <v>0129-312</v>
          </cell>
          <cell r="B242" t="str">
            <v>A/R VAT - 5% NATIONAL MAR</v>
          </cell>
        </row>
        <row r="243">
          <cell r="A243" t="str">
            <v>0129-313</v>
          </cell>
          <cell r="B243" t="str">
            <v>A/R VAT - 12 % NATIONAL M</v>
          </cell>
        </row>
        <row r="244">
          <cell r="A244" t="str">
            <v>0129-314</v>
          </cell>
          <cell r="B244" t="str">
            <v xml:space="preserve">A/R VAT - 17% EC MARKETS </v>
          </cell>
        </row>
        <row r="245">
          <cell r="A245" t="str">
            <v>0129-315</v>
          </cell>
          <cell r="B245" t="str">
            <v>A/R VAT - 17% OTHER MARKE</v>
          </cell>
        </row>
        <row r="246">
          <cell r="A246" t="str">
            <v>0129-316</v>
          </cell>
          <cell r="B246" t="str">
            <v>A/R VAT - 17 % FIXED ASSE</v>
          </cell>
        </row>
        <row r="247">
          <cell r="A247" t="str">
            <v>0129-317</v>
          </cell>
          <cell r="B247" t="str">
            <v xml:space="preserve">A/R VAT - 5% EC MARKETS  </v>
          </cell>
        </row>
        <row r="248">
          <cell r="A248" t="str">
            <v>0129-318</v>
          </cell>
          <cell r="B248" t="str">
            <v>A/R VAT - 5% OTHER MARKET</v>
          </cell>
        </row>
        <row r="249">
          <cell r="A249" t="str">
            <v>0129-319</v>
          </cell>
          <cell r="B249" t="str">
            <v>A/R VAT - 12 % EC MARKETS</v>
          </cell>
        </row>
        <row r="250">
          <cell r="A250" t="str">
            <v>0129-320</v>
          </cell>
          <cell r="B250" t="str">
            <v>A/R VAT - 12 % OTHER MARK</v>
          </cell>
        </row>
        <row r="251">
          <cell r="A251" t="str">
            <v>0129-350</v>
          </cell>
          <cell r="B251" t="str">
            <v xml:space="preserve">ACCRUED INTEREST         </v>
          </cell>
        </row>
        <row r="252">
          <cell r="A252" t="str">
            <v>0129-412</v>
          </cell>
          <cell r="B252" t="str">
            <v>SUSPENSE TR WHS A/R CLEAR</v>
          </cell>
        </row>
        <row r="253">
          <cell r="A253" t="str">
            <v>0129-906</v>
          </cell>
          <cell r="B253" t="str">
            <v>MISC EQUIP CLEARING ACCOU</v>
          </cell>
        </row>
        <row r="254">
          <cell r="A254" t="str">
            <v>0140-301</v>
          </cell>
          <cell r="B254" t="str">
            <v>INVENTORY CONSUMABLES/PER</v>
          </cell>
        </row>
        <row r="255">
          <cell r="A255" t="str">
            <v>0150-300</v>
          </cell>
          <cell r="B255" t="str">
            <v xml:space="preserve">PREPAID INSURANCE        </v>
          </cell>
        </row>
        <row r="256">
          <cell r="A256" t="str">
            <v>0150-301</v>
          </cell>
          <cell r="B256" t="str">
            <v xml:space="preserve">PREPAID RENT             </v>
          </cell>
        </row>
        <row r="257">
          <cell r="A257" t="str">
            <v>0150-302</v>
          </cell>
          <cell r="B257" t="str">
            <v xml:space="preserve">PREPAID INSURANCE        </v>
          </cell>
        </row>
        <row r="258">
          <cell r="A258" t="str">
            <v>0150-303</v>
          </cell>
          <cell r="B258" t="str">
            <v xml:space="preserve">PREPAID MISCELLANEOUS    </v>
          </cell>
        </row>
        <row r="259">
          <cell r="A259" t="str">
            <v>0150-304</v>
          </cell>
          <cell r="B259" t="str">
            <v xml:space="preserve">PREPAID RENT             </v>
          </cell>
        </row>
        <row r="260">
          <cell r="A260" t="str">
            <v>0150-305</v>
          </cell>
          <cell r="B260" t="str">
            <v xml:space="preserve">PREPAID TAXES            </v>
          </cell>
        </row>
        <row r="261">
          <cell r="A261" t="str">
            <v>0150-306</v>
          </cell>
          <cell r="B261" t="str">
            <v xml:space="preserve">PREPAID MISCELLANEOUS    </v>
          </cell>
        </row>
        <row r="262">
          <cell r="A262" t="str">
            <v>0151-300</v>
          </cell>
          <cell r="B262" t="str">
            <v xml:space="preserve">PREPAID RENT             </v>
          </cell>
        </row>
        <row r="263">
          <cell r="A263" t="str">
            <v>0151-301</v>
          </cell>
          <cell r="B263" t="str">
            <v xml:space="preserve">PREPAID RENT             </v>
          </cell>
        </row>
        <row r="264">
          <cell r="A264" t="str">
            <v>0151-303</v>
          </cell>
          <cell r="B264" t="str">
            <v xml:space="preserve">PREPAID RENT             </v>
          </cell>
        </row>
        <row r="265">
          <cell r="A265" t="str">
            <v>0152-300</v>
          </cell>
          <cell r="B265" t="str">
            <v xml:space="preserve">PREPAID EXPENSES         </v>
          </cell>
        </row>
        <row r="266">
          <cell r="A266" t="str">
            <v>0153-300</v>
          </cell>
          <cell r="B266" t="str">
            <v xml:space="preserve">PREPAID TAXES            </v>
          </cell>
        </row>
        <row r="267">
          <cell r="A267" t="str">
            <v>0154-321</v>
          </cell>
          <cell r="B267" t="str">
            <v xml:space="preserve">PREPAID MISCELLANEOUS    </v>
          </cell>
        </row>
        <row r="268">
          <cell r="A268" t="str">
            <v>0154-322</v>
          </cell>
          <cell r="B268" t="str">
            <v xml:space="preserve">PREPAID MISCELLANEOUS    </v>
          </cell>
        </row>
        <row r="269">
          <cell r="A269" t="str">
            <v>0154-360</v>
          </cell>
          <cell r="B269" t="str">
            <v xml:space="preserve">PREPAID MISCELLANEOUS    </v>
          </cell>
        </row>
        <row r="270">
          <cell r="A270" t="str">
            <v>0156-301</v>
          </cell>
          <cell r="B270" t="str">
            <v xml:space="preserve">PREPAID TAXES            </v>
          </cell>
        </row>
        <row r="271">
          <cell r="A271" t="str">
            <v>0158-361</v>
          </cell>
          <cell r="B271" t="str">
            <v xml:space="preserve">SPECIAL DEPOSITS         </v>
          </cell>
        </row>
        <row r="272">
          <cell r="A272" t="str">
            <v>0158-362</v>
          </cell>
          <cell r="B272" t="str">
            <v>SPECIAL DEPOSITS MISC BEL</v>
          </cell>
        </row>
        <row r="273">
          <cell r="A273" t="str">
            <v>0158-363</v>
          </cell>
          <cell r="B273" t="str">
            <v xml:space="preserve">SPECIAL DEPOSITS         </v>
          </cell>
        </row>
        <row r="274">
          <cell r="A274" t="str">
            <v>0158-364</v>
          </cell>
          <cell r="B274" t="str">
            <v xml:space="preserve">SPECIAL DEPOSITS - DHL   </v>
          </cell>
        </row>
        <row r="275">
          <cell r="A275" t="str">
            <v>0159-123</v>
          </cell>
          <cell r="B275" t="str">
            <v>OTHER DEF. DEBITS - ASSET</v>
          </cell>
        </row>
        <row r="276">
          <cell r="A276" t="str">
            <v>0159-303</v>
          </cell>
          <cell r="B276" t="str">
            <v>OTHER DEFERRED DEBITS-ASS</v>
          </cell>
        </row>
        <row r="277">
          <cell r="A277" t="str">
            <v>0159-305</v>
          </cell>
          <cell r="B277" t="str">
            <v>OTH DEFERRED DEBITS ASSET</v>
          </cell>
        </row>
        <row r="278">
          <cell r="A278" t="str">
            <v>0159-306</v>
          </cell>
          <cell r="B278" t="str">
            <v>OTH DEFERRED DEBITS ASSET</v>
          </cell>
        </row>
        <row r="279">
          <cell r="A279" t="str">
            <v>0159-307</v>
          </cell>
          <cell r="B279" t="str">
            <v xml:space="preserve">OTHER DEF. DEBITS ASSETS </v>
          </cell>
        </row>
        <row r="280">
          <cell r="A280" t="str">
            <v>0159-310</v>
          </cell>
          <cell r="B280" t="str">
            <v xml:space="preserve">WIRE TRANSFERS WITH CORP </v>
          </cell>
        </row>
        <row r="281">
          <cell r="A281" t="str">
            <v>0159-313</v>
          </cell>
          <cell r="B281" t="str">
            <v>OTH DEFERRED DEBITS ASSET</v>
          </cell>
        </row>
        <row r="282">
          <cell r="A282" t="str">
            <v>0159-317</v>
          </cell>
          <cell r="B282" t="str">
            <v>OTH DEF DEBITS ASSTS GB -</v>
          </cell>
        </row>
        <row r="283">
          <cell r="A283" t="str">
            <v>0159-323</v>
          </cell>
          <cell r="B283" t="str">
            <v>OTH DEFERRED DEBITS ASSET</v>
          </cell>
        </row>
        <row r="284">
          <cell r="A284" t="str">
            <v>0159-342</v>
          </cell>
          <cell r="B284" t="str">
            <v>OTHER DEFERRED DEBITS - I</v>
          </cell>
        </row>
        <row r="285">
          <cell r="A285" t="str">
            <v>0159-343</v>
          </cell>
          <cell r="B285" t="str">
            <v>OTHER DEFERRED DEBITS - A</v>
          </cell>
        </row>
        <row r="286">
          <cell r="A286" t="str">
            <v>0159-361</v>
          </cell>
          <cell r="B286" t="str">
            <v>OTHER DEFERRED DEBITS - A</v>
          </cell>
        </row>
        <row r="287">
          <cell r="A287" t="str">
            <v>0159-362</v>
          </cell>
          <cell r="B287" t="str">
            <v>OTHER DEFERRED DEBITS-ASS</v>
          </cell>
        </row>
        <row r="288">
          <cell r="A288" t="str">
            <v>0159-363</v>
          </cell>
          <cell r="B288" t="str">
            <v>OTHER DEF. DEBITS - ASSET</v>
          </cell>
        </row>
        <row r="289">
          <cell r="A289" t="str">
            <v>0159-364</v>
          </cell>
          <cell r="B289" t="str">
            <v>OTH DEFERRED DEBITS ASSET</v>
          </cell>
        </row>
        <row r="290">
          <cell r="A290" t="str">
            <v>0159-366</v>
          </cell>
          <cell r="B290" t="str">
            <v>OTH DEFERRED DEBITS ASSET</v>
          </cell>
        </row>
        <row r="291">
          <cell r="A291" t="str">
            <v>0159-368</v>
          </cell>
          <cell r="B291" t="str">
            <v>OTH DEFERRED DEBITS ASSET</v>
          </cell>
        </row>
        <row r="292">
          <cell r="A292" t="str">
            <v>0159-369</v>
          </cell>
          <cell r="B292" t="str">
            <v>OTH DEFERRED DEBITS ASSET</v>
          </cell>
        </row>
        <row r="293">
          <cell r="A293" t="str">
            <v>0159-374</v>
          </cell>
          <cell r="B293" t="str">
            <v>OTHER DEFERRED DEBITS NEW</v>
          </cell>
        </row>
        <row r="294">
          <cell r="A294" t="str">
            <v>0162-301</v>
          </cell>
          <cell r="B294" t="str">
            <v xml:space="preserve">LONG TERM - DEPOSITS     </v>
          </cell>
        </row>
        <row r="295">
          <cell r="A295" t="str">
            <v>0162-302</v>
          </cell>
          <cell r="B295" t="str">
            <v xml:space="preserve">LONG TERM - ASSETS OTHER </v>
          </cell>
        </row>
        <row r="296">
          <cell r="A296" t="str">
            <v>0170-301</v>
          </cell>
          <cell r="B296" t="str">
            <v xml:space="preserve">BUILDING                 </v>
          </cell>
        </row>
        <row r="297">
          <cell r="A297" t="str">
            <v>0172-301</v>
          </cell>
          <cell r="B297" t="str">
            <v xml:space="preserve">FURNITURE AND EQUIPMENT  </v>
          </cell>
        </row>
        <row r="298">
          <cell r="A298" t="str">
            <v>0172-312</v>
          </cell>
          <cell r="B298" t="str">
            <v xml:space="preserve">FIXED ASSETS MISC EQUIP  </v>
          </cell>
        </row>
        <row r="299">
          <cell r="A299" t="str">
            <v>0173-301</v>
          </cell>
          <cell r="B299" t="str">
            <v>COMMUNICATIONS AND COMPUT</v>
          </cell>
        </row>
        <row r="300">
          <cell r="A300" t="str">
            <v>0173-302</v>
          </cell>
          <cell r="B300" t="str">
            <v xml:space="preserve">COMPUTER EQUIPMENT       </v>
          </cell>
        </row>
        <row r="301">
          <cell r="A301" t="str">
            <v>0173-303</v>
          </cell>
          <cell r="B301" t="str">
            <v xml:space="preserve">COMPUTER SOFTWARE        </v>
          </cell>
        </row>
        <row r="302">
          <cell r="A302" t="str">
            <v>0173-305</v>
          </cell>
          <cell r="B302" t="str">
            <v>OFFICE EQUIPMENT CL37 - D</v>
          </cell>
        </row>
        <row r="303">
          <cell r="A303" t="str">
            <v>0173-366</v>
          </cell>
          <cell r="B303" t="str">
            <v>COMMS EQUIP CL 39 - DO NO</v>
          </cell>
        </row>
        <row r="304">
          <cell r="A304" t="str">
            <v>0174-101</v>
          </cell>
          <cell r="B304" t="str">
            <v>PASSENGER CARS - DO NOT U</v>
          </cell>
        </row>
        <row r="305">
          <cell r="A305" t="str">
            <v>0174-301</v>
          </cell>
          <cell r="B305" t="str">
            <v xml:space="preserve">TRANSPORTATION EQUIPMENT </v>
          </cell>
        </row>
        <row r="306">
          <cell r="A306" t="str">
            <v>0174-302</v>
          </cell>
          <cell r="B306" t="str">
            <v xml:space="preserve">LIFT TRUCKS              </v>
          </cell>
        </row>
        <row r="307">
          <cell r="A307" t="str">
            <v>0174-316</v>
          </cell>
          <cell r="B307" t="str">
            <v xml:space="preserve">PASSENGER CARS           </v>
          </cell>
        </row>
        <row r="308">
          <cell r="A308" t="str">
            <v>0175-301</v>
          </cell>
          <cell r="B308" t="str">
            <v>MATERIAL HANDLING EQUIPME</v>
          </cell>
        </row>
        <row r="309">
          <cell r="A309" t="str">
            <v>0177-301</v>
          </cell>
          <cell r="B309" t="str">
            <v>L/HOLD IMPROVEMENT RENTAL</v>
          </cell>
        </row>
        <row r="310">
          <cell r="A310" t="str">
            <v>0177-302</v>
          </cell>
          <cell r="B310" t="str">
            <v xml:space="preserve">LEASEHOLD IMPROVEMENTS   </v>
          </cell>
        </row>
        <row r="311">
          <cell r="A311" t="str">
            <v>0177-322</v>
          </cell>
          <cell r="B311" t="str">
            <v xml:space="preserve">LEASEHOLD IMPROVEMENTS   </v>
          </cell>
        </row>
        <row r="312">
          <cell r="A312" t="str">
            <v>0179-301</v>
          </cell>
          <cell r="B312" t="str">
            <v>MISC EQUIP CLEARING ACCOU</v>
          </cell>
        </row>
        <row r="313">
          <cell r="A313" t="str">
            <v>0179-302</v>
          </cell>
          <cell r="B313" t="str">
            <v>MISC EQUIP CLEARING ACCOU</v>
          </cell>
        </row>
        <row r="314">
          <cell r="A314" t="str">
            <v>0179-303</v>
          </cell>
          <cell r="B314" t="str">
            <v xml:space="preserve">OTHER ASSETS             </v>
          </cell>
        </row>
        <row r="315">
          <cell r="A315" t="str">
            <v>0179-304</v>
          </cell>
          <cell r="B315" t="str">
            <v xml:space="preserve">OFFICE TOOLS             </v>
          </cell>
        </row>
        <row r="316">
          <cell r="A316" t="str">
            <v>0180-301</v>
          </cell>
          <cell r="B316" t="str">
            <v xml:space="preserve">ACCUM DEPN BUILDINGS     </v>
          </cell>
        </row>
        <row r="317">
          <cell r="A317" t="str">
            <v>0182-301</v>
          </cell>
          <cell r="B317" t="str">
            <v xml:space="preserve">ACCUM DEPN F&amp;E           </v>
          </cell>
        </row>
        <row r="318">
          <cell r="A318" t="str">
            <v>0182-305</v>
          </cell>
          <cell r="B318" t="str">
            <v xml:space="preserve">ACCUM DEPN OFF F&amp;E CL 38 </v>
          </cell>
        </row>
        <row r="319">
          <cell r="A319" t="str">
            <v>0182-326</v>
          </cell>
          <cell r="B319" t="str">
            <v>ACCUM DEPRECIATION MISC E</v>
          </cell>
        </row>
        <row r="320">
          <cell r="A320" t="str">
            <v>0183-301</v>
          </cell>
          <cell r="B320" t="str">
            <v>ACCUM DEPN COMM AND COMPU</v>
          </cell>
        </row>
        <row r="321">
          <cell r="A321" t="str">
            <v>0183-302</v>
          </cell>
          <cell r="B321" t="str">
            <v>ACCUM DEPN COMPUTER EQUIP</v>
          </cell>
        </row>
        <row r="322">
          <cell r="A322" t="str">
            <v>0183-303</v>
          </cell>
          <cell r="B322" t="str">
            <v>AMORTIZATION COMPUTER SOF</v>
          </cell>
        </row>
        <row r="323">
          <cell r="A323" t="str">
            <v>0183-304</v>
          </cell>
          <cell r="B323" t="str">
            <v>ACCUM DEPN COMMUNICATIONS</v>
          </cell>
        </row>
        <row r="324">
          <cell r="A324" t="str">
            <v>0183-366</v>
          </cell>
          <cell r="B324" t="str">
            <v>ACCUM DEPN COMMUNICATIONS</v>
          </cell>
        </row>
        <row r="325">
          <cell r="A325" t="str">
            <v>0184-101</v>
          </cell>
          <cell r="B325" t="str">
            <v>ACCUM DEPN PASSENGER CARS</v>
          </cell>
        </row>
        <row r="326">
          <cell r="A326" t="str">
            <v>0184-301</v>
          </cell>
          <cell r="B326" t="str">
            <v>ACCUM DEPN TRANSPORTATION</v>
          </cell>
        </row>
        <row r="327">
          <cell r="A327" t="str">
            <v>0184-302</v>
          </cell>
          <cell r="B327" t="str">
            <v xml:space="preserve">ACCUM DEPN LIFT TRUCKS   </v>
          </cell>
        </row>
        <row r="328">
          <cell r="A328" t="str">
            <v>0184-303</v>
          </cell>
          <cell r="B328" t="str">
            <v>ACCUM DEPN TRANSPORTATION</v>
          </cell>
        </row>
        <row r="329">
          <cell r="A329" t="str">
            <v>0184-316</v>
          </cell>
          <cell r="B329" t="str">
            <v>ACCUM DEPN PASSENGER CARS</v>
          </cell>
        </row>
        <row r="330">
          <cell r="A330" t="str">
            <v>0185-301</v>
          </cell>
          <cell r="B330" t="str">
            <v>ACCUM DEPN MATERIAL HANDL</v>
          </cell>
        </row>
        <row r="331">
          <cell r="A331" t="str">
            <v>0187-301</v>
          </cell>
          <cell r="B331" t="str">
            <v>AMORT LHOLD IMP/RENTAL QU</v>
          </cell>
        </row>
        <row r="332">
          <cell r="A332" t="str">
            <v>0187-302</v>
          </cell>
          <cell r="B332" t="str">
            <v>AMORT. LEASEHOLD IMP/LEAS</v>
          </cell>
        </row>
        <row r="333">
          <cell r="A333" t="str">
            <v>0187-320</v>
          </cell>
          <cell r="B333" t="str">
            <v>AMORTIZATION L/H IMP. LEA</v>
          </cell>
        </row>
        <row r="334">
          <cell r="A334" t="str">
            <v>0189-301</v>
          </cell>
          <cell r="B334" t="str">
            <v>AMORTIZATION COMPUTER SOF</v>
          </cell>
        </row>
        <row r="335">
          <cell r="A335" t="str">
            <v>0190-301</v>
          </cell>
          <cell r="B335" t="str">
            <v xml:space="preserve">LAND                     </v>
          </cell>
        </row>
        <row r="336">
          <cell r="A336" t="str">
            <v>0197-301</v>
          </cell>
          <cell r="B336" t="str">
            <v xml:space="preserve">ADVANCES FROM PARENT     </v>
          </cell>
        </row>
        <row r="337">
          <cell r="A337" t="str">
            <v>0197-303</v>
          </cell>
          <cell r="B337" t="str">
            <v>INTEREST BEARING ADV FROM</v>
          </cell>
        </row>
        <row r="338">
          <cell r="A338" t="str">
            <v>0201-301</v>
          </cell>
          <cell r="B338" t="str">
            <v>CURRENT YEAR CAPITAL LEAS</v>
          </cell>
        </row>
        <row r="339">
          <cell r="A339" t="str">
            <v>0202-302</v>
          </cell>
          <cell r="B339" t="str">
            <v xml:space="preserve">IB AF EWW (D/C ACT)      </v>
          </cell>
        </row>
        <row r="340">
          <cell r="A340" t="str">
            <v>0202-320</v>
          </cell>
          <cell r="B340" t="str">
            <v>ACCTS PAYABLE - OCEAN FRE</v>
          </cell>
        </row>
        <row r="341">
          <cell r="A341" t="str">
            <v>0203-301</v>
          </cell>
          <cell r="B341" t="str">
            <v>ACCTS PAYABLE - OCEAN FRE</v>
          </cell>
        </row>
        <row r="342">
          <cell r="A342" t="str">
            <v>0203-302</v>
          </cell>
          <cell r="B342" t="str">
            <v xml:space="preserve">DUE AGENT                </v>
          </cell>
        </row>
        <row r="343">
          <cell r="A343" t="str">
            <v>0203-303</v>
          </cell>
          <cell r="B343" t="str">
            <v xml:space="preserve">DUE AGENT EMERY          </v>
          </cell>
        </row>
        <row r="344">
          <cell r="A344" t="str">
            <v>0203-310</v>
          </cell>
          <cell r="B344" t="str">
            <v>ACCTS PAYABLE - CONTROL A</v>
          </cell>
        </row>
        <row r="345">
          <cell r="A345" t="str">
            <v>0203-311</v>
          </cell>
          <cell r="B345" t="str">
            <v>ACCTS PAYABLE-OCEAN FREIG</v>
          </cell>
        </row>
        <row r="346">
          <cell r="A346" t="str">
            <v>0203-313</v>
          </cell>
          <cell r="B346" t="str">
            <v xml:space="preserve">A/P TRADELINK            </v>
          </cell>
        </row>
        <row r="347">
          <cell r="A347" t="str">
            <v>0203-320</v>
          </cell>
          <cell r="B347" t="str">
            <v>A/P AIR FREIGHT DISPUTE -</v>
          </cell>
        </row>
        <row r="348">
          <cell r="A348" t="str">
            <v>0203-321</v>
          </cell>
          <cell r="B348" t="str">
            <v>CLEARING ACCOUNT TRADELIN</v>
          </cell>
        </row>
        <row r="349">
          <cell r="A349" t="str">
            <v>0203-334</v>
          </cell>
          <cell r="B349" t="str">
            <v>INCENTIVE COMPENESATION P</v>
          </cell>
        </row>
        <row r="350">
          <cell r="A350" t="str">
            <v>0204-120</v>
          </cell>
          <cell r="B350" t="str">
            <v>ACCRUED DEDICATED LIFT EU</v>
          </cell>
        </row>
        <row r="351">
          <cell r="A351" t="str">
            <v>0204-121</v>
          </cell>
          <cell r="B351" t="str">
            <v>ACCRUED DEDICATED LIFT EU</v>
          </cell>
        </row>
        <row r="352">
          <cell r="A352" t="str">
            <v>0204-122</v>
          </cell>
          <cell r="B352" t="str">
            <v>ACCRUED DEDICATED LIFT EU</v>
          </cell>
        </row>
        <row r="353">
          <cell r="A353" t="str">
            <v>0204-123</v>
          </cell>
          <cell r="B353" t="str">
            <v>ACCRUED DEDICATED LIFT EU</v>
          </cell>
        </row>
        <row r="354">
          <cell r="A354" t="str">
            <v>0204-124</v>
          </cell>
          <cell r="B354" t="str">
            <v>ACCRUED DEDICATED LIFT EU</v>
          </cell>
        </row>
        <row r="355">
          <cell r="A355" t="str">
            <v>0204-125</v>
          </cell>
          <cell r="B355" t="str">
            <v>ACCRUED DEDICATED LIFT EU</v>
          </cell>
        </row>
        <row r="356">
          <cell r="A356" t="str">
            <v>0204-126</v>
          </cell>
          <cell r="B356" t="str">
            <v>ACCRUED DEDICATED LIFT EU</v>
          </cell>
        </row>
        <row r="357">
          <cell r="A357" t="str">
            <v>0204-127</v>
          </cell>
          <cell r="B357" t="str">
            <v>ACCRUED DEDICATED LIFT EU</v>
          </cell>
        </row>
        <row r="358">
          <cell r="A358" t="str">
            <v>0204-128</v>
          </cell>
          <cell r="B358" t="str">
            <v>ACCRUED DEDICATED LIFT EU</v>
          </cell>
        </row>
        <row r="359">
          <cell r="A359" t="str">
            <v>0204-129</v>
          </cell>
          <cell r="B359" t="str">
            <v>ACCRUED DEDICATED LIFT EU</v>
          </cell>
        </row>
        <row r="360">
          <cell r="A360" t="str">
            <v>0204-130</v>
          </cell>
          <cell r="B360" t="str">
            <v>ACCRUED DEDICATED LIFT EU</v>
          </cell>
        </row>
        <row r="361">
          <cell r="A361" t="str">
            <v>0204-131</v>
          </cell>
          <cell r="B361" t="str">
            <v>ACCRUED DEDICATED LIFT EU</v>
          </cell>
        </row>
        <row r="362">
          <cell r="A362" t="str">
            <v>0204-147</v>
          </cell>
          <cell r="B362" t="str">
            <v xml:space="preserve">A/P AIR FREIGHT DISPUTES </v>
          </cell>
        </row>
        <row r="363">
          <cell r="A363" t="str">
            <v>0204-204</v>
          </cell>
          <cell r="B363" t="str">
            <v xml:space="preserve">DHL ACCRUAL CX           </v>
          </cell>
        </row>
        <row r="364">
          <cell r="A364" t="str">
            <v>0204-301</v>
          </cell>
          <cell r="B364" t="str">
            <v>A/F PAYABLE INTL CLEARING</v>
          </cell>
        </row>
        <row r="365">
          <cell r="A365" t="str">
            <v>0204-302</v>
          </cell>
          <cell r="B365" t="str">
            <v xml:space="preserve">A/F PAYABLE CONTROL ACCT </v>
          </cell>
        </row>
        <row r="366">
          <cell r="A366" t="str">
            <v>0204-304</v>
          </cell>
          <cell r="B366" t="str">
            <v xml:space="preserve">CHARTER PAYABLES         </v>
          </cell>
        </row>
        <row r="367">
          <cell r="A367" t="str">
            <v>0204-307</v>
          </cell>
          <cell r="B367" t="str">
            <v xml:space="preserve">AP AIR FREIGHT DISPUTES  </v>
          </cell>
        </row>
        <row r="368">
          <cell r="A368" t="str">
            <v>0204-308</v>
          </cell>
          <cell r="B368" t="str">
            <v xml:space="preserve">A/P AIR FREIGHT DISPUTES </v>
          </cell>
        </row>
        <row r="369">
          <cell r="A369" t="str">
            <v>0204-310</v>
          </cell>
          <cell r="B369" t="str">
            <v xml:space="preserve">SEA HAUL EXPENSES        </v>
          </cell>
        </row>
        <row r="370">
          <cell r="A370" t="str">
            <v>0204-316</v>
          </cell>
          <cell r="B370" t="str">
            <v>SEAHAUL PAYABLE INT'L CLE</v>
          </cell>
        </row>
        <row r="371">
          <cell r="A371" t="str">
            <v>0204-319</v>
          </cell>
          <cell r="B371" t="str">
            <v>ACC'D FOREIGN TAX PAYABLE</v>
          </cell>
        </row>
        <row r="372">
          <cell r="A372" t="str">
            <v>0204-320</v>
          </cell>
          <cell r="B372" t="str">
            <v>ACCRUED DED LIFT-INTRA EU</v>
          </cell>
        </row>
        <row r="373">
          <cell r="A373" t="str">
            <v>0204-321</v>
          </cell>
          <cell r="B373" t="str">
            <v>ACCRUED DED LIFT-INTRA EU</v>
          </cell>
        </row>
        <row r="374">
          <cell r="A374" t="str">
            <v>0204-322</v>
          </cell>
          <cell r="B374" t="str">
            <v>ACCRUED DED LIFT-INTRA EU</v>
          </cell>
        </row>
        <row r="375">
          <cell r="A375" t="str">
            <v>0204-323</v>
          </cell>
          <cell r="B375" t="str">
            <v>ACCRUED DED LIFT-INTRA EU</v>
          </cell>
        </row>
        <row r="376">
          <cell r="A376" t="str">
            <v>0204-324</v>
          </cell>
          <cell r="B376" t="str">
            <v>ACCRUED DED LIFT-INTRA EU</v>
          </cell>
        </row>
        <row r="377">
          <cell r="A377" t="str">
            <v>0204-325</v>
          </cell>
          <cell r="B377" t="str">
            <v>ACCRUED DED LIFT-INTRA EU</v>
          </cell>
        </row>
        <row r="378">
          <cell r="A378" t="str">
            <v>0204-326</v>
          </cell>
          <cell r="B378" t="str">
            <v>ACCRUED DED LIFT-INTRA EU</v>
          </cell>
        </row>
        <row r="379">
          <cell r="A379" t="str">
            <v>0204-327</v>
          </cell>
          <cell r="B379" t="str">
            <v>ACCRUED DED LIFT-INTRA EU</v>
          </cell>
        </row>
        <row r="380">
          <cell r="A380" t="str">
            <v>0204-328</v>
          </cell>
          <cell r="B380" t="str">
            <v>ACCRUED DED LIFT-INTRA EU</v>
          </cell>
        </row>
        <row r="381">
          <cell r="A381" t="str">
            <v>0204-329</v>
          </cell>
          <cell r="B381" t="str">
            <v>ACCRUED DED LIFT-INTRA EU</v>
          </cell>
        </row>
        <row r="382">
          <cell r="A382" t="str">
            <v>0204-330</v>
          </cell>
          <cell r="B382" t="str">
            <v>ACCRUED DED LIFT-INTRA EU</v>
          </cell>
        </row>
        <row r="383">
          <cell r="A383" t="str">
            <v>0204-331</v>
          </cell>
          <cell r="B383" t="str">
            <v>ACCRUED DED LIFT-INTRA EU</v>
          </cell>
        </row>
        <row r="384">
          <cell r="A384" t="str">
            <v>0204-336</v>
          </cell>
          <cell r="B384" t="str">
            <v xml:space="preserve">LANDING FEES             </v>
          </cell>
        </row>
        <row r="385">
          <cell r="A385" t="str">
            <v>0204-344</v>
          </cell>
          <cell r="B385" t="str">
            <v xml:space="preserve">A/F PAYABLE CONTROL ACCT </v>
          </cell>
        </row>
        <row r="386">
          <cell r="A386" t="str">
            <v>0204-345</v>
          </cell>
          <cell r="B386" t="str">
            <v xml:space="preserve">A/P AIR FREIGHT DISPUTES </v>
          </cell>
        </row>
        <row r="387">
          <cell r="A387" t="str">
            <v>0204-346</v>
          </cell>
          <cell r="B387" t="str">
            <v>ACCD DEDICATED LIFT-INTRA</v>
          </cell>
        </row>
        <row r="388">
          <cell r="A388" t="str">
            <v>0204-347</v>
          </cell>
          <cell r="B388" t="str">
            <v>ACCD DEDICATED LIFT-INTRA</v>
          </cell>
        </row>
        <row r="389">
          <cell r="A389" t="str">
            <v>0204-348</v>
          </cell>
          <cell r="B389" t="str">
            <v>ACCD DEDICATED LIFT-INTRO</v>
          </cell>
        </row>
        <row r="390">
          <cell r="A390" t="str">
            <v>0204-349</v>
          </cell>
          <cell r="B390" t="str">
            <v>ACCD DEDICATED LIFT-INTRA</v>
          </cell>
        </row>
        <row r="391">
          <cell r="A391" t="str">
            <v>0204-350</v>
          </cell>
          <cell r="B391" t="str">
            <v>ACCRD DEDICATED LIFT-INTR</v>
          </cell>
        </row>
        <row r="392">
          <cell r="A392" t="str">
            <v>0204-351</v>
          </cell>
          <cell r="B392" t="str">
            <v>ACCRD DEDICATED LIFT-INTR</v>
          </cell>
        </row>
        <row r="393">
          <cell r="A393" t="str">
            <v>0204-352</v>
          </cell>
          <cell r="B393" t="str">
            <v>ACCRD DEDICATED LIFT-INTR</v>
          </cell>
        </row>
        <row r="394">
          <cell r="A394" t="str">
            <v>0204-353</v>
          </cell>
          <cell r="B394" t="str">
            <v>ACCRD DEDICATED LIFT-INTR</v>
          </cell>
        </row>
        <row r="395">
          <cell r="A395" t="str">
            <v>0204-354</v>
          </cell>
          <cell r="B395" t="str">
            <v>ACCRD DEDICATED LIFT-INTR</v>
          </cell>
        </row>
        <row r="396">
          <cell r="A396" t="str">
            <v>0204-355</v>
          </cell>
          <cell r="B396" t="str">
            <v>ACCRD DEDICATED LIFT-INTR</v>
          </cell>
        </row>
        <row r="397">
          <cell r="A397" t="str">
            <v>0204-356</v>
          </cell>
          <cell r="B397" t="str">
            <v>ACCRD DEDICATED LIFT-INTR</v>
          </cell>
        </row>
        <row r="398">
          <cell r="A398" t="str">
            <v>0204-357</v>
          </cell>
          <cell r="B398" t="str">
            <v>ACCRD DEDICATED LIFT-INTR</v>
          </cell>
        </row>
        <row r="399">
          <cell r="A399" t="str">
            <v>0204-358</v>
          </cell>
          <cell r="B399" t="str">
            <v>ACCRD DEDICATED LIFT-INTR</v>
          </cell>
        </row>
        <row r="400">
          <cell r="A400" t="str">
            <v>0204-359</v>
          </cell>
          <cell r="B400" t="str">
            <v>ACCRD DEDICATED LIFT-INTR</v>
          </cell>
        </row>
        <row r="401">
          <cell r="A401" t="str">
            <v>0204-360</v>
          </cell>
          <cell r="B401" t="str">
            <v>ACCRD DEDICATED LIFT-INTR</v>
          </cell>
        </row>
        <row r="402">
          <cell r="A402" t="str">
            <v>0204-361</v>
          </cell>
          <cell r="B402" t="str">
            <v>ACCRD DEDICATED LIFT-INTR</v>
          </cell>
        </row>
        <row r="403">
          <cell r="A403" t="str">
            <v>0204-362</v>
          </cell>
          <cell r="B403" t="str">
            <v>ACCRD DEDICATED LIFT-INTR</v>
          </cell>
        </row>
        <row r="404">
          <cell r="A404" t="str">
            <v>0204-371</v>
          </cell>
          <cell r="B404" t="str">
            <v xml:space="preserve">LANDING FEES JANUARY     </v>
          </cell>
        </row>
        <row r="405">
          <cell r="A405" t="str">
            <v>0204-372</v>
          </cell>
          <cell r="B405" t="str">
            <v xml:space="preserve">LANDING FEES FEBRUARY    </v>
          </cell>
        </row>
        <row r="406">
          <cell r="A406" t="str">
            <v>0204-373</v>
          </cell>
          <cell r="B406" t="str">
            <v xml:space="preserve">LANDING FEES MARCH       </v>
          </cell>
        </row>
        <row r="407">
          <cell r="A407" t="str">
            <v>0204-374</v>
          </cell>
          <cell r="B407" t="str">
            <v xml:space="preserve">LANDING FEES APRIL       </v>
          </cell>
        </row>
        <row r="408">
          <cell r="A408" t="str">
            <v>0204-375</v>
          </cell>
          <cell r="B408" t="str">
            <v xml:space="preserve">LANDING FEES MAY         </v>
          </cell>
        </row>
        <row r="409">
          <cell r="A409" t="str">
            <v>0204-376</v>
          </cell>
          <cell r="B409" t="str">
            <v xml:space="preserve">LANDING FEES JUNE        </v>
          </cell>
        </row>
        <row r="410">
          <cell r="A410" t="str">
            <v>0204-377</v>
          </cell>
          <cell r="B410" t="str">
            <v xml:space="preserve">LANDING FEES JULY        </v>
          </cell>
        </row>
        <row r="411">
          <cell r="A411" t="str">
            <v>0204-378</v>
          </cell>
          <cell r="B411" t="str">
            <v xml:space="preserve">LANDING FEES AUGUST      </v>
          </cell>
        </row>
        <row r="412">
          <cell r="A412" t="str">
            <v>0204-379</v>
          </cell>
          <cell r="B412" t="str">
            <v xml:space="preserve">LANDING FEES SEPT        </v>
          </cell>
        </row>
        <row r="413">
          <cell r="A413" t="str">
            <v>0204-380</v>
          </cell>
          <cell r="B413" t="str">
            <v xml:space="preserve">LANDING FEES OCT         </v>
          </cell>
        </row>
        <row r="414">
          <cell r="A414" t="str">
            <v>0204-381</v>
          </cell>
          <cell r="B414" t="str">
            <v xml:space="preserve">LANDING FEES NOV         </v>
          </cell>
        </row>
        <row r="415">
          <cell r="A415" t="str">
            <v>0204-382</v>
          </cell>
          <cell r="B415" t="str">
            <v xml:space="preserve">LANDING FEES DEC         </v>
          </cell>
        </row>
        <row r="416">
          <cell r="A416" t="str">
            <v>0204-400</v>
          </cell>
          <cell r="B416" t="str">
            <v>VAT - BROKERAGE /DUTY /DL</v>
          </cell>
        </row>
        <row r="417">
          <cell r="A417" t="str">
            <v>0206-111</v>
          </cell>
          <cell r="B417" t="str">
            <v xml:space="preserve">A/P CUSTOMS G S T        </v>
          </cell>
        </row>
        <row r="418">
          <cell r="A418" t="str">
            <v>0206-130</v>
          </cell>
          <cell r="B418" t="str">
            <v>AFFILIATED ADVANCES - EOS</v>
          </cell>
        </row>
        <row r="419">
          <cell r="A419" t="str">
            <v>0206-202</v>
          </cell>
          <cell r="B419" t="str">
            <v>OCEAN BILLING SUSPENSE AC</v>
          </cell>
        </row>
        <row r="420">
          <cell r="A420" t="str">
            <v>0206-203</v>
          </cell>
          <cell r="B420" t="str">
            <v>OCEAN BILLING SUSPENSE AC</v>
          </cell>
        </row>
        <row r="421">
          <cell r="A421" t="str">
            <v>0206-204</v>
          </cell>
          <cell r="B421" t="str">
            <v>OCEAN BILLING SUSPENSE AC</v>
          </cell>
        </row>
        <row r="422">
          <cell r="A422" t="str">
            <v>0206-206</v>
          </cell>
          <cell r="B422" t="str">
            <v>OCEAN BILLING SUSPENSE AC</v>
          </cell>
        </row>
        <row r="423">
          <cell r="A423" t="str">
            <v>0206-207</v>
          </cell>
          <cell r="B423" t="str">
            <v>OCEAN BILLING SUSPENSE AC</v>
          </cell>
        </row>
        <row r="424">
          <cell r="A424" t="str">
            <v>0206-209</v>
          </cell>
          <cell r="B424" t="str">
            <v>OCEAN BILLING SUSPENSE AC</v>
          </cell>
        </row>
        <row r="425">
          <cell r="A425" t="str">
            <v>0206-211</v>
          </cell>
          <cell r="B425" t="str">
            <v>OCEAN BILLING SUSPENSE AC</v>
          </cell>
        </row>
        <row r="426">
          <cell r="A426" t="str">
            <v>0206-213</v>
          </cell>
          <cell r="B426" t="str">
            <v xml:space="preserve">OCEAN BILLING SUSPENSE   </v>
          </cell>
        </row>
        <row r="427">
          <cell r="A427" t="str">
            <v>0206-215</v>
          </cell>
          <cell r="B427" t="str">
            <v>OCEAN BILLING SUSPENSE AC</v>
          </cell>
        </row>
        <row r="428">
          <cell r="A428" t="str">
            <v>0206-216</v>
          </cell>
          <cell r="B428" t="str">
            <v>OCEAN BILLING SUSPENSE AC</v>
          </cell>
        </row>
        <row r="429">
          <cell r="A429" t="str">
            <v>0206-219</v>
          </cell>
          <cell r="B429" t="str">
            <v>OCEAN BILLING SUSPENSE AC</v>
          </cell>
        </row>
        <row r="430">
          <cell r="A430" t="str">
            <v>0206-225</v>
          </cell>
          <cell r="B430" t="str">
            <v>OCEAN BILLING SUSPENSE AC</v>
          </cell>
        </row>
        <row r="431">
          <cell r="A431" t="str">
            <v>0206-226</v>
          </cell>
          <cell r="B431" t="str">
            <v>OCEAN BILLING SUSPENSE AC</v>
          </cell>
        </row>
        <row r="432">
          <cell r="A432" t="str">
            <v>0206-292</v>
          </cell>
          <cell r="B432" t="str">
            <v>A/P CUSTOMS GST SINGAPORE</v>
          </cell>
        </row>
        <row r="433">
          <cell r="A433" t="str">
            <v>0206-294</v>
          </cell>
          <cell r="B433" t="str">
            <v>A/P CUSTOMS GST NEW ZEALA</v>
          </cell>
        </row>
        <row r="434">
          <cell r="A434" t="str">
            <v>0206-295</v>
          </cell>
          <cell r="B434" t="str">
            <v>A/P DUTY PAYABLE NEW ZEAL</v>
          </cell>
        </row>
        <row r="435">
          <cell r="A435" t="str">
            <v>0206-296</v>
          </cell>
          <cell r="B435" t="str">
            <v>A/P DUTY PAYABLE GREAT BR</v>
          </cell>
        </row>
        <row r="436">
          <cell r="A436" t="str">
            <v>0206-297</v>
          </cell>
          <cell r="B436" t="str">
            <v>A/P DUTY PAYABLE - FINLAN</v>
          </cell>
        </row>
        <row r="437">
          <cell r="A437" t="str">
            <v>0206-298</v>
          </cell>
          <cell r="B437" t="str">
            <v>A/P DUTY PAYABLE - GERMAN</v>
          </cell>
        </row>
        <row r="438">
          <cell r="A438" t="str">
            <v>0206-300</v>
          </cell>
          <cell r="B438" t="str">
            <v xml:space="preserve">A/P DUTY PAYABLE         </v>
          </cell>
        </row>
        <row r="439">
          <cell r="A439" t="str">
            <v>0206-301</v>
          </cell>
          <cell r="B439" t="str">
            <v xml:space="preserve">A/P DUTY PAYABLE         </v>
          </cell>
        </row>
        <row r="440">
          <cell r="A440" t="str">
            <v>0206-302</v>
          </cell>
          <cell r="B440" t="str">
            <v xml:space="preserve">A/P THIRD PARTY PAYABLE  </v>
          </cell>
        </row>
        <row r="441">
          <cell r="A441" t="str">
            <v>0206-303</v>
          </cell>
          <cell r="B441" t="str">
            <v xml:space="preserve">A/P DUTY PAYABLE BELGIUM </v>
          </cell>
        </row>
        <row r="442">
          <cell r="A442" t="str">
            <v>0206-304</v>
          </cell>
          <cell r="B442" t="str">
            <v xml:space="preserve">A/P DUTY PAYABLE - SOUTH </v>
          </cell>
        </row>
        <row r="443">
          <cell r="A443" t="str">
            <v>0206-305</v>
          </cell>
          <cell r="B443" t="str">
            <v>A/P DUTY PAYABLE - DENMAR</v>
          </cell>
        </row>
        <row r="444">
          <cell r="A444" t="str">
            <v>0206-306</v>
          </cell>
          <cell r="B444" t="str">
            <v>ADV ACCESSORIAL REV/EXP I</v>
          </cell>
        </row>
        <row r="445">
          <cell r="A445" t="str">
            <v>0206-307</v>
          </cell>
          <cell r="B445" t="str">
            <v>ADV ACCESSORIAL REV/EXP I</v>
          </cell>
        </row>
        <row r="446">
          <cell r="A446" t="str">
            <v>0206-308</v>
          </cell>
          <cell r="B446" t="str">
            <v>ADV ACCESSORIAL REV/EXP I</v>
          </cell>
        </row>
        <row r="447">
          <cell r="A447" t="str">
            <v>0206-309</v>
          </cell>
          <cell r="B447" t="str">
            <v xml:space="preserve">AP DUTY PAYABLE - SUB    </v>
          </cell>
        </row>
        <row r="448">
          <cell r="A448" t="str">
            <v>0206-310</v>
          </cell>
          <cell r="B448" t="str">
            <v>ADV ACCESSORIAL REV/EXP I</v>
          </cell>
        </row>
        <row r="449">
          <cell r="A449" t="str">
            <v>0206-311</v>
          </cell>
          <cell r="B449" t="str">
            <v>ADV ACCESSORIAL REV/EXP I</v>
          </cell>
        </row>
        <row r="450">
          <cell r="A450" t="str">
            <v>0206-312</v>
          </cell>
          <cell r="B450" t="str">
            <v>ADV ACCESSORIAL REV/EXP I</v>
          </cell>
        </row>
        <row r="451">
          <cell r="A451" t="str">
            <v>0206-313</v>
          </cell>
          <cell r="B451" t="str">
            <v>ADV ACCESSORIAL REV/EXP I</v>
          </cell>
        </row>
        <row r="452">
          <cell r="A452" t="str">
            <v>0206-314</v>
          </cell>
          <cell r="B452" t="str">
            <v>ADV ACCESSORIAL REV/EXP I</v>
          </cell>
        </row>
        <row r="453">
          <cell r="A453" t="str">
            <v>0206-315</v>
          </cell>
          <cell r="B453" t="str">
            <v>ADV ACCESSORIAL REV/EXP I</v>
          </cell>
        </row>
        <row r="454">
          <cell r="A454" t="str">
            <v>0206-316</v>
          </cell>
          <cell r="B454" t="str">
            <v>ADV ACCESSORIAL REV/EXP I</v>
          </cell>
        </row>
        <row r="455">
          <cell r="A455" t="str">
            <v>0206-317</v>
          </cell>
          <cell r="B455" t="str">
            <v>ADV ACCESSORIAL REV/EXP I</v>
          </cell>
        </row>
        <row r="456">
          <cell r="A456" t="str">
            <v>0206-318</v>
          </cell>
          <cell r="B456" t="str">
            <v>ADV ACCESSORIAL REV/EXP I</v>
          </cell>
        </row>
        <row r="457">
          <cell r="A457" t="str">
            <v>0206-319</v>
          </cell>
          <cell r="B457" t="str">
            <v>ADV ACCESSORIAL REV/EXP I</v>
          </cell>
        </row>
        <row r="458">
          <cell r="A458" t="str">
            <v>0206-320</v>
          </cell>
          <cell r="B458" t="str">
            <v>ADV ACCESSORIAL REV/EXP I</v>
          </cell>
        </row>
        <row r="459">
          <cell r="A459" t="str">
            <v>0206-321</v>
          </cell>
          <cell r="B459" t="str">
            <v>ADV ACCESSORIAL REV/EXP I</v>
          </cell>
        </row>
        <row r="460">
          <cell r="A460" t="str">
            <v>0206-322</v>
          </cell>
          <cell r="B460" t="str">
            <v>ADV ACCESSORIAL REV/EXP I</v>
          </cell>
        </row>
        <row r="461">
          <cell r="A461" t="str">
            <v>0206-324</v>
          </cell>
          <cell r="B461" t="str">
            <v>A/P DUTY PAYABLE - AUSTRA</v>
          </cell>
        </row>
        <row r="462">
          <cell r="A462" t="str">
            <v>0206-325</v>
          </cell>
          <cell r="B462" t="str">
            <v>A/P DUTY PAYABLE SINGAPOR</v>
          </cell>
        </row>
        <row r="463">
          <cell r="A463" t="str">
            <v>0206-350</v>
          </cell>
          <cell r="B463" t="str">
            <v xml:space="preserve">A/P THIRD PARTY PAYABLE  </v>
          </cell>
        </row>
        <row r="464">
          <cell r="A464" t="str">
            <v>0206-351</v>
          </cell>
          <cell r="B464" t="str">
            <v>A/P THIRD PARTY PAYABLE-P</v>
          </cell>
        </row>
        <row r="465">
          <cell r="A465" t="str">
            <v>0206-352</v>
          </cell>
          <cell r="B465" t="str">
            <v>A/P THIRD PARTY PAYABLE-N</v>
          </cell>
        </row>
        <row r="466">
          <cell r="A466" t="str">
            <v>0206-353</v>
          </cell>
          <cell r="B466" t="str">
            <v>A/P THIRD PARTY PAYABLE -</v>
          </cell>
        </row>
        <row r="467">
          <cell r="A467" t="str">
            <v>0206-354</v>
          </cell>
          <cell r="B467" t="str">
            <v>A/P THIRD PARTY PAYABLE -</v>
          </cell>
        </row>
        <row r="468">
          <cell r="A468" t="str">
            <v>0206-355</v>
          </cell>
          <cell r="B468" t="str">
            <v>A/P THIRD PARTY PAYABLE -</v>
          </cell>
        </row>
        <row r="469">
          <cell r="A469" t="str">
            <v>0206-356</v>
          </cell>
          <cell r="B469" t="str">
            <v>A/P THIRD PARTY PAYABLE -</v>
          </cell>
        </row>
        <row r="470">
          <cell r="A470" t="str">
            <v>0206-357</v>
          </cell>
          <cell r="B470" t="str">
            <v>A/P THIRD PARTY PAYABLE -</v>
          </cell>
        </row>
        <row r="471">
          <cell r="A471" t="str">
            <v>0206-359</v>
          </cell>
          <cell r="B471" t="str">
            <v>A/P THIRD PARTY PAYABLE -</v>
          </cell>
        </row>
        <row r="472">
          <cell r="A472" t="str">
            <v>0206-360</v>
          </cell>
          <cell r="B472" t="str">
            <v xml:space="preserve">THIRD PARTY FREIGHT      </v>
          </cell>
        </row>
        <row r="473">
          <cell r="A473" t="str">
            <v>0206-361</v>
          </cell>
          <cell r="B473" t="str">
            <v>A/P THIRD PARTY PAYABLE G</v>
          </cell>
        </row>
        <row r="474">
          <cell r="A474" t="str">
            <v>0206-363</v>
          </cell>
          <cell r="B474" t="str">
            <v>A/P THIRD PARTY PAYABLE N</v>
          </cell>
        </row>
        <row r="475">
          <cell r="A475" t="str">
            <v>0206-364</v>
          </cell>
          <cell r="B475" t="str">
            <v>A/P THIRD PARTY PAYABLE A</v>
          </cell>
        </row>
        <row r="476">
          <cell r="A476" t="str">
            <v>0206-365</v>
          </cell>
          <cell r="B476" t="str">
            <v>A/P THIRD PARTY PAYABLE S</v>
          </cell>
        </row>
        <row r="477">
          <cell r="A477" t="str">
            <v>0206-394</v>
          </cell>
          <cell r="B477" t="str">
            <v xml:space="preserve">CUSTOMS PRIORITY FRESH   </v>
          </cell>
        </row>
        <row r="478">
          <cell r="A478" t="str">
            <v>0209-289</v>
          </cell>
          <cell r="B478" t="str">
            <v>A/P INTRACOMPANY EWW AIRL</v>
          </cell>
        </row>
        <row r="479">
          <cell r="A479" t="str">
            <v>0209-302</v>
          </cell>
          <cell r="B479" t="str">
            <v xml:space="preserve">A/P INTERCOMPANY ITALY   </v>
          </cell>
        </row>
        <row r="480">
          <cell r="A480" t="str">
            <v>0209-303</v>
          </cell>
          <cell r="B480" t="str">
            <v xml:space="preserve">A/P INTERCOMPANY JAPAN   </v>
          </cell>
        </row>
        <row r="481">
          <cell r="A481" t="str">
            <v>0209-324</v>
          </cell>
          <cell r="B481" t="str">
            <v>A/P INTERCOMPANY FRANCE E</v>
          </cell>
        </row>
        <row r="482">
          <cell r="A482" t="str">
            <v>0209-352</v>
          </cell>
          <cell r="B482" t="str">
            <v xml:space="preserve">A/P INTERCOMPANY EOS     </v>
          </cell>
        </row>
        <row r="483">
          <cell r="A483" t="str">
            <v>0209-379</v>
          </cell>
          <cell r="B483" t="str">
            <v xml:space="preserve">A/P INTERCOMPANY AUSTRIA </v>
          </cell>
        </row>
        <row r="484">
          <cell r="A484" t="str">
            <v>0209-380</v>
          </cell>
          <cell r="B484" t="str">
            <v xml:space="preserve">A/P INTERCOMPANY HUNGARY </v>
          </cell>
        </row>
        <row r="485">
          <cell r="A485" t="str">
            <v>0209-381</v>
          </cell>
          <cell r="B485" t="str">
            <v xml:space="preserve">A/P INTERCOMPANY EGL     </v>
          </cell>
        </row>
        <row r="486">
          <cell r="A486" t="str">
            <v>0209-382</v>
          </cell>
          <cell r="B486" t="str">
            <v xml:space="preserve">A/P INTERCOMPANY SPAIN   </v>
          </cell>
        </row>
        <row r="487">
          <cell r="A487" t="str">
            <v>0209-383</v>
          </cell>
          <cell r="B487" t="str">
            <v>A/P INTERCOMPANY MENLO LO</v>
          </cell>
        </row>
        <row r="488">
          <cell r="A488" t="str">
            <v>0209-384</v>
          </cell>
          <cell r="B488" t="str">
            <v xml:space="preserve">A/P INTERCOMPANY EAF     </v>
          </cell>
        </row>
        <row r="489">
          <cell r="A489" t="str">
            <v>0209-385</v>
          </cell>
          <cell r="B489" t="str">
            <v>A/P INTERCOMPANY EXPEDITE</v>
          </cell>
        </row>
        <row r="490">
          <cell r="A490" t="str">
            <v>0209-386</v>
          </cell>
          <cell r="B490" t="str">
            <v xml:space="preserve">A/P INTERCOMPANY KOREA   </v>
          </cell>
        </row>
        <row r="491">
          <cell r="A491" t="str">
            <v>0209-387</v>
          </cell>
          <cell r="B491" t="str">
            <v xml:space="preserve">A/P INTERCOMPANY INDIA   </v>
          </cell>
        </row>
        <row r="492">
          <cell r="A492" t="str">
            <v>0209-388</v>
          </cell>
          <cell r="B492" t="str">
            <v>A/P INTERCOMPANY THAILAND</v>
          </cell>
        </row>
        <row r="493">
          <cell r="A493" t="str">
            <v>0209-389</v>
          </cell>
          <cell r="B493" t="str">
            <v xml:space="preserve">A/P INTERCOMPANY SPAIN   </v>
          </cell>
        </row>
        <row r="494">
          <cell r="A494" t="str">
            <v>0209-390</v>
          </cell>
          <cell r="B494" t="str">
            <v xml:space="preserve">AP INTERCOMPANY          </v>
          </cell>
        </row>
        <row r="495">
          <cell r="A495" t="str">
            <v>0209-391</v>
          </cell>
          <cell r="B495" t="str">
            <v xml:space="preserve">AP INTRACOMPANY          </v>
          </cell>
        </row>
        <row r="496">
          <cell r="A496" t="str">
            <v>0209-392</v>
          </cell>
          <cell r="B496" t="str">
            <v>A/P INTERCOMPANY MENLO NE</v>
          </cell>
        </row>
        <row r="497">
          <cell r="A497" t="str">
            <v>0209-393</v>
          </cell>
          <cell r="B497" t="str">
            <v>A/P A/R INTERCO EWW NZ &amp;</v>
          </cell>
        </row>
        <row r="498">
          <cell r="A498" t="str">
            <v>0209-460</v>
          </cell>
          <cell r="B498" t="str">
            <v xml:space="preserve">A/P INTERCOMPANY SPAIN   </v>
          </cell>
        </row>
        <row r="499">
          <cell r="A499" t="str">
            <v>0210-117</v>
          </cell>
          <cell r="B499" t="str">
            <v xml:space="preserve">ACCRUED ICP              </v>
          </cell>
        </row>
        <row r="500">
          <cell r="A500" t="str">
            <v>0210-317</v>
          </cell>
          <cell r="B500" t="str">
            <v xml:space="preserve">ACCRUED ICP              </v>
          </cell>
        </row>
        <row r="501">
          <cell r="A501" t="str">
            <v>0210-318</v>
          </cell>
          <cell r="B501" t="str">
            <v>ACCRUED PAYROLL 13/14TH P</v>
          </cell>
        </row>
        <row r="502">
          <cell r="A502" t="str">
            <v>0210-319</v>
          </cell>
          <cell r="B502" t="str">
            <v xml:space="preserve">ACCRUED ICP              </v>
          </cell>
        </row>
        <row r="503">
          <cell r="A503" t="str">
            <v>0210-320</v>
          </cell>
          <cell r="B503" t="str">
            <v xml:space="preserve">ACCRUED X-MAS BONUS      </v>
          </cell>
        </row>
        <row r="504">
          <cell r="A504" t="str">
            <v>0210-321</v>
          </cell>
          <cell r="B504" t="str">
            <v xml:space="preserve">ACCRUED ICP              </v>
          </cell>
        </row>
        <row r="505">
          <cell r="A505" t="str">
            <v>0210-343</v>
          </cell>
          <cell r="B505" t="str">
            <v xml:space="preserve">ACCRUED PAYROLL PAYABLE  </v>
          </cell>
        </row>
        <row r="506">
          <cell r="A506" t="str">
            <v>0210-344</v>
          </cell>
          <cell r="B506" t="str">
            <v xml:space="preserve">ACCRUED PAYROLL PAYABLE  </v>
          </cell>
        </row>
        <row r="507">
          <cell r="A507" t="str">
            <v>0210-361</v>
          </cell>
          <cell r="B507" t="str">
            <v xml:space="preserve">ACCRUED PAYROLL PAYABLE  </v>
          </cell>
        </row>
        <row r="508">
          <cell r="A508" t="str">
            <v>0210-362</v>
          </cell>
          <cell r="B508" t="str">
            <v>ACCRUED PAYROLL 13/14TH P</v>
          </cell>
        </row>
        <row r="509">
          <cell r="A509" t="str">
            <v>0211-361</v>
          </cell>
          <cell r="B509" t="str">
            <v xml:space="preserve">A/P DISABILITY INSURANCE </v>
          </cell>
        </row>
        <row r="510">
          <cell r="A510" t="str">
            <v>0212-361</v>
          </cell>
          <cell r="B510" t="str">
            <v xml:space="preserve">EMPLOYEE PENSIONS OTHER  </v>
          </cell>
        </row>
        <row r="511">
          <cell r="A511" t="str">
            <v>0212-362</v>
          </cell>
          <cell r="B511" t="str">
            <v xml:space="preserve">EMPLOYEE PENSIONS EMERY  </v>
          </cell>
        </row>
        <row r="512">
          <cell r="A512" t="str">
            <v>0212-365</v>
          </cell>
          <cell r="B512" t="str">
            <v xml:space="preserve">EMPLOYEE PENSIONS        </v>
          </cell>
        </row>
        <row r="513">
          <cell r="A513" t="str">
            <v>0213-111</v>
          </cell>
          <cell r="B513" t="str">
            <v xml:space="preserve">A/P GARNISHMENTS         </v>
          </cell>
        </row>
        <row r="514">
          <cell r="A514" t="str">
            <v>0213-316</v>
          </cell>
          <cell r="B514" t="str">
            <v>A/P BENIFITS PAYABLE-UNEM</v>
          </cell>
        </row>
        <row r="515">
          <cell r="A515" t="str">
            <v>0213-361</v>
          </cell>
          <cell r="B515" t="str">
            <v>A/P BENEFITS PAYABLE - ME</v>
          </cell>
        </row>
        <row r="516">
          <cell r="A516" t="str">
            <v>0213-362</v>
          </cell>
          <cell r="B516" t="str">
            <v xml:space="preserve">AP SOCIAL SECURITY       </v>
          </cell>
        </row>
        <row r="517">
          <cell r="A517" t="str">
            <v>0213-363</v>
          </cell>
          <cell r="B517" t="str">
            <v xml:space="preserve">A/P SOCIAL SECURITY      </v>
          </cell>
        </row>
        <row r="518">
          <cell r="A518" t="str">
            <v>0213-364</v>
          </cell>
          <cell r="B518" t="str">
            <v>A/P BENEFITS PAYABLE-MEDI</v>
          </cell>
        </row>
        <row r="519">
          <cell r="A519" t="str">
            <v>0214-317</v>
          </cell>
          <cell r="B519" t="str">
            <v xml:space="preserve">A/P COUNTRY WITHOLDING   </v>
          </cell>
        </row>
        <row r="520">
          <cell r="A520" t="str">
            <v>0214-318</v>
          </cell>
          <cell r="B520" t="str">
            <v xml:space="preserve">A/P FED WITHOLDING       </v>
          </cell>
        </row>
        <row r="521">
          <cell r="A521" t="str">
            <v>0214-361</v>
          </cell>
          <cell r="B521" t="str">
            <v xml:space="preserve">A/P COUNTRY WITHHOLDING  </v>
          </cell>
        </row>
        <row r="522">
          <cell r="A522" t="str">
            <v>0220-302</v>
          </cell>
          <cell r="B522" t="str">
            <v xml:space="preserve">A/P INTERCOMPANY ITALY   </v>
          </cell>
        </row>
        <row r="523">
          <cell r="A523" t="str">
            <v>0220-303</v>
          </cell>
          <cell r="B523" t="str">
            <v xml:space="preserve">A/P INTERCOMPANY JAPAN   </v>
          </cell>
        </row>
        <row r="524">
          <cell r="A524" t="str">
            <v>0220-307</v>
          </cell>
          <cell r="B524" t="str">
            <v>A/P INTERCOMPANY TRADELIN</v>
          </cell>
        </row>
        <row r="525">
          <cell r="A525" t="str">
            <v>0220-323</v>
          </cell>
          <cell r="B525" t="str">
            <v xml:space="preserve">A/P INTERCOMPANY JAPAN   </v>
          </cell>
        </row>
        <row r="526">
          <cell r="A526" t="str">
            <v>0220-324</v>
          </cell>
          <cell r="B526" t="str">
            <v xml:space="preserve">A/P INTERCOMPANY FRANCE  </v>
          </cell>
        </row>
        <row r="527">
          <cell r="A527" t="str">
            <v>0220-352</v>
          </cell>
          <cell r="B527" t="str">
            <v xml:space="preserve">A/P INTERCOMPANY EOS     </v>
          </cell>
        </row>
        <row r="528">
          <cell r="A528" t="str">
            <v>0220-353</v>
          </cell>
          <cell r="B528" t="str">
            <v xml:space="preserve">A/P INTERCOMPANY LJSC    </v>
          </cell>
        </row>
        <row r="529">
          <cell r="A529" t="str">
            <v>0220-380</v>
          </cell>
          <cell r="B529" t="str">
            <v xml:space="preserve">A/P INTERCOMPANY HUNGARY </v>
          </cell>
        </row>
        <row r="530">
          <cell r="A530" t="str">
            <v>0220-381</v>
          </cell>
          <cell r="B530" t="str">
            <v xml:space="preserve">A/P INTERCO EMERY GLOBAL </v>
          </cell>
        </row>
        <row r="531">
          <cell r="A531" t="str">
            <v>0220-382</v>
          </cell>
          <cell r="B531" t="str">
            <v xml:space="preserve">A/P INTERCOMPANY SPAIN   </v>
          </cell>
        </row>
        <row r="532">
          <cell r="A532" t="str">
            <v>0220-383</v>
          </cell>
          <cell r="B532" t="str">
            <v xml:space="preserve">A/P INTERCOMPANY CNF     </v>
          </cell>
        </row>
        <row r="533">
          <cell r="A533" t="str">
            <v>0220-384</v>
          </cell>
          <cell r="B533" t="str">
            <v xml:space="preserve">A/P INTERCOMPANY EAF     </v>
          </cell>
        </row>
        <row r="534">
          <cell r="A534" t="str">
            <v>0220-385</v>
          </cell>
          <cell r="B534" t="str">
            <v>A/P INTERCOMPANY EXPEDITE</v>
          </cell>
        </row>
        <row r="535">
          <cell r="A535" t="str">
            <v>0220-387</v>
          </cell>
          <cell r="B535" t="str">
            <v xml:space="preserve">A/P INTERCOMPANY INDIA   </v>
          </cell>
        </row>
        <row r="536">
          <cell r="A536" t="str">
            <v>0220-388</v>
          </cell>
          <cell r="B536" t="str">
            <v>A/P INTERCOMPANY THAILAND</v>
          </cell>
        </row>
        <row r="537">
          <cell r="A537" t="str">
            <v>0220-389</v>
          </cell>
          <cell r="B537" t="str">
            <v>A/R  A/P I/C SETTLEMENT -</v>
          </cell>
        </row>
        <row r="538">
          <cell r="A538" t="str">
            <v>0220-390</v>
          </cell>
          <cell r="B538" t="str">
            <v xml:space="preserve">A/P INTRACOMPANY         </v>
          </cell>
        </row>
        <row r="539">
          <cell r="A539" t="str">
            <v>0220-460</v>
          </cell>
          <cell r="B539" t="str">
            <v xml:space="preserve">A/P INTERCOMPANY SPAIN   </v>
          </cell>
        </row>
        <row r="540">
          <cell r="A540" t="str">
            <v>0225-310</v>
          </cell>
          <cell r="B540" t="str">
            <v xml:space="preserve">A/P VAT CONTROL ACCOUNT  </v>
          </cell>
        </row>
        <row r="541">
          <cell r="A541" t="str">
            <v>0225-313</v>
          </cell>
          <cell r="B541" t="str">
            <v xml:space="preserve">A/P VAT CONTROL ACCOUNT  </v>
          </cell>
        </row>
        <row r="542">
          <cell r="A542" t="str">
            <v>0225-314</v>
          </cell>
          <cell r="B542" t="str">
            <v xml:space="preserve">A/P VAT CONTROL ACCOUNT  </v>
          </cell>
        </row>
        <row r="543">
          <cell r="A543" t="str">
            <v>0226-104</v>
          </cell>
          <cell r="B543" t="str">
            <v>SUSPENSE ACCOUNT CASH APP</v>
          </cell>
        </row>
        <row r="544">
          <cell r="A544" t="str">
            <v>0226-120</v>
          </cell>
          <cell r="B544" t="str">
            <v xml:space="preserve">SUSPENSE ACCOUNT         </v>
          </cell>
        </row>
        <row r="545">
          <cell r="A545" t="str">
            <v>0226-122</v>
          </cell>
          <cell r="B545" t="str">
            <v>SUSPENSE ACCOUNT SINGAPOR</v>
          </cell>
        </row>
        <row r="546">
          <cell r="A546" t="str">
            <v>0226-124</v>
          </cell>
          <cell r="B546" t="str">
            <v>SUSPENSE ACCOUNT - FRANCE</v>
          </cell>
        </row>
        <row r="547">
          <cell r="A547" t="str">
            <v>0226-130</v>
          </cell>
          <cell r="B547" t="str">
            <v xml:space="preserve">EWW - OTHER INTERCOMPANY </v>
          </cell>
        </row>
        <row r="548">
          <cell r="A548" t="str">
            <v>0226-131</v>
          </cell>
          <cell r="B548" t="str">
            <v>SUSPENSE - GER MISC CK CL</v>
          </cell>
        </row>
        <row r="549">
          <cell r="A549" t="str">
            <v>0226-136</v>
          </cell>
          <cell r="B549" t="str">
            <v xml:space="preserve">EWW SUSPENSE A/C         </v>
          </cell>
        </row>
        <row r="550">
          <cell r="A550" t="str">
            <v>0226-137</v>
          </cell>
          <cell r="B550" t="str">
            <v xml:space="preserve">EWW SUSPENSE ACCOUNT     </v>
          </cell>
        </row>
        <row r="551">
          <cell r="A551" t="str">
            <v>0226-301</v>
          </cell>
          <cell r="B551" t="str">
            <v>COMPUTRON  SUSPENSE ACCOU</v>
          </cell>
        </row>
        <row r="552">
          <cell r="A552" t="str">
            <v>0226-302</v>
          </cell>
          <cell r="B552" t="str">
            <v xml:space="preserve">REVENUE ADJUSTMENTS      </v>
          </cell>
        </row>
        <row r="553">
          <cell r="A553" t="str">
            <v>0226-303</v>
          </cell>
          <cell r="B553" t="str">
            <v xml:space="preserve">GL CURRENCY SUSPENSE     </v>
          </cell>
        </row>
        <row r="554">
          <cell r="A554" t="str">
            <v>0226-315</v>
          </cell>
          <cell r="B554" t="str">
            <v xml:space="preserve">CLEARING A/C-COLLECTIONS </v>
          </cell>
        </row>
        <row r="555">
          <cell r="A555" t="str">
            <v>0227-301</v>
          </cell>
          <cell r="B555" t="str">
            <v>ACCRUED EMPLOYEE BENEFITS</v>
          </cell>
        </row>
        <row r="556">
          <cell r="A556" t="str">
            <v>0231-338</v>
          </cell>
          <cell r="B556" t="str">
            <v xml:space="preserve">INTERCOMPANY ADVANCES    </v>
          </cell>
        </row>
        <row r="557">
          <cell r="A557" t="str">
            <v>0233-326</v>
          </cell>
          <cell r="B557" t="str">
            <v>OTHER ACCRUED EXPENSE INT</v>
          </cell>
        </row>
        <row r="558">
          <cell r="A558" t="str">
            <v>0234-303</v>
          </cell>
          <cell r="B558" t="str">
            <v xml:space="preserve">CARGO L&amp;D                </v>
          </cell>
        </row>
        <row r="559">
          <cell r="A559" t="str">
            <v>0234-363</v>
          </cell>
          <cell r="B559" t="str">
            <v>CARGO LOSS &amp; DAMAGE PAYME</v>
          </cell>
        </row>
        <row r="560">
          <cell r="A560" t="str">
            <v>0236-244</v>
          </cell>
          <cell r="B560" t="str">
            <v xml:space="preserve">OTHER ACCRUED EXPENSE    </v>
          </cell>
        </row>
        <row r="561">
          <cell r="A561" t="str">
            <v>0236-303</v>
          </cell>
          <cell r="B561" t="str">
            <v>OTHER LONG TERM LIABILITI</v>
          </cell>
        </row>
        <row r="562">
          <cell r="A562" t="str">
            <v>0236-308</v>
          </cell>
          <cell r="B562" t="str">
            <v>OTHER ACCRUED EXPENSE-AUD</v>
          </cell>
        </row>
        <row r="563">
          <cell r="A563" t="str">
            <v>0236-333</v>
          </cell>
          <cell r="B563" t="str">
            <v>UNFUNDED PENSION LIABILIT</v>
          </cell>
        </row>
        <row r="564">
          <cell r="A564" t="str">
            <v>0236-334</v>
          </cell>
          <cell r="B564" t="str">
            <v xml:space="preserve">EMPLOYEE PENSIONS        </v>
          </cell>
        </row>
        <row r="565">
          <cell r="A565" t="str">
            <v>0236-335</v>
          </cell>
          <cell r="B565" t="str">
            <v xml:space="preserve">EMPLOYEE PENSIONS        </v>
          </cell>
        </row>
        <row r="566">
          <cell r="A566" t="str">
            <v>0236-338</v>
          </cell>
          <cell r="B566" t="str">
            <v xml:space="preserve">OTHER ACCRUED EXPENSE    </v>
          </cell>
        </row>
        <row r="567">
          <cell r="A567" t="str">
            <v>0236-339</v>
          </cell>
          <cell r="B567" t="str">
            <v>EMPLOYEE PENSIONS - OTHER</v>
          </cell>
        </row>
        <row r="568">
          <cell r="A568" t="str">
            <v>0236-340</v>
          </cell>
          <cell r="B568" t="str">
            <v>ACCRD TAXES-REAL &amp; PERSON</v>
          </cell>
        </row>
        <row r="569">
          <cell r="A569" t="str">
            <v>0236-341</v>
          </cell>
          <cell r="B569" t="str">
            <v>ACCRD TAXES-REAL &amp; PERSON</v>
          </cell>
        </row>
        <row r="570">
          <cell r="A570" t="str">
            <v>0236-349</v>
          </cell>
          <cell r="B570" t="str">
            <v>PROVISION FOR INVENTORY S</v>
          </cell>
        </row>
        <row r="571">
          <cell r="A571" t="str">
            <v>0236-360</v>
          </cell>
          <cell r="B571" t="str">
            <v xml:space="preserve">OTHER ACCRUED EXPENSE    </v>
          </cell>
        </row>
        <row r="572">
          <cell r="A572" t="str">
            <v>0236-361</v>
          </cell>
          <cell r="B572" t="str">
            <v>OTH ACC'D EXP FOREIGN EXC</v>
          </cell>
        </row>
        <row r="573">
          <cell r="A573" t="str">
            <v>0236-364</v>
          </cell>
          <cell r="B573" t="str">
            <v>OTH ACC'D EXP FOREX AUSTR</v>
          </cell>
        </row>
        <row r="574">
          <cell r="A574" t="str">
            <v>0236-365</v>
          </cell>
          <cell r="B574" t="str">
            <v>OTH ACC'D EXP FOREIGN EXC</v>
          </cell>
        </row>
        <row r="575">
          <cell r="A575" t="str">
            <v>0236-366</v>
          </cell>
          <cell r="B575" t="str">
            <v>OTH ACC'D EXP FOREX GREAT</v>
          </cell>
        </row>
        <row r="576">
          <cell r="A576" t="str">
            <v>0236-368</v>
          </cell>
          <cell r="B576" t="str">
            <v>OTH ACC'D EXP FOREIGN EXC</v>
          </cell>
        </row>
        <row r="577">
          <cell r="A577" t="str">
            <v>0236-369</v>
          </cell>
          <cell r="B577" t="str">
            <v>OTHER ACC'D EXP FORIEGN E</v>
          </cell>
        </row>
        <row r="578">
          <cell r="A578" t="str">
            <v>0236-371</v>
          </cell>
          <cell r="B578" t="str">
            <v>OTHER ACC'D EXP FOREIGN E</v>
          </cell>
        </row>
        <row r="579">
          <cell r="A579" t="str">
            <v>0236-373</v>
          </cell>
          <cell r="B579" t="str">
            <v>OTHER ACC'D EXP FOREX DEN</v>
          </cell>
        </row>
        <row r="580">
          <cell r="A580" t="str">
            <v>0236-374</v>
          </cell>
          <cell r="B580" t="str">
            <v>OTH ACC'D EXP FOREIGN EXC</v>
          </cell>
        </row>
        <row r="581">
          <cell r="A581" t="str">
            <v>0236-381</v>
          </cell>
          <cell r="B581" t="str">
            <v>OTHER ACC'D EXP FOREIGN E</v>
          </cell>
        </row>
        <row r="582">
          <cell r="A582" t="str">
            <v>0236-382</v>
          </cell>
          <cell r="B582" t="str">
            <v>OTHER ACCD EXP FOREIGN EX</v>
          </cell>
        </row>
        <row r="583">
          <cell r="A583" t="str">
            <v>0236-383</v>
          </cell>
          <cell r="B583" t="str">
            <v>OTH ACC'D EXP FOREIGN EXC</v>
          </cell>
        </row>
        <row r="584">
          <cell r="A584" t="str">
            <v>0236-384</v>
          </cell>
          <cell r="B584" t="str">
            <v>OTHER ACCRUED EXPENSE-AUD</v>
          </cell>
        </row>
        <row r="585">
          <cell r="A585" t="str">
            <v>0236-386</v>
          </cell>
          <cell r="B585" t="str">
            <v>OTHER ACC'D EXP FOREX SOU</v>
          </cell>
        </row>
        <row r="586">
          <cell r="A586" t="str">
            <v>0236-388</v>
          </cell>
          <cell r="B586" t="str">
            <v xml:space="preserve">RESERVATION ACCOUNT      </v>
          </cell>
        </row>
        <row r="587">
          <cell r="A587" t="str">
            <v>0236-389</v>
          </cell>
          <cell r="B587" t="str">
            <v>OTH ACC'D EXP FOREIGN EXC</v>
          </cell>
        </row>
        <row r="588">
          <cell r="A588" t="str">
            <v>0236-390</v>
          </cell>
          <cell r="B588" t="str">
            <v>OTH ACC'D EXP FOREIGN EXC</v>
          </cell>
        </row>
        <row r="589">
          <cell r="A589" t="str">
            <v>0236-391</v>
          </cell>
          <cell r="B589" t="str">
            <v>OTH ACC'D EXP FOREIGN EXC</v>
          </cell>
        </row>
        <row r="590">
          <cell r="A590" t="str">
            <v>0236-392</v>
          </cell>
          <cell r="B590" t="str">
            <v>OTH ACC'D EXP FOREIGN EXC</v>
          </cell>
        </row>
        <row r="591">
          <cell r="A591" t="str">
            <v>0236-397</v>
          </cell>
          <cell r="B591" t="str">
            <v>OTHER ACCRUED EXPENSE FOR</v>
          </cell>
        </row>
        <row r="592">
          <cell r="A592" t="str">
            <v>0236-399</v>
          </cell>
          <cell r="B592" t="str">
            <v xml:space="preserve">OTHER ACCRUED EXPENSES   </v>
          </cell>
        </row>
        <row r="593">
          <cell r="A593" t="str">
            <v>0237-302</v>
          </cell>
          <cell r="B593" t="str">
            <v>ACCRUED PAYROLL 13/14TH P</v>
          </cell>
        </row>
        <row r="594">
          <cell r="A594" t="str">
            <v>0237-303</v>
          </cell>
          <cell r="B594" t="str">
            <v xml:space="preserve">ACCRUED PAYROLL VACATION </v>
          </cell>
        </row>
        <row r="595">
          <cell r="A595" t="str">
            <v>0237-307</v>
          </cell>
          <cell r="B595" t="str">
            <v>ACCRUED PAYROLL 13/14TH P</v>
          </cell>
        </row>
        <row r="596">
          <cell r="A596" t="str">
            <v>0237-317</v>
          </cell>
          <cell r="B596" t="str">
            <v xml:space="preserve">ACCRUED PAYROLL VACATION </v>
          </cell>
        </row>
        <row r="597">
          <cell r="A597" t="str">
            <v>0237-318</v>
          </cell>
          <cell r="B597" t="str">
            <v xml:space="preserve">XMAS BONUS               </v>
          </cell>
        </row>
        <row r="598">
          <cell r="A598" t="str">
            <v>0238-166</v>
          </cell>
          <cell r="B598" t="str">
            <v xml:space="preserve">REVENUE ADJUSTMENTS      </v>
          </cell>
        </row>
        <row r="599">
          <cell r="A599" t="str">
            <v>0238-338</v>
          </cell>
          <cell r="B599" t="str">
            <v xml:space="preserve">OTHER ACCRUED EXPENSES - </v>
          </cell>
        </row>
        <row r="600">
          <cell r="A600" t="str">
            <v>0238-396</v>
          </cell>
          <cell r="B600" t="str">
            <v>PASSENGER CAR ACCIDENT PA</v>
          </cell>
        </row>
        <row r="601">
          <cell r="A601" t="str">
            <v>0238-408</v>
          </cell>
          <cell r="B601" t="str">
            <v>DUMMY CLEARING ACCT CHART</v>
          </cell>
        </row>
        <row r="602">
          <cell r="A602" t="str">
            <v>0238-470</v>
          </cell>
          <cell r="B602" t="str">
            <v xml:space="preserve">AUSTRIA CLEARING ACCOUNT </v>
          </cell>
        </row>
        <row r="603">
          <cell r="A603" t="str">
            <v>0239-325</v>
          </cell>
          <cell r="B603" t="str">
            <v>ACCRUED INLAND EXPENSE EO</v>
          </cell>
        </row>
        <row r="604">
          <cell r="A604" t="str">
            <v>0239-331</v>
          </cell>
          <cell r="B604" t="str">
            <v>3RD PTY BILLINGS - SEAMAT</v>
          </cell>
        </row>
        <row r="605">
          <cell r="A605" t="str">
            <v>0240-300</v>
          </cell>
          <cell r="B605" t="str">
            <v>ACCRUED FOREIGN TAX PAYAB</v>
          </cell>
        </row>
        <row r="606">
          <cell r="A606" t="str">
            <v>0240-301</v>
          </cell>
          <cell r="B606" t="str">
            <v>ACCRUED FOREIGN TAX PAYAB</v>
          </cell>
        </row>
        <row r="607">
          <cell r="A607" t="str">
            <v>0240-303</v>
          </cell>
          <cell r="B607" t="str">
            <v>ACCRUED FOREIGN TAX PAYAB</v>
          </cell>
        </row>
        <row r="608">
          <cell r="A608" t="str">
            <v>0240-304</v>
          </cell>
          <cell r="B608" t="str">
            <v>ACCRUED FOREIGN TAX PAYAB</v>
          </cell>
        </row>
        <row r="609">
          <cell r="A609" t="str">
            <v>0240-305</v>
          </cell>
          <cell r="B609" t="str">
            <v>ACC'D FOREIGN TAX PAYABLE</v>
          </cell>
        </row>
        <row r="610">
          <cell r="A610" t="str">
            <v>0240-306</v>
          </cell>
          <cell r="B610" t="str">
            <v>ACC'D FOREIGN TAX PAYABLE</v>
          </cell>
        </row>
        <row r="611">
          <cell r="A611" t="str">
            <v>0240-307</v>
          </cell>
          <cell r="B611" t="str">
            <v>ACCRD FOREIGN TAX PAYABLE</v>
          </cell>
        </row>
        <row r="612">
          <cell r="A612" t="str">
            <v>0240-308</v>
          </cell>
          <cell r="B612" t="str">
            <v>ACC'D FOREIGN TAX PAYABLE</v>
          </cell>
        </row>
        <row r="613">
          <cell r="A613" t="str">
            <v>0240-310</v>
          </cell>
          <cell r="B613" t="str">
            <v xml:space="preserve">ACCRUED PROVISIONAL TAX  </v>
          </cell>
        </row>
        <row r="614">
          <cell r="A614" t="str">
            <v>0240-314</v>
          </cell>
          <cell r="B614" t="str">
            <v>ACC'D FOREIGN TAX PAYABLE</v>
          </cell>
        </row>
        <row r="615">
          <cell r="A615" t="str">
            <v>0240-316</v>
          </cell>
          <cell r="B615" t="str">
            <v>ACCRD FOREIGN TAX PAYABLE</v>
          </cell>
        </row>
        <row r="616">
          <cell r="A616" t="str">
            <v>0240-318</v>
          </cell>
          <cell r="B616" t="str">
            <v>ACC'D FOREIGN TAX PAYABLE</v>
          </cell>
        </row>
        <row r="617">
          <cell r="A617" t="str">
            <v>0240-319</v>
          </cell>
          <cell r="B617" t="str">
            <v>ACC'D FOREIGN TAX PAYABLE</v>
          </cell>
        </row>
        <row r="618">
          <cell r="A618" t="str">
            <v>0240-321</v>
          </cell>
          <cell r="B618" t="str">
            <v xml:space="preserve">ACCRUED FOREIGN TAX      </v>
          </cell>
        </row>
        <row r="619">
          <cell r="A619" t="str">
            <v>0242-317</v>
          </cell>
          <cell r="B619" t="str">
            <v>ACCRUED FOREIGN TAX PAYAB</v>
          </cell>
        </row>
        <row r="620">
          <cell r="A620" t="str">
            <v>0243-301</v>
          </cell>
          <cell r="B620" t="str">
            <v>ADV ACCESS- REV/EXP -INT'</v>
          </cell>
        </row>
        <row r="621">
          <cell r="A621" t="str">
            <v>0243-302</v>
          </cell>
          <cell r="B621" t="str">
            <v>ADV ACCESS- REV/EXP -INT'</v>
          </cell>
        </row>
        <row r="622">
          <cell r="A622" t="str">
            <v>0243-303</v>
          </cell>
          <cell r="B622" t="str">
            <v>ADV ACCESS- REV/EXP -INT'</v>
          </cell>
        </row>
        <row r="623">
          <cell r="A623" t="str">
            <v>0243-304</v>
          </cell>
          <cell r="B623" t="str">
            <v>ADV ACCESS- REV/EXP -INT'</v>
          </cell>
        </row>
        <row r="624">
          <cell r="A624" t="str">
            <v>0243-305</v>
          </cell>
          <cell r="B624" t="str">
            <v>ADV ACCESS- REV/EXP -INT'</v>
          </cell>
        </row>
        <row r="625">
          <cell r="A625" t="str">
            <v>0243-306</v>
          </cell>
          <cell r="B625" t="str">
            <v>ADV ACCESS- REV/EXP -INT'</v>
          </cell>
        </row>
        <row r="626">
          <cell r="A626" t="str">
            <v>0243-307</v>
          </cell>
          <cell r="B626" t="str">
            <v>ADV ACCESS- REV/EXP -INT'</v>
          </cell>
        </row>
        <row r="627">
          <cell r="A627" t="str">
            <v>0243-308</v>
          </cell>
          <cell r="B627" t="str">
            <v>ADV ACCESS- REV/EXP -INT'</v>
          </cell>
        </row>
        <row r="628">
          <cell r="A628" t="str">
            <v>0243-309</v>
          </cell>
          <cell r="B628" t="str">
            <v>ADV ACCESS- REV/EXP -INT'</v>
          </cell>
        </row>
        <row r="629">
          <cell r="A629" t="str">
            <v>0243-310</v>
          </cell>
          <cell r="B629" t="str">
            <v>ADV ACCESS- REV/EXP -INT'</v>
          </cell>
        </row>
        <row r="630">
          <cell r="A630" t="str">
            <v>0243-311</v>
          </cell>
          <cell r="B630" t="str">
            <v>ADV ACCESS- REV/EXP -INT'</v>
          </cell>
        </row>
        <row r="631">
          <cell r="A631" t="str">
            <v>0243-312</v>
          </cell>
          <cell r="B631" t="str">
            <v>ADV ACCESS- REV/EXP -INT'</v>
          </cell>
        </row>
        <row r="632">
          <cell r="A632" t="str">
            <v>0244-101</v>
          </cell>
          <cell r="B632" t="str">
            <v xml:space="preserve">LANDING FEES - JAN       </v>
          </cell>
        </row>
        <row r="633">
          <cell r="A633" t="str">
            <v>0244-102</v>
          </cell>
          <cell r="B633" t="str">
            <v xml:space="preserve">LANDING FEES - FEB       </v>
          </cell>
        </row>
        <row r="634">
          <cell r="A634" t="str">
            <v>0244-103</v>
          </cell>
          <cell r="B634" t="str">
            <v xml:space="preserve">LANDING FEES - MAR       </v>
          </cell>
        </row>
        <row r="635">
          <cell r="A635" t="str">
            <v>0244-104</v>
          </cell>
          <cell r="B635" t="str">
            <v xml:space="preserve">LANDING FEES - APR       </v>
          </cell>
        </row>
        <row r="636">
          <cell r="A636" t="str">
            <v>0244-105</v>
          </cell>
          <cell r="B636" t="str">
            <v xml:space="preserve">LANDING FEES - MAY       </v>
          </cell>
        </row>
        <row r="637">
          <cell r="A637" t="str">
            <v>0244-106</v>
          </cell>
          <cell r="B637" t="str">
            <v xml:space="preserve">LANDING FEES - JUN       </v>
          </cell>
        </row>
        <row r="638">
          <cell r="A638" t="str">
            <v>0244-107</v>
          </cell>
          <cell r="B638" t="str">
            <v xml:space="preserve">LANDING FEES - JUL       </v>
          </cell>
        </row>
        <row r="639">
          <cell r="A639" t="str">
            <v>0244-108</v>
          </cell>
          <cell r="B639" t="str">
            <v xml:space="preserve">LANDING FEES - AUG       </v>
          </cell>
        </row>
        <row r="640">
          <cell r="A640" t="str">
            <v>0244-109</v>
          </cell>
          <cell r="B640" t="str">
            <v xml:space="preserve">LANDING FEES - SEP       </v>
          </cell>
        </row>
        <row r="641">
          <cell r="A641" t="str">
            <v>0244-110</v>
          </cell>
          <cell r="B641" t="str">
            <v xml:space="preserve">LANDING FEES - OCT       </v>
          </cell>
        </row>
        <row r="642">
          <cell r="A642" t="str">
            <v>0244-111</v>
          </cell>
          <cell r="B642" t="str">
            <v xml:space="preserve">LANDING FEES - NOV       </v>
          </cell>
        </row>
        <row r="643">
          <cell r="A643" t="str">
            <v>0244-112</v>
          </cell>
          <cell r="B643" t="str">
            <v xml:space="preserve">LANDING FEES - DEC       </v>
          </cell>
        </row>
        <row r="644">
          <cell r="A644" t="str">
            <v>0248-118</v>
          </cell>
          <cell r="B644" t="str">
            <v xml:space="preserve">A/P DUTY PAYABLE         </v>
          </cell>
        </row>
        <row r="645">
          <cell r="A645" t="str">
            <v>0248-119</v>
          </cell>
          <cell r="B645" t="str">
            <v xml:space="preserve">AP DUTY PAYABLE          </v>
          </cell>
        </row>
        <row r="646">
          <cell r="A646" t="str">
            <v>0248-121</v>
          </cell>
          <cell r="B646" t="str">
            <v>DUTY PAYABLE - OC-17 AUST</v>
          </cell>
        </row>
        <row r="647">
          <cell r="A647" t="str">
            <v>0248-321</v>
          </cell>
          <cell r="B647" t="str">
            <v xml:space="preserve">A/P-DUTY PAYABLE         </v>
          </cell>
        </row>
        <row r="648">
          <cell r="A648" t="str">
            <v>0249-117</v>
          </cell>
          <cell r="B648" t="str">
            <v xml:space="preserve">A/P THIRD PARTY PAYABLE  </v>
          </cell>
        </row>
        <row r="649">
          <cell r="A649" t="str">
            <v>0249-118</v>
          </cell>
          <cell r="B649" t="str">
            <v xml:space="preserve">A/P THIRD PARTY PAYABLE  </v>
          </cell>
        </row>
        <row r="650">
          <cell r="A650" t="str">
            <v>0249-121</v>
          </cell>
          <cell r="B650" t="str">
            <v>CLEARANCE ADV - OC-02 AUS</v>
          </cell>
        </row>
        <row r="651">
          <cell r="A651" t="str">
            <v>0249-321</v>
          </cell>
          <cell r="B651" t="str">
            <v xml:space="preserve">A/P-THIRD PARTY PAYABLE  </v>
          </cell>
        </row>
        <row r="652">
          <cell r="A652" t="str">
            <v>0250-117</v>
          </cell>
          <cell r="B652" t="str">
            <v xml:space="preserve">FOREIGN EXCISE TAX       </v>
          </cell>
        </row>
        <row r="653">
          <cell r="A653" t="str">
            <v>0250-121</v>
          </cell>
          <cell r="B653" t="str">
            <v>EXCISE TAX - OC-08 AUSTRI</v>
          </cell>
        </row>
        <row r="654">
          <cell r="A654" t="str">
            <v>0252-302</v>
          </cell>
          <cell r="B654" t="str">
            <v xml:space="preserve">DEFERRED COMPENSATION    </v>
          </cell>
        </row>
        <row r="655">
          <cell r="A655" t="str">
            <v>0254-301</v>
          </cell>
          <cell r="B655" t="str">
            <v>CAPITAL LEASE OBLIGATIONS</v>
          </cell>
        </row>
        <row r="656">
          <cell r="A656" t="str">
            <v>0259-101</v>
          </cell>
          <cell r="B656" t="str">
            <v xml:space="preserve">DEFERRED TAXES           </v>
          </cell>
        </row>
        <row r="657">
          <cell r="A657" t="str">
            <v>0259-301</v>
          </cell>
          <cell r="B657" t="str">
            <v xml:space="preserve">DEFERRED TAXES           </v>
          </cell>
        </row>
        <row r="658">
          <cell r="A658" t="str">
            <v>0264-105</v>
          </cell>
          <cell r="B658" t="str">
            <v xml:space="preserve">DEFERRED TAXES           </v>
          </cell>
        </row>
        <row r="659">
          <cell r="A659" t="str">
            <v>0286-301</v>
          </cell>
          <cell r="B659" t="str">
            <v>COMMON STOCK - AUTHORIZED</v>
          </cell>
        </row>
        <row r="660">
          <cell r="A660" t="str">
            <v>0288-316</v>
          </cell>
          <cell r="B660" t="str">
            <v>OTHER CAPITAL IN EXCESS O</v>
          </cell>
        </row>
        <row r="661">
          <cell r="A661" t="str">
            <v>0290-300</v>
          </cell>
          <cell r="B661" t="str">
            <v xml:space="preserve">HEAD OFFICE BRANCH       </v>
          </cell>
        </row>
        <row r="662">
          <cell r="A662" t="str">
            <v>0291-301</v>
          </cell>
          <cell r="B662" t="str">
            <v xml:space="preserve">RETAINED EARNINGS        </v>
          </cell>
        </row>
        <row r="663">
          <cell r="A663" t="str">
            <v>0291-302</v>
          </cell>
          <cell r="B663" t="str">
            <v xml:space="preserve">RET EARNINGS TRANSLATION </v>
          </cell>
        </row>
        <row r="664">
          <cell r="A664" t="str">
            <v>0294-301</v>
          </cell>
          <cell r="B664" t="str">
            <v xml:space="preserve">DIVIDENDS PAID           </v>
          </cell>
        </row>
        <row r="665">
          <cell r="A665" t="str">
            <v>0294-302</v>
          </cell>
          <cell r="B665" t="str">
            <v xml:space="preserve">DIVIDENDS DECLARED       </v>
          </cell>
        </row>
        <row r="666">
          <cell r="A666" t="str">
            <v>0300-301</v>
          </cell>
          <cell r="B666" t="str">
            <v xml:space="preserve">TARIF REVENUE OB         </v>
          </cell>
        </row>
        <row r="667">
          <cell r="A667" t="str">
            <v>0300-331</v>
          </cell>
          <cell r="B667" t="str">
            <v xml:space="preserve">TARIFF REVENUE O/B       </v>
          </cell>
        </row>
        <row r="668">
          <cell r="A668" t="str">
            <v>0300-394</v>
          </cell>
          <cell r="B668" t="str">
            <v>REVENUE - IATA &amp; INTL - M</v>
          </cell>
        </row>
        <row r="669">
          <cell r="A669" t="str">
            <v>0310-321</v>
          </cell>
          <cell r="B669" t="str">
            <v xml:space="preserve">INT'L FEES U 70 O/B      </v>
          </cell>
        </row>
        <row r="670">
          <cell r="A670" t="str">
            <v>0310-322</v>
          </cell>
          <cell r="B670" t="str">
            <v>TARIFF REVENUE O/B- NON E</v>
          </cell>
        </row>
        <row r="671">
          <cell r="A671" t="str">
            <v>0310-331</v>
          </cell>
          <cell r="B671" t="str">
            <v xml:space="preserve">FEE O/B OVER 70 POUNDS   </v>
          </cell>
        </row>
        <row r="672">
          <cell r="A672" t="str">
            <v>0310-332</v>
          </cell>
          <cell r="B672" t="str">
            <v xml:space="preserve">FEE I/B OVER 70 POUNDS   </v>
          </cell>
        </row>
        <row r="673">
          <cell r="A673" t="str">
            <v>0310-431</v>
          </cell>
          <cell r="B673" t="str">
            <v xml:space="preserve">INT'L FEES O 70 O/B      </v>
          </cell>
        </row>
        <row r="674">
          <cell r="A674" t="str">
            <v>0310-433</v>
          </cell>
          <cell r="B674" t="str">
            <v>TARIFF REVENUE - NON EMER</v>
          </cell>
        </row>
        <row r="675">
          <cell r="A675" t="str">
            <v>0311-331</v>
          </cell>
          <cell r="B675" t="str">
            <v xml:space="preserve">FUEL SURCHARGE           </v>
          </cell>
        </row>
        <row r="676">
          <cell r="A676" t="str">
            <v>0312-101</v>
          </cell>
          <cell r="B676" t="str">
            <v xml:space="preserve">OCEAN REVENUE            </v>
          </cell>
        </row>
        <row r="677">
          <cell r="A677" t="str">
            <v>0312-302</v>
          </cell>
          <cell r="B677" t="str">
            <v>OCEAN HANDLING/DRAYAGE RE</v>
          </cell>
        </row>
        <row r="678">
          <cell r="A678" t="str">
            <v>0312-304</v>
          </cell>
          <cell r="B678" t="str">
            <v>MANAGEMENT FEE AFFILIATE-</v>
          </cell>
        </row>
        <row r="679">
          <cell r="A679" t="str">
            <v>0312-312</v>
          </cell>
          <cell r="B679" t="str">
            <v xml:space="preserve">HANDLING FEES            </v>
          </cell>
        </row>
        <row r="680">
          <cell r="A680" t="str">
            <v>0313-302</v>
          </cell>
          <cell r="B680" t="str">
            <v>REVENUE - WAREHOUSE STORA</v>
          </cell>
        </row>
        <row r="681">
          <cell r="A681" t="str">
            <v>0313-305</v>
          </cell>
          <cell r="B681" t="str">
            <v>REVENUE WAREHOUSE PACKAGI</v>
          </cell>
        </row>
        <row r="682">
          <cell r="A682" t="str">
            <v>0313-312</v>
          </cell>
          <cell r="B682" t="str">
            <v>REVENUE WAREHOUSE HANDLIN</v>
          </cell>
        </row>
        <row r="683">
          <cell r="A683" t="str">
            <v>0313-340</v>
          </cell>
          <cell r="B683" t="str">
            <v>WAREHOUSE STORAGE REVENUE</v>
          </cell>
        </row>
        <row r="684">
          <cell r="A684" t="str">
            <v>0313-342</v>
          </cell>
          <cell r="B684" t="str">
            <v xml:space="preserve">WAREHOUSE HDLG-LOGISTICS </v>
          </cell>
        </row>
        <row r="685">
          <cell r="A685" t="str">
            <v>0313-350</v>
          </cell>
          <cell r="B685" t="str">
            <v>OPERATING-NON-AFFILIATE-L</v>
          </cell>
        </row>
        <row r="686">
          <cell r="A686" t="str">
            <v>0313-352</v>
          </cell>
          <cell r="B686" t="str">
            <v>OTHER REVENUE NON-AFFILIA</v>
          </cell>
        </row>
        <row r="687">
          <cell r="A687" t="str">
            <v>0313-360</v>
          </cell>
          <cell r="B687" t="str">
            <v>MANAGEMENT FEE NON-AFFILI</v>
          </cell>
        </row>
        <row r="688">
          <cell r="A688" t="str">
            <v>0313-363</v>
          </cell>
          <cell r="B688" t="str">
            <v>REVENUE  - TRANSPORT NON-</v>
          </cell>
        </row>
        <row r="689">
          <cell r="A689" t="str">
            <v>0314-341</v>
          </cell>
          <cell r="B689" t="str">
            <v xml:space="preserve">REVENUE - IATA           </v>
          </cell>
        </row>
        <row r="690">
          <cell r="A690" t="str">
            <v>0314-342</v>
          </cell>
          <cell r="B690" t="str">
            <v xml:space="preserve">EXPENSE - IATA           </v>
          </cell>
        </row>
        <row r="691">
          <cell r="A691" t="str">
            <v>0314-343</v>
          </cell>
          <cell r="B691" t="str">
            <v>REVENUE - IATA 5% LUFTHAN</v>
          </cell>
        </row>
        <row r="692">
          <cell r="A692" t="str">
            <v>0314-344</v>
          </cell>
          <cell r="B692" t="str">
            <v>REVENUE - IATA 5% GERMANY</v>
          </cell>
        </row>
        <row r="693">
          <cell r="A693" t="str">
            <v>0314-346</v>
          </cell>
          <cell r="B693" t="str">
            <v xml:space="preserve">EXPENSE - IATA           </v>
          </cell>
        </row>
        <row r="694">
          <cell r="A694" t="str">
            <v>0314-441</v>
          </cell>
          <cell r="B694" t="str">
            <v>REVENUE - IATA - COMMISIO</v>
          </cell>
        </row>
        <row r="695">
          <cell r="A695" t="str">
            <v>0315-321</v>
          </cell>
          <cell r="B695" t="str">
            <v xml:space="preserve">DRAYAGE U 70 O/B         </v>
          </cell>
        </row>
        <row r="696">
          <cell r="A696" t="str">
            <v>0315-331</v>
          </cell>
          <cell r="B696" t="str">
            <v xml:space="preserve">INT'L DRAYAGE            </v>
          </cell>
        </row>
        <row r="697">
          <cell r="A697" t="str">
            <v>0315-332</v>
          </cell>
          <cell r="B697" t="str">
            <v xml:space="preserve">DRAYAGE REVENUE          </v>
          </cell>
        </row>
        <row r="698">
          <cell r="A698" t="str">
            <v>0316-302</v>
          </cell>
          <cell r="B698" t="str">
            <v xml:space="preserve">REVENUE EOS              </v>
          </cell>
        </row>
        <row r="699">
          <cell r="A699" t="str">
            <v>0317-317</v>
          </cell>
          <cell r="B699" t="str">
            <v xml:space="preserve">BROKERAGE REVENUE        </v>
          </cell>
        </row>
        <row r="700">
          <cell r="A700" t="str">
            <v>0317-319</v>
          </cell>
          <cell r="B700" t="str">
            <v xml:space="preserve">BROKERAGE EXPENSE        </v>
          </cell>
        </row>
        <row r="701">
          <cell r="A701" t="str">
            <v>0318-301</v>
          </cell>
          <cell r="B701" t="str">
            <v xml:space="preserve">CHARTER REVENUE          </v>
          </cell>
        </row>
        <row r="702">
          <cell r="A702" t="str">
            <v>0318-307</v>
          </cell>
          <cell r="B702" t="str">
            <v xml:space="preserve">CHARTER REVENUE          </v>
          </cell>
        </row>
        <row r="703">
          <cell r="A703" t="str">
            <v>0318-907</v>
          </cell>
          <cell r="B703" t="str">
            <v xml:space="preserve">CHARTER REVENUE          </v>
          </cell>
        </row>
        <row r="704">
          <cell r="A704" t="str">
            <v>0319-305</v>
          </cell>
          <cell r="B704" t="str">
            <v>MISC. OCEAN REVENUE IMPOR</v>
          </cell>
        </row>
        <row r="705">
          <cell r="A705" t="str">
            <v>0319-306</v>
          </cell>
          <cell r="B705" t="str">
            <v xml:space="preserve">OCEAN REVENUE EXPORTS    </v>
          </cell>
        </row>
        <row r="706">
          <cell r="A706" t="str">
            <v>0328-329</v>
          </cell>
          <cell r="B706" t="str">
            <v>MISC. OCEAN REVENUE EXPOR</v>
          </cell>
        </row>
        <row r="707">
          <cell r="A707" t="str">
            <v>0329-341</v>
          </cell>
          <cell r="B707" t="str">
            <v xml:space="preserve">NON-EMERY REVENUE        </v>
          </cell>
        </row>
        <row r="708">
          <cell r="A708" t="str">
            <v>0329-351</v>
          </cell>
          <cell r="B708" t="str">
            <v xml:space="preserve">NON-EMERY CONTRA REVENUE </v>
          </cell>
        </row>
        <row r="709">
          <cell r="A709" t="str">
            <v>0330-304</v>
          </cell>
          <cell r="B709" t="str">
            <v xml:space="preserve">REVENUE ADJUSTMENTS INTL </v>
          </cell>
        </row>
        <row r="710">
          <cell r="A710" t="str">
            <v>0330-305</v>
          </cell>
          <cell r="B710" t="str">
            <v>REV ADJ SERVICE FAILURE I</v>
          </cell>
        </row>
        <row r="711">
          <cell r="A711" t="str">
            <v>0330-306</v>
          </cell>
          <cell r="B711" t="str">
            <v xml:space="preserve">REVENUE ADJUSTMENTS      </v>
          </cell>
        </row>
        <row r="712">
          <cell r="A712" t="str">
            <v>0330-309</v>
          </cell>
          <cell r="B712" t="str">
            <v>REV ADJUSTMENTS - SMALL W</v>
          </cell>
        </row>
        <row r="713">
          <cell r="A713" t="str">
            <v>0339-301</v>
          </cell>
          <cell r="B713" t="str">
            <v xml:space="preserve">CARTAGE EXPENSES         </v>
          </cell>
        </row>
        <row r="714">
          <cell r="A714" t="str">
            <v>0353-059</v>
          </cell>
          <cell r="B714" t="str">
            <v>ADV. ACCESSIORIAL BROKERA</v>
          </cell>
        </row>
        <row r="715">
          <cell r="A715" t="str">
            <v>0500-301</v>
          </cell>
          <cell r="B715" t="str">
            <v>COMMERCIAL AIRHAUL NON AF</v>
          </cell>
        </row>
        <row r="716">
          <cell r="A716" t="str">
            <v>0500-304</v>
          </cell>
          <cell r="B716" t="str">
            <v xml:space="preserve">COMMERCIAL TRUCKING      </v>
          </cell>
        </row>
        <row r="717">
          <cell r="A717" t="str">
            <v>0500-305</v>
          </cell>
          <cell r="B717" t="str">
            <v>AIR FREIGHT EXPENSE FORCE</v>
          </cell>
        </row>
        <row r="718">
          <cell r="A718" t="str">
            <v>0500-306</v>
          </cell>
          <cell r="B718" t="str">
            <v xml:space="preserve"> I/B COMMISSIONS NON EMER</v>
          </cell>
        </row>
        <row r="719">
          <cell r="A719" t="str">
            <v>0500-307</v>
          </cell>
          <cell r="B719" t="str">
            <v xml:space="preserve">AIRFREIGHT WRITE-OFF     </v>
          </cell>
        </row>
        <row r="720">
          <cell r="A720" t="str">
            <v>0500-308</v>
          </cell>
          <cell r="B720" t="str">
            <v>AIRFREIGHT RESOLVED DISPU</v>
          </cell>
        </row>
        <row r="721">
          <cell r="A721" t="str">
            <v>0500-309</v>
          </cell>
          <cell r="B721" t="str">
            <v>PURCHASED TRANS NON-AFFIL</v>
          </cell>
        </row>
        <row r="722">
          <cell r="A722" t="str">
            <v>0502-435</v>
          </cell>
          <cell r="B722" t="str">
            <v xml:space="preserve">OCEAN HANDLING/DRAYAGE   </v>
          </cell>
        </row>
        <row r="723">
          <cell r="A723" t="str">
            <v>0503-113</v>
          </cell>
          <cell r="B723" t="str">
            <v xml:space="preserve">SEA HAUL EXPENSES        </v>
          </cell>
        </row>
        <row r="724">
          <cell r="A724" t="str">
            <v>0503-301</v>
          </cell>
          <cell r="B724" t="str">
            <v xml:space="preserve">COMMERCIAL TRUCKING      </v>
          </cell>
        </row>
        <row r="725">
          <cell r="A725" t="str">
            <v>0503-304</v>
          </cell>
          <cell r="B725" t="str">
            <v>PURCHASED TRANS AFFIL-AIR</v>
          </cell>
        </row>
        <row r="726">
          <cell r="A726" t="str">
            <v>0503-501</v>
          </cell>
          <cell r="B726" t="str">
            <v xml:space="preserve">CHARTER TRUCK            </v>
          </cell>
        </row>
        <row r="727">
          <cell r="A727" t="str">
            <v>0510-302</v>
          </cell>
          <cell r="B727" t="str">
            <v>IMPORT AIRLINE SERVICE FE</v>
          </cell>
        </row>
        <row r="728">
          <cell r="A728" t="str">
            <v>0510-501</v>
          </cell>
          <cell r="B728" t="str">
            <v xml:space="preserve">FLIGHT COST CONTRACT     </v>
          </cell>
        </row>
        <row r="729">
          <cell r="A729" t="str">
            <v>0510-525</v>
          </cell>
          <cell r="B729" t="str">
            <v xml:space="preserve">HANDLING COST CONTRACT   </v>
          </cell>
        </row>
        <row r="730">
          <cell r="A730" t="str">
            <v>0512-302</v>
          </cell>
          <cell r="B730" t="str">
            <v>EWW AIRL. GROUP CONSOLIDA</v>
          </cell>
        </row>
        <row r="731">
          <cell r="A731" t="str">
            <v>0513-301</v>
          </cell>
          <cell r="B731" t="str">
            <v xml:space="preserve">CHARTER TRUCK-EUROPE     </v>
          </cell>
        </row>
        <row r="732">
          <cell r="A732" t="str">
            <v>0513-501</v>
          </cell>
          <cell r="B732" t="str">
            <v xml:space="preserve">CHARTER TRUCK            </v>
          </cell>
        </row>
        <row r="733">
          <cell r="A733" t="str">
            <v>0515-301</v>
          </cell>
          <cell r="B733" t="str">
            <v xml:space="preserve">INVENTORY SHRINKAGE      </v>
          </cell>
        </row>
        <row r="734">
          <cell r="A734" t="str">
            <v>0516-301</v>
          </cell>
          <cell r="B734" t="str">
            <v xml:space="preserve">CUSTOMS CLEARANCE        </v>
          </cell>
        </row>
        <row r="735">
          <cell r="A735" t="str">
            <v>0516-305</v>
          </cell>
          <cell r="B735" t="str">
            <v xml:space="preserve">CUSTOMS FINES            </v>
          </cell>
        </row>
        <row r="736">
          <cell r="A736" t="str">
            <v>0517-302</v>
          </cell>
          <cell r="B736" t="str">
            <v>IMPORT AIRLINES SERVICE F</v>
          </cell>
        </row>
        <row r="737">
          <cell r="A737" t="str">
            <v>0520-301</v>
          </cell>
          <cell r="B737" t="str">
            <v xml:space="preserve">DRAYAGE - PU - DELIVERY  </v>
          </cell>
        </row>
        <row r="738">
          <cell r="A738" t="str">
            <v>0520-302</v>
          </cell>
          <cell r="B738" t="str">
            <v>I/B CX DEL EXPENSE NON-RE</v>
          </cell>
        </row>
        <row r="739">
          <cell r="A739" t="str">
            <v>0520-303</v>
          </cell>
          <cell r="B739" t="str">
            <v>O/B PU CX EXPENSE - NON-R</v>
          </cell>
        </row>
        <row r="740">
          <cell r="A740" t="str">
            <v>0520-304</v>
          </cell>
          <cell r="B740" t="str">
            <v>DRAYAGE PU DELIVERY/NON C</v>
          </cell>
        </row>
        <row r="741">
          <cell r="A741" t="str">
            <v>0520-305</v>
          </cell>
          <cell r="B741" t="str">
            <v xml:space="preserve">OCEAN DRAYAGE EXPENSE    </v>
          </cell>
        </row>
        <row r="742">
          <cell r="A742" t="str">
            <v>0520-306</v>
          </cell>
          <cell r="B742" t="str">
            <v xml:space="preserve">OCEAN HANDLING EXPENSE   </v>
          </cell>
        </row>
        <row r="743">
          <cell r="A743" t="str">
            <v>0520-307</v>
          </cell>
          <cell r="B743" t="str">
            <v xml:space="preserve">DRAYAGE PU DELIVERY/ NON </v>
          </cell>
        </row>
        <row r="744">
          <cell r="A744" t="str">
            <v>0520-315</v>
          </cell>
          <cell r="B744" t="str">
            <v>MISCELLANEOUS P &amp; D EXPEN</v>
          </cell>
        </row>
        <row r="745">
          <cell r="A745" t="str">
            <v>0530-301</v>
          </cell>
          <cell r="B745" t="str">
            <v xml:space="preserve">CLAIMS PREVENTION        </v>
          </cell>
        </row>
        <row r="746">
          <cell r="A746" t="str">
            <v>0532-301</v>
          </cell>
          <cell r="B746" t="str">
            <v xml:space="preserve">CARGO CLAIMS EXPENSE     </v>
          </cell>
        </row>
        <row r="747">
          <cell r="A747" t="str">
            <v>0540-301</v>
          </cell>
          <cell r="B747" t="str">
            <v xml:space="preserve">VEHICLE RENTAL           </v>
          </cell>
        </row>
        <row r="748">
          <cell r="A748" t="str">
            <v>0540-302</v>
          </cell>
          <cell r="B748" t="str">
            <v xml:space="preserve">VEHICLE RENTAL - MILEAGE </v>
          </cell>
        </row>
        <row r="749">
          <cell r="A749" t="str">
            <v>0540-303</v>
          </cell>
          <cell r="B749" t="str">
            <v>P&amp;D RENTS - W/ DRIVER- CI</v>
          </cell>
        </row>
        <row r="750">
          <cell r="A750" t="str">
            <v>0540-304</v>
          </cell>
          <cell r="B750" t="str">
            <v>P&amp;D RENTS W/ DRIVER - AIR</v>
          </cell>
        </row>
        <row r="751">
          <cell r="A751" t="str">
            <v>0541-167</v>
          </cell>
          <cell r="B751" t="str">
            <v xml:space="preserve">DIESEL TRUCKS            </v>
          </cell>
        </row>
        <row r="752">
          <cell r="A752" t="str">
            <v>0541-301</v>
          </cell>
          <cell r="B752" t="str">
            <v xml:space="preserve">GAS OIL &amp; MAINTENANCE    </v>
          </cell>
        </row>
        <row r="753">
          <cell r="A753" t="str">
            <v>0541-302</v>
          </cell>
          <cell r="B753" t="str">
            <v xml:space="preserve">VEHICLE EXP-OTH OPER     </v>
          </cell>
        </row>
        <row r="754">
          <cell r="A754" t="str">
            <v>0541-305</v>
          </cell>
          <cell r="B754" t="str">
            <v>MOTOR VEHICLE REPAIRS - T</v>
          </cell>
        </row>
        <row r="755">
          <cell r="A755" t="str">
            <v>0542-301</v>
          </cell>
          <cell r="B755" t="str">
            <v>TOLLS, BRIDGES AND HWY -P</v>
          </cell>
        </row>
        <row r="756">
          <cell r="A756" t="str">
            <v>0542-302</v>
          </cell>
          <cell r="B756" t="str">
            <v>TOLLS, BRIDGES AND HWY -P</v>
          </cell>
        </row>
        <row r="757">
          <cell r="A757" t="str">
            <v>0544-101</v>
          </cell>
          <cell r="B757" t="str">
            <v>INSPECTION &amp; WEIGHING FEE</v>
          </cell>
        </row>
        <row r="758">
          <cell r="A758" t="str">
            <v>0550-303</v>
          </cell>
          <cell r="B758" t="str">
            <v>OTHER OPERATIONS SUPPLIES</v>
          </cell>
        </row>
        <row r="759">
          <cell r="A759" t="str">
            <v>0551-301</v>
          </cell>
          <cell r="B759" t="str">
            <v xml:space="preserve">UNIFORMS RENTAL          </v>
          </cell>
        </row>
        <row r="760">
          <cell r="A760" t="str">
            <v>0552-105</v>
          </cell>
          <cell r="B760" t="str">
            <v xml:space="preserve">FORKLIFT REPAIR COSTS    </v>
          </cell>
        </row>
        <row r="761">
          <cell r="A761" t="str">
            <v>0552-133</v>
          </cell>
          <cell r="B761" t="str">
            <v xml:space="preserve">TRUCKS REPAIRS           </v>
          </cell>
        </row>
        <row r="762">
          <cell r="A762" t="str">
            <v>0552-301</v>
          </cell>
          <cell r="B762" t="str">
            <v xml:space="preserve">EQUIPMENT HANDLING       </v>
          </cell>
        </row>
        <row r="763">
          <cell r="A763" t="str">
            <v>0555-301</v>
          </cell>
          <cell r="B763" t="str">
            <v xml:space="preserve">I/B CARGO HANDLING FEES  </v>
          </cell>
        </row>
        <row r="764">
          <cell r="A764" t="str">
            <v>0555-303</v>
          </cell>
          <cell r="B764" t="str">
            <v xml:space="preserve">I/B CX HANDLING FEES     </v>
          </cell>
        </row>
        <row r="765">
          <cell r="A765" t="str">
            <v>0555-304</v>
          </cell>
          <cell r="B765" t="str">
            <v xml:space="preserve">O/B CARGO HANDLING FEES  </v>
          </cell>
        </row>
        <row r="766">
          <cell r="A766" t="str">
            <v>0555-305</v>
          </cell>
          <cell r="B766" t="str">
            <v xml:space="preserve">O/B CX HANDLING FEES     </v>
          </cell>
        </row>
        <row r="767">
          <cell r="A767" t="str">
            <v>0555-306</v>
          </cell>
          <cell r="B767" t="str">
            <v xml:space="preserve">HANDLING FEES            </v>
          </cell>
        </row>
        <row r="768">
          <cell r="A768" t="str">
            <v>0600-102</v>
          </cell>
          <cell r="B768" t="str">
            <v xml:space="preserve">MEDIA ADVERTISEMENT      </v>
          </cell>
        </row>
        <row r="769">
          <cell r="A769" t="str">
            <v>0603-301</v>
          </cell>
          <cell r="B769" t="str">
            <v xml:space="preserve">SALES PROMOTION          </v>
          </cell>
        </row>
        <row r="770">
          <cell r="A770" t="str">
            <v>0650-301</v>
          </cell>
          <cell r="B770" t="str">
            <v xml:space="preserve">AGENT COMM EXPENSE       </v>
          </cell>
        </row>
        <row r="771">
          <cell r="A771" t="str">
            <v>0652-301</v>
          </cell>
          <cell r="B771" t="str">
            <v>MISCELLANEOUS SALES EXPEN</v>
          </cell>
        </row>
        <row r="772">
          <cell r="A772" t="str">
            <v>0652-302</v>
          </cell>
          <cell r="B772" t="str">
            <v>PUBLICITY AND ADVERTISEME</v>
          </cell>
        </row>
        <row r="773">
          <cell r="A773" t="str">
            <v>0652-303</v>
          </cell>
          <cell r="B773" t="str">
            <v xml:space="preserve">GIFTS GIVEN TO CLIENTS   </v>
          </cell>
        </row>
        <row r="774">
          <cell r="A774" t="str">
            <v>0658-301</v>
          </cell>
          <cell r="B774" t="str">
            <v xml:space="preserve">IMPORT AIR SERVICES FEE  </v>
          </cell>
        </row>
        <row r="775">
          <cell r="A775" t="str">
            <v>0658-302</v>
          </cell>
          <cell r="B775" t="str">
            <v xml:space="preserve">HANDLING/NON COST        </v>
          </cell>
        </row>
        <row r="776">
          <cell r="A776" t="str">
            <v>0658-303</v>
          </cell>
          <cell r="B776" t="str">
            <v xml:space="preserve">HANDLING/NON COST        </v>
          </cell>
        </row>
        <row r="777">
          <cell r="A777" t="str">
            <v>0700-301</v>
          </cell>
          <cell r="B777" t="str">
            <v xml:space="preserve">SALARIES FULL TIME       </v>
          </cell>
        </row>
        <row r="778">
          <cell r="A778" t="str">
            <v>0700-302</v>
          </cell>
          <cell r="B778" t="str">
            <v xml:space="preserve">SALARIES PART TIME       </v>
          </cell>
        </row>
        <row r="779">
          <cell r="A779" t="str">
            <v>0700-303</v>
          </cell>
          <cell r="B779" t="str">
            <v xml:space="preserve">SALARIES OVERTIME        </v>
          </cell>
        </row>
        <row r="780">
          <cell r="A780" t="str">
            <v>0700-304</v>
          </cell>
          <cell r="B780" t="str">
            <v>SALARIES DIRECTORS AND MA</v>
          </cell>
        </row>
        <row r="781">
          <cell r="A781" t="str">
            <v>0700-311</v>
          </cell>
          <cell r="B781" t="str">
            <v xml:space="preserve">CAR ALLOWANCE            </v>
          </cell>
        </row>
        <row r="782">
          <cell r="A782" t="str">
            <v>0700-312</v>
          </cell>
          <cell r="B782" t="str">
            <v xml:space="preserve">SALARIES SHIFT WORK      </v>
          </cell>
        </row>
        <row r="783">
          <cell r="A783" t="str">
            <v>0706-303</v>
          </cell>
          <cell r="B783" t="str">
            <v xml:space="preserve">EPIP/ICP PAYMENTS        </v>
          </cell>
        </row>
        <row r="784">
          <cell r="A784" t="str">
            <v>0707-301</v>
          </cell>
          <cell r="B784" t="str">
            <v xml:space="preserve">PURCHASED LABOR          </v>
          </cell>
        </row>
        <row r="785">
          <cell r="A785" t="str">
            <v>0708-301</v>
          </cell>
          <cell r="B785" t="str">
            <v xml:space="preserve">OTHER EMPLOYEE COSTS     </v>
          </cell>
        </row>
        <row r="786">
          <cell r="A786" t="str">
            <v>0708-304</v>
          </cell>
          <cell r="B786" t="str">
            <v xml:space="preserve">OTHER EMPLOYEE COSTS     </v>
          </cell>
        </row>
        <row r="787">
          <cell r="A787" t="str">
            <v>0710-301</v>
          </cell>
          <cell r="B787" t="str">
            <v xml:space="preserve">FBT - FRINGE BENEFIT TAX </v>
          </cell>
        </row>
        <row r="788">
          <cell r="A788" t="str">
            <v>0711-301</v>
          </cell>
          <cell r="B788" t="str">
            <v xml:space="preserve">EMPLOYEE BENEFITS        </v>
          </cell>
        </row>
        <row r="789">
          <cell r="A789" t="str">
            <v>0711-303</v>
          </cell>
          <cell r="B789" t="str">
            <v xml:space="preserve">GROUP INSURANCE          </v>
          </cell>
        </row>
        <row r="790">
          <cell r="A790" t="str">
            <v>0711-304</v>
          </cell>
          <cell r="B790" t="str">
            <v>COMPANY PENSION &amp; RETIREM</v>
          </cell>
        </row>
        <row r="791">
          <cell r="A791" t="str">
            <v>0711-305</v>
          </cell>
          <cell r="B791" t="str">
            <v xml:space="preserve">IRS/PAYROLL TAX          </v>
          </cell>
        </row>
        <row r="792">
          <cell r="A792" t="str">
            <v>0711-306</v>
          </cell>
          <cell r="B792" t="str">
            <v xml:space="preserve">STAMP TAX/PAYROLL        </v>
          </cell>
        </row>
        <row r="793">
          <cell r="A793" t="str">
            <v>0711-307</v>
          </cell>
          <cell r="B793" t="str">
            <v xml:space="preserve">IRS/PAYROLL TAX          </v>
          </cell>
        </row>
        <row r="794">
          <cell r="A794" t="str">
            <v>0720-301</v>
          </cell>
          <cell r="B794" t="str">
            <v xml:space="preserve">EDUCATION COSTS          </v>
          </cell>
        </row>
        <row r="795">
          <cell r="A795" t="str">
            <v>0721-301</v>
          </cell>
          <cell r="B795" t="str">
            <v xml:space="preserve">TRAINING COSTS           </v>
          </cell>
        </row>
        <row r="796">
          <cell r="A796" t="str">
            <v>0725-301</v>
          </cell>
          <cell r="B796" t="str">
            <v xml:space="preserve">EMPLOYMENT HIRING        </v>
          </cell>
        </row>
        <row r="797">
          <cell r="A797" t="str">
            <v>0725-302</v>
          </cell>
          <cell r="B797" t="str">
            <v xml:space="preserve">PURCHASED LABOR CLERICAL </v>
          </cell>
        </row>
        <row r="798">
          <cell r="A798" t="str">
            <v>0725-303</v>
          </cell>
          <cell r="B798" t="str">
            <v xml:space="preserve">EMPLOYEE RELOCATION      </v>
          </cell>
        </row>
        <row r="799">
          <cell r="A799" t="str">
            <v>0725-304</v>
          </cell>
          <cell r="B799" t="str">
            <v xml:space="preserve">PURCHASED LABOR PLATFORM </v>
          </cell>
        </row>
        <row r="800">
          <cell r="A800" t="str">
            <v>0725-311</v>
          </cell>
          <cell r="B800" t="str">
            <v xml:space="preserve">RECRUITMENT COSTS        </v>
          </cell>
        </row>
        <row r="801">
          <cell r="A801" t="str">
            <v>0729-301</v>
          </cell>
          <cell r="B801" t="str">
            <v xml:space="preserve">OTHER EMPLOYEE COSTS     </v>
          </cell>
        </row>
        <row r="802">
          <cell r="A802" t="str">
            <v>0729-302</v>
          </cell>
          <cell r="B802" t="str">
            <v xml:space="preserve">OTHER EMPLOYEE COSTS     </v>
          </cell>
        </row>
        <row r="803">
          <cell r="A803" t="str">
            <v>0729-310</v>
          </cell>
          <cell r="B803" t="str">
            <v xml:space="preserve">TERMINATION PAY          </v>
          </cell>
        </row>
        <row r="804">
          <cell r="A804" t="str">
            <v>0751-301</v>
          </cell>
          <cell r="B804" t="str">
            <v xml:space="preserve">SUBSCRIPTIONS            </v>
          </cell>
        </row>
        <row r="805">
          <cell r="A805" t="str">
            <v>0752-301</v>
          </cell>
          <cell r="B805" t="str">
            <v xml:space="preserve">MEMBERSHIPS              </v>
          </cell>
        </row>
        <row r="806">
          <cell r="A806" t="str">
            <v>0752-302</v>
          </cell>
          <cell r="B806" t="str">
            <v>BOOKS AND TECHNICAL DOCUM</v>
          </cell>
        </row>
        <row r="807">
          <cell r="A807" t="str">
            <v>0752-311</v>
          </cell>
          <cell r="B807" t="str">
            <v xml:space="preserve">RECRUITMENT COSTS        </v>
          </cell>
        </row>
        <row r="808">
          <cell r="A808" t="str">
            <v>0760-301</v>
          </cell>
          <cell r="B808" t="str">
            <v xml:space="preserve">TRAVEL EXPENSES          </v>
          </cell>
        </row>
        <row r="809">
          <cell r="A809" t="str">
            <v>0760-303</v>
          </cell>
          <cell r="B809" t="str">
            <v xml:space="preserve">ENTERTAINMENT EXPENSE    </v>
          </cell>
        </row>
        <row r="810">
          <cell r="A810" t="str">
            <v>0760-305</v>
          </cell>
          <cell r="B810" t="str">
            <v xml:space="preserve">TRAVEL EXPENSES - MEALS  </v>
          </cell>
        </row>
        <row r="811">
          <cell r="A811" t="str">
            <v>0761-301</v>
          </cell>
          <cell r="B811" t="str">
            <v>MISCELLANEOUS REIMBURSABL</v>
          </cell>
        </row>
        <row r="812">
          <cell r="A812" t="str">
            <v>0762-301</v>
          </cell>
          <cell r="B812" t="str">
            <v xml:space="preserve">AIR TRAVEL               </v>
          </cell>
        </row>
        <row r="813">
          <cell r="A813" t="str">
            <v>0764-301</v>
          </cell>
          <cell r="B813" t="str">
            <v>ENTERTAINMENT EXPENSE - V</v>
          </cell>
        </row>
        <row r="814">
          <cell r="A814" t="str">
            <v>0764-302</v>
          </cell>
          <cell r="B814" t="str">
            <v>ENTERTAINMENT EXPENSE - N</v>
          </cell>
        </row>
        <row r="815">
          <cell r="A815" t="str">
            <v>0764-303</v>
          </cell>
          <cell r="B815" t="str">
            <v xml:space="preserve">ENTERTAINMENT EXPENSE    </v>
          </cell>
        </row>
        <row r="816">
          <cell r="A816" t="str">
            <v>0764-304</v>
          </cell>
          <cell r="B816" t="str">
            <v>REPRESENTATION - STAT NON</v>
          </cell>
        </row>
        <row r="817">
          <cell r="A817" t="str">
            <v>0765-301</v>
          </cell>
          <cell r="B817" t="str">
            <v xml:space="preserve">EXPENSE CAR RENTAL       </v>
          </cell>
        </row>
        <row r="818">
          <cell r="A818" t="str">
            <v>0765-302</v>
          </cell>
          <cell r="B818" t="str">
            <v xml:space="preserve">COMPANY CAR RENTAL       </v>
          </cell>
        </row>
        <row r="819">
          <cell r="A819" t="str">
            <v>0766-301</v>
          </cell>
          <cell r="B819" t="str">
            <v xml:space="preserve">LEASE EXPENSE CARS       </v>
          </cell>
        </row>
        <row r="820">
          <cell r="A820" t="str">
            <v>0766-302</v>
          </cell>
          <cell r="B820" t="str">
            <v>LEASE CAR RUNNING EXPENSE</v>
          </cell>
        </row>
        <row r="821">
          <cell r="A821" t="str">
            <v>0766-305</v>
          </cell>
          <cell r="B821" t="str">
            <v>LEASE CAR EXPENSE - COMPA</v>
          </cell>
        </row>
        <row r="822">
          <cell r="A822" t="str">
            <v>0766-307</v>
          </cell>
          <cell r="B822" t="str">
            <v>PASSENGER CARS RUNNING &amp;</v>
          </cell>
        </row>
        <row r="823">
          <cell r="A823" t="str">
            <v>0770-301</v>
          </cell>
          <cell r="B823" t="str">
            <v xml:space="preserve">POSTAGE                  </v>
          </cell>
        </row>
        <row r="824">
          <cell r="A824" t="str">
            <v>0771-301</v>
          </cell>
          <cell r="B824" t="str">
            <v xml:space="preserve">OFFICE SUPPLIES          </v>
          </cell>
        </row>
        <row r="825">
          <cell r="A825" t="str">
            <v>0771-302</v>
          </cell>
          <cell r="B825" t="str">
            <v xml:space="preserve">TOOLS AND UTILITIES      </v>
          </cell>
        </row>
        <row r="826">
          <cell r="A826" t="str">
            <v>0771-303</v>
          </cell>
          <cell r="B826" t="str">
            <v xml:space="preserve">FILM ROLLS               </v>
          </cell>
        </row>
        <row r="827">
          <cell r="A827" t="str">
            <v>0771-304</v>
          </cell>
          <cell r="B827" t="str">
            <v xml:space="preserve">TOOLS AND UTILITIES      </v>
          </cell>
        </row>
        <row r="828">
          <cell r="A828" t="str">
            <v>0772-301</v>
          </cell>
          <cell r="B828" t="str">
            <v>OFFICE SUPPLIES GENERAL &amp;</v>
          </cell>
        </row>
        <row r="829">
          <cell r="A829" t="str">
            <v>0773-301</v>
          </cell>
          <cell r="B829" t="str">
            <v xml:space="preserve">COMAT                    </v>
          </cell>
        </row>
        <row r="830">
          <cell r="A830" t="str">
            <v>0776-301</v>
          </cell>
          <cell r="B830" t="str">
            <v xml:space="preserve">MEETINGS                 </v>
          </cell>
        </row>
        <row r="831">
          <cell r="A831" t="str">
            <v>0780-301</v>
          </cell>
          <cell r="B831" t="str">
            <v>REPAIRS AND MAINT - OFFIC</v>
          </cell>
        </row>
        <row r="832">
          <cell r="A832" t="str">
            <v>0810-301</v>
          </cell>
          <cell r="B832" t="str">
            <v xml:space="preserve">COMMUNICATION EXPENSE    </v>
          </cell>
        </row>
        <row r="833">
          <cell r="A833" t="str">
            <v>0810-302</v>
          </cell>
          <cell r="B833" t="str">
            <v>COMMUNICATIONS - INTERNAT</v>
          </cell>
        </row>
        <row r="834">
          <cell r="A834" t="str">
            <v>0810-311</v>
          </cell>
          <cell r="B834" t="str">
            <v>LONG DISTANCE TELEPHONE E</v>
          </cell>
        </row>
        <row r="835">
          <cell r="A835" t="str">
            <v>0811-301</v>
          </cell>
          <cell r="B835" t="str">
            <v xml:space="preserve">COMM EQUIP RENTAL        </v>
          </cell>
        </row>
        <row r="836">
          <cell r="A836" t="str">
            <v>0812-301</v>
          </cell>
          <cell r="B836" t="str">
            <v xml:space="preserve">DATA LINES               </v>
          </cell>
        </row>
        <row r="837">
          <cell r="A837" t="str">
            <v>0812-303</v>
          </cell>
          <cell r="B837" t="str">
            <v xml:space="preserve">TELEX EQUIPMENT          </v>
          </cell>
        </row>
        <row r="838">
          <cell r="A838" t="str">
            <v>0812-307</v>
          </cell>
          <cell r="B838" t="str">
            <v xml:space="preserve">FAX EQUIP EXPENSE        </v>
          </cell>
        </row>
        <row r="839">
          <cell r="A839" t="str">
            <v>0812-309</v>
          </cell>
          <cell r="B839" t="str">
            <v xml:space="preserve">FAX MACHINE EXPENSE      </v>
          </cell>
        </row>
        <row r="840">
          <cell r="A840" t="str">
            <v>0812-310</v>
          </cell>
          <cell r="B840" t="str">
            <v xml:space="preserve">CELLULAR PHONE EXPENSE   </v>
          </cell>
        </row>
        <row r="841">
          <cell r="A841" t="str">
            <v>0813-301</v>
          </cell>
          <cell r="B841" t="str">
            <v xml:space="preserve">TELECOPIER               </v>
          </cell>
        </row>
        <row r="842">
          <cell r="A842" t="str">
            <v>0814-312</v>
          </cell>
          <cell r="B842" t="str">
            <v xml:space="preserve">COMMUNICATION EXPENSE    </v>
          </cell>
        </row>
        <row r="843">
          <cell r="A843" t="str">
            <v>0814-321</v>
          </cell>
          <cell r="B843" t="str">
            <v xml:space="preserve">COMMUNICATIONS EXPENSE   </v>
          </cell>
        </row>
        <row r="844">
          <cell r="A844" t="str">
            <v>0820-301</v>
          </cell>
          <cell r="B844" t="str">
            <v>LEGAL EXPENSES - INTERNAT</v>
          </cell>
        </row>
        <row r="845">
          <cell r="A845" t="str">
            <v>0820-302</v>
          </cell>
          <cell r="B845" t="str">
            <v xml:space="preserve">NATIONAL LEGAL EXPENSES  </v>
          </cell>
        </row>
        <row r="846">
          <cell r="A846" t="str">
            <v>0821-302</v>
          </cell>
          <cell r="B846" t="str">
            <v xml:space="preserve">DOCUMENT CHARGE          </v>
          </cell>
        </row>
        <row r="847">
          <cell r="A847" t="str">
            <v>0823-301</v>
          </cell>
          <cell r="B847" t="str">
            <v xml:space="preserve">PROFESSIONAL SERVICES    </v>
          </cell>
        </row>
        <row r="848">
          <cell r="A848" t="str">
            <v>0824-301</v>
          </cell>
          <cell r="B848" t="str">
            <v xml:space="preserve">CONTRACT EQUIPMENT       </v>
          </cell>
        </row>
        <row r="849">
          <cell r="A849" t="str">
            <v>0826-301</v>
          </cell>
          <cell r="B849" t="str">
            <v>COLLECTION AGENCY FEES AN</v>
          </cell>
        </row>
        <row r="850">
          <cell r="A850" t="str">
            <v>0828-302</v>
          </cell>
          <cell r="B850" t="str">
            <v xml:space="preserve">RECRUITMENT COSTS        </v>
          </cell>
        </row>
        <row r="851">
          <cell r="A851" t="str">
            <v>0830-301</v>
          </cell>
          <cell r="B851" t="str">
            <v xml:space="preserve">PERSONAL PROPERTY TAXES  </v>
          </cell>
        </row>
        <row r="852">
          <cell r="A852" t="str">
            <v>0830-302</v>
          </cell>
          <cell r="B852" t="str">
            <v xml:space="preserve">IRS/PAYROLL TAX          </v>
          </cell>
        </row>
        <row r="853">
          <cell r="A853" t="str">
            <v>0830-303</v>
          </cell>
          <cell r="B853" t="str">
            <v xml:space="preserve">STAMP TAX/PAYROLL        </v>
          </cell>
        </row>
        <row r="854">
          <cell r="A854" t="str">
            <v>0830-304</v>
          </cell>
          <cell r="B854" t="str">
            <v xml:space="preserve">CORPORATE TAX            </v>
          </cell>
        </row>
        <row r="855">
          <cell r="A855" t="str">
            <v>0831-301</v>
          </cell>
          <cell r="B855" t="str">
            <v xml:space="preserve">REAL PROPERTY TAXES      </v>
          </cell>
        </row>
        <row r="856">
          <cell r="A856" t="str">
            <v>0832-301</v>
          </cell>
          <cell r="B856" t="str">
            <v xml:space="preserve">SALES AND USE TAX        </v>
          </cell>
        </row>
        <row r="857">
          <cell r="A857" t="str">
            <v>0833-301</v>
          </cell>
          <cell r="B857" t="str">
            <v xml:space="preserve">EXCISE TAX               </v>
          </cell>
        </row>
        <row r="858">
          <cell r="A858" t="str">
            <v>0834-301</v>
          </cell>
          <cell r="B858" t="str">
            <v xml:space="preserve">OTHER TAXES              </v>
          </cell>
        </row>
        <row r="859">
          <cell r="A859" t="str">
            <v>0840-301</v>
          </cell>
          <cell r="B859" t="str">
            <v xml:space="preserve">HARDWARE RENTAL          </v>
          </cell>
        </row>
        <row r="860">
          <cell r="A860" t="str">
            <v>0840-306</v>
          </cell>
          <cell r="B860" t="str">
            <v xml:space="preserve">P.C. MAINTENANCE         </v>
          </cell>
        </row>
        <row r="861">
          <cell r="A861" t="str">
            <v>0840-307</v>
          </cell>
          <cell r="B861" t="str">
            <v xml:space="preserve">PC MAINTENANCE COSTS     </v>
          </cell>
        </row>
        <row r="862">
          <cell r="A862" t="str">
            <v>0842-302</v>
          </cell>
          <cell r="B862" t="str">
            <v xml:space="preserve">COMPUTER INSTALLATION    </v>
          </cell>
        </row>
        <row r="863">
          <cell r="A863" t="str">
            <v>0844-301</v>
          </cell>
          <cell r="B863" t="str">
            <v xml:space="preserve">SOFTWARE COSTS           </v>
          </cell>
        </row>
        <row r="864">
          <cell r="A864" t="str">
            <v>0844-302</v>
          </cell>
          <cell r="B864" t="str">
            <v xml:space="preserve">SOFTWARE                 </v>
          </cell>
        </row>
        <row r="865">
          <cell r="A865" t="str">
            <v>0844-303</v>
          </cell>
          <cell r="B865" t="str">
            <v xml:space="preserve">SOFTWARE MAINTENANCE     </v>
          </cell>
        </row>
        <row r="866">
          <cell r="A866" t="str">
            <v>0844-304</v>
          </cell>
          <cell r="B866" t="str">
            <v xml:space="preserve">SOFTWARE MAINTENANCE     </v>
          </cell>
        </row>
        <row r="867">
          <cell r="A867" t="str">
            <v>0847-301</v>
          </cell>
          <cell r="B867" t="str">
            <v xml:space="preserve">DP SUPPLIES              </v>
          </cell>
        </row>
        <row r="868">
          <cell r="A868" t="str">
            <v>0848-301</v>
          </cell>
          <cell r="B868" t="str">
            <v xml:space="preserve">COMPUTER COSTS - EWWI    </v>
          </cell>
        </row>
        <row r="869">
          <cell r="A869" t="str">
            <v>0851-301</v>
          </cell>
          <cell r="B869" t="str">
            <v xml:space="preserve">RENT- BUILDINGS          </v>
          </cell>
        </row>
        <row r="870">
          <cell r="A870" t="str">
            <v>0851-302</v>
          </cell>
          <cell r="B870" t="str">
            <v xml:space="preserve">TAX RENT BUILDING/IRS    </v>
          </cell>
        </row>
        <row r="871">
          <cell r="A871" t="str">
            <v>0851-303</v>
          </cell>
          <cell r="B871" t="str">
            <v xml:space="preserve">TAX RENT BUILDING/IRC    </v>
          </cell>
        </row>
        <row r="872">
          <cell r="A872" t="str">
            <v>0853-301</v>
          </cell>
          <cell r="B872" t="str">
            <v xml:space="preserve">JANITORIAL CLEANING      </v>
          </cell>
        </row>
        <row r="873">
          <cell r="A873" t="str">
            <v>0853-302</v>
          </cell>
          <cell r="B873" t="str">
            <v xml:space="preserve">JANITORIAL SUPPLIES      </v>
          </cell>
        </row>
        <row r="874">
          <cell r="A874" t="str">
            <v>0854-301</v>
          </cell>
          <cell r="B874" t="str">
            <v xml:space="preserve">UTILITIES - ELECTRIC     </v>
          </cell>
        </row>
        <row r="875">
          <cell r="A875" t="str">
            <v>0854-302</v>
          </cell>
          <cell r="B875" t="str">
            <v xml:space="preserve">UTILITIES - GAS          </v>
          </cell>
        </row>
        <row r="876">
          <cell r="A876" t="str">
            <v>0854-306</v>
          </cell>
          <cell r="B876" t="str">
            <v xml:space="preserve">UTILITIES - OTHER        </v>
          </cell>
        </row>
        <row r="877">
          <cell r="A877" t="str">
            <v>0855-301</v>
          </cell>
          <cell r="B877" t="str">
            <v xml:space="preserve">OFFICE MACHINE RENTS     </v>
          </cell>
        </row>
        <row r="878">
          <cell r="A878" t="str">
            <v>0855-304</v>
          </cell>
          <cell r="B878" t="str">
            <v>SERVICE MAINTENANCE CONTR</v>
          </cell>
        </row>
        <row r="879">
          <cell r="A879" t="str">
            <v>0856-301</v>
          </cell>
          <cell r="B879" t="str">
            <v>REPAIRS AND MAINTENANCE -</v>
          </cell>
        </row>
        <row r="880">
          <cell r="A880" t="str">
            <v>0856-302</v>
          </cell>
          <cell r="B880" t="str">
            <v>SERVICE MAINTENANCE CONTR</v>
          </cell>
        </row>
        <row r="881">
          <cell r="A881" t="str">
            <v>0859-301</v>
          </cell>
          <cell r="B881" t="str">
            <v xml:space="preserve">OTHER OCCUPANCY COSTS    </v>
          </cell>
        </row>
        <row r="882">
          <cell r="A882" t="str">
            <v>0859-302</v>
          </cell>
          <cell r="B882" t="str">
            <v xml:space="preserve">SECURITY SYSTEMS         </v>
          </cell>
        </row>
        <row r="883">
          <cell r="A883" t="str">
            <v>0860-101</v>
          </cell>
          <cell r="B883" t="str">
            <v xml:space="preserve">DEPRECIATION - BUILDINGS </v>
          </cell>
        </row>
        <row r="884">
          <cell r="A884" t="str">
            <v>0860-301</v>
          </cell>
          <cell r="B884" t="str">
            <v xml:space="preserve">DEPREC BUILDING          </v>
          </cell>
        </row>
        <row r="885">
          <cell r="A885" t="str">
            <v>0860-302</v>
          </cell>
          <cell r="B885" t="str">
            <v xml:space="preserve">DEPRECIATION-BUILDINGS   </v>
          </cell>
        </row>
        <row r="886">
          <cell r="A886" t="str">
            <v>0862-301</v>
          </cell>
          <cell r="B886" t="str">
            <v xml:space="preserve">DEPRECIATION - FURNITURE </v>
          </cell>
        </row>
        <row r="887">
          <cell r="A887" t="str">
            <v>0862-302</v>
          </cell>
          <cell r="B887" t="str">
            <v xml:space="preserve">DEPRECIATION - COMPUTERS </v>
          </cell>
        </row>
        <row r="888">
          <cell r="A888" t="str">
            <v>0863-103</v>
          </cell>
          <cell r="B888" t="str">
            <v>DEPRECIATION - COMMUNICAT</v>
          </cell>
        </row>
        <row r="889">
          <cell r="A889" t="str">
            <v>0863-301</v>
          </cell>
          <cell r="B889" t="str">
            <v>DEPRECIATION - COMMUNICAT</v>
          </cell>
        </row>
        <row r="890">
          <cell r="A890" t="str">
            <v>0863-302</v>
          </cell>
          <cell r="B890" t="str">
            <v>DEPRECIATION-COMMUNICATIO</v>
          </cell>
        </row>
        <row r="891">
          <cell r="A891" t="str">
            <v>0864-301</v>
          </cell>
          <cell r="B891" t="str">
            <v>DEPRECIATION - TRANSPORTA</v>
          </cell>
        </row>
        <row r="892">
          <cell r="A892" t="str">
            <v>0864-302</v>
          </cell>
          <cell r="B892" t="str">
            <v xml:space="preserve">DEPRECIATION - PASSENGER </v>
          </cell>
        </row>
        <row r="893">
          <cell r="A893" t="str">
            <v>0864-310</v>
          </cell>
          <cell r="B893" t="str">
            <v>DEPRECIATION - LIFT TRUCK</v>
          </cell>
        </row>
        <row r="894">
          <cell r="A894" t="str">
            <v>0865-301</v>
          </cell>
          <cell r="B894" t="str">
            <v>DEPRECIATION - MTL HDLG E</v>
          </cell>
        </row>
        <row r="895">
          <cell r="A895" t="str">
            <v>0867-101</v>
          </cell>
          <cell r="B895" t="str">
            <v>AMORT - LHOLD IMPROVEMT L</v>
          </cell>
        </row>
        <row r="896">
          <cell r="A896" t="str">
            <v>0867-301</v>
          </cell>
          <cell r="B896" t="str">
            <v>AMORT - L/HOLD IMPROVMT R</v>
          </cell>
        </row>
        <row r="897">
          <cell r="A897" t="str">
            <v>0867-302</v>
          </cell>
          <cell r="B897" t="str">
            <v>AMORTIZATION-L/H IMPROV.L</v>
          </cell>
        </row>
        <row r="898">
          <cell r="A898" t="str">
            <v>0867-303</v>
          </cell>
          <cell r="B898" t="str">
            <v>AMORTIZATION - COMPUTER S</v>
          </cell>
        </row>
        <row r="899">
          <cell r="A899" t="str">
            <v>0870-301</v>
          </cell>
          <cell r="B899" t="str">
            <v xml:space="preserve">INSURANCE - PROPERTY     </v>
          </cell>
        </row>
        <row r="900">
          <cell r="A900" t="str">
            <v>0870-302</v>
          </cell>
          <cell r="B900" t="str">
            <v xml:space="preserve">FIRE INSURANCE           </v>
          </cell>
        </row>
        <row r="901">
          <cell r="A901" t="str">
            <v>0871-304</v>
          </cell>
          <cell r="B901" t="str">
            <v xml:space="preserve">INSURANCE COMPANY CARS   </v>
          </cell>
        </row>
        <row r="902">
          <cell r="A902" t="str">
            <v>0873-301</v>
          </cell>
          <cell r="B902" t="str">
            <v xml:space="preserve">INSURANCE OTHERS         </v>
          </cell>
        </row>
        <row r="903">
          <cell r="A903" t="str">
            <v>0875-301</v>
          </cell>
          <cell r="B903" t="str">
            <v xml:space="preserve">INSURANCE - OTHER        </v>
          </cell>
        </row>
        <row r="904">
          <cell r="A904" t="str">
            <v>0880-301</v>
          </cell>
          <cell r="B904" t="str">
            <v xml:space="preserve">MISCELLANEOUS            </v>
          </cell>
        </row>
        <row r="905">
          <cell r="A905" t="str">
            <v>0880-302</v>
          </cell>
          <cell r="B905" t="str">
            <v xml:space="preserve">TOLLS, BRIDGES &amp; HWY     </v>
          </cell>
        </row>
        <row r="906">
          <cell r="A906" t="str">
            <v>0880-303</v>
          </cell>
          <cell r="B906" t="str">
            <v xml:space="preserve">OFFICE RELOCATION EXP    </v>
          </cell>
        </row>
        <row r="907">
          <cell r="A907" t="str">
            <v>0880-305</v>
          </cell>
          <cell r="B907" t="str">
            <v xml:space="preserve">BANK SERVICE CHARGES     </v>
          </cell>
        </row>
        <row r="908">
          <cell r="A908" t="str">
            <v>0882-401</v>
          </cell>
          <cell r="B908" t="str">
            <v xml:space="preserve">BAD DEBT PROVISION       </v>
          </cell>
        </row>
        <row r="909">
          <cell r="A909" t="str">
            <v>0883-408</v>
          </cell>
          <cell r="B909" t="str">
            <v>JOINT TERMINALS BAD DEBTS</v>
          </cell>
        </row>
        <row r="910">
          <cell r="A910" t="str">
            <v>0883-418</v>
          </cell>
          <cell r="B910" t="str">
            <v xml:space="preserve">AR CHARGEBACK W/O AS BAD </v>
          </cell>
        </row>
        <row r="911">
          <cell r="A911" t="str">
            <v>0890-310</v>
          </cell>
          <cell r="B911" t="str">
            <v xml:space="preserve">ANTICIPATED DISCOUNT     </v>
          </cell>
        </row>
        <row r="912">
          <cell r="A912" t="str">
            <v>0890-320</v>
          </cell>
          <cell r="B912" t="str">
            <v xml:space="preserve">DISCOUNT TAKEN           </v>
          </cell>
        </row>
        <row r="913">
          <cell r="A913" t="str">
            <v>0890-330</v>
          </cell>
          <cell r="B913" t="str">
            <v xml:space="preserve">TRADE DISCOUNT           </v>
          </cell>
        </row>
        <row r="914">
          <cell r="A914" t="str">
            <v>0960-303</v>
          </cell>
          <cell r="B914" t="str">
            <v>INTEREST INCOME - NON AFF</v>
          </cell>
        </row>
        <row r="915">
          <cell r="A915" t="str">
            <v>0960-304</v>
          </cell>
          <cell r="B915" t="str">
            <v>INTEREST INCOME - AFFILIA</v>
          </cell>
        </row>
        <row r="916">
          <cell r="A916" t="str">
            <v>0961-301</v>
          </cell>
          <cell r="B916" t="str">
            <v xml:space="preserve">INTEREST EXPENSE         </v>
          </cell>
        </row>
        <row r="917">
          <cell r="A917" t="str">
            <v>0961-302</v>
          </cell>
          <cell r="B917" t="str">
            <v>INTEREST EXPENSE - AFFILI</v>
          </cell>
        </row>
        <row r="918">
          <cell r="A918" t="str">
            <v>0961-307</v>
          </cell>
          <cell r="B918" t="str">
            <v>INTEREST EXPENSE - NON AF</v>
          </cell>
        </row>
        <row r="919">
          <cell r="A919" t="str">
            <v>0962-301</v>
          </cell>
          <cell r="B919" t="str">
            <v xml:space="preserve">FOREIGN CURRENCY GAIN OR </v>
          </cell>
        </row>
        <row r="920">
          <cell r="A920" t="str">
            <v>0962-302</v>
          </cell>
          <cell r="B920" t="str">
            <v xml:space="preserve">FOREIGN CURRENCY LOSS    </v>
          </cell>
        </row>
        <row r="921">
          <cell r="A921" t="str">
            <v>0963-301</v>
          </cell>
          <cell r="B921" t="str">
            <v>GAIN/LOSS ON SALE OF FIXE</v>
          </cell>
        </row>
        <row r="922">
          <cell r="A922" t="str">
            <v>0968-305</v>
          </cell>
          <cell r="B922" t="str">
            <v xml:space="preserve">MANAGEMENT FEES          </v>
          </cell>
        </row>
        <row r="923">
          <cell r="A923" t="str">
            <v>0980-301</v>
          </cell>
          <cell r="B923" t="str">
            <v xml:space="preserve">CORPORATE TAX            </v>
          </cell>
        </row>
        <row r="924">
          <cell r="A924" t="str">
            <v>3764-303</v>
          </cell>
          <cell r="B924" t="str">
            <v>ENTERTAINMENT EXPENSE - N</v>
          </cell>
        </row>
        <row r="925">
          <cell r="A925" t="str">
            <v>M226-136</v>
          </cell>
          <cell r="B925" t="str">
            <v xml:space="preserve">MEMO SUSPENSE ACCOUNT    </v>
          </cell>
        </row>
        <row r="926">
          <cell r="A926" t="str">
            <v>M226-137</v>
          </cell>
          <cell r="B926" t="str">
            <v xml:space="preserve">MEMO SUSPENSE ACCOUNT    </v>
          </cell>
        </row>
        <row r="927">
          <cell r="A927" t="str">
            <v>M226-301</v>
          </cell>
          <cell r="B927" t="str">
            <v xml:space="preserve">MEMO SUSPENSE            </v>
          </cell>
        </row>
        <row r="928">
          <cell r="A928" t="str">
            <v>M291-301</v>
          </cell>
          <cell r="B928" t="str">
            <v xml:space="preserve">MEMO NET INCOME          </v>
          </cell>
        </row>
      </sheetData>
      <sheetData sheetId="1" refreshError="1"/>
    </sheetDataSet>
  </externalBook>
</externalLink>
</file>

<file path=xl/externalLinks/externalLink2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Un ELIM"/>
      <sheetName val="Reconcile RE"/>
      <sheetName val="1.TB_JWDIL"/>
      <sheetName val="1.TB_BJL"/>
      <sheetName val="1.TB_DTS"/>
      <sheetName val="1.TB_ATL"/>
      <sheetName val="3.Adj-Rje"/>
      <sheetName val="1.TB_JTS"/>
      <sheetName val="1.TB_JWDA"/>
      <sheetName val="1.TB_JWDA Holding"/>
      <sheetName val="1.TB_EM logistic"/>
      <sheetName val="1.TB_JWDPL"/>
      <sheetName val="1.TB_DITS"/>
      <sheetName val="1.TB_JPKCS"/>
      <sheetName val="1.TB_JAPACH"/>
      <sheetName val="1.TB_PCS"/>
      <sheetName val="1.TB_PLP"/>
      <sheetName val="1.TB_PFP"/>
      <sheetName val="2.Conso"/>
      <sheetName val="1.TB_JWDP"/>
      <sheetName val="1.TB_JVKM"/>
      <sheetName val="1.TB_JVKV"/>
      <sheetName val="1.TB_JVKC"/>
      <sheetName val="1.TB_JVKT"/>
      <sheetName val="1.TB_JVKUSA"/>
      <sheetName val="1.TB_JVKH"/>
      <sheetName val="Elim_RPT"/>
      <sheetName val="FV Adjust_Entries"/>
      <sheetName val="Summary Related"/>
      <sheetName val="Asset vs. Liability"/>
      <sheetName val="Expense vs. Revenue"/>
      <sheetName val="Elim_Entries"/>
      <sheetName val="A,C,D|Eliminate on consol"/>
      <sheetName val="B|Hardware"/>
      <sheetName val="B|Intangible"/>
      <sheetName val="E|Deferred tax"/>
      <sheetName val="E|DT on Conso"/>
      <sheetName val="NCI"/>
      <sheetName val="2.Grouping_TB"/>
      <sheetName val="F|Elim RPT"/>
      <sheetName val="1.1|Related parties"/>
      <sheetName val="1.3|Related parties"/>
      <sheetName val="1.4|Related parties"/>
      <sheetName val="F | IP"/>
      <sheetName val="G| Purchasing transaction"/>
      <sheetName val="1.2|Related parties"/>
      <sheetName val="2|Cash"/>
      <sheetName val="3|Other invest"/>
      <sheetName val="4|Trade AR"/>
      <sheetName val="5|Other receive"/>
      <sheetName val="6|Short term loan"/>
      <sheetName val="7|Inventories"/>
      <sheetName val="8.1|Invest in Equity"/>
      <sheetName val="8.2|Invest in Equity"/>
      <sheetName val="9|Invest in Subs"/>
      <sheetName val="14|Deferred tax"/>
      <sheetName val="15|Asset"/>
      <sheetName val="16|Interest-bearing"/>
      <sheetName val="17|Trade payable"/>
      <sheetName val="18|Other payable"/>
      <sheetName val="19|Employee benefit"/>
      <sheetName val="20|Liabilities"/>
      <sheetName val="10|Long term loan"/>
      <sheetName val="11|Investment property"/>
      <sheetName val="12|PP&amp;E"/>
      <sheetName val="13|Intangible assets"/>
      <sheetName val="21|Share Capital"/>
      <sheetName val="22.1|Segment report"/>
      <sheetName val="22.2|Segment report"/>
      <sheetName val="23|Invest income"/>
      <sheetName val="24|Other income"/>
      <sheetName val="25|Cost of goods sold"/>
      <sheetName val="25|Selling expense"/>
      <sheetName val="25|Adm expense "/>
      <sheetName val="26|Other expenses"/>
      <sheetName val="27|Employee benefit exp"/>
      <sheetName val="28|Expenses by nature"/>
      <sheetName val="29|Committment"/>
      <sheetName val="30|Finance cost"/>
      <sheetName val="31.1|Income tax"/>
      <sheetName val="31.2|Income tax"/>
      <sheetName val="32|Promotional privileges"/>
      <sheetName val="33|Earning per share"/>
      <sheetName val="34|Dividends"/>
      <sheetName val="Grouping"/>
      <sheetName val="35.1|Financial instrument"/>
      <sheetName val="35.2|Financial instrument"/>
      <sheetName val="Master Grouping"/>
      <sheetName val="Int."/>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ow r="5">
          <cell r="B5" t="str">
            <v>WP Ref.</v>
          </cell>
        </row>
        <row r="6">
          <cell r="B6" t="str">
            <v>N/A</v>
          </cell>
        </row>
        <row r="7">
          <cell r="B7" t="str">
            <v>O-300</v>
          </cell>
        </row>
        <row r="8">
          <cell r="B8" t="str">
            <v>J-300</v>
          </cell>
        </row>
        <row r="9">
          <cell r="B9" t="str">
            <v>L-300</v>
          </cell>
        </row>
        <row r="10">
          <cell r="B10" t="str">
            <v>M-300</v>
          </cell>
        </row>
        <row r="11">
          <cell r="B11" t="str">
            <v>I-300</v>
          </cell>
        </row>
        <row r="12">
          <cell r="B12" t="str">
            <v>I-310</v>
          </cell>
        </row>
        <row r="13">
          <cell r="B13" t="str">
            <v>K-300</v>
          </cell>
        </row>
        <row r="14">
          <cell r="B14" t="str">
            <v>M-400</v>
          </cell>
        </row>
        <row r="15">
          <cell r="B15" t="str">
            <v>J-310</v>
          </cell>
        </row>
        <row r="16">
          <cell r="B16" t="str">
            <v>J-320</v>
          </cell>
        </row>
        <row r="17">
          <cell r="B17" t="str">
            <v>J-330</v>
          </cell>
        </row>
        <row r="18">
          <cell r="B18" t="str">
            <v>G-310</v>
          </cell>
        </row>
        <row r="19">
          <cell r="B19" t="str">
            <v>G-300</v>
          </cell>
        </row>
        <row r="20">
          <cell r="B20" t="str">
            <v>G-310</v>
          </cell>
        </row>
        <row r="21">
          <cell r="B21" t="str">
            <v>H-300</v>
          </cell>
        </row>
        <row r="22">
          <cell r="B22" t="str">
            <v>H-310</v>
          </cell>
        </row>
        <row r="23">
          <cell r="B23" t="str">
            <v>H-320</v>
          </cell>
        </row>
        <row r="24">
          <cell r="B24" t="str">
            <v>H-330</v>
          </cell>
        </row>
        <row r="25">
          <cell r="B25" t="str">
            <v>H-331</v>
          </cell>
        </row>
        <row r="26">
          <cell r="B26" t="str">
            <v>T-310</v>
          </cell>
        </row>
        <row r="27">
          <cell r="B27" t="str">
            <v>N-300</v>
          </cell>
        </row>
        <row r="28">
          <cell r="B28" t="str">
            <v>T-320</v>
          </cell>
        </row>
        <row r="29">
          <cell r="B29" t="str">
            <v>Q-301</v>
          </cell>
        </row>
        <row r="30">
          <cell r="B30" t="str">
            <v>Q-302</v>
          </cell>
        </row>
        <row r="31">
          <cell r="B31" t="str">
            <v>Q-306</v>
          </cell>
        </row>
        <row r="32">
          <cell r="B32" t="str">
            <v>Q-307</v>
          </cell>
        </row>
        <row r="33">
          <cell r="B33" t="str">
            <v>Q-304</v>
          </cell>
        </row>
        <row r="34">
          <cell r="B34" t="str">
            <v>Q-311</v>
          </cell>
        </row>
        <row r="35">
          <cell r="B35" t="str">
            <v>Q-305</v>
          </cell>
        </row>
        <row r="36">
          <cell r="B36" t="str">
            <v>Q-312</v>
          </cell>
        </row>
        <row r="37">
          <cell r="B37" t="str">
            <v>Q-303</v>
          </cell>
        </row>
        <row r="38">
          <cell r="B38" t="str">
            <v>Q-309</v>
          </cell>
        </row>
        <row r="39">
          <cell r="B39" t="str">
            <v>Q-308</v>
          </cell>
        </row>
        <row r="40">
          <cell r="B40" t="str">
            <v>Q-313</v>
          </cell>
        </row>
        <row r="41">
          <cell r="B41" t="str">
            <v>V-300</v>
          </cell>
        </row>
        <row r="42">
          <cell r="B42" t="str">
            <v>X-300</v>
          </cell>
        </row>
        <row r="43">
          <cell r="B43" t="str">
            <v>S-300</v>
          </cell>
        </row>
        <row r="44">
          <cell r="B44" t="str">
            <v>S-310</v>
          </cell>
        </row>
        <row r="45">
          <cell r="B45" t="str">
            <v>Y-300</v>
          </cell>
        </row>
        <row r="46">
          <cell r="B46" t="str">
            <v>Y-310</v>
          </cell>
        </row>
        <row r="47">
          <cell r="B47" t="str">
            <v>P-300</v>
          </cell>
        </row>
        <row r="48">
          <cell r="B48" t="str">
            <v>P-310</v>
          </cell>
        </row>
        <row r="49">
          <cell r="B49" t="str">
            <v>P-311</v>
          </cell>
        </row>
        <row r="50">
          <cell r="B50" t="str">
            <v>P-312</v>
          </cell>
        </row>
        <row r="51">
          <cell r="B51" t="str">
            <v>P-313</v>
          </cell>
        </row>
        <row r="52">
          <cell r="B52" t="str">
            <v>P-314</v>
          </cell>
        </row>
        <row r="53">
          <cell r="B53" t="str">
            <v>P-315</v>
          </cell>
        </row>
        <row r="54">
          <cell r="B54" t="str">
            <v>P-316</v>
          </cell>
        </row>
        <row r="55">
          <cell r="B55" t="str">
            <v>P-320</v>
          </cell>
        </row>
        <row r="56">
          <cell r="B56" t="str">
            <v>N/A</v>
          </cell>
        </row>
        <row r="57">
          <cell r="B57" t="str">
            <v>L-400</v>
          </cell>
        </row>
        <row r="58">
          <cell r="B58" t="str">
            <v>L-401</v>
          </cell>
        </row>
        <row r="59">
          <cell r="B59" t="str">
            <v>L-402</v>
          </cell>
        </row>
        <row r="60">
          <cell r="B60" t="str">
            <v>ZC-300</v>
          </cell>
        </row>
        <row r="61">
          <cell r="B61" t="str">
            <v>ZC-301</v>
          </cell>
        </row>
        <row r="62">
          <cell r="B62" t="str">
            <v>ZC-310</v>
          </cell>
        </row>
        <row r="63">
          <cell r="B63" t="str">
            <v>K-400</v>
          </cell>
        </row>
        <row r="64">
          <cell r="B64" t="str">
            <v>K-401</v>
          </cell>
        </row>
        <row r="65">
          <cell r="B65" t="str">
            <v>K-402</v>
          </cell>
        </row>
        <row r="66">
          <cell r="B66" t="str">
            <v>ZD-300</v>
          </cell>
        </row>
        <row r="67">
          <cell r="B67" t="str">
            <v>ZD-310</v>
          </cell>
        </row>
        <row r="68">
          <cell r="B68" t="str">
            <v>ZD-311</v>
          </cell>
        </row>
        <row r="69">
          <cell r="B69" t="str">
            <v>ZD-320</v>
          </cell>
        </row>
        <row r="70">
          <cell r="B70" t="str">
            <v>Q-400</v>
          </cell>
        </row>
        <row r="71">
          <cell r="B71" t="str">
            <v>T-300</v>
          </cell>
        </row>
        <row r="72">
          <cell r="B72" t="str">
            <v>N/A</v>
          </cell>
        </row>
        <row r="73">
          <cell r="B73" t="str">
            <v>N/A</v>
          </cell>
        </row>
        <row r="74">
          <cell r="B74" t="str">
            <v>N/A</v>
          </cell>
        </row>
        <row r="75">
          <cell r="B75" t="str">
            <v>N/A</v>
          </cell>
        </row>
        <row r="76">
          <cell r="B76" t="str">
            <v>N/A</v>
          </cell>
        </row>
        <row r="77">
          <cell r="B77" t="str">
            <v>N/A</v>
          </cell>
        </row>
        <row r="78">
          <cell r="B78" t="str">
            <v>N/A</v>
          </cell>
        </row>
        <row r="79">
          <cell r="B79" t="str">
            <v>N/A</v>
          </cell>
        </row>
        <row r="80">
          <cell r="B80" t="str">
            <v>N/A</v>
          </cell>
        </row>
        <row r="81">
          <cell r="B81" t="str">
            <v>N/A</v>
          </cell>
        </row>
      </sheetData>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Set>
  </externalBook>
</externalLink>
</file>

<file path=xl/externalLinks/externalLink2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rading partner"/>
      <sheetName val="AFS &amp; Other LT"/>
      <sheetName val="Index"/>
      <sheetName val="BS"/>
      <sheetName val="PL"/>
      <sheetName val="CF-AFFILIATE"/>
      <sheetName val="CF-PTT"/>
      <sheetName val="CFO-IC"/>
      <sheetName val="CFI-IC"/>
      <sheetName val="CFI"/>
      <sheetName val="CFF"/>
      <sheetName val="CFF-IC"/>
      <sheetName val="A1"/>
      <sheetName val="A2"/>
      <sheetName val="A3"/>
      <sheetName val="A3.1"/>
      <sheetName val="A4"/>
      <sheetName val="A4.1"/>
      <sheetName val="A5"/>
      <sheetName val="A5.1"/>
      <sheetName val="A5.2"/>
      <sheetName val="A5.3"/>
      <sheetName val="A6"/>
      <sheetName val="A7"/>
      <sheetName val="A7.1"/>
      <sheetName val="A7.2"/>
      <sheetName val="A7.3"/>
      <sheetName val="A7.4"/>
      <sheetName val="A8"/>
      <sheetName val="A9"/>
      <sheetName val="A10"/>
      <sheetName val="A10.1"/>
      <sheetName val="A11"/>
      <sheetName val="A11.1"/>
      <sheetName val="A12"/>
      <sheetName val="A12.1"/>
      <sheetName val="A12.2"/>
      <sheetName val="A13"/>
      <sheetName val="A13.1"/>
      <sheetName val="A13.2"/>
      <sheetName val="A14"/>
      <sheetName val="A14.1"/>
      <sheetName val="A15"/>
      <sheetName val="A16"/>
      <sheetName val="A17"/>
      <sheetName val="A18"/>
      <sheetName val="A19"/>
      <sheetName val="A20"/>
      <sheetName val="A21"/>
      <sheetName val="A21.1"/>
      <sheetName val="A22"/>
      <sheetName val="A23"/>
      <sheetName val="A24"/>
      <sheetName val="A25"/>
      <sheetName val="A26"/>
      <sheetName val="A26.1"/>
      <sheetName val="A26.2"/>
      <sheetName val="A26.3"/>
      <sheetName val="A26.4"/>
      <sheetName val="A26.5"/>
      <sheetName val="A26.6"/>
      <sheetName val="A27"/>
      <sheetName val="A28"/>
      <sheetName val="A29"/>
      <sheetName val="A29.1"/>
      <sheetName val="A30"/>
      <sheetName val="A31"/>
      <sheetName val="A32"/>
      <sheetName val="A33"/>
      <sheetName val="A34"/>
      <sheetName val="A35"/>
      <sheetName val="A36"/>
      <sheetName val="A37"/>
      <sheetName val="A38"/>
      <sheetName val="A39"/>
      <sheetName val="A40"/>
      <sheetName val="A41"/>
      <sheetName val="A42"/>
      <sheetName val="A43"/>
      <sheetName val="A43.1"/>
      <sheetName val="A44"/>
      <sheetName val="A45"/>
      <sheetName val="A46"/>
      <sheetName val="A47"/>
      <sheetName val="A48"/>
      <sheetName val="A49"/>
      <sheetName val="A50"/>
      <sheetName val="A51"/>
      <sheetName val="Test cast ID"/>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refreshError="1"/>
    </sheetDataSet>
  </externalBook>
</externalLink>
</file>

<file path=xl/externalLinks/externalLink2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A"/>
      <sheetName val="TAT"/>
      <sheetName val="Benefit"/>
      <sheetName val="TA (2)"/>
      <sheetName val="TAT (2)"/>
      <sheetName val="Account List"/>
      <sheetName val="Breakeven Analysis"/>
      <sheetName val="P&amp;L"/>
      <sheetName val="E-1 สรุป 31.12.15"/>
      <sheetName val="TA_(2)"/>
      <sheetName val="TAT_(2)"/>
      <sheetName val="E-1_สรุป_31_12_15"/>
      <sheetName val="Summary "/>
      <sheetName val="WAREHOUSE"/>
      <sheetName val="WIP"/>
      <sheetName val="Lease Register"/>
      <sheetName val="Example"/>
      <sheetName val="Details"/>
      <sheetName val="MAT"/>
      <sheetName val="TA_(2)1"/>
      <sheetName val="TAT_(2)1"/>
      <sheetName val="E-1_สรุป_31_12_151"/>
      <sheetName val="Summary_"/>
      <sheetName val="Lease_Register"/>
      <sheetName val="TA_(2)2"/>
      <sheetName val="TAT_(2)2"/>
      <sheetName val="E-1_สรุป_31_12_152"/>
      <sheetName val="Summary_1"/>
      <sheetName val="Lease_Register1"/>
      <sheetName val="SDAs_impact_datasources"/>
      <sheetName val="1 - Fiche Projet"/>
      <sheetName val="TA_(2)3"/>
      <sheetName val="TAT_(2)3"/>
      <sheetName val="E-1_สรุป_31_12_153"/>
      <sheetName val="Summary_2"/>
      <sheetName val="Lease_Register2"/>
      <sheetName val="TA_(2)4"/>
      <sheetName val="TAT_(2)4"/>
      <sheetName val="E-1_สรุป_31_12_154"/>
      <sheetName val="Summary_3"/>
      <sheetName val="Lease_Register3"/>
      <sheetName val="TA_(2)5"/>
      <sheetName val="TAT_(2)5"/>
      <sheetName val="E-1_สรุป_31_12_155"/>
      <sheetName val="Summary_4"/>
      <sheetName val="Lease_Register4"/>
      <sheetName val="1_-_Fiche_Projet"/>
      <sheetName val="Account_List"/>
      <sheetName val="TOTALMONTH"/>
      <sheetName val="6.Asset Written off"/>
      <sheetName val="Selling and Admins (DONE)"/>
      <sheetName val="원재료"/>
      <sheetName val="ExRate"/>
      <sheetName val="I-Données_de_base"/>
      <sheetName val="PMT P&amp;L"/>
      <sheetName val="MONTH"/>
      <sheetName val="Non-Statistical Sampling Master"/>
      <sheetName val="Two Step Revenue Testing Master"/>
      <sheetName val="Global Data"/>
      <sheetName val="Location Codes"/>
      <sheetName val="I-Basic Data"/>
      <sheetName val="US Codes"/>
      <sheetName val="ap"/>
      <sheetName val="mov' Nov"/>
      <sheetName val="Detail - PY"/>
      <sheetName val="Links"/>
      <sheetName val="Lead"/>
      <sheetName val="#REF"/>
    </sheetNames>
    <sheetDataSet>
      <sheetData sheetId="0">
        <row r="2">
          <cell r="C2" t="str">
            <v>Argentina</v>
          </cell>
        </row>
        <row r="7">
          <cell r="C7" t="str">
            <v>กิจจา</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sheetData sheetId="10"/>
      <sheetData sheetId="11"/>
      <sheetData sheetId="12" refreshError="1"/>
      <sheetData sheetId="13" refreshError="1"/>
      <sheetData sheetId="14" refreshError="1"/>
      <sheetData sheetId="15" refreshError="1"/>
      <sheetData sheetId="16" refreshError="1"/>
      <sheetData sheetId="17" refreshError="1"/>
      <sheetData sheetId="18" refreshError="1"/>
      <sheetData sheetId="19"/>
      <sheetData sheetId="20"/>
      <sheetData sheetId="21"/>
      <sheetData sheetId="22"/>
      <sheetData sheetId="23"/>
      <sheetData sheetId="24"/>
      <sheetData sheetId="25"/>
      <sheetData sheetId="26"/>
      <sheetData sheetId="27"/>
      <sheetData sheetId="28"/>
      <sheetData sheetId="29" refreshError="1"/>
      <sheetData sheetId="30" refreshError="1"/>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Set>
  </externalBook>
</externalLink>
</file>

<file path=xl/externalLinks/externalLink2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ssumptions Book"/>
      <sheetName val="Input"/>
      <sheetName val="CBudget"/>
      <sheetName val="Op"/>
      <sheetName val="Depr"/>
      <sheetName val="Debt"/>
      <sheetName val="FS"/>
      <sheetName val="Ann_FS"/>
      <sheetName val="NRG"/>
      <sheetName val="Ann_NRG"/>
      <sheetName val="Budget"/>
      <sheetName val="P&amp;L"/>
      <sheetName val="CF"/>
      <sheetName val="TDAL"/>
      <sheetName val="total"/>
      <sheetName val="Assumptions_Book"/>
      <sheetName val="Contents (2)"/>
    </sheetNames>
    <sheetDataSet>
      <sheetData sheetId="0" refreshError="1"/>
      <sheetData sheetId="1" refreshError="1">
        <row r="19">
          <cell r="D19">
            <v>0.3</v>
          </cell>
        </row>
        <row r="20">
          <cell r="D20">
            <v>0.3</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sheetData sheetId="16" refreshError="1"/>
    </sheetDataSet>
  </externalBook>
</externalLink>
</file>

<file path=xl/externalLinks/externalLink2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AL"/>
      <sheetName val="CF (2)"/>
      <sheetName val="Scorecard"/>
      <sheetName val="sfcc-mth"/>
      <sheetName val="sfcc-ytd"/>
      <sheetName val="#REF"/>
      <sheetName val="JUNE1"/>
      <sheetName val="01000(A)"/>
      <sheetName val="LIA-JUN04"/>
      <sheetName val="TB as of Sep 2002"/>
      <sheetName val="TBBR"/>
      <sheetName val="시산표"/>
      <sheetName val="Sheet1"/>
      <sheetName val="BS"/>
      <sheetName val="CASH98"/>
      <sheetName val="tpc"/>
      <sheetName val="DATA"/>
      <sheetName val="SUMMARY"/>
      <sheetName val="SUMFREIGHT"/>
      <sheetName val="資金繰り表 (9)"/>
      <sheetName val="Account List"/>
      <sheetName val="TB"/>
      <sheetName val="June"/>
      <sheetName val="Jan"/>
      <sheetName val="Feb"/>
      <sheetName val="Mar"/>
      <sheetName val="Apr"/>
      <sheetName val="May"/>
      <sheetName val="MD_R"/>
      <sheetName val="ADM_A"/>
      <sheetName val="CELL_A"/>
      <sheetName val="CHE_A"/>
      <sheetName val="CE_A"/>
      <sheetName val="YTD-Actual"/>
      <sheetName val="DESP_A"/>
      <sheetName val="ENV_A"/>
      <sheetName val="PG_A"/>
      <sheetName val="ISO_A"/>
      <sheetName val="MD_A"/>
      <sheetName val="PC_A"/>
      <sheetName val="PM_A"/>
      <sheetName val="RECY"/>
      <sheetName val="QA&amp;R_A"/>
      <sheetName val="RMP_A"/>
      <sheetName val="RMZ_A"/>
      <sheetName val="SHEET_A"/>
      <sheetName val="RECO_A"/>
      <sheetName val="YARD_A"/>
      <sheetName val="Macro5"/>
      <sheetName val="DMD_Office"/>
      <sheetName val="ENV_R"/>
      <sheetName val="PG_R"/>
      <sheetName val="CELL_R"/>
      <sheetName val="QA&amp;R_R"/>
      <sheetName val="RMP_R"/>
      <sheetName val="RMZ_R"/>
      <sheetName val="Admin"/>
      <sheetName val="ADMIN_OFFICE_(2)"/>
      <sheetName val="CDC"/>
      <sheetName val="CHEMICAL"/>
      <sheetName val="DESPATCH"/>
      <sheetName val="Drwing"/>
      <sheetName val="Elec"/>
      <sheetName val="Estate"/>
      <sheetName val="YTD_Revised"/>
      <sheetName val="Fire"/>
      <sheetName val="Guest"/>
      <sheetName val="Inst"/>
      <sheetName val="ISO"/>
      <sheetName val="IT"/>
      <sheetName val="Mech"/>
      <sheetName val="CE"/>
      <sheetName val="Medical"/>
      <sheetName val="PRODUCT"/>
      <sheetName val="PULP_MILL"/>
      <sheetName val="Power"/>
      <sheetName val="PR"/>
      <sheetName val="PRE"/>
      <sheetName val="Secutiry"/>
      <sheetName val="SHEETING"/>
      <sheetName val="SODA"/>
      <sheetName val="Store"/>
      <sheetName val="Waste"/>
      <sheetName val="YARD"/>
      <sheetName val="PS"/>
      <sheetName val="properties"/>
      <sheetName val="Q3-13"/>
      <sheetName val="I02-งวด.ผรม.หลัก-ย่อย-วัสดุ"/>
      <sheetName val="Sheet2"/>
      <sheetName val="P&amp;L"/>
      <sheetName val="SUM"/>
      <sheetName val="Query1_SUMFREIGHT_"/>
      <sheetName val="TrialBalance Q3-2002"/>
      <sheetName val="Report Srv. - Subsidiary"/>
      <sheetName val="DR + R3 Archiving - Subsidiary"/>
      <sheetName val="Profit and Loss"/>
      <sheetName val="Profit_and_Loss"/>
      <sheetName val="เครื่องตกแต่ง"/>
      <sheetName val="อาคาร"/>
      <sheetName val="เครื่องมือ"/>
      <sheetName val="130530"/>
      <sheetName val="Profit_and_Loss1"/>
      <sheetName val="Profit_and_Loss2"/>
      <sheetName val="Profit_and_Loss3"/>
      <sheetName val="Profit_and_Loss4"/>
      <sheetName val="Profit_and_Loss5"/>
      <sheetName val="Profit_and_Loss6"/>
      <sheetName val="TA"/>
      <sheetName val="1.AR-Export"/>
      <sheetName val="資金繰り表_(9)"/>
      <sheetName val="AF Usage MTP"/>
      <sheetName val="แผนงานหลัก"/>
      <sheetName val="034-VTR"/>
      <sheetName val="036-VTR"/>
      <sheetName val="Box"/>
      <sheetName val="LIST"/>
      <sheetName val="FSALES"/>
      <sheetName val="Manual"/>
      <sheetName val="CF_(2)"/>
      <sheetName val="TB_as_of_Sep_2002"/>
      <sheetName val="I02-งวด_ผรม_หลัก-ย่อย-วัสดุ"/>
      <sheetName val="Account_List"/>
      <sheetName val="資金繰り表･CASH FLOW（９）"/>
      <sheetName val="ﾘｽﾄ"/>
      <sheetName val="資金繰り表_(9)1"/>
      <sheetName val="資金繰り表･CASH_FLOW（９）"/>
      <sheetName val="Venture_Key_Assumptions"/>
      <sheetName val="CONVERT"/>
      <sheetName val="LINK_WBPT"/>
      <sheetName val="Cashflows"/>
      <sheetName val="BP"/>
      <sheetName val="std cost"/>
      <sheetName val="承認票"/>
      <sheetName val="Assumption"/>
      <sheetName val="CF_(2)1"/>
      <sheetName val="TB_as_of_Sep_20021"/>
      <sheetName val="資金繰り表_(9)2"/>
      <sheetName val="Account_List1"/>
      <sheetName val="I02-งวด_ผรม_หลัก-ย่อย-วัสดุ1"/>
      <sheetName val="TrialBalance_Q3-2002"/>
      <sheetName val="Report_Srv__-_Subsidiary"/>
      <sheetName val="DR_+_R3_Archiving_-_Subsidiary"/>
      <sheetName val="1_AR-Export"/>
      <sheetName val="AF_Usage_MTP"/>
      <sheetName val="資金繰り表･CASH_FLOW（９）1"/>
      <sheetName val="std_cost"/>
      <sheetName val="ค่าวัสดุ 11.01.07"/>
      <sheetName val="2"/>
      <sheetName val="Options"/>
      <sheetName val="Master"/>
      <sheetName val="Comapny Name"/>
      <sheetName val="Comapny_Name"/>
      <sheetName val="CONDITION"/>
      <sheetName val="Active Aug'17"/>
      <sheetName val="RawData"/>
      <sheetName val="1PNX_2014"/>
      <sheetName val="General Assumption"/>
      <sheetName val="Ratio for Transition"/>
      <sheetName val="Lists"/>
      <sheetName val="TargetKPI"/>
      <sheetName val="Consumption"/>
      <sheetName val="Raw_data"/>
      <sheetName val="data_steam"/>
      <sheetName val="TB04"/>
      <sheetName val="BCX_HH"/>
      <sheetName val="NHATKYC"/>
      <sheetName val="Ratchada"/>
      <sheetName val="ค่าวัสดุ_11_01_07"/>
      <sheetName val="TrialBalance_Q3-20021"/>
      <sheetName val="ค่าวัสดุ_11_01_071"/>
      <sheetName val="EST-FOOTING (G)"/>
      <sheetName val="I02-งวด_ผรม_หลัก-ย่อย-วัสดุ2"/>
      <sheetName val="TrialBalance_Q3-20022"/>
      <sheetName val="ค่าวัสดุ_11_01_072"/>
      <sheetName val="price"/>
      <sheetName val="Q3-55"/>
      <sheetName val="สถานะการโอน"/>
      <sheetName val="Q1-13"/>
      <sheetName val="I02-งวด_ผรม_หลัก-ย่อย-วัสดุ4"/>
      <sheetName val="TrialBalance_Q3-20024"/>
      <sheetName val="ค่าวัสดุ_11_01_074"/>
      <sheetName val="EST-FOOTING_(G)1"/>
      <sheetName val="I02-งวด_ผรม_หลัก-ย่อย-วัสดุ3"/>
      <sheetName val="TrialBalance_Q3-20023"/>
      <sheetName val="ค่าวัสดุ_11_01_073"/>
      <sheetName val="EST-FOOTING_(G)"/>
      <sheetName val="rate"/>
      <sheetName val="Int. SanRam"/>
      <sheetName val="2002"/>
      <sheetName val="Summary(SEP13)"/>
      <sheetName val="S33"/>
      <sheetName val="Tally"/>
      <sheetName val="1046"/>
      <sheetName val="CF_(2)2"/>
      <sheetName val="TB_as_of_Sep_20022"/>
      <sheetName val="資金繰り表_(9)3"/>
      <sheetName val="Account_List2"/>
      <sheetName val="Report_Srv__-_Subsidiary1"/>
      <sheetName val="DR_+_R3_Archiving_-_Subsidiary1"/>
      <sheetName val="1_AR-Export1"/>
      <sheetName val="AF_Usage_MTP1"/>
      <sheetName val="資金繰り表･CASH_FLOW（９）2"/>
      <sheetName val="std_cost1"/>
      <sheetName val="Comapny_Name1"/>
      <sheetName val="Active_Aug'17"/>
      <sheetName val="General_Assumption"/>
      <sheetName val="Ratio_for_Transition"/>
      <sheetName val="L-2 PPT"/>
      <sheetName val="PState"/>
      <sheetName val="DW"/>
      <sheetName val="Assumptions"/>
      <sheetName val="PGM_2LEVYTD"/>
      <sheetName val="sales08"/>
      <sheetName val="J2"/>
      <sheetName val="J1"/>
      <sheetName val="CF_(2)5"/>
      <sheetName val="TB_as_of_Sep_20025"/>
      <sheetName val="Account_List5"/>
      <sheetName val="I02-งวด_ผรม_หลัก-ย่อย-วัสดุ5"/>
      <sheetName val="資金繰り表_(9)6"/>
      <sheetName val="1_AR-Export4"/>
      <sheetName val="Report_Srv__-_Subsidiary4"/>
      <sheetName val="DR_+_R3_Archiving_-_Subsidiary4"/>
      <sheetName val="AF_Usage_MTP4"/>
      <sheetName val="資金繰り表･CASH_FLOW（９）5"/>
      <sheetName val="Profit_and_Loss9"/>
      <sheetName val="std_cost4"/>
      <sheetName val="Comapny_Name4"/>
      <sheetName val="Active_Aug'172"/>
      <sheetName val="Ratio_for_Transition2"/>
      <sheetName val="General_Assumption2"/>
      <sheetName val="CF_(2)3"/>
      <sheetName val="TB_as_of_Sep_20023"/>
      <sheetName val="Account_List3"/>
      <sheetName val="資金繰り表_(9)4"/>
      <sheetName val="Report_Srv__-_Subsidiary2"/>
      <sheetName val="DR_+_R3_Archiving_-_Subsidiary2"/>
      <sheetName val="1_AR-Export2"/>
      <sheetName val="AF_Usage_MTP2"/>
      <sheetName val="資金繰り表･CASH_FLOW（９）3"/>
      <sheetName val="Profit_and_Loss7"/>
      <sheetName val="std_cost2"/>
      <sheetName val="Comapny_Name2"/>
      <sheetName val="CF_(2)4"/>
      <sheetName val="TB_as_of_Sep_20024"/>
      <sheetName val="Account_List4"/>
      <sheetName val="資金繰り表_(9)5"/>
      <sheetName val="Report_Srv__-_Subsidiary3"/>
      <sheetName val="DR_+_R3_Archiving_-_Subsidiary3"/>
      <sheetName val="1_AR-Export3"/>
      <sheetName val="AF_Usage_MTP3"/>
      <sheetName val="資金繰り表･CASH_FLOW（９）4"/>
      <sheetName val="Profit_and_Loss8"/>
      <sheetName val="std_cost3"/>
      <sheetName val="Comapny_Name3"/>
      <sheetName val="Active_Aug'171"/>
      <sheetName val="Ratio_for_Transition1"/>
      <sheetName val="General_Assumption1"/>
      <sheetName val="TrialBalance_Q3-20025"/>
      <sheetName val="ค่าวัสดุ_11_01_075"/>
      <sheetName val="L-2_PPT"/>
      <sheetName val="EST-FOOTING_(G)2"/>
      <sheetName val="data_agent_inout"/>
      <sheetName val="SalesForecast"/>
      <sheetName val="sales3level"/>
      <sheetName val="Monthly"/>
      <sheetName val="บริษัท"/>
      <sheetName val="list project in SAP"/>
      <sheetName val="Int__SanRam"/>
      <sheetName val="I02-งวด_ผรม_หลัก-ย่อย-วัสดุ6"/>
      <sheetName val="TrialBalance_Q3-20026"/>
      <sheetName val="ค่าวัสดุ_11_01_076"/>
      <sheetName val="EST-FOOTING_(G)3"/>
      <sheetName val="L-2_PPT1"/>
      <sheetName val="TL6 A"/>
      <sheetName val="TL B case"/>
      <sheetName val="BS ATTACH"/>
      <sheetName val="CDPS"/>
      <sheetName val="I02-งวด_ผรม_หลัก-ย่อย-วัสดุ9"/>
      <sheetName val="TrialBalance_Q3-20029"/>
      <sheetName val="ค่าวัสดุ_11_01_079"/>
      <sheetName val="Int__SanRam5"/>
      <sheetName val="EST-FOOTING_(G)6"/>
      <sheetName val="Int__SanRam1"/>
      <sheetName val="I02-งวด_ผรม_หลัก-ย่อย-วัสดุ8"/>
      <sheetName val="TrialBalance_Q3-20028"/>
      <sheetName val="ค่าวัสดุ_11_01_078"/>
      <sheetName val="Int__SanRam4"/>
      <sheetName val="EST-FOOTING_(G)5"/>
      <sheetName val="Int__SanRam2"/>
      <sheetName val="I02-งวด_ผรม_หลัก-ย่อย-วัสดุ7"/>
      <sheetName val="TrialBalance_Q3-20027"/>
      <sheetName val="ค่าวัสดุ_11_01_077"/>
      <sheetName val="Int__SanRam3"/>
      <sheetName val="EST-FOOTING_(G)4"/>
      <sheetName val="I02-งวด_ผรม_หลัก-ย่อย-วัสดุ10"/>
      <sheetName val="TrialBalance_Q3-200210"/>
      <sheetName val="ค่าวัสดุ_11_01_0710"/>
      <sheetName val="Int__SanRam6"/>
      <sheetName val="EST-FOOTING_(G)7"/>
      <sheetName val="CF_(2)6"/>
      <sheetName val="TB_as_of_Sep_20026"/>
      <sheetName val="Account_List6"/>
      <sheetName val="I02-งวด_ผรม_หลัก-ย่อย-วัสดุ11"/>
      <sheetName val="TrialBalance_Q3-200211"/>
      <sheetName val="ค่าวัสดุ_11_01_0711"/>
      <sheetName val="Int__SanRam7"/>
      <sheetName val="EST-FOOTING_(G)8"/>
      <sheetName val="CF_(2)7"/>
      <sheetName val="TB_as_of_Sep_20027"/>
      <sheetName val="資金繰り表_(9)7"/>
      <sheetName val="Account_List7"/>
      <sheetName val="I02-งวด_ผรม_หลัก-ย่อย-วัสดุ12"/>
      <sheetName val="TrialBalance_Q3-200212"/>
      <sheetName val="ค่าวัสดุ_11_01_0712"/>
      <sheetName val="Int__SanRam8"/>
      <sheetName val="EST-FOOTING_(G)9"/>
      <sheetName val="CF_(2)8"/>
      <sheetName val="TB_as_of_Sep_20028"/>
      <sheetName val="資金繰り表_(9)8"/>
      <sheetName val="Account_List8"/>
      <sheetName val="Profit_and_Loss10"/>
      <sheetName val="MANU"/>
      <sheetName val="POW"/>
      <sheetName val="PV_Amt"/>
      <sheetName val="PV_Sqm"/>
      <sheetName val="PV_Ton"/>
      <sheetName val="PV_Pcs"/>
      <sheetName val="DETAIL"/>
      <sheetName val="SE"/>
      <sheetName val="Report_Srv__-_Subsidiary5"/>
      <sheetName val="DR_+_R3_Archiving_-_Subsidiary5"/>
      <sheetName val="1_AR-Export5"/>
      <sheetName val="AF_Usage_MTP5"/>
      <sheetName val="資金繰り表･CASH_FLOW（９）6"/>
      <sheetName val="std_cost5"/>
      <sheetName val="Comapny_Name5"/>
      <sheetName val="Active_Aug'173"/>
      <sheetName val="Ratio_for_Transition3"/>
      <sheetName val="General_Assumption3"/>
      <sheetName val="source"/>
      <sheetName val="L-2_PPT2"/>
      <sheetName val="TL6_A"/>
      <sheetName val="TL_B_case"/>
      <sheetName val="list_project_in_SAP"/>
      <sheetName val="AF_Usage_MTP6"/>
      <sheetName val="Report_Srv__-_Subsidiary6"/>
      <sheetName val="DR_+_R3_Archiving_-_Subsidiary6"/>
      <sheetName val="1_AR-Export6"/>
      <sheetName val="資金繰り表･CASH_FLOW（９）7"/>
      <sheetName val="Profit_and_Loss11"/>
      <sheetName val="std_cost6"/>
      <sheetName val="Comapny_Name6"/>
      <sheetName val="Active_Aug'174"/>
      <sheetName val="General_Assumption4"/>
      <sheetName val="Ratio_for_Transition4"/>
      <sheetName val="L-2_PPT3"/>
      <sheetName val="TL6_A1"/>
      <sheetName val="TL_B_case1"/>
      <sheetName val="list_project_in_SAP1"/>
      <sheetName val="A"/>
      <sheetName val="ELEC45-01"/>
      <sheetName val="資金繰り表_(9)9"/>
      <sheetName val="AF_Usage_MTP7"/>
      <sheetName val="Report_Srv__-_Subsidiary7"/>
      <sheetName val="DR_+_R3_Archiving_-_Subsidiary7"/>
      <sheetName val="1_AR-Export7"/>
      <sheetName val="資金繰り表･CASH_FLOW（９）8"/>
      <sheetName val="Profit_and_Loss12"/>
      <sheetName val="std_cost7"/>
      <sheetName val="Comapny_Name7"/>
      <sheetName val="Active_Aug'175"/>
      <sheetName val="General_Assumption5"/>
      <sheetName val="Ratio_for_Transition5"/>
      <sheetName val="L-2_PPT4"/>
      <sheetName val="TL6_A2"/>
      <sheetName val="TL_B_case2"/>
      <sheetName val="list_project_in_SAP2"/>
      <sheetName val="CF_(2)9"/>
      <sheetName val="TB_as_of_Sep_20029"/>
      <sheetName val="資金繰り表_(9)10"/>
      <sheetName val="Account_List9"/>
      <sheetName val="AF_Usage_MTP8"/>
      <sheetName val="Report_Srv__-_Subsidiary8"/>
      <sheetName val="DR_+_R3_Archiving_-_Subsidiary8"/>
      <sheetName val="1_AR-Export8"/>
      <sheetName val="資金繰り表･CASH_FLOW（９）9"/>
      <sheetName val="Profit_and_Loss13"/>
      <sheetName val="std_cost8"/>
      <sheetName val="Comapny_Name8"/>
      <sheetName val="Active_Aug'176"/>
      <sheetName val="General_Assumption6"/>
      <sheetName val="Ratio_for_Transition6"/>
      <sheetName val="L-2_PPT5"/>
      <sheetName val="TL6_A3"/>
      <sheetName val="TL_B_case3"/>
      <sheetName val="list_project_in_SAP3"/>
      <sheetName val="total"/>
      <sheetName val="ROC-2003"/>
      <sheetName val="IRRrevised"/>
      <sheetName val="Venture Key Assumptions"/>
      <sheetName val="Probability"/>
      <sheetName val="MENU"/>
      <sheetName val="Sensitivity"/>
      <sheetName val="Owner"/>
      <sheetName val="CashFlow"/>
      <sheetName val="Consolidate"/>
      <sheetName val="Comparison"/>
      <sheetName val="Calc2"/>
      <sheetName val="Input"/>
      <sheetName val="Calc"/>
      <sheetName val="Option1"/>
      <sheetName val="Option2"/>
      <sheetName val="Option3"/>
      <sheetName val="Option4"/>
      <sheetName val="Land Tax"/>
      <sheetName val="Manual-Input"/>
      <sheetName val="Gantt"/>
      <sheetName val="Title"/>
      <sheetName val="Description"/>
      <sheetName val="TONGKE1P"/>
      <sheetName val="INDIA"/>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sheetData sheetId="97" refreshError="1"/>
      <sheetData sheetId="98" refreshError="1"/>
      <sheetData sheetId="99" refreshError="1"/>
      <sheetData sheetId="100" refreshError="1"/>
      <sheetData sheetId="101"/>
      <sheetData sheetId="102"/>
      <sheetData sheetId="103"/>
      <sheetData sheetId="104"/>
      <sheetData sheetId="105"/>
      <sheetData sheetId="106"/>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sheetData sheetId="169"/>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sheetData sheetId="179"/>
      <sheetData sheetId="180"/>
      <sheetData sheetId="181"/>
      <sheetData sheetId="182"/>
      <sheetData sheetId="183"/>
      <sheetData sheetId="184"/>
      <sheetData sheetId="185"/>
      <sheetData sheetId="186" refreshError="1"/>
      <sheetData sheetId="187" refreshError="1"/>
      <sheetData sheetId="188" refreshError="1"/>
      <sheetData sheetId="189" refreshError="1"/>
      <sheetData sheetId="190" refreshError="1"/>
      <sheetData sheetId="191" refreshError="1"/>
      <sheetData sheetId="192" refreshError="1"/>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sheetData sheetId="216"/>
      <sheetData sheetId="217"/>
      <sheetData sheetId="218"/>
      <sheetData sheetId="219"/>
      <sheetData sheetId="220"/>
      <sheetData sheetId="221"/>
      <sheetData sheetId="222"/>
      <sheetData sheetId="223"/>
      <sheetData sheetId="224"/>
      <sheetData sheetId="225"/>
      <sheetData sheetId="226"/>
      <sheetData sheetId="227"/>
      <sheetData sheetId="228"/>
      <sheetData sheetId="229"/>
      <sheetData sheetId="230"/>
      <sheetData sheetId="231"/>
      <sheetData sheetId="232"/>
      <sheetData sheetId="233"/>
      <sheetData sheetId="234"/>
      <sheetData sheetId="235"/>
      <sheetData sheetId="236"/>
      <sheetData sheetId="237"/>
      <sheetData sheetId="238"/>
      <sheetData sheetId="239"/>
      <sheetData sheetId="240"/>
      <sheetData sheetId="241"/>
      <sheetData sheetId="242"/>
      <sheetData sheetId="243"/>
      <sheetData sheetId="244"/>
      <sheetData sheetId="245"/>
      <sheetData sheetId="246"/>
      <sheetData sheetId="247"/>
      <sheetData sheetId="248"/>
      <sheetData sheetId="249"/>
      <sheetData sheetId="250"/>
      <sheetData sheetId="251"/>
      <sheetData sheetId="252"/>
      <sheetData sheetId="253"/>
      <sheetData sheetId="254"/>
      <sheetData sheetId="255"/>
      <sheetData sheetId="256"/>
      <sheetData sheetId="257"/>
      <sheetData sheetId="258"/>
      <sheetData sheetId="259"/>
      <sheetData sheetId="260"/>
      <sheetData sheetId="261"/>
      <sheetData sheetId="262" refreshError="1"/>
      <sheetData sheetId="263" refreshError="1"/>
      <sheetData sheetId="264" refreshError="1"/>
      <sheetData sheetId="265" refreshError="1"/>
      <sheetData sheetId="266" refreshError="1"/>
      <sheetData sheetId="267" refreshError="1"/>
      <sheetData sheetId="268"/>
      <sheetData sheetId="269"/>
      <sheetData sheetId="270"/>
      <sheetData sheetId="271"/>
      <sheetData sheetId="272"/>
      <sheetData sheetId="273"/>
      <sheetData sheetId="274" refreshError="1"/>
      <sheetData sheetId="275" refreshError="1"/>
      <sheetData sheetId="276" refreshError="1"/>
      <sheetData sheetId="277" refreshError="1"/>
      <sheetData sheetId="278"/>
      <sheetData sheetId="279"/>
      <sheetData sheetId="280"/>
      <sheetData sheetId="281"/>
      <sheetData sheetId="282"/>
      <sheetData sheetId="283"/>
      <sheetData sheetId="284"/>
      <sheetData sheetId="285"/>
      <sheetData sheetId="286"/>
      <sheetData sheetId="287"/>
      <sheetData sheetId="288"/>
      <sheetData sheetId="289"/>
      <sheetData sheetId="290"/>
      <sheetData sheetId="291"/>
      <sheetData sheetId="292"/>
      <sheetData sheetId="293"/>
      <sheetData sheetId="294"/>
      <sheetData sheetId="295"/>
      <sheetData sheetId="296"/>
      <sheetData sheetId="297"/>
      <sheetData sheetId="298"/>
      <sheetData sheetId="299"/>
      <sheetData sheetId="300"/>
      <sheetData sheetId="301"/>
      <sheetData sheetId="302"/>
      <sheetData sheetId="303"/>
      <sheetData sheetId="304"/>
      <sheetData sheetId="305"/>
      <sheetData sheetId="306"/>
      <sheetData sheetId="307"/>
      <sheetData sheetId="308"/>
      <sheetData sheetId="309"/>
      <sheetData sheetId="310"/>
      <sheetData sheetId="311"/>
      <sheetData sheetId="312"/>
      <sheetData sheetId="313"/>
      <sheetData sheetId="314"/>
      <sheetData sheetId="315"/>
      <sheetData sheetId="316"/>
      <sheetData sheetId="317"/>
      <sheetData sheetId="318"/>
      <sheetData sheetId="319"/>
      <sheetData sheetId="320"/>
      <sheetData sheetId="32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sheetData sheetId="331"/>
      <sheetData sheetId="332"/>
      <sheetData sheetId="333"/>
      <sheetData sheetId="334"/>
      <sheetData sheetId="335"/>
      <sheetData sheetId="336"/>
      <sheetData sheetId="337"/>
      <sheetData sheetId="338"/>
      <sheetData sheetId="339"/>
      <sheetData sheetId="340" refreshError="1"/>
      <sheetData sheetId="341"/>
      <sheetData sheetId="342"/>
      <sheetData sheetId="343"/>
      <sheetData sheetId="344"/>
      <sheetData sheetId="345"/>
      <sheetData sheetId="346"/>
      <sheetData sheetId="347"/>
      <sheetData sheetId="348"/>
      <sheetData sheetId="349"/>
      <sheetData sheetId="350"/>
      <sheetData sheetId="351"/>
      <sheetData sheetId="352"/>
      <sheetData sheetId="353"/>
      <sheetData sheetId="354"/>
      <sheetData sheetId="355"/>
      <sheetData sheetId="356"/>
      <sheetData sheetId="357"/>
      <sheetData sheetId="358"/>
      <sheetData sheetId="359"/>
      <sheetData sheetId="360" refreshError="1"/>
      <sheetData sheetId="361" refreshError="1"/>
      <sheetData sheetId="362"/>
      <sheetData sheetId="363"/>
      <sheetData sheetId="364"/>
      <sheetData sheetId="365"/>
      <sheetData sheetId="366"/>
      <sheetData sheetId="367"/>
      <sheetData sheetId="368"/>
      <sheetData sheetId="369"/>
      <sheetData sheetId="370"/>
      <sheetData sheetId="371"/>
      <sheetData sheetId="372"/>
      <sheetData sheetId="373"/>
      <sheetData sheetId="374"/>
      <sheetData sheetId="375"/>
      <sheetData sheetId="376"/>
      <sheetData sheetId="377"/>
      <sheetData sheetId="378"/>
      <sheetData sheetId="379"/>
      <sheetData sheetId="380"/>
      <sheetData sheetId="381"/>
      <sheetData sheetId="382"/>
      <sheetData sheetId="383"/>
      <sheetData sheetId="384"/>
      <sheetData sheetId="385"/>
      <sheetData sheetId="386"/>
      <sheetData sheetId="387"/>
      <sheetData sheetId="388"/>
      <sheetData sheetId="389"/>
      <sheetData sheetId="390"/>
      <sheetData sheetId="391"/>
      <sheetData sheetId="392"/>
      <sheetData sheetId="393"/>
      <sheetData sheetId="394"/>
      <sheetData sheetId="395"/>
      <sheetData sheetId="396"/>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Set>
  </externalBook>
</externalLink>
</file>

<file path=xl/externalLinks/externalLink2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WIP"/>
      <sheetName val="ค่าเสื่อม Cup1P.4"/>
      <sheetName val="WIP C.1P.4"/>
      <sheetName val="GL17200010"/>
      <sheetName val="สัญญาC.1P.4"/>
      <sheetName val="มูลค่าที่ขึ้นasset ตามสัญญา"/>
      <sheetName val="equipment list CTCI"/>
      <sheetName val="CTCI Overall-Ph4"/>
      <sheetName val="equipment list Demco"/>
      <sheetName val="Account List"/>
      <sheetName val="BAL"/>
    </sheetNames>
    <sheetDataSet>
      <sheetData sheetId="0"/>
      <sheetData sheetId="1"/>
      <sheetData sheetId="2"/>
      <sheetData sheetId="3"/>
      <sheetData sheetId="4"/>
      <sheetData sheetId="5"/>
      <sheetData sheetId="6"/>
      <sheetData sheetId="7"/>
      <sheetData sheetId="8"/>
      <sheetData sheetId="9" refreshError="1"/>
      <sheetData sheetId="10" refreshError="1"/>
    </sheetDataSet>
  </externalBook>
</externalLink>
</file>

<file path=xl/externalLinks/externalLink2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sset C.2 "/>
      <sheetName val="17200010"/>
      <sheetName val="8000"/>
      <sheetName val="SHC&amp;TSL"/>
      <sheetName val="CUP2 - PTTAR Utility Pipes"/>
      <sheetName val="asset HDK&amp;SHK"/>
      <sheetName val="Sheet1"/>
      <sheetName val="Sheet2"/>
      <sheetName val="Sheet3"/>
      <sheetName val="GL17200010"/>
    </sheetNames>
    <sheetDataSet>
      <sheetData sheetId="0" refreshError="1"/>
      <sheetData sheetId="1"/>
      <sheetData sheetId="2" refreshError="1"/>
      <sheetData sheetId="3" refreshError="1"/>
      <sheetData sheetId="4" refreshError="1"/>
      <sheetData sheetId="5"/>
      <sheetData sheetId="6" refreshError="1"/>
      <sheetData sheetId="7" refreshError="1"/>
      <sheetData sheetId="8" refreshError="1"/>
      <sheetData sheetId="9" refreshError="1"/>
    </sheetDataSet>
  </externalBook>
</externalLink>
</file>

<file path=xl/externalLinks/externalLink2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WIP"/>
      <sheetName val="asset C.1P.5"/>
      <sheetName val="Recheck"/>
      <sheetName val="8000_Cup1Phase5"/>
      <sheetName val="17200010"/>
      <sheetName val="asset CTCI"/>
      <sheetName val="Demco"/>
      <sheetName val="Overall-Ph5"/>
    </sheetNames>
    <sheetDataSet>
      <sheetData sheetId="0"/>
      <sheetData sheetId="1"/>
      <sheetData sheetId="2"/>
      <sheetData sheetId="3"/>
      <sheetData sheetId="4"/>
      <sheetData sheetId="5"/>
      <sheetData sheetId="6"/>
      <sheetData sheetId="7"/>
    </sheetDataSet>
  </externalBook>
</externalLink>
</file>

<file path=xl/externalLinks/externalLink2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JE"/>
      <sheetName val="RAJD"/>
      <sheetName val="BS"/>
      <sheetName val="PL"/>
      <sheetName val="Tickmarks"/>
      <sheetName val="CJEs"/>
      <sheetName val="CRJE"/>
      <sheetName val="Summary of Adj"/>
      <sheetName val="FAMsia BS"/>
      <sheetName val="Msia PL"/>
      <sheetName val="FAWuxi BS"/>
      <sheetName val="FAMW PL"/>
      <sheetName val="FAMW BS"/>
      <sheetName val="Forex"/>
      <sheetName val="CONSOL MPL"/>
      <sheetName val="FAS MPL"/>
      <sheetName val="FAM MPL"/>
      <sheetName val="FAMW MPL"/>
      <sheetName val="17200010"/>
    </sheetNames>
    <sheetDataSet>
      <sheetData sheetId="0" refreshError="1"/>
      <sheetData sheetId="1" refreshError="1"/>
      <sheetData sheetId="2" refreshError="1"/>
      <sheetData sheetId="3" refreshError="1"/>
      <sheetData sheetId="4" refreshError="1"/>
      <sheetData sheetId="5" refreshError="1">
        <row r="26">
          <cell r="E26">
            <v>3502064</v>
          </cell>
        </row>
      </sheetData>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Set>
  </externalBook>
</externalLink>
</file>

<file path=xl/externalLinks/externalLink21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ASH FLOW"/>
      <sheetName val="Reconcile"/>
      <sheetName val="Detail"/>
      <sheetName val="Detail - PY"/>
      <sheetName val="Tickmarks"/>
      <sheetName val="ASSET"/>
      <sheetName val="LIABILITIES"/>
      <sheetName val="INCOME"/>
      <sheetName val="CF (PBC)"/>
      <sheetName val="CJEs"/>
    </sheetNames>
    <sheetDataSet>
      <sheetData sheetId="0"/>
      <sheetData sheetId="1"/>
      <sheetData sheetId="2"/>
      <sheetData sheetId="3"/>
      <sheetData sheetId="4"/>
      <sheetData sheetId="5"/>
      <sheetData sheetId="6"/>
      <sheetData sheetId="7"/>
      <sheetData sheetId="8"/>
      <sheetData sheetId="9" refreshError="1"/>
    </sheetDataSet>
  </externalBook>
</externalLink>
</file>

<file path=xl/externalLinks/externalLink22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S"/>
      <sheetName val="PL"/>
      <sheetName val="CJEs"/>
      <sheetName val="Tickmarks"/>
      <sheetName val="CRJE"/>
      <sheetName val="Summary of Adj"/>
      <sheetName val="FAMsia BS"/>
      <sheetName val="Msia PL"/>
      <sheetName val="FAWuxi BS"/>
      <sheetName val="FAMW PL"/>
      <sheetName val="FAMW BS"/>
      <sheetName val="Forex"/>
      <sheetName val="CONSOL MPL"/>
      <sheetName val="FAS MPL"/>
      <sheetName val="FAM MPL"/>
      <sheetName val="FAMW MPL"/>
      <sheetName val="Detail - PY"/>
    </sheetNames>
    <sheetDataSet>
      <sheetData sheetId="0"/>
      <sheetData sheetId="1"/>
      <sheetData sheetId="2">
        <row r="29">
          <cell r="E29">
            <v>2600292</v>
          </cell>
        </row>
      </sheetData>
      <sheetData sheetId="3"/>
      <sheetData sheetId="4"/>
      <sheetData sheetId="5"/>
      <sheetData sheetId="6"/>
      <sheetData sheetId="7"/>
      <sheetData sheetId="8"/>
      <sheetData sheetId="9"/>
      <sheetData sheetId="10"/>
      <sheetData sheetId="11"/>
      <sheetData sheetId="12"/>
      <sheetData sheetId="13"/>
      <sheetData sheetId="14"/>
      <sheetData sheetId="15"/>
      <sheetData sheetId="16" refreshError="1"/>
    </sheetDataSet>
  </externalBook>
</externalLink>
</file>

<file path=xl/externalLinks/externalLink22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sl1 "/>
      <sheetName val="fsl2 "/>
      <sheetName val="fsl3 "/>
      <sheetName val="N "/>
      <sheetName val="N  (2)"/>
      <sheetName val="BS(Foamtec)"/>
      <sheetName val="PL(Foamtec)"/>
      <sheetName val="BS (Phili)"/>
      <sheetName val="PL(Phili)"/>
      <sheetName val="R"/>
      <sheetName val="Ad"/>
      <sheetName val="A-nt"/>
      <sheetName val="A"/>
      <sheetName val="C "/>
      <sheetName val="C-2"/>
      <sheetName val="C-3 "/>
      <sheetName val="C-Nt"/>
      <sheetName val="ADJ OVER YEAR-END"/>
      <sheetName val="cost"/>
      <sheetName val="U"/>
      <sheetName val="U1 (2)"/>
      <sheetName val="Unt"/>
      <sheetName val="AA"/>
      <sheetName val="AA-1"/>
      <sheetName val=" 20"/>
      <sheetName val="20 Nt"/>
      <sheetName val="20 tic"/>
      <sheetName val="20_pur"/>
      <sheetName val="20-purchases"/>
      <sheetName val="30-2"/>
      <sheetName val="30-1"/>
      <sheetName val="30 tic"/>
      <sheetName val="30"/>
      <sheetName val="30nt"/>
      <sheetName val="Sheet1"/>
      <sheetName val="BOT Rate"/>
      <sheetName val="CJEs"/>
      <sheetName val="PL"/>
      <sheetName val="CRJE"/>
    </sheetNames>
    <sheetDataSet>
      <sheetData sheetId="0" refreshError="1"/>
      <sheetData sheetId="1" refreshError="1"/>
      <sheetData sheetId="2" refreshError="1"/>
      <sheetData sheetId="3"/>
      <sheetData sheetId="4"/>
      <sheetData sheetId="5">
        <row r="4">
          <cell r="AA4" t="str">
            <v>FA (M)</v>
          </cell>
        </row>
        <row r="12">
          <cell r="Z12">
            <v>2603678</v>
          </cell>
        </row>
        <row r="13">
          <cell r="Z13">
            <v>4795934</v>
          </cell>
        </row>
        <row r="14">
          <cell r="Z14">
            <v>133197</v>
          </cell>
        </row>
        <row r="15">
          <cell r="Z15">
            <v>6585</v>
          </cell>
        </row>
        <row r="16">
          <cell r="Z16">
            <v>886945</v>
          </cell>
        </row>
        <row r="23">
          <cell r="Z23">
            <v>626464</v>
          </cell>
        </row>
        <row r="24">
          <cell r="Z24">
            <v>1561189</v>
          </cell>
        </row>
        <row r="36">
          <cell r="Z36">
            <v>1575633</v>
          </cell>
        </row>
        <row r="37">
          <cell r="Z37">
            <v>1080540</v>
          </cell>
        </row>
        <row r="38">
          <cell r="Z38">
            <v>669159</v>
          </cell>
        </row>
        <row r="40">
          <cell r="Z40">
            <v>0</v>
          </cell>
          <cell r="AA40">
            <v>549129.37631578941</v>
          </cell>
          <cell r="AC40">
            <v>304435.34465051646</v>
          </cell>
        </row>
        <row r="42">
          <cell r="Z42">
            <v>355186.500306</v>
          </cell>
        </row>
        <row r="47">
          <cell r="Z47">
            <v>3803043</v>
          </cell>
        </row>
        <row r="49">
          <cell r="Z49">
            <v>235547.4</v>
          </cell>
        </row>
        <row r="53">
          <cell r="Z53">
            <v>1316195</v>
          </cell>
        </row>
      </sheetData>
      <sheetData sheetId="6">
        <row r="19">
          <cell r="D19">
            <v>-1484989</v>
          </cell>
        </row>
        <row r="30">
          <cell r="P30">
            <v>1008061.2977949954</v>
          </cell>
        </row>
      </sheetData>
      <sheetData sheetId="7"/>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Set>
  </externalBook>
</externalLink>
</file>

<file path=xl/externalLinks/externalLink22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efer Dec. 2002"/>
      <sheetName val="Defer Nov. 2003 "/>
      <sheetName val="BS(Foamtec)"/>
      <sheetName val="PL(Foamtec)"/>
    </sheetNames>
    <sheetDataSet>
      <sheetData sheetId="0"/>
      <sheetData sheetId="1"/>
      <sheetData sheetId="2" refreshError="1"/>
      <sheetData sheetId="3" refreshError="1"/>
    </sheetDataSet>
  </externalBook>
</externalLink>
</file>

<file path=xl/externalLinks/externalLink22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ตั๋วเงินรับ"/>
      <sheetName val=" IB-PL-YTD"/>
      <sheetName val="TrialBalance Q3-2002"/>
      <sheetName val="Disposal"/>
      <sheetName val="AM-MARGIN"/>
    </sheetNames>
    <sheetDataSet>
      <sheetData sheetId="0"/>
      <sheetData sheetId="1" refreshError="1"/>
      <sheetData sheetId="2" refreshError="1"/>
      <sheetData sheetId="3" refreshError="1"/>
      <sheetData sheetId="4" refreshError="1"/>
    </sheetDataSet>
  </externalBook>
</externalLink>
</file>

<file path=xl/externalLinks/externalLink22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XXXX"/>
      <sheetName val="XXX0"/>
      <sheetName val="XXX1"/>
      <sheetName val="Bud-Act Sales"/>
      <sheetName val="Total Sales Apr'02-Sep'02"/>
      <sheetName val="Export"/>
      <sheetName val="Domestic"/>
      <sheetName val="Under Mentioned Shows"/>
      <sheetName val="Detail-Sep"/>
      <sheetName val="INVOICE"/>
      <sheetName val="PROJECT"/>
      <sheetName val="COUNTRY"/>
      <sheetName val="Menu"/>
      <sheetName val="TOT_VER"/>
      <sheetName val="A FINIRE"/>
      <sheetName val="AA-1"/>
      <sheetName val="Valuation"/>
      <sheetName val="A"/>
      <sheetName val="Master List (ม.ค.-มี.ค)"/>
      <sheetName val="ทรัพย์ประจำระหว่างทำ"/>
      <sheetName val="79 นอร์ธปาร์ค 021052"/>
      <sheetName val="วัฒนพัฒน์"/>
      <sheetName val="LC-KBANK"/>
      <sheetName val="SH-E"/>
      <sheetName val="SH-C"/>
      <sheetName val="LAUNDRY"/>
      <sheetName val="EXHIBIT_B"/>
      <sheetName val="SCH_B13"/>
      <sheetName val="FNB"/>
      <sheetName val="OTHER"/>
      <sheetName val="MASSAGE"/>
      <sheetName val="TELEPHONE"/>
      <sheetName val="AG"/>
      <sheetName val="HR"/>
      <sheetName val="MARKETING"/>
      <sheetName val="POMEC"/>
      <sheetName val="HOTEL "/>
      <sheetName val="Detail"/>
      <sheetName val="Bud-Act_Sales1"/>
      <sheetName val="Total_Sales_Apr'02-Sep'021"/>
      <sheetName val="Under_Mentioned_Shows1"/>
      <sheetName val="Bud-Act_Sales"/>
      <sheetName val="Total_Sales_Apr'02-Sep'02"/>
      <sheetName val="Under_Mentioned_Shows"/>
      <sheetName val="Bud-Act_Sales2"/>
      <sheetName val="Total_Sales_Apr'02-Sep'022"/>
      <sheetName val="Under_Mentioned_Shows2"/>
      <sheetName val="Sheet1"/>
      <sheetName val="Raw Material"/>
      <sheetName val="EPR"/>
      <sheetName val="A_FINIRE"/>
      <sheetName val="Master_List_(ม_ค_-มี_ค)"/>
      <sheetName val="79_นอร์ธปาร์ค_021052"/>
      <sheetName val="HOTEL_"/>
      <sheetName val="Raw_Material"/>
      <sheetName val="A_FINIRE1"/>
      <sheetName val="Master_List_(ม_ค_-มี_ค)1"/>
      <sheetName val="79_นอร์ธปาร์ค_0210521"/>
      <sheetName val="HOTEL_1"/>
      <sheetName val="Raw_Material1"/>
      <sheetName val="A_FINIRE2"/>
      <sheetName val="Master_List_(ม_ค_-มี_ค)2"/>
      <sheetName val="79_นอร์ธปาร์ค_0210522"/>
      <sheetName val="HOTEL_2"/>
      <sheetName val="Raw_Material2"/>
      <sheetName val="เครื่องตกแต่ง"/>
      <sheetName val="เครื่องมือ"/>
      <sheetName val="อาคาร"/>
      <sheetName val="Detail_Sep"/>
      <sheetName val="Confirm-end period"/>
      <sheetName val="Confirm-end_period"/>
      <sheetName val="Confirm-end_period1"/>
      <sheetName val="Breakeven Analysis"/>
      <sheetName val="Master TB"/>
      <sheetName val="O300"/>
      <sheetName val="L300"/>
      <sheetName val="M400"/>
      <sheetName val="M300"/>
      <sheetName val="J300"/>
      <sheetName val="N400"/>
      <sheetName val="G300"/>
      <sheetName val="G400"/>
      <sheetName val="N300"/>
      <sheetName val="X500"/>
      <sheetName val="M500"/>
      <sheetName val="V300"/>
      <sheetName val="V500"/>
      <sheetName val="V400"/>
      <sheetName val="Q300"/>
      <sheetName val="X400"/>
      <sheetName val="X300"/>
      <sheetName val="Q400"/>
      <sheetName val="P300"/>
      <sheetName val="L400"/>
      <sheetName val="ZC300"/>
      <sheetName val="ZH300"/>
      <sheetName val="K400"/>
      <sheetName val="ZD400"/>
      <sheetName val="ZE300"/>
      <sheetName val="T400"/>
      <sheetName val="Bud-Act_Sales4"/>
      <sheetName val="Total_Sales_Apr'02-Sep'024"/>
      <sheetName val="Under_Mentioned_Shows4"/>
      <sheetName val="Bud-Act_Sales3"/>
      <sheetName val="Total_Sales_Apr'02-Sep'023"/>
      <sheetName val="Under_Mentioned_Shows3"/>
      <sheetName val="Bud-Act_Sales5"/>
      <sheetName val="Total_Sales_Apr'02-Sep'025"/>
      <sheetName val="Under_Mentioned_Shows5"/>
      <sheetName val="Bud-Act_Sales6"/>
      <sheetName val="Total_Sales_Apr'02-Sep'026"/>
      <sheetName val="Under_Mentioned_Shows6"/>
      <sheetName val="Bud-Act_Sales7"/>
      <sheetName val="Total_Sales_Apr'02-Sep'027"/>
      <sheetName val="Under_Mentioned_Shows7"/>
      <sheetName val="เงินกู้ธนชาติ"/>
      <sheetName val="data"/>
      <sheetName val="E_List"/>
      <sheetName val="2005 checks"/>
      <sheetName val="iLink_COA"/>
      <sheetName val="Fixed Assumptions"/>
      <sheetName val="Financing"/>
      <sheetName val="Scenarii"/>
      <sheetName val="Sensitivities"/>
      <sheetName val="Summary"/>
      <sheetName val="MainSetup"/>
      <sheetName val="Waterg"/>
      <sheetName val="2005_checks"/>
      <sheetName val="2005_checks1"/>
      <sheetName val="IT"/>
      <sheetName val="Admin"/>
      <sheetName val="Anniversary Date"/>
      <sheetName val="หน้าสรุป BG"/>
      <sheetName val="CW Tower-BG "/>
      <sheetName val="น้ำ ไฟ แก๊ส ปี 2562-2565"/>
      <sheetName val="งาน PM"/>
      <sheetName val="รปภ"/>
      <sheetName val="Customer"/>
      <sheetName val="BKE"/>
      <sheetName val="1"/>
      <sheetName val="Confirm-end_period2"/>
      <sheetName val="Confirm-end_period3"/>
      <sheetName val="Confirm-end_period4"/>
      <sheetName val="Prft&amp;Loss"/>
      <sheetName val="FIN TB_SI"/>
      <sheetName val="อัตราค่าบรรทุก"/>
      <sheetName val="Confirm-end_period5"/>
      <sheetName val="Confirm-end_period6"/>
      <sheetName val="Setup "/>
      <sheetName val="COVER"/>
      <sheetName val="Financials Summary"/>
      <sheetName val="BS mgt"/>
      <sheetName val="PL mgt"/>
      <sheetName val="Commentary"/>
      <sheetName val="Budget FY1920"/>
      <sheetName val="Supp-Sales"/>
      <sheetName val="Trial Balance"/>
      <sheetName val="NAV download"/>
      <sheetName val="Revenue Breakdown"/>
      <sheetName val="CASHFLOW"/>
      <sheetName val="Exchange Rates"/>
      <sheetName val="KPI"/>
      <sheetName val="BANKS"/>
      <sheetName val="DEBTORS"/>
      <sheetName val="FIXED ASSETS"/>
      <sheetName val="CAPEX"/>
      <sheetName val="ACC REVENUE"/>
      <sheetName val="ACC REVENUEKoy190820"/>
      <sheetName val="DEPOSITS"/>
      <sheetName val="PREPAYMENT"/>
      <sheetName val="ACC INTRACO FEE"/>
      <sheetName val="TAX COMPUTATION"/>
      <sheetName val="ACCRUALS"/>
      <sheetName val="PROVISIONS"/>
      <sheetName val="Liabilities_koy"/>
      <sheetName val="Liabilities"/>
      <sheetName val="Liabilities_koy2"/>
      <sheetName val="PAYABLES"/>
      <sheetName val="ACC INTERCO WIP"/>
      <sheetName val="BS"/>
      <sheetName val="INTERCO"/>
      <sheetName val="PROV. DD"/>
      <sheetName val="FIXED DEPOSIT"/>
      <sheetName val="Adj SIN_removed job11-01952"/>
      <sheetName val="Adj_ MY_1904, 05, 06"/>
      <sheetName val="Adj_PO"/>
      <sheetName val="Adj_IV"/>
      <sheetName val="Adj_IV Thai"/>
      <sheetName val="Adj_Audit"/>
      <sheetName val="P&amp;L"/>
      <sheetName val="Input"/>
      <sheetName val="RiskTierMatrix"/>
      <sheetName val="Bud-Act_Sales8"/>
      <sheetName val="Total_Sales_Apr'02-Sep'028"/>
      <sheetName val="Under_Mentioned_Shows8"/>
      <sheetName val="A_FINIRE3"/>
      <sheetName val="HOTEL_3"/>
      <sheetName val="Master_List_(ม_ค_-มี_ค)3"/>
      <sheetName val="79_นอร์ธปาร์ค_0210523"/>
      <sheetName val="Master_TB"/>
      <sheetName val="Breakeven_Analysis"/>
      <sheetName val="Raw_Material3"/>
      <sheetName val="2005_checks2"/>
      <sheetName val="Fixed_Assumptions"/>
      <sheetName val="Anniversary_Date"/>
      <sheetName val="หน้าสรุป_BG"/>
      <sheetName val="CW_Tower-BG_"/>
      <sheetName val="น้ำ_ไฟ_แก๊ส_ปี_2562-2565"/>
      <sheetName val="งาน_PM"/>
      <sheetName val="ITD"/>
      <sheetName val="เงินกู้ MGC"/>
      <sheetName val="J2"/>
      <sheetName val="J1"/>
      <sheetName val="S33"/>
      <sheetName val="Tube"/>
      <sheetName val="Stator"/>
      <sheetName val="เงินกู้_MGC"/>
      <sheetName val=" IB-PL-YTD"/>
      <sheetName val="BS ATTACH"/>
      <sheetName val="Seg"/>
      <sheetName val="Company"/>
      <sheetName val="USAGE FOOD"/>
      <sheetName val="Confirm-end_period7"/>
      <sheetName val="FIN_TB_SI"/>
      <sheetName val="Setup_"/>
      <sheetName val="Financials_Summary"/>
      <sheetName val="BS_mgt"/>
      <sheetName val="PL_mgt"/>
      <sheetName val="Budget_FY1920"/>
      <sheetName val="Trial_Balance"/>
      <sheetName val="NAV_download"/>
      <sheetName val="Revenue_Breakdown"/>
      <sheetName val="Exchange_Rates"/>
      <sheetName val="FIXED_ASSETS"/>
      <sheetName val="ACC_REVENUE"/>
      <sheetName val="ACC_REVENUEKoy190820"/>
      <sheetName val="ACC_INTRACO_FEE"/>
      <sheetName val="TAX_COMPUTATION"/>
      <sheetName val="ACC_INTERCO_WIP"/>
      <sheetName val="PROV__DD"/>
      <sheetName val="FIXED_DEPOSIT"/>
      <sheetName val="Adj_SIN_removed_job11-01952"/>
      <sheetName val="Adj__MY_1904,_05,_06"/>
      <sheetName val="Adj_IV_Thai"/>
      <sheetName val="Confirm-end_period8"/>
      <sheetName val="FIN_TB_SI1"/>
      <sheetName val="Setup_1"/>
      <sheetName val="Financials_Summary1"/>
      <sheetName val="BS_mgt1"/>
      <sheetName val="PL_mgt1"/>
      <sheetName val="Budget_FY19201"/>
      <sheetName val="Trial_Balance1"/>
      <sheetName val="NAV_download1"/>
      <sheetName val="Revenue_Breakdown1"/>
      <sheetName val="Exchange_Rates1"/>
      <sheetName val="FIXED_ASSETS1"/>
      <sheetName val="ACC_REVENUE1"/>
      <sheetName val="ACC_REVENUEKoy1908201"/>
      <sheetName val="ACC_INTRACO_FEE1"/>
      <sheetName val="TAX_COMPUTATION1"/>
      <sheetName val="ACC_INTERCO_WIP1"/>
      <sheetName val="PROV__DD1"/>
      <sheetName val="FIXED_DEPOSIT1"/>
      <sheetName val="Adj_SIN_removed_job11-019521"/>
      <sheetName val="Adj__MY_1904,_05,_061"/>
      <sheetName val="Adj_IV_Thai1"/>
      <sheetName val="Wkgs_BS Lead"/>
      <sheetName val="คชจ.ดำเนินงาน6-43"/>
      <sheetName val="C-6-ss"/>
      <sheetName val="Non-Statistical Sampling Master"/>
      <sheetName val="Global Data"/>
      <sheetName val="Bud-Act_Sales9"/>
      <sheetName val="Total_Sales_Apr'02-Sep'029"/>
      <sheetName val="Under_Mentioned_Shows9"/>
      <sheetName val="A_FINIRE4"/>
      <sheetName val="Breakeven_Analysis1"/>
      <sheetName val="Master_List_(ม_ค_-มี_ค)4"/>
      <sheetName val="79_นอร์ธปาร์ค_0210524"/>
      <sheetName val="HOTEL_4"/>
      <sheetName val="Master_TB1"/>
      <sheetName val="Confirm-end_period9"/>
      <sheetName val="Raw_Material4"/>
      <sheetName val="2005_checks3"/>
      <sheetName val="Fixed_Assumptions1"/>
      <sheetName val="Anniversary_Date1"/>
      <sheetName val="หน้าสรุป_BG1"/>
      <sheetName val="CW_Tower-BG_1"/>
      <sheetName val="น้ำ_ไฟ_แก๊ส_ปี_2562-25651"/>
      <sheetName val="งาน_PM1"/>
      <sheetName val="FIN_TB_SI2"/>
      <sheetName val="Setup_2"/>
      <sheetName val="Financials_Summary2"/>
      <sheetName val="BS_mgt2"/>
      <sheetName val="PL_mgt2"/>
      <sheetName val="Budget_FY19202"/>
      <sheetName val="Trial_Balance2"/>
      <sheetName val="NAV_download2"/>
      <sheetName val="Revenue_Breakdown2"/>
      <sheetName val="Exchange_Rates2"/>
      <sheetName val="FIXED_ASSETS2"/>
      <sheetName val="ACC_REVENUE2"/>
      <sheetName val="ACC_REVENUEKoy1908202"/>
      <sheetName val="ACC_INTRACO_FEE2"/>
      <sheetName val="TAX_COMPUTATION2"/>
      <sheetName val="ACC_INTERCO_WIP2"/>
      <sheetName val="PROV__DD2"/>
      <sheetName val="FIXED_DEPOSIT2"/>
      <sheetName val="Adj_SIN_removed_job11-019522"/>
      <sheetName val="Adj__MY_1904,_05,_062"/>
      <sheetName val="Adj_IV_Thai2"/>
      <sheetName val="เงินกู้_MGC1"/>
      <sheetName val="_IB-PL-YTD"/>
      <sheetName val="BS_ATTACH"/>
      <sheetName val="USAGE_FOOD"/>
      <sheetName val="Wkgs_BS_Lead"/>
      <sheetName val="คชจ_ดำเนินงาน6-43"/>
      <sheetName val="Non-Statistical_Sampling_Master"/>
      <sheetName val="Global_Data"/>
      <sheetName val="Material list"/>
      <sheetName val="Net Mngnt"/>
      <sheetName val="Asset 2005 03"/>
      <sheetName val="Q2 EXPECTED"/>
      <sheetName val="LC_TR_Revised"/>
    </sheetNames>
    <sheetDataSet>
      <sheetData sheetId="0"/>
      <sheetData sheetId="1"/>
      <sheetData sheetId="2"/>
      <sheetData sheetId="3"/>
      <sheetData sheetId="4"/>
      <sheetData sheetId="5"/>
      <sheetData sheetId="6"/>
      <sheetData sheetId="7"/>
      <sheetData sheetId="8"/>
      <sheetData sheetId="9"/>
      <sheetData sheetId="10"/>
      <sheetData sheetId="1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sheetData sheetId="39"/>
      <sheetData sheetId="40"/>
      <sheetData sheetId="41"/>
      <sheetData sheetId="42"/>
      <sheetData sheetId="43"/>
      <sheetData sheetId="44"/>
      <sheetData sheetId="45"/>
      <sheetData sheetId="46"/>
      <sheetData sheetId="47" refreshError="1"/>
      <sheetData sheetId="48" refreshError="1"/>
      <sheetData sheetId="49" refreshError="1"/>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refreshError="1"/>
      <sheetData sheetId="66" refreshError="1"/>
      <sheetData sheetId="67" refreshError="1"/>
      <sheetData sheetId="68"/>
      <sheetData sheetId="69"/>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sheetData sheetId="128"/>
      <sheetData sheetId="129"/>
      <sheetData sheetId="130"/>
      <sheetData sheetId="131"/>
      <sheetData sheetId="132"/>
      <sheetData sheetId="133"/>
      <sheetData sheetId="134"/>
      <sheetData sheetId="135"/>
      <sheetData sheetId="136"/>
      <sheetData sheetId="137" refreshError="1"/>
      <sheetData sheetId="138" refreshError="1"/>
      <sheetData sheetId="139" refreshError="1"/>
      <sheetData sheetId="140"/>
      <sheetData sheetId="141"/>
      <sheetData sheetId="142"/>
      <sheetData sheetId="143" refreshError="1"/>
      <sheetData sheetId="144" refreshError="1"/>
      <sheetData sheetId="145" refreshError="1"/>
      <sheetData sheetId="146"/>
      <sheetData sheetId="147"/>
      <sheetData sheetId="148"/>
      <sheetData sheetId="149"/>
      <sheetData sheetId="150"/>
      <sheetData sheetId="151"/>
      <sheetData sheetId="152"/>
      <sheetData sheetId="153"/>
      <sheetData sheetId="154"/>
      <sheetData sheetId="155"/>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refreshError="1"/>
      <sheetData sheetId="191" refreshError="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refreshError="1"/>
      <sheetData sheetId="210" refreshError="1"/>
      <sheetData sheetId="211" refreshError="1"/>
      <sheetData sheetId="212" refreshError="1"/>
      <sheetData sheetId="213" refreshError="1"/>
      <sheetData sheetId="214" refreshError="1"/>
      <sheetData sheetId="215" refreshError="1"/>
      <sheetData sheetId="216"/>
      <sheetData sheetId="217" refreshError="1"/>
      <sheetData sheetId="218" refreshError="1"/>
      <sheetData sheetId="219" refreshError="1"/>
      <sheetData sheetId="220" refreshError="1"/>
      <sheetData sheetId="221" refreshError="1"/>
      <sheetData sheetId="222"/>
      <sheetData sheetId="223"/>
      <sheetData sheetId="224"/>
      <sheetData sheetId="225"/>
      <sheetData sheetId="226"/>
      <sheetData sheetId="227"/>
      <sheetData sheetId="228"/>
      <sheetData sheetId="229"/>
      <sheetData sheetId="230"/>
      <sheetData sheetId="231"/>
      <sheetData sheetId="232"/>
      <sheetData sheetId="233"/>
      <sheetData sheetId="234"/>
      <sheetData sheetId="235"/>
      <sheetData sheetId="236"/>
      <sheetData sheetId="237"/>
      <sheetData sheetId="238"/>
      <sheetData sheetId="239"/>
      <sheetData sheetId="240"/>
      <sheetData sheetId="241"/>
      <sheetData sheetId="242"/>
      <sheetData sheetId="243"/>
      <sheetData sheetId="244"/>
      <sheetData sheetId="245"/>
      <sheetData sheetId="246"/>
      <sheetData sheetId="247"/>
      <sheetData sheetId="248"/>
      <sheetData sheetId="249"/>
      <sheetData sheetId="250"/>
      <sheetData sheetId="251"/>
      <sheetData sheetId="252"/>
      <sheetData sheetId="253"/>
      <sheetData sheetId="254"/>
      <sheetData sheetId="255"/>
      <sheetData sheetId="256"/>
      <sheetData sheetId="257"/>
      <sheetData sheetId="258"/>
      <sheetData sheetId="259"/>
      <sheetData sheetId="260"/>
      <sheetData sheetId="261"/>
      <sheetData sheetId="262"/>
      <sheetData sheetId="263"/>
      <sheetData sheetId="264"/>
      <sheetData sheetId="265"/>
      <sheetData sheetId="266" refreshError="1"/>
      <sheetData sheetId="267" refreshError="1"/>
      <sheetData sheetId="268" refreshError="1"/>
      <sheetData sheetId="269" refreshError="1"/>
      <sheetData sheetId="270" refreshError="1"/>
      <sheetData sheetId="271"/>
      <sheetData sheetId="272"/>
      <sheetData sheetId="273"/>
      <sheetData sheetId="274"/>
      <sheetData sheetId="275"/>
      <sheetData sheetId="276"/>
      <sheetData sheetId="277"/>
      <sheetData sheetId="278"/>
      <sheetData sheetId="279"/>
      <sheetData sheetId="280"/>
      <sheetData sheetId="281"/>
      <sheetData sheetId="282"/>
      <sheetData sheetId="283"/>
      <sheetData sheetId="284"/>
      <sheetData sheetId="285"/>
      <sheetData sheetId="286"/>
      <sheetData sheetId="287"/>
      <sheetData sheetId="288"/>
      <sheetData sheetId="289"/>
      <sheetData sheetId="290"/>
      <sheetData sheetId="291"/>
      <sheetData sheetId="292"/>
      <sheetData sheetId="293"/>
      <sheetData sheetId="294"/>
      <sheetData sheetId="295"/>
      <sheetData sheetId="296"/>
      <sheetData sheetId="297"/>
      <sheetData sheetId="298"/>
      <sheetData sheetId="299"/>
      <sheetData sheetId="300"/>
      <sheetData sheetId="301"/>
      <sheetData sheetId="302"/>
      <sheetData sheetId="303"/>
      <sheetData sheetId="304"/>
      <sheetData sheetId="305"/>
      <sheetData sheetId="306"/>
      <sheetData sheetId="307"/>
      <sheetData sheetId="308"/>
      <sheetData sheetId="309"/>
      <sheetData sheetId="310"/>
      <sheetData sheetId="311"/>
      <sheetData sheetId="312"/>
      <sheetData sheetId="313"/>
      <sheetData sheetId="314"/>
      <sheetData sheetId="315"/>
      <sheetData sheetId="316"/>
      <sheetData sheetId="317"/>
      <sheetData sheetId="318" refreshError="1"/>
      <sheetData sheetId="319" refreshError="1"/>
      <sheetData sheetId="320" refreshError="1"/>
      <sheetData sheetId="321" refreshError="1"/>
      <sheetData sheetId="322" refreshError="1"/>
    </sheetDataSet>
  </externalBook>
</externalLink>
</file>

<file path=xl/externalLinks/externalLink22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rfc02-26(Fes+Ses)"/>
      <sheetName val="trfc(Fes+Ses)-ลดปีปรับราคา"/>
      <sheetName val="trfc(Fes+Ses)-ลดปีปรับราคา (2)"/>
      <sheetName val="trfc(Fes+Ses)-ลดปีปรับราคา (3)"/>
      <sheetName val="Sheet1"/>
      <sheetName val="Sheet1 (2)"/>
      <sheetName val="Sheet1 (3)"/>
      <sheetName val="Defer Dec. 2002"/>
    </sheetNames>
    <sheetDataSet>
      <sheetData sheetId="0" refreshError="1">
        <row r="5">
          <cell r="S5">
            <v>888400</v>
          </cell>
        </row>
        <row r="6">
          <cell r="S6">
            <v>182100</v>
          </cell>
        </row>
        <row r="7">
          <cell r="S7">
            <v>125600</v>
          </cell>
        </row>
        <row r="8">
          <cell r="S8">
            <v>1070500</v>
          </cell>
        </row>
      </sheetData>
      <sheetData sheetId="1" refreshError="1"/>
      <sheetData sheetId="2" refreshError="1"/>
      <sheetData sheetId="3" refreshError="1"/>
      <sheetData sheetId="4" refreshError="1"/>
      <sheetData sheetId="5" refreshError="1"/>
      <sheetData sheetId="6" refreshError="1"/>
      <sheetData sheetId="7" refreshError="1"/>
    </sheetDataSet>
  </externalBook>
</externalLink>
</file>

<file path=xl/externalLinks/externalLink22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GIVTR00P"/>
      <sheetName val="GIVDR00P"/>
      <sheetName val="BHT"/>
      <sheetName val="YEN"/>
      <sheetName val="USD"/>
      <sheetName val="EXP_BHT"/>
      <sheetName val="ACSTM00P"/>
      <sheetName val=" IB-PL-YTD"/>
      <sheetName val="10-1 Media"/>
      <sheetName val="10-cut"/>
      <sheetName val="BS(Foamtec)"/>
      <sheetName val="PL(Foamtec)"/>
      <sheetName val="MA"/>
      <sheetName val="BS"/>
      <sheetName val="incom tax 2005"/>
      <sheetName val="BS ATTACH"/>
      <sheetName val="trend"/>
      <sheetName val="Data"/>
      <sheetName val="Asset Verification"/>
      <sheetName val="Group"/>
      <sheetName val="DEP12"/>
      <sheetName val="시산표"/>
      <sheetName val="incom_tax_2005"/>
      <sheetName val="BS_ATTACH"/>
      <sheetName val="10-1_Media"/>
      <sheetName val="CJEs"/>
      <sheetName val="_IB-PL-YTD"/>
      <sheetName val="Asset_Verification"/>
      <sheetName val="TBBR"/>
      <sheetName val="Drivers"/>
      <sheetName val="PL"/>
      <sheetName val="CRJE"/>
      <sheetName val="Reference2"/>
      <sheetName val="J1"/>
      <sheetName val="ยานพาหนะ"/>
      <sheetName val="Sheet 1"/>
      <sheetName val="036-VTR"/>
      <sheetName val="Act v Plan"/>
      <sheetName val="Menu"/>
      <sheetName val="SAPfilean"/>
      <sheetName val="BL-TTL"/>
      <sheetName val="BAL"/>
      <sheetName val="Wkgs_BS Lead"/>
      <sheetName val="Raw Material"/>
      <sheetName val="LC-KBANK"/>
      <sheetName val="11_เงินลงทุน"/>
      <sheetName val="รายการกับบริษัทในเครือ "/>
      <sheetName val="STOCK_OUT"/>
      <sheetName val="buy"/>
      <sheetName val="SRP FH"/>
      <sheetName val="FJB"/>
      <sheetName val="Bk2Form8(iii)"/>
      <sheetName val="dcf"/>
      <sheetName val="Sheet1"/>
      <sheetName val="_IB-PL-YTD1"/>
      <sheetName val="10-1_Media1"/>
      <sheetName val="BS_ATTACH1"/>
      <sheetName val="incom_tax_20051"/>
      <sheetName val="Asset_Verification1"/>
      <sheetName val="Sheet_1"/>
      <sheetName val="Act_v_Plan"/>
      <sheetName val="รายการกับบริษัทในเครือ_"/>
      <sheetName val="Wkgs_BS_Lead"/>
      <sheetName val="Raw_Material"/>
      <sheetName val="SRP_FH"/>
      <sheetName val="S045"/>
      <sheetName val="เครื่องมือ"/>
      <sheetName val="HISTORICO"/>
      <sheetName val="Used_Acc"/>
      <sheetName val="ปรับ ม.ค. 55"/>
      <sheetName val="F101"/>
      <sheetName val="Sheet2"/>
      <sheetName val="balance sheets"/>
      <sheetName val="5.1CAPEX_Additional"/>
      <sheetName val="PS"/>
    </sheetNames>
    <sheetDataSet>
      <sheetData sheetId="0" refreshError="1">
        <row r="3">
          <cell r="AJ3" t="str">
            <v>0000000004</v>
          </cell>
          <cell r="AK3" t="str">
            <v>BHT</v>
          </cell>
          <cell r="AL3" t="str">
            <v>A001</v>
          </cell>
          <cell r="AM3">
            <v>20020401</v>
          </cell>
        </row>
        <row r="4">
          <cell r="AJ4" t="str">
            <v>0000000005</v>
          </cell>
          <cell r="AK4" t="str">
            <v>BHT</v>
          </cell>
          <cell r="AL4" t="str">
            <v>A001</v>
          </cell>
          <cell r="AM4">
            <v>20020401</v>
          </cell>
        </row>
        <row r="5">
          <cell r="AJ5" t="str">
            <v>0000000006</v>
          </cell>
          <cell r="AK5" t="str">
            <v>BHT</v>
          </cell>
          <cell r="AL5" t="str">
            <v>A001</v>
          </cell>
          <cell r="AM5">
            <v>20020401</v>
          </cell>
        </row>
        <row r="6">
          <cell r="AJ6" t="str">
            <v>0000000007</v>
          </cell>
          <cell r="AK6" t="str">
            <v>BHT</v>
          </cell>
          <cell r="AL6" t="str">
            <v>A001</v>
          </cell>
          <cell r="AM6">
            <v>20020401</v>
          </cell>
        </row>
        <row r="7">
          <cell r="AJ7" t="str">
            <v>0000000008</v>
          </cell>
          <cell r="AK7" t="str">
            <v>BHT</v>
          </cell>
          <cell r="AL7" t="str">
            <v>A001</v>
          </cell>
          <cell r="AM7">
            <v>20020401</v>
          </cell>
        </row>
        <row r="8">
          <cell r="AJ8" t="str">
            <v>0000000009</v>
          </cell>
          <cell r="AK8" t="str">
            <v>BHT</v>
          </cell>
          <cell r="AL8" t="str">
            <v>A001</v>
          </cell>
          <cell r="AM8">
            <v>20020401</v>
          </cell>
        </row>
        <row r="9">
          <cell r="AJ9" t="str">
            <v>0000000010</v>
          </cell>
          <cell r="AK9" t="str">
            <v>BHT</v>
          </cell>
          <cell r="AL9" t="str">
            <v>A001</v>
          </cell>
          <cell r="AM9">
            <v>20020401</v>
          </cell>
        </row>
        <row r="10">
          <cell r="AJ10" t="str">
            <v>0000000011</v>
          </cell>
          <cell r="AK10" t="str">
            <v>BHT</v>
          </cell>
          <cell r="AL10" t="str">
            <v>A001</v>
          </cell>
          <cell r="AM10">
            <v>20020401</v>
          </cell>
        </row>
        <row r="11">
          <cell r="AJ11" t="str">
            <v>0000000012</v>
          </cell>
          <cell r="AK11" t="str">
            <v>BHT</v>
          </cell>
          <cell r="AL11" t="str">
            <v>A001</v>
          </cell>
          <cell r="AM11">
            <v>20020401</v>
          </cell>
        </row>
        <row r="12">
          <cell r="AJ12" t="str">
            <v>0000000028</v>
          </cell>
          <cell r="AK12" t="str">
            <v>BHT</v>
          </cell>
          <cell r="AL12" t="str">
            <v>A001</v>
          </cell>
          <cell r="AM12">
            <v>20020401</v>
          </cell>
        </row>
        <row r="13">
          <cell r="AJ13" t="str">
            <v>0000000036</v>
          </cell>
          <cell r="AK13" t="str">
            <v>BHT</v>
          </cell>
          <cell r="AL13" t="str">
            <v>A001</v>
          </cell>
          <cell r="AM13">
            <v>20020402</v>
          </cell>
        </row>
        <row r="14">
          <cell r="AJ14" t="str">
            <v>0000000037</v>
          </cell>
          <cell r="AK14" t="str">
            <v>BHT</v>
          </cell>
          <cell r="AL14" t="str">
            <v>A001</v>
          </cell>
          <cell r="AM14">
            <v>20020402</v>
          </cell>
        </row>
        <row r="15">
          <cell r="AJ15" t="str">
            <v>0000000038</v>
          </cell>
          <cell r="AK15" t="str">
            <v>BHT</v>
          </cell>
          <cell r="AL15" t="str">
            <v>A001</v>
          </cell>
          <cell r="AM15">
            <v>20020402</v>
          </cell>
        </row>
        <row r="16">
          <cell r="AJ16" t="str">
            <v>0000000039</v>
          </cell>
          <cell r="AK16" t="str">
            <v>BHT</v>
          </cell>
          <cell r="AL16" t="str">
            <v>A001</v>
          </cell>
          <cell r="AM16">
            <v>20020402</v>
          </cell>
        </row>
        <row r="17">
          <cell r="AJ17" t="str">
            <v>0000000040</v>
          </cell>
          <cell r="AK17" t="str">
            <v>BHT</v>
          </cell>
          <cell r="AL17" t="str">
            <v>A001</v>
          </cell>
          <cell r="AM17">
            <v>20020402</v>
          </cell>
        </row>
        <row r="18">
          <cell r="AJ18" t="str">
            <v>0000000041</v>
          </cell>
          <cell r="AK18" t="str">
            <v>BHT</v>
          </cell>
          <cell r="AL18" t="str">
            <v>A001</v>
          </cell>
          <cell r="AM18">
            <v>20020402</v>
          </cell>
        </row>
        <row r="19">
          <cell r="AJ19" t="str">
            <v>0000000042</v>
          </cell>
          <cell r="AK19" t="str">
            <v>BHT</v>
          </cell>
          <cell r="AL19" t="str">
            <v>A001</v>
          </cell>
          <cell r="AM19">
            <v>20020402</v>
          </cell>
        </row>
        <row r="20">
          <cell r="AJ20" t="str">
            <v>0000000043</v>
          </cell>
          <cell r="AK20" t="str">
            <v>BHT</v>
          </cell>
          <cell r="AL20" t="str">
            <v>A001</v>
          </cell>
          <cell r="AM20">
            <v>20020402</v>
          </cell>
        </row>
        <row r="21">
          <cell r="AJ21" t="str">
            <v>0000000044</v>
          </cell>
          <cell r="AK21" t="str">
            <v>BHT</v>
          </cell>
          <cell r="AL21" t="str">
            <v>A001</v>
          </cell>
          <cell r="AM21">
            <v>20020402</v>
          </cell>
        </row>
        <row r="22">
          <cell r="AJ22" t="str">
            <v>0000000045</v>
          </cell>
          <cell r="AK22" t="str">
            <v>BHT</v>
          </cell>
          <cell r="AL22" t="str">
            <v>A001</v>
          </cell>
          <cell r="AM22">
            <v>20020402</v>
          </cell>
        </row>
        <row r="23">
          <cell r="AJ23" t="str">
            <v>0000000046</v>
          </cell>
          <cell r="AK23" t="str">
            <v>BHT</v>
          </cell>
          <cell r="AL23" t="str">
            <v>A001</v>
          </cell>
          <cell r="AM23">
            <v>20020402</v>
          </cell>
        </row>
        <row r="24">
          <cell r="AJ24" t="str">
            <v>0000000047</v>
          </cell>
          <cell r="AK24" t="str">
            <v>BHT</v>
          </cell>
          <cell r="AL24" t="str">
            <v>A001</v>
          </cell>
          <cell r="AM24">
            <v>20020402</v>
          </cell>
        </row>
        <row r="25">
          <cell r="AJ25" t="str">
            <v>0000000048</v>
          </cell>
          <cell r="AK25" t="str">
            <v>BHT</v>
          </cell>
          <cell r="AL25" t="str">
            <v>A001</v>
          </cell>
          <cell r="AM25">
            <v>20020402</v>
          </cell>
        </row>
        <row r="26">
          <cell r="AJ26" t="str">
            <v>0000000088</v>
          </cell>
          <cell r="AK26" t="str">
            <v>BHT</v>
          </cell>
          <cell r="AL26" t="str">
            <v>A001</v>
          </cell>
          <cell r="AM26">
            <v>20020403</v>
          </cell>
        </row>
        <row r="27">
          <cell r="AJ27" t="str">
            <v>0000000089</v>
          </cell>
          <cell r="AK27" t="str">
            <v>BHT</v>
          </cell>
          <cell r="AL27" t="str">
            <v>A001</v>
          </cell>
          <cell r="AM27">
            <v>20020403</v>
          </cell>
        </row>
        <row r="28">
          <cell r="AJ28" t="str">
            <v>0000000090</v>
          </cell>
          <cell r="AK28" t="str">
            <v>BHT</v>
          </cell>
          <cell r="AL28" t="str">
            <v>A001</v>
          </cell>
          <cell r="AM28">
            <v>20020403</v>
          </cell>
        </row>
        <row r="29">
          <cell r="AJ29" t="str">
            <v>0000000091</v>
          </cell>
          <cell r="AK29" t="str">
            <v>BHT</v>
          </cell>
          <cell r="AL29" t="str">
            <v>A001</v>
          </cell>
          <cell r="AM29">
            <v>20020403</v>
          </cell>
        </row>
        <row r="30">
          <cell r="AJ30" t="str">
            <v>0000000092</v>
          </cell>
          <cell r="AK30" t="str">
            <v>BHT</v>
          </cell>
          <cell r="AL30" t="str">
            <v>A001</v>
          </cell>
          <cell r="AM30">
            <v>20020403</v>
          </cell>
        </row>
        <row r="31">
          <cell r="AJ31" t="str">
            <v>0000000093</v>
          </cell>
          <cell r="AK31" t="str">
            <v>BHT</v>
          </cell>
          <cell r="AL31" t="str">
            <v>A001</v>
          </cell>
          <cell r="AM31">
            <v>20020403</v>
          </cell>
        </row>
        <row r="32">
          <cell r="AJ32" t="str">
            <v>0000000094</v>
          </cell>
          <cell r="AK32" t="str">
            <v>BHT</v>
          </cell>
          <cell r="AL32" t="str">
            <v>A001</v>
          </cell>
          <cell r="AM32">
            <v>20020403</v>
          </cell>
        </row>
        <row r="33">
          <cell r="AJ33" t="str">
            <v>0000000095</v>
          </cell>
          <cell r="AK33" t="str">
            <v>BHT</v>
          </cell>
          <cell r="AL33" t="str">
            <v>A001</v>
          </cell>
          <cell r="AM33">
            <v>20020403</v>
          </cell>
        </row>
        <row r="34">
          <cell r="AJ34" t="str">
            <v>0000000096</v>
          </cell>
          <cell r="AK34" t="str">
            <v>BHT</v>
          </cell>
          <cell r="AL34" t="str">
            <v>A001</v>
          </cell>
          <cell r="AM34">
            <v>20020403</v>
          </cell>
        </row>
        <row r="35">
          <cell r="AJ35" t="str">
            <v>0000000097</v>
          </cell>
          <cell r="AK35" t="str">
            <v>BHT</v>
          </cell>
          <cell r="AL35" t="str">
            <v>A001</v>
          </cell>
          <cell r="AM35">
            <v>20020403</v>
          </cell>
        </row>
        <row r="36">
          <cell r="AJ36" t="str">
            <v>0000000098</v>
          </cell>
          <cell r="AK36" t="str">
            <v>BHT</v>
          </cell>
          <cell r="AL36" t="str">
            <v>A001</v>
          </cell>
          <cell r="AM36">
            <v>20020403</v>
          </cell>
        </row>
        <row r="37">
          <cell r="AJ37" t="str">
            <v>0000000099</v>
          </cell>
          <cell r="AK37" t="str">
            <v>BHT</v>
          </cell>
          <cell r="AL37" t="str">
            <v>A001</v>
          </cell>
          <cell r="AM37">
            <v>20020403</v>
          </cell>
        </row>
        <row r="38">
          <cell r="AJ38" t="str">
            <v>0000000100</v>
          </cell>
          <cell r="AK38" t="str">
            <v>BHT</v>
          </cell>
          <cell r="AL38" t="str">
            <v>A001</v>
          </cell>
          <cell r="AM38">
            <v>20020403</v>
          </cell>
        </row>
        <row r="39">
          <cell r="AJ39" t="str">
            <v>0000000106</v>
          </cell>
          <cell r="AK39" t="str">
            <v>BHT</v>
          </cell>
          <cell r="AL39" t="str">
            <v>A001</v>
          </cell>
          <cell r="AM39">
            <v>20020404</v>
          </cell>
        </row>
        <row r="40">
          <cell r="AJ40" t="str">
            <v>0000000107</v>
          </cell>
          <cell r="AK40" t="str">
            <v>BHT</v>
          </cell>
          <cell r="AL40" t="str">
            <v>A001</v>
          </cell>
          <cell r="AM40">
            <v>20020404</v>
          </cell>
        </row>
        <row r="41">
          <cell r="AJ41" t="str">
            <v>0000000108</v>
          </cell>
          <cell r="AK41" t="str">
            <v>BHT</v>
          </cell>
          <cell r="AL41" t="str">
            <v>A001</v>
          </cell>
          <cell r="AM41">
            <v>20020404</v>
          </cell>
        </row>
        <row r="42">
          <cell r="AJ42" t="str">
            <v>0000000109</v>
          </cell>
          <cell r="AK42" t="str">
            <v>BHT</v>
          </cell>
          <cell r="AL42" t="str">
            <v>A001</v>
          </cell>
          <cell r="AM42">
            <v>20020404</v>
          </cell>
        </row>
        <row r="43">
          <cell r="AJ43" t="str">
            <v>0000000110</v>
          </cell>
          <cell r="AK43" t="str">
            <v>BHT</v>
          </cell>
          <cell r="AL43" t="str">
            <v>A001</v>
          </cell>
          <cell r="AM43">
            <v>20020404</v>
          </cell>
        </row>
        <row r="44">
          <cell r="AJ44" t="str">
            <v>0000000111</v>
          </cell>
          <cell r="AK44" t="str">
            <v>BHT</v>
          </cell>
          <cell r="AL44" t="str">
            <v>A001</v>
          </cell>
          <cell r="AM44">
            <v>20020404</v>
          </cell>
        </row>
        <row r="45">
          <cell r="AJ45" t="str">
            <v>0000000112</v>
          </cell>
          <cell r="AK45" t="str">
            <v>BHT</v>
          </cell>
          <cell r="AL45" t="str">
            <v>A001</v>
          </cell>
          <cell r="AM45">
            <v>20020404</v>
          </cell>
        </row>
        <row r="46">
          <cell r="AJ46" t="str">
            <v>0000000113</v>
          </cell>
          <cell r="AK46" t="str">
            <v>BHT</v>
          </cell>
          <cell r="AL46" t="str">
            <v>A001</v>
          </cell>
          <cell r="AM46">
            <v>20020404</v>
          </cell>
        </row>
        <row r="47">
          <cell r="AJ47" t="str">
            <v>0000000114</v>
          </cell>
          <cell r="AK47" t="str">
            <v>BHT</v>
          </cell>
          <cell r="AL47" t="str">
            <v>A001</v>
          </cell>
          <cell r="AM47">
            <v>20020404</v>
          </cell>
        </row>
        <row r="48">
          <cell r="AJ48" t="str">
            <v>0000000115</v>
          </cell>
          <cell r="AK48" t="str">
            <v>BHT</v>
          </cell>
          <cell r="AL48" t="str">
            <v>A001</v>
          </cell>
          <cell r="AM48">
            <v>20020404</v>
          </cell>
        </row>
        <row r="49">
          <cell r="AJ49" t="str">
            <v>0000000116</v>
          </cell>
          <cell r="AK49" t="str">
            <v>BHT</v>
          </cell>
          <cell r="AL49" t="str">
            <v>A001</v>
          </cell>
          <cell r="AM49">
            <v>20020404</v>
          </cell>
        </row>
        <row r="50">
          <cell r="AJ50" t="str">
            <v>0000000131</v>
          </cell>
          <cell r="AK50" t="str">
            <v>BHT</v>
          </cell>
          <cell r="AL50" t="str">
            <v>A001</v>
          </cell>
          <cell r="AM50">
            <v>20020404</v>
          </cell>
        </row>
        <row r="51">
          <cell r="AJ51" t="str">
            <v>0000000138</v>
          </cell>
          <cell r="AK51" t="str">
            <v>BHT</v>
          </cell>
          <cell r="AL51" t="str">
            <v>A001</v>
          </cell>
          <cell r="AM51">
            <v>20020405</v>
          </cell>
        </row>
        <row r="52">
          <cell r="AJ52" t="str">
            <v>0000000139</v>
          </cell>
          <cell r="AK52" t="str">
            <v>BHT</v>
          </cell>
          <cell r="AL52" t="str">
            <v>A001</v>
          </cell>
          <cell r="AM52">
            <v>20020405</v>
          </cell>
        </row>
        <row r="53">
          <cell r="AJ53" t="str">
            <v>0000000140</v>
          </cell>
          <cell r="AK53" t="str">
            <v>BHT</v>
          </cell>
          <cell r="AL53" t="str">
            <v>A001</v>
          </cell>
          <cell r="AM53">
            <v>20020405</v>
          </cell>
        </row>
        <row r="54">
          <cell r="AJ54" t="str">
            <v>0000000141</v>
          </cell>
          <cell r="AK54" t="str">
            <v>BHT</v>
          </cell>
          <cell r="AL54" t="str">
            <v>A001</v>
          </cell>
          <cell r="AM54">
            <v>20020405</v>
          </cell>
        </row>
        <row r="55">
          <cell r="AJ55" t="str">
            <v>0000000142</v>
          </cell>
          <cell r="AK55" t="str">
            <v>BHT</v>
          </cell>
          <cell r="AL55" t="str">
            <v>A001</v>
          </cell>
          <cell r="AM55">
            <v>20020405</v>
          </cell>
        </row>
        <row r="56">
          <cell r="AJ56" t="str">
            <v>0000000143</v>
          </cell>
          <cell r="AK56" t="str">
            <v>BHT</v>
          </cell>
          <cell r="AL56" t="str">
            <v>A001</v>
          </cell>
          <cell r="AM56">
            <v>20020405</v>
          </cell>
        </row>
        <row r="57">
          <cell r="AJ57" t="str">
            <v>0000000144</v>
          </cell>
          <cell r="AK57" t="str">
            <v>BHT</v>
          </cell>
          <cell r="AL57" t="str">
            <v>A001</v>
          </cell>
          <cell r="AM57">
            <v>20020405</v>
          </cell>
        </row>
        <row r="58">
          <cell r="AJ58" t="str">
            <v>0000000145</v>
          </cell>
          <cell r="AK58" t="str">
            <v>BHT</v>
          </cell>
          <cell r="AL58" t="str">
            <v>A001</v>
          </cell>
          <cell r="AM58">
            <v>20020405</v>
          </cell>
        </row>
        <row r="59">
          <cell r="AJ59" t="str">
            <v>0000000146</v>
          </cell>
          <cell r="AK59" t="str">
            <v>BHT</v>
          </cell>
          <cell r="AL59" t="str">
            <v>A001</v>
          </cell>
          <cell r="AM59">
            <v>20020405</v>
          </cell>
        </row>
        <row r="60">
          <cell r="AJ60" t="str">
            <v>0000000147</v>
          </cell>
          <cell r="AK60" t="str">
            <v>BHT</v>
          </cell>
          <cell r="AL60" t="str">
            <v>A001</v>
          </cell>
          <cell r="AM60">
            <v>20020405</v>
          </cell>
        </row>
        <row r="61">
          <cell r="AJ61" t="str">
            <v>0000000148</v>
          </cell>
          <cell r="AK61" t="str">
            <v>BHT</v>
          </cell>
          <cell r="AL61" t="str">
            <v>A001</v>
          </cell>
          <cell r="AM61">
            <v>20020405</v>
          </cell>
        </row>
        <row r="62">
          <cell r="AJ62" t="str">
            <v>0000000165</v>
          </cell>
          <cell r="AK62" t="str">
            <v>BHT</v>
          </cell>
          <cell r="AL62" t="str">
            <v>A001</v>
          </cell>
          <cell r="AM62">
            <v>20020406</v>
          </cell>
        </row>
        <row r="63">
          <cell r="AJ63" t="str">
            <v>0000000166</v>
          </cell>
          <cell r="AK63" t="str">
            <v>BHT</v>
          </cell>
          <cell r="AL63" t="str">
            <v>A001</v>
          </cell>
          <cell r="AM63">
            <v>20020406</v>
          </cell>
        </row>
        <row r="64">
          <cell r="AJ64" t="str">
            <v>0000000167</v>
          </cell>
          <cell r="AK64" t="str">
            <v>BHT</v>
          </cell>
          <cell r="AL64" t="str">
            <v>A001</v>
          </cell>
          <cell r="AM64">
            <v>20020406</v>
          </cell>
        </row>
        <row r="65">
          <cell r="AJ65" t="str">
            <v>0000000168</v>
          </cell>
          <cell r="AK65" t="str">
            <v>BHT</v>
          </cell>
          <cell r="AL65" t="str">
            <v>A001</v>
          </cell>
          <cell r="AM65">
            <v>20020406</v>
          </cell>
        </row>
        <row r="66">
          <cell r="AJ66" t="str">
            <v>0000000169</v>
          </cell>
          <cell r="AK66" t="str">
            <v>BHT</v>
          </cell>
          <cell r="AL66" t="str">
            <v>A001</v>
          </cell>
          <cell r="AM66">
            <v>20020406</v>
          </cell>
        </row>
        <row r="67">
          <cell r="AJ67" t="str">
            <v>0000000170</v>
          </cell>
          <cell r="AK67" t="str">
            <v>BHT</v>
          </cell>
          <cell r="AL67" t="str">
            <v>A001</v>
          </cell>
          <cell r="AM67">
            <v>20020406</v>
          </cell>
        </row>
        <row r="68">
          <cell r="AJ68" t="str">
            <v>0000000171</v>
          </cell>
          <cell r="AK68" t="str">
            <v>BHT</v>
          </cell>
          <cell r="AL68" t="str">
            <v>A001</v>
          </cell>
          <cell r="AM68">
            <v>20020406</v>
          </cell>
        </row>
        <row r="69">
          <cell r="AJ69" t="str">
            <v>0000000172</v>
          </cell>
          <cell r="AK69" t="str">
            <v>BHT</v>
          </cell>
          <cell r="AL69" t="str">
            <v>A001</v>
          </cell>
          <cell r="AM69">
            <v>20020406</v>
          </cell>
        </row>
        <row r="70">
          <cell r="AJ70" t="str">
            <v>0000000173</v>
          </cell>
          <cell r="AK70" t="str">
            <v>BHT</v>
          </cell>
          <cell r="AL70" t="str">
            <v>A001</v>
          </cell>
          <cell r="AM70">
            <v>20020406</v>
          </cell>
        </row>
        <row r="71">
          <cell r="AJ71" t="str">
            <v>0000000174</v>
          </cell>
          <cell r="AK71" t="str">
            <v>BHT</v>
          </cell>
          <cell r="AL71" t="str">
            <v>A001</v>
          </cell>
          <cell r="AM71">
            <v>20020406</v>
          </cell>
        </row>
        <row r="72">
          <cell r="AJ72" t="str">
            <v>0000000175</v>
          </cell>
          <cell r="AK72" t="str">
            <v>BHT</v>
          </cell>
          <cell r="AL72" t="str">
            <v>A001</v>
          </cell>
          <cell r="AM72">
            <v>20020406</v>
          </cell>
        </row>
        <row r="73">
          <cell r="AJ73" t="str">
            <v>0000000176</v>
          </cell>
          <cell r="AK73" t="str">
            <v>BHT</v>
          </cell>
          <cell r="AL73" t="str">
            <v>A001</v>
          </cell>
          <cell r="AM73">
            <v>20020406</v>
          </cell>
        </row>
        <row r="74">
          <cell r="AJ74" t="str">
            <v>0000000200</v>
          </cell>
          <cell r="AK74" t="str">
            <v>BHT</v>
          </cell>
          <cell r="AL74" t="str">
            <v>A001</v>
          </cell>
          <cell r="AM74">
            <v>20020408</v>
          </cell>
        </row>
        <row r="75">
          <cell r="AJ75" t="str">
            <v>0000000201</v>
          </cell>
          <cell r="AK75" t="str">
            <v>BHT</v>
          </cell>
          <cell r="AL75" t="str">
            <v>A001</v>
          </cell>
          <cell r="AM75">
            <v>20020408</v>
          </cell>
        </row>
        <row r="76">
          <cell r="AJ76" t="str">
            <v>0000000202</v>
          </cell>
          <cell r="AK76" t="str">
            <v>BHT</v>
          </cell>
          <cell r="AL76" t="str">
            <v>A001</v>
          </cell>
          <cell r="AM76">
            <v>20020408</v>
          </cell>
        </row>
        <row r="77">
          <cell r="AJ77" t="str">
            <v>0000000217</v>
          </cell>
          <cell r="AK77" t="str">
            <v>BHT</v>
          </cell>
          <cell r="AL77" t="str">
            <v>A001</v>
          </cell>
          <cell r="AM77">
            <v>20020409</v>
          </cell>
        </row>
        <row r="78">
          <cell r="AJ78" t="str">
            <v>0000000218</v>
          </cell>
          <cell r="AK78" t="str">
            <v>BHT</v>
          </cell>
          <cell r="AL78" t="str">
            <v>A001</v>
          </cell>
          <cell r="AM78">
            <v>20020409</v>
          </cell>
        </row>
        <row r="79">
          <cell r="AJ79" t="str">
            <v>0000000219</v>
          </cell>
          <cell r="AK79" t="str">
            <v>BHT</v>
          </cell>
          <cell r="AL79" t="str">
            <v>A001</v>
          </cell>
          <cell r="AM79">
            <v>20020409</v>
          </cell>
        </row>
        <row r="80">
          <cell r="AJ80" t="str">
            <v>0000000220</v>
          </cell>
          <cell r="AK80" t="str">
            <v>BHT</v>
          </cell>
          <cell r="AL80" t="str">
            <v>A001</v>
          </cell>
          <cell r="AM80">
            <v>20020409</v>
          </cell>
        </row>
        <row r="81">
          <cell r="AJ81" t="str">
            <v>0000000221</v>
          </cell>
          <cell r="AK81" t="str">
            <v>BHT</v>
          </cell>
          <cell r="AL81" t="str">
            <v>A001</v>
          </cell>
          <cell r="AM81">
            <v>20020409</v>
          </cell>
        </row>
        <row r="82">
          <cell r="AJ82" t="str">
            <v>0000000222</v>
          </cell>
          <cell r="AK82" t="str">
            <v>BHT</v>
          </cell>
          <cell r="AL82" t="str">
            <v>A001</v>
          </cell>
          <cell r="AM82">
            <v>20020409</v>
          </cell>
        </row>
        <row r="83">
          <cell r="AJ83" t="str">
            <v>0000000223</v>
          </cell>
          <cell r="AK83" t="str">
            <v>BHT</v>
          </cell>
          <cell r="AL83" t="str">
            <v>A001</v>
          </cell>
          <cell r="AM83">
            <v>20020409</v>
          </cell>
        </row>
        <row r="84">
          <cell r="AJ84" t="str">
            <v>0000000224</v>
          </cell>
          <cell r="AK84" t="str">
            <v>BHT</v>
          </cell>
          <cell r="AL84" t="str">
            <v>A001</v>
          </cell>
          <cell r="AM84">
            <v>20020409</v>
          </cell>
        </row>
        <row r="85">
          <cell r="AJ85" t="str">
            <v>0000000262</v>
          </cell>
          <cell r="AK85" t="str">
            <v>BHT</v>
          </cell>
          <cell r="AL85" t="str">
            <v>A001</v>
          </cell>
          <cell r="AM85">
            <v>20020410</v>
          </cell>
        </row>
        <row r="86">
          <cell r="AJ86" t="str">
            <v>0000000263</v>
          </cell>
          <cell r="AK86" t="str">
            <v>BHT</v>
          </cell>
          <cell r="AL86" t="str">
            <v>A001</v>
          </cell>
          <cell r="AM86">
            <v>20020410</v>
          </cell>
        </row>
        <row r="87">
          <cell r="AJ87" t="str">
            <v>0000000264</v>
          </cell>
          <cell r="AK87" t="str">
            <v>BHT</v>
          </cell>
          <cell r="AL87" t="str">
            <v>A001</v>
          </cell>
          <cell r="AM87">
            <v>20020410</v>
          </cell>
        </row>
        <row r="88">
          <cell r="AJ88" t="str">
            <v>0000000265</v>
          </cell>
          <cell r="AK88" t="str">
            <v>BHT</v>
          </cell>
          <cell r="AL88" t="str">
            <v>A001</v>
          </cell>
          <cell r="AM88">
            <v>20020410</v>
          </cell>
        </row>
        <row r="89">
          <cell r="AJ89" t="str">
            <v>0000000266</v>
          </cell>
          <cell r="AK89" t="str">
            <v>BHT</v>
          </cell>
          <cell r="AL89" t="str">
            <v>A001</v>
          </cell>
          <cell r="AM89">
            <v>20020410</v>
          </cell>
        </row>
        <row r="90">
          <cell r="AJ90" t="str">
            <v>0000000267</v>
          </cell>
          <cell r="AK90" t="str">
            <v>BHT</v>
          </cell>
          <cell r="AL90" t="str">
            <v>A001</v>
          </cell>
          <cell r="AM90">
            <v>20020410</v>
          </cell>
        </row>
        <row r="91">
          <cell r="AJ91" t="str">
            <v>0000000268</v>
          </cell>
          <cell r="AK91" t="str">
            <v>BHT</v>
          </cell>
          <cell r="AL91" t="str">
            <v>A001</v>
          </cell>
          <cell r="AM91">
            <v>20020410</v>
          </cell>
        </row>
        <row r="92">
          <cell r="AJ92" t="str">
            <v>0000000269</v>
          </cell>
          <cell r="AK92" t="str">
            <v>BHT</v>
          </cell>
          <cell r="AL92" t="str">
            <v>A001</v>
          </cell>
          <cell r="AM92">
            <v>20020410</v>
          </cell>
        </row>
        <row r="93">
          <cell r="AJ93" t="str">
            <v>0000000287</v>
          </cell>
          <cell r="AK93" t="str">
            <v>BHT</v>
          </cell>
          <cell r="AL93" t="str">
            <v>A001</v>
          </cell>
          <cell r="AM93">
            <v>20020410</v>
          </cell>
        </row>
        <row r="94">
          <cell r="AJ94" t="str">
            <v>0000000288</v>
          </cell>
          <cell r="AK94" t="str">
            <v>BHT</v>
          </cell>
          <cell r="AL94" t="str">
            <v>A001</v>
          </cell>
          <cell r="AM94">
            <v>20020410</v>
          </cell>
        </row>
        <row r="95">
          <cell r="AJ95" t="str">
            <v>0000000307</v>
          </cell>
          <cell r="AK95" t="str">
            <v>BHT</v>
          </cell>
          <cell r="AL95" t="str">
            <v>A001</v>
          </cell>
          <cell r="AM95">
            <v>20020411</v>
          </cell>
        </row>
        <row r="96">
          <cell r="AJ96" t="str">
            <v>0000000308</v>
          </cell>
          <cell r="AK96" t="str">
            <v>BHT</v>
          </cell>
          <cell r="AL96" t="str">
            <v>A001</v>
          </cell>
          <cell r="AM96">
            <v>20020411</v>
          </cell>
        </row>
        <row r="97">
          <cell r="AJ97" t="str">
            <v>0000000309</v>
          </cell>
          <cell r="AK97" t="str">
            <v>BHT</v>
          </cell>
          <cell r="AL97" t="str">
            <v>A001</v>
          </cell>
          <cell r="AM97">
            <v>20020411</v>
          </cell>
        </row>
        <row r="98">
          <cell r="AJ98" t="str">
            <v>0000000310</v>
          </cell>
          <cell r="AK98" t="str">
            <v>BHT</v>
          </cell>
          <cell r="AL98" t="str">
            <v>A001</v>
          </cell>
          <cell r="AM98">
            <v>20020411</v>
          </cell>
        </row>
        <row r="99">
          <cell r="AJ99" t="str">
            <v>0000000311</v>
          </cell>
          <cell r="AK99" t="str">
            <v>BHT</v>
          </cell>
          <cell r="AL99" t="str">
            <v>A001</v>
          </cell>
          <cell r="AM99">
            <v>20020411</v>
          </cell>
        </row>
        <row r="100">
          <cell r="AJ100" t="str">
            <v>0000000312</v>
          </cell>
          <cell r="AK100" t="str">
            <v>BHT</v>
          </cell>
          <cell r="AL100" t="str">
            <v>A001</v>
          </cell>
          <cell r="AM100">
            <v>20020411</v>
          </cell>
        </row>
        <row r="101">
          <cell r="AJ101" t="str">
            <v>0000000314</v>
          </cell>
          <cell r="AK101" t="str">
            <v>BHT</v>
          </cell>
          <cell r="AL101" t="str">
            <v>A001</v>
          </cell>
          <cell r="AM101">
            <v>20020411</v>
          </cell>
        </row>
        <row r="102">
          <cell r="AJ102" t="str">
            <v>0000000315</v>
          </cell>
          <cell r="AK102" t="str">
            <v>BHT</v>
          </cell>
          <cell r="AL102" t="str">
            <v>A001</v>
          </cell>
          <cell r="AM102">
            <v>20020411</v>
          </cell>
        </row>
        <row r="103">
          <cell r="AJ103" t="str">
            <v>0000000316</v>
          </cell>
          <cell r="AK103" t="str">
            <v>BHT</v>
          </cell>
          <cell r="AL103" t="str">
            <v>A001</v>
          </cell>
          <cell r="AM103">
            <v>20020411</v>
          </cell>
        </row>
        <row r="104">
          <cell r="AJ104" t="str">
            <v>0000000319</v>
          </cell>
          <cell r="AK104" t="str">
            <v>BHT</v>
          </cell>
          <cell r="AL104" t="str">
            <v>A001</v>
          </cell>
          <cell r="AM104">
            <v>20020411</v>
          </cell>
        </row>
        <row r="105">
          <cell r="AJ105" t="str">
            <v>0000000419</v>
          </cell>
          <cell r="AK105" t="str">
            <v>BHT</v>
          </cell>
          <cell r="AL105" t="str">
            <v>A001</v>
          </cell>
          <cell r="AM105">
            <v>20020422</v>
          </cell>
        </row>
        <row r="106">
          <cell r="AJ106" t="str">
            <v>0000000420</v>
          </cell>
          <cell r="AK106" t="str">
            <v>BHT</v>
          </cell>
          <cell r="AL106" t="str">
            <v>A001</v>
          </cell>
          <cell r="AM106">
            <v>20020422</v>
          </cell>
        </row>
        <row r="107">
          <cell r="AJ107" t="str">
            <v>0000000421</v>
          </cell>
          <cell r="AK107" t="str">
            <v>BHT</v>
          </cell>
          <cell r="AL107" t="str">
            <v>A001</v>
          </cell>
          <cell r="AM107">
            <v>20020422</v>
          </cell>
        </row>
        <row r="108">
          <cell r="AJ108" t="str">
            <v>0000000422</v>
          </cell>
          <cell r="AK108" t="str">
            <v>BHT</v>
          </cell>
          <cell r="AL108" t="str">
            <v>A001</v>
          </cell>
          <cell r="AM108">
            <v>20020422</v>
          </cell>
        </row>
        <row r="109">
          <cell r="AJ109" t="str">
            <v>0000000423</v>
          </cell>
          <cell r="AK109" t="str">
            <v>BHT</v>
          </cell>
          <cell r="AL109" t="str">
            <v>A001</v>
          </cell>
          <cell r="AM109">
            <v>20020422</v>
          </cell>
        </row>
        <row r="110">
          <cell r="AJ110" t="str">
            <v>0000000424</v>
          </cell>
          <cell r="AK110" t="str">
            <v>BHT</v>
          </cell>
          <cell r="AL110" t="str">
            <v>A001</v>
          </cell>
          <cell r="AM110">
            <v>20020422</v>
          </cell>
        </row>
        <row r="111">
          <cell r="AJ111" t="str">
            <v>0000000425</v>
          </cell>
          <cell r="AK111" t="str">
            <v>BHT</v>
          </cell>
          <cell r="AL111" t="str">
            <v>A001</v>
          </cell>
          <cell r="AM111">
            <v>20020422</v>
          </cell>
        </row>
        <row r="112">
          <cell r="AJ112" t="str">
            <v>0000000426</v>
          </cell>
          <cell r="AK112" t="str">
            <v>BHT</v>
          </cell>
          <cell r="AL112" t="str">
            <v>A001</v>
          </cell>
          <cell r="AM112">
            <v>20020422</v>
          </cell>
        </row>
        <row r="113">
          <cell r="AJ113" t="str">
            <v>0000000427</v>
          </cell>
          <cell r="AK113" t="str">
            <v>BHT</v>
          </cell>
          <cell r="AL113" t="str">
            <v>A001</v>
          </cell>
          <cell r="AM113">
            <v>20020422</v>
          </cell>
        </row>
        <row r="114">
          <cell r="AJ114" t="str">
            <v>0000000428</v>
          </cell>
          <cell r="AK114" t="str">
            <v>BHT</v>
          </cell>
          <cell r="AL114" t="str">
            <v>A001</v>
          </cell>
          <cell r="AM114">
            <v>20020422</v>
          </cell>
        </row>
        <row r="115">
          <cell r="AJ115" t="str">
            <v>0000000429</v>
          </cell>
          <cell r="AK115" t="str">
            <v>BHT</v>
          </cell>
          <cell r="AL115" t="str">
            <v>A001</v>
          </cell>
          <cell r="AM115">
            <v>20020422</v>
          </cell>
        </row>
        <row r="116">
          <cell r="AJ116" t="str">
            <v>0000000430</v>
          </cell>
          <cell r="AK116" t="str">
            <v>BHT</v>
          </cell>
          <cell r="AL116" t="str">
            <v>A001</v>
          </cell>
          <cell r="AM116">
            <v>20020422</v>
          </cell>
        </row>
        <row r="117">
          <cell r="AJ117" t="str">
            <v>0000000431</v>
          </cell>
          <cell r="AK117" t="str">
            <v>BHT</v>
          </cell>
          <cell r="AL117" t="str">
            <v>A001</v>
          </cell>
          <cell r="AM117">
            <v>20020422</v>
          </cell>
        </row>
        <row r="118">
          <cell r="AJ118" t="str">
            <v>0000000438</v>
          </cell>
          <cell r="AK118" t="str">
            <v>BHT</v>
          </cell>
          <cell r="AL118" t="str">
            <v>A001</v>
          </cell>
          <cell r="AM118">
            <v>20020423</v>
          </cell>
        </row>
        <row r="119">
          <cell r="AJ119" t="str">
            <v>0000000439</v>
          </cell>
          <cell r="AK119" t="str">
            <v>BHT</v>
          </cell>
          <cell r="AL119" t="str">
            <v>A001</v>
          </cell>
          <cell r="AM119">
            <v>20020423</v>
          </cell>
        </row>
        <row r="120">
          <cell r="AJ120" t="str">
            <v>0000000440</v>
          </cell>
          <cell r="AK120" t="str">
            <v>BHT</v>
          </cell>
          <cell r="AL120" t="str">
            <v>A001</v>
          </cell>
          <cell r="AM120">
            <v>20020423</v>
          </cell>
        </row>
        <row r="121">
          <cell r="AJ121" t="str">
            <v>0000000441</v>
          </cell>
          <cell r="AK121" t="str">
            <v>BHT</v>
          </cell>
          <cell r="AL121" t="str">
            <v>A001</v>
          </cell>
          <cell r="AM121">
            <v>20020423</v>
          </cell>
        </row>
        <row r="122">
          <cell r="AJ122" t="str">
            <v>0000000442</v>
          </cell>
          <cell r="AK122" t="str">
            <v>BHT</v>
          </cell>
          <cell r="AL122" t="str">
            <v>A001</v>
          </cell>
          <cell r="AM122">
            <v>20020423</v>
          </cell>
        </row>
        <row r="123">
          <cell r="AJ123" t="str">
            <v>0000000443</v>
          </cell>
          <cell r="AK123" t="str">
            <v>BHT</v>
          </cell>
          <cell r="AL123" t="str">
            <v>A001</v>
          </cell>
          <cell r="AM123">
            <v>20020423</v>
          </cell>
        </row>
        <row r="124">
          <cell r="AJ124" t="str">
            <v>0000000444</v>
          </cell>
          <cell r="AK124" t="str">
            <v>BHT</v>
          </cell>
          <cell r="AL124" t="str">
            <v>A001</v>
          </cell>
          <cell r="AM124">
            <v>20020423</v>
          </cell>
        </row>
        <row r="125">
          <cell r="AJ125" t="str">
            <v>0000000445</v>
          </cell>
          <cell r="AK125" t="str">
            <v>BHT</v>
          </cell>
          <cell r="AL125" t="str">
            <v>A001</v>
          </cell>
          <cell r="AM125">
            <v>20020423</v>
          </cell>
        </row>
        <row r="126">
          <cell r="AJ126" t="str">
            <v>0000000446</v>
          </cell>
          <cell r="AK126" t="str">
            <v>BHT</v>
          </cell>
          <cell r="AL126" t="str">
            <v>A001</v>
          </cell>
          <cell r="AM126">
            <v>20020423</v>
          </cell>
        </row>
        <row r="127">
          <cell r="AJ127" t="str">
            <v>0000000447</v>
          </cell>
          <cell r="AK127" t="str">
            <v>BHT</v>
          </cell>
          <cell r="AL127" t="str">
            <v>A001</v>
          </cell>
          <cell r="AM127">
            <v>20020423</v>
          </cell>
        </row>
        <row r="128">
          <cell r="AJ128" t="str">
            <v>0000000469</v>
          </cell>
          <cell r="AK128" t="str">
            <v>BHT</v>
          </cell>
          <cell r="AL128" t="str">
            <v>A001</v>
          </cell>
          <cell r="AM128">
            <v>20020424</v>
          </cell>
        </row>
        <row r="129">
          <cell r="AJ129" t="str">
            <v>0000000470</v>
          </cell>
          <cell r="AK129" t="str">
            <v>BHT</v>
          </cell>
          <cell r="AL129" t="str">
            <v>A001</v>
          </cell>
          <cell r="AM129">
            <v>20020424</v>
          </cell>
        </row>
        <row r="130">
          <cell r="AJ130" t="str">
            <v>0000000471</v>
          </cell>
          <cell r="AK130" t="str">
            <v>BHT</v>
          </cell>
          <cell r="AL130" t="str">
            <v>A001</v>
          </cell>
          <cell r="AM130">
            <v>20020424</v>
          </cell>
        </row>
        <row r="131">
          <cell r="AJ131" t="str">
            <v>0000000472</v>
          </cell>
          <cell r="AK131" t="str">
            <v>BHT</v>
          </cell>
          <cell r="AL131" t="str">
            <v>A001</v>
          </cell>
          <cell r="AM131">
            <v>20020424</v>
          </cell>
        </row>
        <row r="132">
          <cell r="AJ132" t="str">
            <v>0000000473</v>
          </cell>
          <cell r="AK132" t="str">
            <v>BHT</v>
          </cell>
          <cell r="AL132" t="str">
            <v>A001</v>
          </cell>
          <cell r="AM132">
            <v>20020424</v>
          </cell>
        </row>
        <row r="133">
          <cell r="AJ133" t="str">
            <v>0000000474</v>
          </cell>
          <cell r="AK133" t="str">
            <v>BHT</v>
          </cell>
          <cell r="AL133" t="str">
            <v>A001</v>
          </cell>
          <cell r="AM133">
            <v>20020424</v>
          </cell>
        </row>
        <row r="134">
          <cell r="AJ134" t="str">
            <v>0000000475</v>
          </cell>
          <cell r="AK134" t="str">
            <v>BHT</v>
          </cell>
          <cell r="AL134" t="str">
            <v>A001</v>
          </cell>
          <cell r="AM134">
            <v>20020424</v>
          </cell>
        </row>
        <row r="135">
          <cell r="AJ135" t="str">
            <v>0000000476</v>
          </cell>
          <cell r="AK135" t="str">
            <v>BHT</v>
          </cell>
          <cell r="AL135" t="str">
            <v>A001</v>
          </cell>
          <cell r="AM135">
            <v>20020424</v>
          </cell>
        </row>
        <row r="136">
          <cell r="AJ136" t="str">
            <v>0000000477</v>
          </cell>
          <cell r="AK136" t="str">
            <v>BHT</v>
          </cell>
          <cell r="AL136" t="str">
            <v>A001</v>
          </cell>
          <cell r="AM136">
            <v>20020424</v>
          </cell>
        </row>
        <row r="137">
          <cell r="AJ137" t="str">
            <v>0000000493</v>
          </cell>
          <cell r="AK137" t="str">
            <v>BHT</v>
          </cell>
          <cell r="AL137" t="str">
            <v>A001</v>
          </cell>
          <cell r="AM137">
            <v>20020425</v>
          </cell>
        </row>
        <row r="138">
          <cell r="AJ138" t="str">
            <v>0000000494</v>
          </cell>
          <cell r="AK138" t="str">
            <v>BHT</v>
          </cell>
          <cell r="AL138" t="str">
            <v>A001</v>
          </cell>
          <cell r="AM138">
            <v>20020425</v>
          </cell>
        </row>
        <row r="139">
          <cell r="AJ139" t="str">
            <v>0000000495</v>
          </cell>
          <cell r="AK139" t="str">
            <v>BHT</v>
          </cell>
          <cell r="AL139" t="str">
            <v>A001</v>
          </cell>
          <cell r="AM139">
            <v>20020425</v>
          </cell>
        </row>
        <row r="140">
          <cell r="AJ140" t="str">
            <v>0000000496</v>
          </cell>
          <cell r="AK140" t="str">
            <v>BHT</v>
          </cell>
          <cell r="AL140" t="str">
            <v>A001</v>
          </cell>
          <cell r="AM140">
            <v>20020425</v>
          </cell>
        </row>
        <row r="141">
          <cell r="AJ141" t="str">
            <v>0000000497</v>
          </cell>
          <cell r="AK141" t="str">
            <v>BHT</v>
          </cell>
          <cell r="AL141" t="str">
            <v>A001</v>
          </cell>
          <cell r="AM141">
            <v>20020425</v>
          </cell>
        </row>
        <row r="142">
          <cell r="AJ142" t="str">
            <v>0000000498</v>
          </cell>
          <cell r="AK142" t="str">
            <v>BHT</v>
          </cell>
          <cell r="AL142" t="str">
            <v>A001</v>
          </cell>
          <cell r="AM142">
            <v>20020425</v>
          </cell>
        </row>
        <row r="143">
          <cell r="AJ143" t="str">
            <v>0000000499</v>
          </cell>
          <cell r="AK143" t="str">
            <v>BHT</v>
          </cell>
          <cell r="AL143" t="str">
            <v>A001</v>
          </cell>
          <cell r="AM143">
            <v>20020425</v>
          </cell>
        </row>
        <row r="144">
          <cell r="AJ144" t="str">
            <v>0000000522</v>
          </cell>
          <cell r="AK144" t="str">
            <v>BHT</v>
          </cell>
          <cell r="AL144" t="str">
            <v>A001</v>
          </cell>
          <cell r="AM144">
            <v>20020426</v>
          </cell>
        </row>
        <row r="145">
          <cell r="AJ145" t="str">
            <v>0000000523</v>
          </cell>
          <cell r="AK145" t="str">
            <v>BHT</v>
          </cell>
          <cell r="AL145" t="str">
            <v>A001</v>
          </cell>
          <cell r="AM145">
            <v>20020426</v>
          </cell>
        </row>
        <row r="146">
          <cell r="AJ146" t="str">
            <v>0000000524</v>
          </cell>
          <cell r="AK146" t="str">
            <v>BHT</v>
          </cell>
          <cell r="AL146" t="str">
            <v>A001</v>
          </cell>
          <cell r="AM146">
            <v>20020426</v>
          </cell>
        </row>
        <row r="147">
          <cell r="AJ147" t="str">
            <v>0000000525</v>
          </cell>
          <cell r="AK147" t="str">
            <v>BHT</v>
          </cell>
          <cell r="AL147" t="str">
            <v>A001</v>
          </cell>
          <cell r="AM147">
            <v>20020426</v>
          </cell>
        </row>
        <row r="148">
          <cell r="AJ148" t="str">
            <v>0000000526</v>
          </cell>
          <cell r="AK148" t="str">
            <v>BHT</v>
          </cell>
          <cell r="AL148" t="str">
            <v>A001</v>
          </cell>
          <cell r="AM148">
            <v>20020426</v>
          </cell>
        </row>
        <row r="149">
          <cell r="AJ149" t="str">
            <v>0000000527</v>
          </cell>
          <cell r="AK149" t="str">
            <v>BHT</v>
          </cell>
          <cell r="AL149" t="str">
            <v>A001</v>
          </cell>
          <cell r="AM149">
            <v>20020426</v>
          </cell>
        </row>
        <row r="150">
          <cell r="AJ150" t="str">
            <v>0000000528</v>
          </cell>
          <cell r="AK150" t="str">
            <v>BHT</v>
          </cell>
          <cell r="AL150" t="str">
            <v>A001</v>
          </cell>
          <cell r="AM150">
            <v>20020426</v>
          </cell>
        </row>
        <row r="151">
          <cell r="AJ151" t="str">
            <v>0000000552</v>
          </cell>
          <cell r="AK151" t="str">
            <v>BHT</v>
          </cell>
          <cell r="AL151" t="str">
            <v>A001</v>
          </cell>
          <cell r="AM151">
            <v>20020426</v>
          </cell>
        </row>
        <row r="152">
          <cell r="AJ152" t="str">
            <v>0000000553</v>
          </cell>
          <cell r="AK152" t="str">
            <v>BHT</v>
          </cell>
          <cell r="AL152" t="str">
            <v>A001</v>
          </cell>
          <cell r="AM152">
            <v>20020426</v>
          </cell>
        </row>
        <row r="153">
          <cell r="AJ153" t="str">
            <v>0000000559</v>
          </cell>
          <cell r="AK153" t="str">
            <v>BHT</v>
          </cell>
          <cell r="AL153" t="str">
            <v>A001</v>
          </cell>
          <cell r="AM153">
            <v>20020426</v>
          </cell>
        </row>
        <row r="154">
          <cell r="AJ154" t="str">
            <v>0000000560</v>
          </cell>
          <cell r="AK154" t="str">
            <v>BHT</v>
          </cell>
          <cell r="AL154" t="str">
            <v>A001</v>
          </cell>
          <cell r="AM154">
            <v>20020426</v>
          </cell>
        </row>
        <row r="155">
          <cell r="AJ155" t="str">
            <v>0000000561</v>
          </cell>
          <cell r="AK155" t="str">
            <v>BHT</v>
          </cell>
          <cell r="AL155" t="str">
            <v>A001</v>
          </cell>
          <cell r="AM155">
            <v>20020426</v>
          </cell>
        </row>
        <row r="156">
          <cell r="AJ156" t="str">
            <v>0000000562</v>
          </cell>
          <cell r="AK156" t="str">
            <v>BHT</v>
          </cell>
          <cell r="AL156" t="str">
            <v>A001</v>
          </cell>
          <cell r="AM156">
            <v>20020426</v>
          </cell>
        </row>
        <row r="157">
          <cell r="AJ157" t="str">
            <v>0000000568</v>
          </cell>
          <cell r="AK157" t="str">
            <v>BHT</v>
          </cell>
          <cell r="AL157" t="str">
            <v>A001</v>
          </cell>
          <cell r="AM157">
            <v>20020427</v>
          </cell>
        </row>
        <row r="158">
          <cell r="AJ158" t="str">
            <v>0000000569</v>
          </cell>
          <cell r="AK158" t="str">
            <v>BHT</v>
          </cell>
          <cell r="AL158" t="str">
            <v>A001</v>
          </cell>
          <cell r="AM158">
            <v>20020427</v>
          </cell>
        </row>
        <row r="159">
          <cell r="AJ159" t="str">
            <v>0000000570</v>
          </cell>
          <cell r="AK159" t="str">
            <v>BHT</v>
          </cell>
          <cell r="AL159" t="str">
            <v>A001</v>
          </cell>
          <cell r="AM159">
            <v>20020427</v>
          </cell>
        </row>
        <row r="160">
          <cell r="AJ160" t="str">
            <v>0000000571</v>
          </cell>
          <cell r="AK160" t="str">
            <v>BHT</v>
          </cell>
          <cell r="AL160" t="str">
            <v>A001</v>
          </cell>
          <cell r="AM160">
            <v>20020427</v>
          </cell>
        </row>
        <row r="161">
          <cell r="AJ161" t="str">
            <v>0000000578</v>
          </cell>
          <cell r="AK161" t="str">
            <v>BHT</v>
          </cell>
          <cell r="AL161" t="str">
            <v>A001</v>
          </cell>
          <cell r="AM161">
            <v>20020429</v>
          </cell>
        </row>
        <row r="162">
          <cell r="AJ162" t="str">
            <v>0000000579</v>
          </cell>
          <cell r="AK162" t="str">
            <v>BHT</v>
          </cell>
          <cell r="AL162" t="str">
            <v>A001</v>
          </cell>
          <cell r="AM162">
            <v>20020429</v>
          </cell>
        </row>
        <row r="163">
          <cell r="AJ163" t="str">
            <v>0000000580</v>
          </cell>
          <cell r="AK163" t="str">
            <v>BHT</v>
          </cell>
          <cell r="AL163" t="str">
            <v>A001</v>
          </cell>
          <cell r="AM163">
            <v>20020429</v>
          </cell>
        </row>
        <row r="164">
          <cell r="AJ164" t="str">
            <v>0000000581</v>
          </cell>
          <cell r="AK164" t="str">
            <v>BHT</v>
          </cell>
          <cell r="AL164" t="str">
            <v>A001</v>
          </cell>
          <cell r="AM164">
            <v>20020429</v>
          </cell>
        </row>
        <row r="165">
          <cell r="AJ165" t="str">
            <v>0000000582</v>
          </cell>
          <cell r="AK165" t="str">
            <v>BHT</v>
          </cell>
          <cell r="AL165" t="str">
            <v>A001</v>
          </cell>
          <cell r="AM165">
            <v>20020429</v>
          </cell>
        </row>
        <row r="166">
          <cell r="AJ166" t="str">
            <v>0000000583</v>
          </cell>
          <cell r="AK166" t="str">
            <v>BHT</v>
          </cell>
          <cell r="AL166" t="str">
            <v>A001</v>
          </cell>
          <cell r="AM166">
            <v>20020429</v>
          </cell>
        </row>
        <row r="167">
          <cell r="AJ167" t="str">
            <v>0000000602</v>
          </cell>
          <cell r="AK167" t="str">
            <v>BHT</v>
          </cell>
          <cell r="AL167" t="str">
            <v>A001</v>
          </cell>
          <cell r="AM167">
            <v>20020429</v>
          </cell>
        </row>
        <row r="168">
          <cell r="AJ168" t="str">
            <v>0000000603</v>
          </cell>
          <cell r="AK168" t="str">
            <v>BHT</v>
          </cell>
          <cell r="AL168" t="str">
            <v>A001</v>
          </cell>
          <cell r="AM168">
            <v>20020429</v>
          </cell>
        </row>
        <row r="169">
          <cell r="AJ169" t="str">
            <v>0000000611</v>
          </cell>
          <cell r="AK169" t="str">
            <v>BHT</v>
          </cell>
          <cell r="AL169" t="str">
            <v>A001</v>
          </cell>
          <cell r="AM169">
            <v>20020430</v>
          </cell>
        </row>
        <row r="170">
          <cell r="AJ170" t="str">
            <v>0000000612</v>
          </cell>
          <cell r="AK170" t="str">
            <v>BHT</v>
          </cell>
          <cell r="AL170" t="str">
            <v>A001</v>
          </cell>
          <cell r="AM170">
            <v>20020430</v>
          </cell>
        </row>
        <row r="171">
          <cell r="AJ171" t="str">
            <v>0000000613</v>
          </cell>
          <cell r="AK171" t="str">
            <v>BHT</v>
          </cell>
          <cell r="AL171" t="str">
            <v>A001</v>
          </cell>
          <cell r="AM171">
            <v>20020430</v>
          </cell>
        </row>
        <row r="172">
          <cell r="AJ172" t="str">
            <v>0000000614</v>
          </cell>
          <cell r="AK172" t="str">
            <v>BHT</v>
          </cell>
          <cell r="AL172" t="str">
            <v>A001</v>
          </cell>
          <cell r="AM172">
            <v>20020430</v>
          </cell>
        </row>
        <row r="173">
          <cell r="AJ173" t="str">
            <v>0000000615</v>
          </cell>
          <cell r="AK173" t="str">
            <v>BHT</v>
          </cell>
          <cell r="AL173" t="str">
            <v>A001</v>
          </cell>
          <cell r="AM173">
            <v>20020430</v>
          </cell>
        </row>
        <row r="174">
          <cell r="AJ174" t="str">
            <v>0000000616</v>
          </cell>
          <cell r="AK174" t="str">
            <v>BHT</v>
          </cell>
          <cell r="AL174" t="str">
            <v>A001</v>
          </cell>
          <cell r="AM174">
            <v>20020430</v>
          </cell>
        </row>
        <row r="175">
          <cell r="AJ175" t="str">
            <v>0000000617</v>
          </cell>
          <cell r="AK175" t="str">
            <v>BHT</v>
          </cell>
          <cell r="AL175" t="str">
            <v>A001</v>
          </cell>
          <cell r="AM175">
            <v>20020430</v>
          </cell>
        </row>
        <row r="176">
          <cell r="AJ176" t="str">
            <v>0000000618</v>
          </cell>
          <cell r="AK176" t="str">
            <v>BHT</v>
          </cell>
          <cell r="AL176" t="str">
            <v>A001</v>
          </cell>
          <cell r="AM176">
            <v>20020430</v>
          </cell>
        </row>
        <row r="177">
          <cell r="AJ177" t="str">
            <v>0000000246</v>
          </cell>
          <cell r="AK177" t="str">
            <v>BHT</v>
          </cell>
          <cell r="AL177" t="str">
            <v>A002</v>
          </cell>
          <cell r="AM177">
            <v>20020409</v>
          </cell>
        </row>
        <row r="178">
          <cell r="AJ178" t="str">
            <v>0000000247</v>
          </cell>
          <cell r="AK178" t="str">
            <v>BHT</v>
          </cell>
          <cell r="AL178" t="str">
            <v>A002</v>
          </cell>
          <cell r="AM178">
            <v>20020409</v>
          </cell>
        </row>
        <row r="179">
          <cell r="AJ179" t="str">
            <v>0000000248</v>
          </cell>
          <cell r="AK179" t="str">
            <v>BHT</v>
          </cell>
          <cell r="AL179" t="str">
            <v>A002</v>
          </cell>
          <cell r="AM179">
            <v>20020409</v>
          </cell>
        </row>
        <row r="180">
          <cell r="AJ180" t="str">
            <v>0000000249</v>
          </cell>
          <cell r="AK180" t="str">
            <v>BHT</v>
          </cell>
          <cell r="AL180" t="str">
            <v>A002</v>
          </cell>
          <cell r="AM180">
            <v>20020409</v>
          </cell>
        </row>
        <row r="181">
          <cell r="AJ181" t="str">
            <v>0000000250</v>
          </cell>
          <cell r="AK181" t="str">
            <v>BHT</v>
          </cell>
          <cell r="AL181" t="str">
            <v>A002</v>
          </cell>
          <cell r="AM181">
            <v>20020409</v>
          </cell>
        </row>
        <row r="182">
          <cell r="AJ182" t="str">
            <v>0000000251</v>
          </cell>
          <cell r="AK182" t="str">
            <v>BHT</v>
          </cell>
          <cell r="AL182" t="str">
            <v>A002</v>
          </cell>
          <cell r="AM182">
            <v>20020409</v>
          </cell>
        </row>
        <row r="183">
          <cell r="AJ183" t="str">
            <v>0000000252</v>
          </cell>
          <cell r="AK183" t="str">
            <v>BHT</v>
          </cell>
          <cell r="AL183" t="str">
            <v>A002</v>
          </cell>
          <cell r="AM183">
            <v>20020409</v>
          </cell>
        </row>
        <row r="184">
          <cell r="AJ184" t="str">
            <v>0000000253</v>
          </cell>
          <cell r="AK184" t="str">
            <v>BHT</v>
          </cell>
          <cell r="AL184" t="str">
            <v>A002</v>
          </cell>
          <cell r="AM184">
            <v>20020409</v>
          </cell>
        </row>
        <row r="185">
          <cell r="AJ185" t="str">
            <v>0000000254</v>
          </cell>
          <cell r="AK185" t="str">
            <v>BHT</v>
          </cell>
          <cell r="AL185" t="str">
            <v>A002</v>
          </cell>
          <cell r="AM185">
            <v>20020409</v>
          </cell>
        </row>
        <row r="186">
          <cell r="AJ186" t="str">
            <v>0000000086</v>
          </cell>
          <cell r="AK186" t="str">
            <v>BHT</v>
          </cell>
          <cell r="AL186" t="str">
            <v>F001</v>
          </cell>
          <cell r="AM186">
            <v>20020403</v>
          </cell>
        </row>
        <row r="187">
          <cell r="AJ187" t="str">
            <v>0000000087</v>
          </cell>
          <cell r="AK187" t="str">
            <v>BHT</v>
          </cell>
          <cell r="AL187" t="str">
            <v>F001</v>
          </cell>
          <cell r="AM187">
            <v>20020403</v>
          </cell>
        </row>
        <row r="188">
          <cell r="AJ188" t="str">
            <v>0000000105</v>
          </cell>
          <cell r="AK188" t="str">
            <v>BHT</v>
          </cell>
          <cell r="AL188" t="str">
            <v>F001</v>
          </cell>
          <cell r="AM188">
            <v>20020404</v>
          </cell>
        </row>
        <row r="189">
          <cell r="AJ189" t="str">
            <v>0000000332</v>
          </cell>
          <cell r="AK189" t="str">
            <v>BHT</v>
          </cell>
          <cell r="AL189" t="str">
            <v>F001</v>
          </cell>
          <cell r="AM189">
            <v>20020418</v>
          </cell>
        </row>
        <row r="190">
          <cell r="AJ190" t="str">
            <v>0000000016</v>
          </cell>
          <cell r="AK190" t="str">
            <v>BHT</v>
          </cell>
          <cell r="AL190" t="str">
            <v>H001</v>
          </cell>
          <cell r="AM190">
            <v>20020401</v>
          </cell>
        </row>
        <row r="191">
          <cell r="AJ191" t="str">
            <v>0000000017</v>
          </cell>
          <cell r="AK191" t="str">
            <v>BHT</v>
          </cell>
          <cell r="AL191" t="str">
            <v>H001</v>
          </cell>
          <cell r="AM191">
            <v>20020401</v>
          </cell>
        </row>
        <row r="192">
          <cell r="AJ192" t="str">
            <v>0000000018</v>
          </cell>
          <cell r="AK192" t="str">
            <v>BHT</v>
          </cell>
          <cell r="AL192" t="str">
            <v>H001</v>
          </cell>
          <cell r="AM192">
            <v>20020401</v>
          </cell>
        </row>
        <row r="193">
          <cell r="AJ193" t="str">
            <v>0000000019</v>
          </cell>
          <cell r="AK193" t="str">
            <v>BHT</v>
          </cell>
          <cell r="AL193" t="str">
            <v>H001</v>
          </cell>
          <cell r="AM193">
            <v>20020401</v>
          </cell>
        </row>
        <row r="194">
          <cell r="AJ194" t="str">
            <v>0000000020</v>
          </cell>
          <cell r="AK194" t="str">
            <v>BHT</v>
          </cell>
          <cell r="AL194" t="str">
            <v>H001</v>
          </cell>
          <cell r="AM194">
            <v>20020401</v>
          </cell>
        </row>
        <row r="195">
          <cell r="AJ195" t="str">
            <v>0000000021</v>
          </cell>
          <cell r="AK195" t="str">
            <v>BHT</v>
          </cell>
          <cell r="AL195" t="str">
            <v>H001</v>
          </cell>
          <cell r="AM195">
            <v>20020401</v>
          </cell>
        </row>
        <row r="196">
          <cell r="AJ196" t="str">
            <v>0000000022</v>
          </cell>
          <cell r="AK196" t="str">
            <v>BHT</v>
          </cell>
          <cell r="AL196" t="str">
            <v>H001</v>
          </cell>
          <cell r="AM196">
            <v>20020401</v>
          </cell>
        </row>
        <row r="197">
          <cell r="AJ197" t="str">
            <v>0000000023</v>
          </cell>
          <cell r="AK197" t="str">
            <v>BHT</v>
          </cell>
          <cell r="AL197" t="str">
            <v>H001</v>
          </cell>
          <cell r="AM197">
            <v>20020401</v>
          </cell>
        </row>
        <row r="198">
          <cell r="AJ198" t="str">
            <v>0000000024</v>
          </cell>
          <cell r="AK198" t="str">
            <v>BHT</v>
          </cell>
          <cell r="AL198" t="str">
            <v>H001</v>
          </cell>
          <cell r="AM198">
            <v>20020401</v>
          </cell>
        </row>
        <row r="199">
          <cell r="AJ199" t="str">
            <v>0000000049</v>
          </cell>
          <cell r="AK199" t="str">
            <v>BHT</v>
          </cell>
          <cell r="AL199" t="str">
            <v>H001</v>
          </cell>
          <cell r="AM199">
            <v>20020402</v>
          </cell>
        </row>
        <row r="200">
          <cell r="AJ200" t="str">
            <v>0000000050</v>
          </cell>
          <cell r="AK200" t="str">
            <v>BHT</v>
          </cell>
          <cell r="AL200" t="str">
            <v>H001</v>
          </cell>
          <cell r="AM200">
            <v>20020402</v>
          </cell>
        </row>
        <row r="201">
          <cell r="AJ201" t="str">
            <v>0000000051</v>
          </cell>
          <cell r="AK201" t="str">
            <v>BHT</v>
          </cell>
          <cell r="AL201" t="str">
            <v>H001</v>
          </cell>
          <cell r="AM201">
            <v>20020402</v>
          </cell>
        </row>
        <row r="202">
          <cell r="AJ202" t="str">
            <v>0000000052</v>
          </cell>
          <cell r="AK202" t="str">
            <v>BHT</v>
          </cell>
          <cell r="AL202" t="str">
            <v>H001</v>
          </cell>
          <cell r="AM202">
            <v>20020402</v>
          </cell>
        </row>
        <row r="203">
          <cell r="AJ203" t="str">
            <v>0000000053</v>
          </cell>
          <cell r="AK203" t="str">
            <v>BHT</v>
          </cell>
          <cell r="AL203" t="str">
            <v>H001</v>
          </cell>
          <cell r="AM203">
            <v>20020402</v>
          </cell>
        </row>
        <row r="204">
          <cell r="AJ204" t="str">
            <v>0000000054</v>
          </cell>
          <cell r="AK204" t="str">
            <v>BHT</v>
          </cell>
          <cell r="AL204" t="str">
            <v>H001</v>
          </cell>
          <cell r="AM204">
            <v>20020402</v>
          </cell>
        </row>
        <row r="205">
          <cell r="AJ205" t="str">
            <v>0000000055</v>
          </cell>
          <cell r="AK205" t="str">
            <v>BHT</v>
          </cell>
          <cell r="AL205" t="str">
            <v>H001</v>
          </cell>
          <cell r="AM205">
            <v>20020402</v>
          </cell>
        </row>
        <row r="206">
          <cell r="AJ206" t="str">
            <v>0000000056</v>
          </cell>
          <cell r="AK206" t="str">
            <v>BHT</v>
          </cell>
          <cell r="AL206" t="str">
            <v>H001</v>
          </cell>
          <cell r="AM206">
            <v>20020402</v>
          </cell>
        </row>
        <row r="207">
          <cell r="AJ207" t="str">
            <v>0000000057</v>
          </cell>
          <cell r="AK207" t="str">
            <v>BHT</v>
          </cell>
          <cell r="AL207" t="str">
            <v>H001</v>
          </cell>
          <cell r="AM207">
            <v>20020402</v>
          </cell>
        </row>
        <row r="208">
          <cell r="AJ208" t="str">
            <v>0000000058</v>
          </cell>
          <cell r="AK208" t="str">
            <v>BHT</v>
          </cell>
          <cell r="AL208" t="str">
            <v>H001</v>
          </cell>
          <cell r="AM208">
            <v>20020402</v>
          </cell>
        </row>
        <row r="209">
          <cell r="AJ209" t="str">
            <v>0000000059</v>
          </cell>
          <cell r="AK209" t="str">
            <v>BHT</v>
          </cell>
          <cell r="AL209" t="str">
            <v>H001</v>
          </cell>
          <cell r="AM209">
            <v>20020402</v>
          </cell>
        </row>
        <row r="210">
          <cell r="AJ210" t="str">
            <v>0000000060</v>
          </cell>
          <cell r="AK210" t="str">
            <v>BHT</v>
          </cell>
          <cell r="AL210" t="str">
            <v>H001</v>
          </cell>
          <cell r="AM210">
            <v>20020402</v>
          </cell>
        </row>
        <row r="211">
          <cell r="AJ211" t="str">
            <v>0000000075</v>
          </cell>
          <cell r="AK211" t="str">
            <v>BHT</v>
          </cell>
          <cell r="AL211" t="str">
            <v>H001</v>
          </cell>
          <cell r="AM211">
            <v>20020403</v>
          </cell>
        </row>
        <row r="212">
          <cell r="AJ212" t="str">
            <v>0000000076</v>
          </cell>
          <cell r="AK212" t="str">
            <v>BHT</v>
          </cell>
          <cell r="AL212" t="str">
            <v>H001</v>
          </cell>
          <cell r="AM212">
            <v>20020403</v>
          </cell>
        </row>
        <row r="213">
          <cell r="AJ213" t="str">
            <v>0000000077</v>
          </cell>
          <cell r="AK213" t="str">
            <v>BHT</v>
          </cell>
          <cell r="AL213" t="str">
            <v>H001</v>
          </cell>
          <cell r="AM213">
            <v>20020403</v>
          </cell>
        </row>
        <row r="214">
          <cell r="AJ214" t="str">
            <v>0000000078</v>
          </cell>
          <cell r="AK214" t="str">
            <v>BHT</v>
          </cell>
          <cell r="AL214" t="str">
            <v>H001</v>
          </cell>
          <cell r="AM214">
            <v>20020403</v>
          </cell>
        </row>
        <row r="215">
          <cell r="AJ215" t="str">
            <v>0000000079</v>
          </cell>
          <cell r="AK215" t="str">
            <v>BHT</v>
          </cell>
          <cell r="AL215" t="str">
            <v>H001</v>
          </cell>
          <cell r="AM215">
            <v>20020403</v>
          </cell>
        </row>
        <row r="216">
          <cell r="AJ216" t="str">
            <v>0000000080</v>
          </cell>
          <cell r="AK216" t="str">
            <v>BHT</v>
          </cell>
          <cell r="AL216" t="str">
            <v>H001</v>
          </cell>
          <cell r="AM216">
            <v>20020403</v>
          </cell>
        </row>
        <row r="217">
          <cell r="AJ217" t="str">
            <v>0000000081</v>
          </cell>
          <cell r="AK217" t="str">
            <v>BHT</v>
          </cell>
          <cell r="AL217" t="str">
            <v>H001</v>
          </cell>
          <cell r="AM217">
            <v>20020403</v>
          </cell>
        </row>
        <row r="218">
          <cell r="AJ218" t="str">
            <v>0000000082</v>
          </cell>
          <cell r="AK218" t="str">
            <v>BHT</v>
          </cell>
          <cell r="AL218" t="str">
            <v>H001</v>
          </cell>
          <cell r="AM218">
            <v>20020403</v>
          </cell>
        </row>
        <row r="219">
          <cell r="AJ219" t="str">
            <v>0000000083</v>
          </cell>
          <cell r="AK219" t="str">
            <v>BHT</v>
          </cell>
          <cell r="AL219" t="str">
            <v>H001</v>
          </cell>
          <cell r="AM219">
            <v>20020403</v>
          </cell>
        </row>
        <row r="220">
          <cell r="AJ220" t="str">
            <v>0000000084</v>
          </cell>
          <cell r="AK220" t="str">
            <v>BHT</v>
          </cell>
          <cell r="AL220" t="str">
            <v>H001</v>
          </cell>
          <cell r="AM220">
            <v>20020403</v>
          </cell>
        </row>
        <row r="221">
          <cell r="AJ221" t="str">
            <v>0000000085</v>
          </cell>
          <cell r="AK221" t="str">
            <v>BHT</v>
          </cell>
          <cell r="AL221" t="str">
            <v>H001</v>
          </cell>
          <cell r="AM221">
            <v>20020403</v>
          </cell>
        </row>
        <row r="222">
          <cell r="AJ222" t="str">
            <v>0000000117</v>
          </cell>
          <cell r="AK222" t="str">
            <v>BHT</v>
          </cell>
          <cell r="AL222" t="str">
            <v>H001</v>
          </cell>
          <cell r="AM222">
            <v>20020404</v>
          </cell>
        </row>
        <row r="223">
          <cell r="AJ223" t="str">
            <v>0000000118</v>
          </cell>
          <cell r="AK223" t="str">
            <v>BHT</v>
          </cell>
          <cell r="AL223" t="str">
            <v>H001</v>
          </cell>
          <cell r="AM223">
            <v>20020404</v>
          </cell>
        </row>
        <row r="224">
          <cell r="AJ224" t="str">
            <v>0000000119</v>
          </cell>
          <cell r="AK224" t="str">
            <v>BHT</v>
          </cell>
          <cell r="AL224" t="str">
            <v>H001</v>
          </cell>
          <cell r="AM224">
            <v>20020404</v>
          </cell>
        </row>
        <row r="225">
          <cell r="AJ225" t="str">
            <v>0000000120</v>
          </cell>
          <cell r="AK225" t="str">
            <v>BHT</v>
          </cell>
          <cell r="AL225" t="str">
            <v>H001</v>
          </cell>
          <cell r="AM225">
            <v>20020404</v>
          </cell>
        </row>
        <row r="226">
          <cell r="AJ226" t="str">
            <v>0000000121</v>
          </cell>
          <cell r="AK226" t="str">
            <v>BHT</v>
          </cell>
          <cell r="AL226" t="str">
            <v>H001</v>
          </cell>
          <cell r="AM226">
            <v>20020404</v>
          </cell>
        </row>
        <row r="227">
          <cell r="AJ227" t="str">
            <v>0000000122</v>
          </cell>
          <cell r="AK227" t="str">
            <v>BHT</v>
          </cell>
          <cell r="AL227" t="str">
            <v>H001</v>
          </cell>
          <cell r="AM227">
            <v>20020404</v>
          </cell>
        </row>
        <row r="228">
          <cell r="AJ228" t="str">
            <v>0000000123</v>
          </cell>
          <cell r="AK228" t="str">
            <v>BHT</v>
          </cell>
          <cell r="AL228" t="str">
            <v>H001</v>
          </cell>
          <cell r="AM228">
            <v>20020404</v>
          </cell>
        </row>
        <row r="229">
          <cell r="AJ229" t="str">
            <v>0000000124</v>
          </cell>
          <cell r="AK229" t="str">
            <v>BHT</v>
          </cell>
          <cell r="AL229" t="str">
            <v>H001</v>
          </cell>
          <cell r="AM229">
            <v>20020404</v>
          </cell>
        </row>
        <row r="230">
          <cell r="AJ230" t="str">
            <v>0000000149</v>
          </cell>
          <cell r="AK230" t="str">
            <v>BHT</v>
          </cell>
          <cell r="AL230" t="str">
            <v>H001</v>
          </cell>
          <cell r="AM230">
            <v>20020405</v>
          </cell>
        </row>
        <row r="231">
          <cell r="AJ231" t="str">
            <v>0000000150</v>
          </cell>
          <cell r="AK231" t="str">
            <v>BHT</v>
          </cell>
          <cell r="AL231" t="str">
            <v>H001</v>
          </cell>
          <cell r="AM231">
            <v>20020405</v>
          </cell>
        </row>
        <row r="232">
          <cell r="AJ232" t="str">
            <v>0000000151</v>
          </cell>
          <cell r="AK232" t="str">
            <v>BHT</v>
          </cell>
          <cell r="AL232" t="str">
            <v>H001</v>
          </cell>
          <cell r="AM232">
            <v>20020405</v>
          </cell>
        </row>
        <row r="233">
          <cell r="AJ233" t="str">
            <v>0000000152</v>
          </cell>
          <cell r="AK233" t="str">
            <v>BHT</v>
          </cell>
          <cell r="AL233" t="str">
            <v>H001</v>
          </cell>
          <cell r="AM233">
            <v>20020405</v>
          </cell>
        </row>
        <row r="234">
          <cell r="AJ234" t="str">
            <v>0000000153</v>
          </cell>
          <cell r="AK234" t="str">
            <v>BHT</v>
          </cell>
          <cell r="AL234" t="str">
            <v>H001</v>
          </cell>
          <cell r="AM234">
            <v>20020405</v>
          </cell>
        </row>
        <row r="235">
          <cell r="AJ235" t="str">
            <v>0000000154</v>
          </cell>
          <cell r="AK235" t="str">
            <v>BHT</v>
          </cell>
          <cell r="AL235" t="str">
            <v>H001</v>
          </cell>
          <cell r="AM235">
            <v>20020405</v>
          </cell>
        </row>
        <row r="236">
          <cell r="AJ236" t="str">
            <v>0000000155</v>
          </cell>
          <cell r="AK236" t="str">
            <v>BHT</v>
          </cell>
          <cell r="AL236" t="str">
            <v>H001</v>
          </cell>
          <cell r="AM236">
            <v>20020405</v>
          </cell>
        </row>
        <row r="237">
          <cell r="AJ237" t="str">
            <v>0000000156</v>
          </cell>
          <cell r="AK237" t="str">
            <v>BHT</v>
          </cell>
          <cell r="AL237" t="str">
            <v>H001</v>
          </cell>
          <cell r="AM237">
            <v>20020405</v>
          </cell>
        </row>
        <row r="238">
          <cell r="AJ238" t="str">
            <v>0000000157</v>
          </cell>
          <cell r="AK238" t="str">
            <v>BHT</v>
          </cell>
          <cell r="AL238" t="str">
            <v>H001</v>
          </cell>
          <cell r="AM238">
            <v>20020405</v>
          </cell>
        </row>
        <row r="239">
          <cell r="AJ239" t="str">
            <v>0000000177</v>
          </cell>
          <cell r="AK239" t="str">
            <v>BHT</v>
          </cell>
          <cell r="AL239" t="str">
            <v>H001</v>
          </cell>
          <cell r="AM239">
            <v>20020406</v>
          </cell>
        </row>
        <row r="240">
          <cell r="AJ240" t="str">
            <v>0000000178</v>
          </cell>
          <cell r="AK240" t="str">
            <v>BHT</v>
          </cell>
          <cell r="AL240" t="str">
            <v>H001</v>
          </cell>
          <cell r="AM240">
            <v>20020406</v>
          </cell>
        </row>
        <row r="241">
          <cell r="AJ241" t="str">
            <v>0000000179</v>
          </cell>
          <cell r="AK241" t="str">
            <v>BHT</v>
          </cell>
          <cell r="AL241" t="str">
            <v>H001</v>
          </cell>
          <cell r="AM241">
            <v>20020406</v>
          </cell>
        </row>
        <row r="242">
          <cell r="AJ242" t="str">
            <v>0000000180</v>
          </cell>
          <cell r="AK242" t="str">
            <v>BHT</v>
          </cell>
          <cell r="AL242" t="str">
            <v>H001</v>
          </cell>
          <cell r="AM242">
            <v>20020406</v>
          </cell>
        </row>
        <row r="243">
          <cell r="AJ243" t="str">
            <v>0000000181</v>
          </cell>
          <cell r="AK243" t="str">
            <v>BHT</v>
          </cell>
          <cell r="AL243" t="str">
            <v>H001</v>
          </cell>
          <cell r="AM243">
            <v>20020406</v>
          </cell>
        </row>
        <row r="244">
          <cell r="AJ244" t="str">
            <v>0000000182</v>
          </cell>
          <cell r="AK244" t="str">
            <v>BHT</v>
          </cell>
          <cell r="AL244" t="str">
            <v>H001</v>
          </cell>
          <cell r="AM244">
            <v>20020406</v>
          </cell>
        </row>
        <row r="245">
          <cell r="AJ245" t="str">
            <v>0000000183</v>
          </cell>
          <cell r="AK245" t="str">
            <v>BHT</v>
          </cell>
          <cell r="AL245" t="str">
            <v>H001</v>
          </cell>
          <cell r="AM245">
            <v>20020406</v>
          </cell>
        </row>
        <row r="246">
          <cell r="AJ246" t="str">
            <v>0000000184</v>
          </cell>
          <cell r="AK246" t="str">
            <v>BHT</v>
          </cell>
          <cell r="AL246" t="str">
            <v>H001</v>
          </cell>
          <cell r="AM246">
            <v>20020406</v>
          </cell>
        </row>
        <row r="247">
          <cell r="AJ247" t="str">
            <v>0000000185</v>
          </cell>
          <cell r="AK247" t="str">
            <v>BHT</v>
          </cell>
          <cell r="AL247" t="str">
            <v>H001</v>
          </cell>
          <cell r="AM247">
            <v>20020406</v>
          </cell>
        </row>
        <row r="248">
          <cell r="AJ248" t="str">
            <v>0000000186</v>
          </cell>
          <cell r="AK248" t="str">
            <v>BHT</v>
          </cell>
          <cell r="AL248" t="str">
            <v>H001</v>
          </cell>
          <cell r="AM248">
            <v>20020406</v>
          </cell>
        </row>
        <row r="249">
          <cell r="AJ249" t="str">
            <v>0000000187</v>
          </cell>
          <cell r="AK249" t="str">
            <v>BHT</v>
          </cell>
          <cell r="AL249" t="str">
            <v>H001</v>
          </cell>
          <cell r="AM249">
            <v>20020406</v>
          </cell>
        </row>
        <row r="250">
          <cell r="AJ250" t="str">
            <v>0000000188</v>
          </cell>
          <cell r="AK250" t="str">
            <v>BHT</v>
          </cell>
          <cell r="AL250" t="str">
            <v>H001</v>
          </cell>
          <cell r="AM250">
            <v>20020406</v>
          </cell>
        </row>
        <row r="251">
          <cell r="AJ251" t="str">
            <v>0000000189</v>
          </cell>
          <cell r="AK251" t="str">
            <v>BHT</v>
          </cell>
          <cell r="AL251" t="str">
            <v>H001</v>
          </cell>
          <cell r="AM251">
            <v>20020406</v>
          </cell>
        </row>
        <row r="252">
          <cell r="AJ252" t="str">
            <v>0000000190</v>
          </cell>
          <cell r="AK252" t="str">
            <v>BHT</v>
          </cell>
          <cell r="AL252" t="str">
            <v>H001</v>
          </cell>
          <cell r="AM252">
            <v>20020406</v>
          </cell>
        </row>
        <row r="253">
          <cell r="AJ253" t="str">
            <v>0000000191</v>
          </cell>
          <cell r="AK253" t="str">
            <v>BHT</v>
          </cell>
          <cell r="AL253" t="str">
            <v>H001</v>
          </cell>
          <cell r="AM253">
            <v>20020406</v>
          </cell>
        </row>
        <row r="254">
          <cell r="AJ254" t="str">
            <v>0000000192</v>
          </cell>
          <cell r="AK254" t="str">
            <v>BHT</v>
          </cell>
          <cell r="AL254" t="str">
            <v>H001</v>
          </cell>
          <cell r="AM254">
            <v>20020406</v>
          </cell>
        </row>
        <row r="255">
          <cell r="AJ255" t="str">
            <v>0000000193</v>
          </cell>
          <cell r="AK255" t="str">
            <v>BHT</v>
          </cell>
          <cell r="AL255" t="str">
            <v>H001</v>
          </cell>
          <cell r="AM255">
            <v>20020406</v>
          </cell>
        </row>
        <row r="256">
          <cell r="AJ256" t="str">
            <v>0000000194</v>
          </cell>
          <cell r="AK256" t="str">
            <v>BHT</v>
          </cell>
          <cell r="AL256" t="str">
            <v>H001</v>
          </cell>
          <cell r="AM256">
            <v>20020406</v>
          </cell>
        </row>
        <row r="257">
          <cell r="AJ257" t="str">
            <v>0000000195</v>
          </cell>
          <cell r="AK257" t="str">
            <v>BHT</v>
          </cell>
          <cell r="AL257" t="str">
            <v>H001</v>
          </cell>
          <cell r="AM257">
            <v>20020406</v>
          </cell>
        </row>
        <row r="258">
          <cell r="AJ258" t="str">
            <v>0000000203</v>
          </cell>
          <cell r="AK258" t="str">
            <v>BHT</v>
          </cell>
          <cell r="AL258" t="str">
            <v>H001</v>
          </cell>
          <cell r="AM258">
            <v>20020408</v>
          </cell>
        </row>
        <row r="259">
          <cell r="AJ259" t="str">
            <v>0000000204</v>
          </cell>
          <cell r="AK259" t="str">
            <v>BHT</v>
          </cell>
          <cell r="AL259" t="str">
            <v>H001</v>
          </cell>
          <cell r="AM259">
            <v>20020408</v>
          </cell>
        </row>
        <row r="260">
          <cell r="AJ260" t="str">
            <v>0000000205</v>
          </cell>
          <cell r="AK260" t="str">
            <v>BHT</v>
          </cell>
          <cell r="AL260" t="str">
            <v>H001</v>
          </cell>
          <cell r="AM260">
            <v>20020408</v>
          </cell>
        </row>
        <row r="261">
          <cell r="AJ261" t="str">
            <v>0000000206</v>
          </cell>
          <cell r="AK261" t="str">
            <v>BHT</v>
          </cell>
          <cell r="AL261" t="str">
            <v>H001</v>
          </cell>
          <cell r="AM261">
            <v>20020408</v>
          </cell>
        </row>
        <row r="262">
          <cell r="AJ262" t="str">
            <v>0000000207</v>
          </cell>
          <cell r="AK262" t="str">
            <v>BHT</v>
          </cell>
          <cell r="AL262" t="str">
            <v>H001</v>
          </cell>
          <cell r="AM262">
            <v>20020408</v>
          </cell>
        </row>
        <row r="263">
          <cell r="AJ263" t="str">
            <v>0000000225</v>
          </cell>
          <cell r="AK263" t="str">
            <v>BHT</v>
          </cell>
          <cell r="AL263" t="str">
            <v>H001</v>
          </cell>
          <cell r="AM263">
            <v>20020409</v>
          </cell>
        </row>
        <row r="264">
          <cell r="AJ264" t="str">
            <v>0000000226</v>
          </cell>
          <cell r="AK264" t="str">
            <v>BHT</v>
          </cell>
          <cell r="AL264" t="str">
            <v>H001</v>
          </cell>
          <cell r="AM264">
            <v>20020409</v>
          </cell>
        </row>
        <row r="265">
          <cell r="AJ265" t="str">
            <v>0000000227</v>
          </cell>
          <cell r="AK265" t="str">
            <v>BHT</v>
          </cell>
          <cell r="AL265" t="str">
            <v>H001</v>
          </cell>
          <cell r="AM265">
            <v>20020409</v>
          </cell>
        </row>
        <row r="266">
          <cell r="AJ266" t="str">
            <v>0000000228</v>
          </cell>
          <cell r="AK266" t="str">
            <v>BHT</v>
          </cell>
          <cell r="AL266" t="str">
            <v>H001</v>
          </cell>
          <cell r="AM266">
            <v>20020409</v>
          </cell>
        </row>
        <row r="267">
          <cell r="AJ267" t="str">
            <v>0000000229</v>
          </cell>
          <cell r="AK267" t="str">
            <v>BHT</v>
          </cell>
          <cell r="AL267" t="str">
            <v>H001</v>
          </cell>
          <cell r="AM267">
            <v>20020409</v>
          </cell>
        </row>
        <row r="268">
          <cell r="AJ268" t="str">
            <v>0000000230</v>
          </cell>
          <cell r="AK268" t="str">
            <v>BHT</v>
          </cell>
          <cell r="AL268" t="str">
            <v>H001</v>
          </cell>
          <cell r="AM268">
            <v>20020409</v>
          </cell>
        </row>
        <row r="269">
          <cell r="AJ269" t="str">
            <v>0000000231</v>
          </cell>
          <cell r="AK269" t="str">
            <v>BHT</v>
          </cell>
          <cell r="AL269" t="str">
            <v>H001</v>
          </cell>
          <cell r="AM269">
            <v>20020409</v>
          </cell>
        </row>
        <row r="270">
          <cell r="AJ270" t="str">
            <v>0000000232</v>
          </cell>
          <cell r="AK270" t="str">
            <v>BHT</v>
          </cell>
          <cell r="AL270" t="str">
            <v>H001</v>
          </cell>
          <cell r="AM270">
            <v>20020409</v>
          </cell>
        </row>
        <row r="271">
          <cell r="AJ271" t="str">
            <v>0000000233</v>
          </cell>
          <cell r="AK271" t="str">
            <v>BHT</v>
          </cell>
          <cell r="AL271" t="str">
            <v>H001</v>
          </cell>
          <cell r="AM271">
            <v>20020409</v>
          </cell>
        </row>
        <row r="272">
          <cell r="AJ272" t="str">
            <v>0000000234</v>
          </cell>
          <cell r="AK272" t="str">
            <v>BHT</v>
          </cell>
          <cell r="AL272" t="str">
            <v>H001</v>
          </cell>
          <cell r="AM272">
            <v>20020409</v>
          </cell>
        </row>
        <row r="273">
          <cell r="AJ273" t="str">
            <v>0000000235</v>
          </cell>
          <cell r="AK273" t="str">
            <v>BHT</v>
          </cell>
          <cell r="AL273" t="str">
            <v>H001</v>
          </cell>
          <cell r="AM273">
            <v>20020409</v>
          </cell>
        </row>
        <row r="274">
          <cell r="AJ274" t="str">
            <v>0000000236</v>
          </cell>
          <cell r="AK274" t="str">
            <v>BHT</v>
          </cell>
          <cell r="AL274" t="str">
            <v>H001</v>
          </cell>
          <cell r="AM274">
            <v>20020409</v>
          </cell>
        </row>
        <row r="275">
          <cell r="AJ275" t="str">
            <v>0000000237</v>
          </cell>
          <cell r="AK275" t="str">
            <v>BHT</v>
          </cell>
          <cell r="AL275" t="str">
            <v>H001</v>
          </cell>
          <cell r="AM275">
            <v>20020409</v>
          </cell>
        </row>
        <row r="276">
          <cell r="AJ276" t="str">
            <v>0000000238</v>
          </cell>
          <cell r="AK276" t="str">
            <v>BHT</v>
          </cell>
          <cell r="AL276" t="str">
            <v>H001</v>
          </cell>
          <cell r="AM276">
            <v>20020409</v>
          </cell>
        </row>
        <row r="277">
          <cell r="AJ277" t="str">
            <v>0000000239</v>
          </cell>
          <cell r="AK277" t="str">
            <v>BHT</v>
          </cell>
          <cell r="AL277" t="str">
            <v>H001</v>
          </cell>
          <cell r="AM277">
            <v>20020409</v>
          </cell>
        </row>
        <row r="278">
          <cell r="AJ278" t="str">
            <v>0000000240</v>
          </cell>
          <cell r="AK278" t="str">
            <v>BHT</v>
          </cell>
          <cell r="AL278" t="str">
            <v>H001</v>
          </cell>
          <cell r="AM278">
            <v>20020409</v>
          </cell>
        </row>
        <row r="279">
          <cell r="AJ279" t="str">
            <v>0000000270</v>
          </cell>
          <cell r="AK279" t="str">
            <v>BHT</v>
          </cell>
          <cell r="AL279" t="str">
            <v>H001</v>
          </cell>
          <cell r="AM279">
            <v>20020410</v>
          </cell>
        </row>
        <row r="280">
          <cell r="AJ280" t="str">
            <v>0000000271</v>
          </cell>
          <cell r="AK280" t="str">
            <v>BHT</v>
          </cell>
          <cell r="AL280" t="str">
            <v>H001</v>
          </cell>
          <cell r="AM280">
            <v>20020410</v>
          </cell>
        </row>
        <row r="281">
          <cell r="AJ281" t="str">
            <v>0000000272</v>
          </cell>
          <cell r="AK281" t="str">
            <v>BHT</v>
          </cell>
          <cell r="AL281" t="str">
            <v>H001</v>
          </cell>
          <cell r="AM281">
            <v>20020410</v>
          </cell>
        </row>
        <row r="282">
          <cell r="AJ282" t="str">
            <v>0000000273</v>
          </cell>
          <cell r="AK282" t="str">
            <v>BHT</v>
          </cell>
          <cell r="AL282" t="str">
            <v>H001</v>
          </cell>
          <cell r="AM282">
            <v>20020410</v>
          </cell>
        </row>
        <row r="283">
          <cell r="AJ283" t="str">
            <v>0000000274</v>
          </cell>
          <cell r="AK283" t="str">
            <v>BHT</v>
          </cell>
          <cell r="AL283" t="str">
            <v>H001</v>
          </cell>
          <cell r="AM283">
            <v>20020410</v>
          </cell>
        </row>
        <row r="284">
          <cell r="AJ284" t="str">
            <v>0000000275</v>
          </cell>
          <cell r="AK284" t="str">
            <v>BHT</v>
          </cell>
          <cell r="AL284" t="str">
            <v>H001</v>
          </cell>
          <cell r="AM284">
            <v>20020410</v>
          </cell>
        </row>
        <row r="285">
          <cell r="AJ285" t="str">
            <v>0000000276</v>
          </cell>
          <cell r="AK285" t="str">
            <v>BHT</v>
          </cell>
          <cell r="AL285" t="str">
            <v>H001</v>
          </cell>
          <cell r="AM285">
            <v>20020410</v>
          </cell>
        </row>
        <row r="286">
          <cell r="AJ286" t="str">
            <v>0000000277</v>
          </cell>
          <cell r="AK286" t="str">
            <v>BHT</v>
          </cell>
          <cell r="AL286" t="str">
            <v>H001</v>
          </cell>
          <cell r="AM286">
            <v>20020410</v>
          </cell>
        </row>
        <row r="287">
          <cell r="AJ287" t="str">
            <v>0000000278</v>
          </cell>
          <cell r="AK287" t="str">
            <v>BHT</v>
          </cell>
          <cell r="AL287" t="str">
            <v>H001</v>
          </cell>
          <cell r="AM287">
            <v>20020410</v>
          </cell>
        </row>
        <row r="288">
          <cell r="AJ288" t="str">
            <v>0000000279</v>
          </cell>
          <cell r="AK288" t="str">
            <v>BHT</v>
          </cell>
          <cell r="AL288" t="str">
            <v>H001</v>
          </cell>
          <cell r="AM288">
            <v>20020410</v>
          </cell>
        </row>
        <row r="289">
          <cell r="AJ289" t="str">
            <v>0000000280</v>
          </cell>
          <cell r="AK289" t="str">
            <v>BHT</v>
          </cell>
          <cell r="AL289" t="str">
            <v>H001</v>
          </cell>
          <cell r="AM289">
            <v>20020410</v>
          </cell>
        </row>
        <row r="290">
          <cell r="AJ290" t="str">
            <v>0000000281</v>
          </cell>
          <cell r="AK290" t="str">
            <v>BHT</v>
          </cell>
          <cell r="AL290" t="str">
            <v>H001</v>
          </cell>
          <cell r="AM290">
            <v>20020410</v>
          </cell>
        </row>
        <row r="291">
          <cell r="AJ291" t="str">
            <v>0000000282</v>
          </cell>
          <cell r="AK291" t="str">
            <v>BHT</v>
          </cell>
          <cell r="AL291" t="str">
            <v>H001</v>
          </cell>
          <cell r="AM291">
            <v>20020410</v>
          </cell>
        </row>
        <row r="292">
          <cell r="AJ292" t="str">
            <v>0000000283</v>
          </cell>
          <cell r="AK292" t="str">
            <v>BHT</v>
          </cell>
          <cell r="AL292" t="str">
            <v>H001</v>
          </cell>
          <cell r="AM292">
            <v>20020410</v>
          </cell>
        </row>
        <row r="293">
          <cell r="AJ293" t="str">
            <v>0000000284</v>
          </cell>
          <cell r="AK293" t="str">
            <v>BHT</v>
          </cell>
          <cell r="AL293" t="str">
            <v>H001</v>
          </cell>
          <cell r="AM293">
            <v>20020410</v>
          </cell>
        </row>
        <row r="294">
          <cell r="AJ294" t="str">
            <v>0000000294</v>
          </cell>
          <cell r="AK294" t="str">
            <v>BHT</v>
          </cell>
          <cell r="AL294" t="str">
            <v>H001</v>
          </cell>
          <cell r="AM294">
            <v>20020411</v>
          </cell>
        </row>
        <row r="295">
          <cell r="AJ295" t="str">
            <v>0000000295</v>
          </cell>
          <cell r="AK295" t="str">
            <v>BHT</v>
          </cell>
          <cell r="AL295" t="str">
            <v>H001</v>
          </cell>
          <cell r="AM295">
            <v>20020411</v>
          </cell>
        </row>
        <row r="296">
          <cell r="AJ296" t="str">
            <v>0000000296</v>
          </cell>
          <cell r="AK296" t="str">
            <v>BHT</v>
          </cell>
          <cell r="AL296" t="str">
            <v>H001</v>
          </cell>
          <cell r="AM296">
            <v>20020411</v>
          </cell>
        </row>
        <row r="297">
          <cell r="AJ297" t="str">
            <v>0000000297</v>
          </cell>
          <cell r="AK297" t="str">
            <v>BHT</v>
          </cell>
          <cell r="AL297" t="str">
            <v>H001</v>
          </cell>
          <cell r="AM297">
            <v>20020411</v>
          </cell>
        </row>
        <row r="298">
          <cell r="AJ298" t="str">
            <v>0000000298</v>
          </cell>
          <cell r="AK298" t="str">
            <v>BHT</v>
          </cell>
          <cell r="AL298" t="str">
            <v>H001</v>
          </cell>
          <cell r="AM298">
            <v>20020411</v>
          </cell>
        </row>
        <row r="299">
          <cell r="AJ299" t="str">
            <v>0000000299</v>
          </cell>
          <cell r="AK299" t="str">
            <v>BHT</v>
          </cell>
          <cell r="AL299" t="str">
            <v>H001</v>
          </cell>
          <cell r="AM299">
            <v>20020411</v>
          </cell>
        </row>
        <row r="300">
          <cell r="AJ300" t="str">
            <v>0000000300</v>
          </cell>
          <cell r="AK300" t="str">
            <v>BHT</v>
          </cell>
          <cell r="AL300" t="str">
            <v>H001</v>
          </cell>
          <cell r="AM300">
            <v>20020411</v>
          </cell>
        </row>
        <row r="301">
          <cell r="AJ301" t="str">
            <v>0000000301</v>
          </cell>
          <cell r="AK301" t="str">
            <v>BHT</v>
          </cell>
          <cell r="AL301" t="str">
            <v>H001</v>
          </cell>
          <cell r="AM301">
            <v>20020411</v>
          </cell>
        </row>
        <row r="302">
          <cell r="AJ302" t="str">
            <v>0000000302</v>
          </cell>
          <cell r="AK302" t="str">
            <v>BHT</v>
          </cell>
          <cell r="AL302" t="str">
            <v>H001</v>
          </cell>
          <cell r="AM302">
            <v>20020411</v>
          </cell>
        </row>
        <row r="303">
          <cell r="AJ303" t="str">
            <v>0000000303</v>
          </cell>
          <cell r="AK303" t="str">
            <v>BHT</v>
          </cell>
          <cell r="AL303" t="str">
            <v>H001</v>
          </cell>
          <cell r="AM303">
            <v>20020411</v>
          </cell>
        </row>
        <row r="304">
          <cell r="AJ304" t="str">
            <v>0000000304</v>
          </cell>
          <cell r="AK304" t="str">
            <v>BHT</v>
          </cell>
          <cell r="AL304" t="str">
            <v>H001</v>
          </cell>
          <cell r="AM304">
            <v>20020411</v>
          </cell>
        </row>
        <row r="305">
          <cell r="AJ305" t="str">
            <v>0000000305</v>
          </cell>
          <cell r="AK305" t="str">
            <v>BHT</v>
          </cell>
          <cell r="AL305" t="str">
            <v>H001</v>
          </cell>
          <cell r="AM305">
            <v>20020411</v>
          </cell>
        </row>
        <row r="306">
          <cell r="AJ306" t="str">
            <v>0000000306</v>
          </cell>
          <cell r="AK306" t="str">
            <v>BHT</v>
          </cell>
          <cell r="AL306" t="str">
            <v>H001</v>
          </cell>
          <cell r="AM306">
            <v>20020411</v>
          </cell>
        </row>
        <row r="307">
          <cell r="AJ307" t="str">
            <v>0000000325</v>
          </cell>
          <cell r="AK307" t="str">
            <v>BHT</v>
          </cell>
          <cell r="AL307" t="str">
            <v>H001</v>
          </cell>
          <cell r="AM307">
            <v>20020412</v>
          </cell>
        </row>
        <row r="308">
          <cell r="AJ308" t="str">
            <v>0000000326</v>
          </cell>
          <cell r="AK308" t="str">
            <v>BHT</v>
          </cell>
          <cell r="AL308" t="str">
            <v>H001</v>
          </cell>
          <cell r="AM308">
            <v>20020412</v>
          </cell>
        </row>
        <row r="309">
          <cell r="AJ309" t="str">
            <v>0000000335</v>
          </cell>
          <cell r="AK309" t="str">
            <v>BHT</v>
          </cell>
          <cell r="AL309" t="str">
            <v>H001</v>
          </cell>
          <cell r="AM309">
            <v>20020418</v>
          </cell>
        </row>
        <row r="310">
          <cell r="AJ310" t="str">
            <v>0000000336</v>
          </cell>
          <cell r="AK310" t="str">
            <v>BHT</v>
          </cell>
          <cell r="AL310" t="str">
            <v>H001</v>
          </cell>
          <cell r="AM310">
            <v>20020418</v>
          </cell>
        </row>
        <row r="311">
          <cell r="AJ311" t="str">
            <v>0000000337</v>
          </cell>
          <cell r="AK311" t="str">
            <v>BHT</v>
          </cell>
          <cell r="AL311" t="str">
            <v>H001</v>
          </cell>
          <cell r="AM311">
            <v>20020418</v>
          </cell>
        </row>
        <row r="312">
          <cell r="AJ312" t="str">
            <v>0000000338</v>
          </cell>
          <cell r="AK312" t="str">
            <v>BHT</v>
          </cell>
          <cell r="AL312" t="str">
            <v>H001</v>
          </cell>
          <cell r="AM312">
            <v>20020418</v>
          </cell>
        </row>
        <row r="313">
          <cell r="AJ313" t="str">
            <v>0000000339</v>
          </cell>
          <cell r="AK313" t="str">
            <v>BHT</v>
          </cell>
          <cell r="AL313" t="str">
            <v>H001</v>
          </cell>
          <cell r="AM313">
            <v>20020418</v>
          </cell>
        </row>
        <row r="314">
          <cell r="AJ314" t="str">
            <v>0000000340</v>
          </cell>
          <cell r="AK314" t="str">
            <v>BHT</v>
          </cell>
          <cell r="AL314" t="str">
            <v>H001</v>
          </cell>
          <cell r="AM314">
            <v>20020418</v>
          </cell>
        </row>
        <row r="315">
          <cell r="AJ315" t="str">
            <v>0000000341</v>
          </cell>
          <cell r="AK315" t="str">
            <v>BHT</v>
          </cell>
          <cell r="AL315" t="str">
            <v>H001</v>
          </cell>
          <cell r="AM315">
            <v>20020418</v>
          </cell>
        </row>
        <row r="316">
          <cell r="AJ316" t="str">
            <v>0000000342</v>
          </cell>
          <cell r="AK316" t="str">
            <v>BHT</v>
          </cell>
          <cell r="AL316" t="str">
            <v>H001</v>
          </cell>
          <cell r="AM316">
            <v>20020418</v>
          </cell>
        </row>
        <row r="317">
          <cell r="AJ317" t="str">
            <v>0000000343</v>
          </cell>
          <cell r="AK317" t="str">
            <v>BHT</v>
          </cell>
          <cell r="AL317" t="str">
            <v>H001</v>
          </cell>
          <cell r="AM317">
            <v>20020418</v>
          </cell>
        </row>
        <row r="318">
          <cell r="AJ318" t="str">
            <v>0000000344</v>
          </cell>
          <cell r="AK318" t="str">
            <v>BHT</v>
          </cell>
          <cell r="AL318" t="str">
            <v>H001</v>
          </cell>
          <cell r="AM318">
            <v>20020418</v>
          </cell>
        </row>
        <row r="319">
          <cell r="AJ319" t="str">
            <v>0000000345</v>
          </cell>
          <cell r="AK319" t="str">
            <v>BHT</v>
          </cell>
          <cell r="AL319" t="str">
            <v>H001</v>
          </cell>
          <cell r="AM319">
            <v>20020418</v>
          </cell>
        </row>
        <row r="320">
          <cell r="AJ320" t="str">
            <v>0000000346</v>
          </cell>
          <cell r="AK320" t="str">
            <v>BHT</v>
          </cell>
          <cell r="AL320" t="str">
            <v>H001</v>
          </cell>
          <cell r="AM320">
            <v>20020418</v>
          </cell>
        </row>
        <row r="321">
          <cell r="AJ321" t="str">
            <v>0000000347</v>
          </cell>
          <cell r="AK321" t="str">
            <v>BHT</v>
          </cell>
          <cell r="AL321" t="str">
            <v>H001</v>
          </cell>
          <cell r="AM321">
            <v>20020418</v>
          </cell>
        </row>
        <row r="322">
          <cell r="AJ322" t="str">
            <v>0000000348</v>
          </cell>
          <cell r="AK322" t="str">
            <v>BHT</v>
          </cell>
          <cell r="AL322" t="str">
            <v>H001</v>
          </cell>
          <cell r="AM322">
            <v>20020418</v>
          </cell>
        </row>
        <row r="323">
          <cell r="AJ323" t="str">
            <v>0000000349</v>
          </cell>
          <cell r="AK323" t="str">
            <v>BHT</v>
          </cell>
          <cell r="AL323" t="str">
            <v>H001</v>
          </cell>
          <cell r="AM323">
            <v>20020418</v>
          </cell>
        </row>
        <row r="324">
          <cell r="AJ324" t="str">
            <v>0000000350</v>
          </cell>
          <cell r="AK324" t="str">
            <v>BHT</v>
          </cell>
          <cell r="AL324" t="str">
            <v>H001</v>
          </cell>
          <cell r="AM324">
            <v>20020418</v>
          </cell>
        </row>
        <row r="325">
          <cell r="AJ325" t="str">
            <v>0000000351</v>
          </cell>
          <cell r="AK325" t="str">
            <v>BHT</v>
          </cell>
          <cell r="AL325" t="str">
            <v>H001</v>
          </cell>
          <cell r="AM325">
            <v>20020418</v>
          </cell>
        </row>
        <row r="326">
          <cell r="AJ326" t="str">
            <v>0000000352</v>
          </cell>
          <cell r="AK326" t="str">
            <v>BHT</v>
          </cell>
          <cell r="AL326" t="str">
            <v>H001</v>
          </cell>
          <cell r="AM326">
            <v>20020418</v>
          </cell>
        </row>
        <row r="327">
          <cell r="AJ327" t="str">
            <v>0000000353</v>
          </cell>
          <cell r="AK327" t="str">
            <v>BHT</v>
          </cell>
          <cell r="AL327" t="str">
            <v>H001</v>
          </cell>
          <cell r="AM327">
            <v>20020418</v>
          </cell>
        </row>
        <row r="328">
          <cell r="AJ328" t="str">
            <v>0000000354</v>
          </cell>
          <cell r="AK328" t="str">
            <v>BHT</v>
          </cell>
          <cell r="AL328" t="str">
            <v>H001</v>
          </cell>
          <cell r="AM328">
            <v>20020418</v>
          </cell>
        </row>
        <row r="329">
          <cell r="AJ329" t="str">
            <v>0000000366</v>
          </cell>
          <cell r="AK329" t="str">
            <v>BHT</v>
          </cell>
          <cell r="AL329" t="str">
            <v>H001</v>
          </cell>
          <cell r="AM329">
            <v>20020419</v>
          </cell>
        </row>
        <row r="330">
          <cell r="AJ330" t="str">
            <v>0000000367</v>
          </cell>
          <cell r="AK330" t="str">
            <v>BHT</v>
          </cell>
          <cell r="AL330" t="str">
            <v>H001</v>
          </cell>
          <cell r="AM330">
            <v>20020419</v>
          </cell>
        </row>
        <row r="331">
          <cell r="AJ331" t="str">
            <v>0000000368</v>
          </cell>
          <cell r="AK331" t="str">
            <v>BHT</v>
          </cell>
          <cell r="AL331" t="str">
            <v>H001</v>
          </cell>
          <cell r="AM331">
            <v>20020419</v>
          </cell>
        </row>
        <row r="332">
          <cell r="AJ332" t="str">
            <v>0000000369</v>
          </cell>
          <cell r="AK332" t="str">
            <v>BHT</v>
          </cell>
          <cell r="AL332" t="str">
            <v>H001</v>
          </cell>
          <cell r="AM332">
            <v>20020419</v>
          </cell>
        </row>
        <row r="333">
          <cell r="AJ333" t="str">
            <v>0000000370</v>
          </cell>
          <cell r="AK333" t="str">
            <v>BHT</v>
          </cell>
          <cell r="AL333" t="str">
            <v>H001</v>
          </cell>
          <cell r="AM333">
            <v>20020419</v>
          </cell>
        </row>
        <row r="334">
          <cell r="AJ334" t="str">
            <v>0000000371</v>
          </cell>
          <cell r="AK334" t="str">
            <v>BHT</v>
          </cell>
          <cell r="AL334" t="str">
            <v>H001</v>
          </cell>
          <cell r="AM334">
            <v>20020419</v>
          </cell>
        </row>
        <row r="335">
          <cell r="AJ335" t="str">
            <v>0000000372</v>
          </cell>
          <cell r="AK335" t="str">
            <v>BHT</v>
          </cell>
          <cell r="AL335" t="str">
            <v>H001</v>
          </cell>
          <cell r="AM335">
            <v>20020419</v>
          </cell>
        </row>
        <row r="336">
          <cell r="AJ336" t="str">
            <v>0000000373</v>
          </cell>
          <cell r="AK336" t="str">
            <v>BHT</v>
          </cell>
          <cell r="AL336" t="str">
            <v>H001</v>
          </cell>
          <cell r="AM336">
            <v>20020419</v>
          </cell>
        </row>
        <row r="337">
          <cell r="AJ337" t="str">
            <v>0000000374</v>
          </cell>
          <cell r="AK337" t="str">
            <v>BHT</v>
          </cell>
          <cell r="AL337" t="str">
            <v>H001</v>
          </cell>
          <cell r="AM337">
            <v>20020419</v>
          </cell>
        </row>
        <row r="338">
          <cell r="AJ338" t="str">
            <v>0000000375</v>
          </cell>
          <cell r="AK338" t="str">
            <v>BHT</v>
          </cell>
          <cell r="AL338" t="str">
            <v>H001</v>
          </cell>
          <cell r="AM338">
            <v>20020419</v>
          </cell>
        </row>
        <row r="339">
          <cell r="AJ339" t="str">
            <v>0000000383</v>
          </cell>
          <cell r="AK339" t="str">
            <v>BHT</v>
          </cell>
          <cell r="AL339" t="str">
            <v>H001</v>
          </cell>
          <cell r="AM339">
            <v>20020420</v>
          </cell>
        </row>
        <row r="340">
          <cell r="AJ340" t="str">
            <v>0000000384</v>
          </cell>
          <cell r="AK340" t="str">
            <v>BHT</v>
          </cell>
          <cell r="AL340" t="str">
            <v>H001</v>
          </cell>
          <cell r="AM340">
            <v>20020420</v>
          </cell>
        </row>
        <row r="341">
          <cell r="AJ341" t="str">
            <v>0000000385</v>
          </cell>
          <cell r="AK341" t="str">
            <v>BHT</v>
          </cell>
          <cell r="AL341" t="str">
            <v>H001</v>
          </cell>
          <cell r="AM341">
            <v>20020420</v>
          </cell>
        </row>
        <row r="342">
          <cell r="AJ342" t="str">
            <v>0000000386</v>
          </cell>
          <cell r="AK342" t="str">
            <v>BHT</v>
          </cell>
          <cell r="AL342" t="str">
            <v>H001</v>
          </cell>
          <cell r="AM342">
            <v>20020420</v>
          </cell>
        </row>
        <row r="343">
          <cell r="AJ343" t="str">
            <v>0000000387</v>
          </cell>
          <cell r="AK343" t="str">
            <v>BHT</v>
          </cell>
          <cell r="AL343" t="str">
            <v>H001</v>
          </cell>
          <cell r="AM343">
            <v>20020420</v>
          </cell>
        </row>
        <row r="344">
          <cell r="AJ344" t="str">
            <v>0000000388</v>
          </cell>
          <cell r="AK344" t="str">
            <v>BHT</v>
          </cell>
          <cell r="AL344" t="str">
            <v>H001</v>
          </cell>
          <cell r="AM344">
            <v>20020420</v>
          </cell>
        </row>
        <row r="345">
          <cell r="AJ345" t="str">
            <v>0000000389</v>
          </cell>
          <cell r="AK345" t="str">
            <v>BHT</v>
          </cell>
          <cell r="AL345" t="str">
            <v>H001</v>
          </cell>
          <cell r="AM345">
            <v>20020420</v>
          </cell>
        </row>
        <row r="346">
          <cell r="AJ346" t="str">
            <v>0000000390</v>
          </cell>
          <cell r="AK346" t="str">
            <v>BHT</v>
          </cell>
          <cell r="AL346" t="str">
            <v>H001</v>
          </cell>
          <cell r="AM346">
            <v>20020420</v>
          </cell>
        </row>
        <row r="347">
          <cell r="AJ347" t="str">
            <v>0000000391</v>
          </cell>
          <cell r="AK347" t="str">
            <v>BHT</v>
          </cell>
          <cell r="AL347" t="str">
            <v>H001</v>
          </cell>
          <cell r="AM347">
            <v>20020420</v>
          </cell>
        </row>
        <row r="348">
          <cell r="AJ348" t="str">
            <v>0000000392</v>
          </cell>
          <cell r="AK348" t="str">
            <v>BHT</v>
          </cell>
          <cell r="AL348" t="str">
            <v>H001</v>
          </cell>
          <cell r="AM348">
            <v>20020420</v>
          </cell>
        </row>
        <row r="349">
          <cell r="AJ349" t="str">
            <v>0000000393</v>
          </cell>
          <cell r="AK349" t="str">
            <v>BHT</v>
          </cell>
          <cell r="AL349" t="str">
            <v>H001</v>
          </cell>
          <cell r="AM349">
            <v>20020420</v>
          </cell>
        </row>
        <row r="350">
          <cell r="AJ350" t="str">
            <v>0000000394</v>
          </cell>
          <cell r="AK350" t="str">
            <v>BHT</v>
          </cell>
          <cell r="AL350" t="str">
            <v>H001</v>
          </cell>
          <cell r="AM350">
            <v>20020420</v>
          </cell>
        </row>
        <row r="351">
          <cell r="AJ351" t="str">
            <v>0000000401</v>
          </cell>
          <cell r="AK351" t="str">
            <v>BHT</v>
          </cell>
          <cell r="AL351" t="str">
            <v>H001</v>
          </cell>
          <cell r="AM351">
            <v>20020422</v>
          </cell>
        </row>
        <row r="352">
          <cell r="AJ352" t="str">
            <v>0000000402</v>
          </cell>
          <cell r="AK352" t="str">
            <v>BHT</v>
          </cell>
          <cell r="AL352" t="str">
            <v>H001</v>
          </cell>
          <cell r="AM352">
            <v>20020422</v>
          </cell>
        </row>
        <row r="353">
          <cell r="AJ353" t="str">
            <v>0000000403</v>
          </cell>
          <cell r="AK353" t="str">
            <v>BHT</v>
          </cell>
          <cell r="AL353" t="str">
            <v>H001</v>
          </cell>
          <cell r="AM353">
            <v>20020422</v>
          </cell>
        </row>
        <row r="354">
          <cell r="AJ354" t="str">
            <v>0000000404</v>
          </cell>
          <cell r="AK354" t="str">
            <v>BHT</v>
          </cell>
          <cell r="AL354" t="str">
            <v>H001</v>
          </cell>
          <cell r="AM354">
            <v>20020422</v>
          </cell>
        </row>
        <row r="355">
          <cell r="AJ355" t="str">
            <v>0000000405</v>
          </cell>
          <cell r="AK355" t="str">
            <v>BHT</v>
          </cell>
          <cell r="AL355" t="str">
            <v>H001</v>
          </cell>
          <cell r="AM355">
            <v>20020422</v>
          </cell>
        </row>
        <row r="356">
          <cell r="AJ356" t="str">
            <v>0000000406</v>
          </cell>
          <cell r="AK356" t="str">
            <v>BHT</v>
          </cell>
          <cell r="AL356" t="str">
            <v>H001</v>
          </cell>
          <cell r="AM356">
            <v>20020422</v>
          </cell>
        </row>
        <row r="357">
          <cell r="AJ357" t="str">
            <v>0000000407</v>
          </cell>
          <cell r="AK357" t="str">
            <v>BHT</v>
          </cell>
          <cell r="AL357" t="str">
            <v>H001</v>
          </cell>
          <cell r="AM357">
            <v>20020422</v>
          </cell>
        </row>
        <row r="358">
          <cell r="AJ358" t="str">
            <v>0000000408</v>
          </cell>
          <cell r="AK358" t="str">
            <v>BHT</v>
          </cell>
          <cell r="AL358" t="str">
            <v>H001</v>
          </cell>
          <cell r="AM358">
            <v>20020422</v>
          </cell>
        </row>
        <row r="359">
          <cell r="AJ359" t="str">
            <v>0000000409</v>
          </cell>
          <cell r="AK359" t="str">
            <v>BHT</v>
          </cell>
          <cell r="AL359" t="str">
            <v>H001</v>
          </cell>
          <cell r="AM359">
            <v>20020422</v>
          </cell>
        </row>
        <row r="360">
          <cell r="AJ360" t="str">
            <v>0000000410</v>
          </cell>
          <cell r="AK360" t="str">
            <v>BHT</v>
          </cell>
          <cell r="AL360" t="str">
            <v>H001</v>
          </cell>
          <cell r="AM360">
            <v>20020422</v>
          </cell>
        </row>
        <row r="361">
          <cell r="AJ361" t="str">
            <v>0000000411</v>
          </cell>
          <cell r="AK361" t="str">
            <v>BHT</v>
          </cell>
          <cell r="AL361" t="str">
            <v>H001</v>
          </cell>
          <cell r="AM361">
            <v>20020422</v>
          </cell>
        </row>
        <row r="362">
          <cell r="AJ362" t="str">
            <v>0000000412</v>
          </cell>
          <cell r="AK362" t="str">
            <v>BHT</v>
          </cell>
          <cell r="AL362" t="str">
            <v>H001</v>
          </cell>
          <cell r="AM362">
            <v>20020422</v>
          </cell>
        </row>
        <row r="363">
          <cell r="AJ363" t="str">
            <v>0000000413</v>
          </cell>
          <cell r="AK363" t="str">
            <v>BHT</v>
          </cell>
          <cell r="AL363" t="str">
            <v>H001</v>
          </cell>
          <cell r="AM363">
            <v>20020422</v>
          </cell>
        </row>
        <row r="364">
          <cell r="AJ364" t="str">
            <v>0000000414</v>
          </cell>
          <cell r="AK364" t="str">
            <v>BHT</v>
          </cell>
          <cell r="AL364" t="str">
            <v>H001</v>
          </cell>
          <cell r="AM364">
            <v>20020422</v>
          </cell>
        </row>
        <row r="365">
          <cell r="AJ365" t="str">
            <v>0000000448</v>
          </cell>
          <cell r="AK365" t="str">
            <v>BHT</v>
          </cell>
          <cell r="AL365" t="str">
            <v>H001</v>
          </cell>
          <cell r="AM365">
            <v>20020423</v>
          </cell>
        </row>
        <row r="366">
          <cell r="AJ366" t="str">
            <v>0000000449</v>
          </cell>
          <cell r="AK366" t="str">
            <v>BHT</v>
          </cell>
          <cell r="AL366" t="str">
            <v>H001</v>
          </cell>
          <cell r="AM366">
            <v>20020423</v>
          </cell>
        </row>
        <row r="367">
          <cell r="AJ367" t="str">
            <v>0000000450</v>
          </cell>
          <cell r="AK367" t="str">
            <v>BHT</v>
          </cell>
          <cell r="AL367" t="str">
            <v>H001</v>
          </cell>
          <cell r="AM367">
            <v>20020423</v>
          </cell>
        </row>
        <row r="368">
          <cell r="AJ368" t="str">
            <v>0000000451</v>
          </cell>
          <cell r="AK368" t="str">
            <v>BHT</v>
          </cell>
          <cell r="AL368" t="str">
            <v>H001</v>
          </cell>
          <cell r="AM368">
            <v>20020423</v>
          </cell>
        </row>
        <row r="369">
          <cell r="AJ369" t="str">
            <v>0000000452</v>
          </cell>
          <cell r="AK369" t="str">
            <v>BHT</v>
          </cell>
          <cell r="AL369" t="str">
            <v>H001</v>
          </cell>
          <cell r="AM369">
            <v>20020423</v>
          </cell>
        </row>
        <row r="370">
          <cell r="AJ370" t="str">
            <v>0000000453</v>
          </cell>
          <cell r="AK370" t="str">
            <v>BHT</v>
          </cell>
          <cell r="AL370" t="str">
            <v>H001</v>
          </cell>
          <cell r="AM370">
            <v>20020423</v>
          </cell>
        </row>
        <row r="371">
          <cell r="AJ371" t="str">
            <v>0000000454</v>
          </cell>
          <cell r="AK371" t="str">
            <v>BHT</v>
          </cell>
          <cell r="AL371" t="str">
            <v>H001</v>
          </cell>
          <cell r="AM371">
            <v>20020423</v>
          </cell>
        </row>
        <row r="372">
          <cell r="AJ372" t="str">
            <v>0000000455</v>
          </cell>
          <cell r="AK372" t="str">
            <v>BHT</v>
          </cell>
          <cell r="AL372" t="str">
            <v>H001</v>
          </cell>
          <cell r="AM372">
            <v>20020423</v>
          </cell>
        </row>
        <row r="373">
          <cell r="AJ373" t="str">
            <v>0000000456</v>
          </cell>
          <cell r="AK373" t="str">
            <v>BHT</v>
          </cell>
          <cell r="AL373" t="str">
            <v>H001</v>
          </cell>
          <cell r="AM373">
            <v>20020423</v>
          </cell>
        </row>
        <row r="374">
          <cell r="AJ374" t="str">
            <v>0000000457</v>
          </cell>
          <cell r="AK374" t="str">
            <v>BHT</v>
          </cell>
          <cell r="AL374" t="str">
            <v>H001</v>
          </cell>
          <cell r="AM374">
            <v>20020423</v>
          </cell>
        </row>
        <row r="375">
          <cell r="AJ375" t="str">
            <v>0000000478</v>
          </cell>
          <cell r="AK375" t="str">
            <v>BHT</v>
          </cell>
          <cell r="AL375" t="str">
            <v>H001</v>
          </cell>
          <cell r="AM375">
            <v>20020424</v>
          </cell>
        </row>
        <row r="376">
          <cell r="AJ376" t="str">
            <v>0000000479</v>
          </cell>
          <cell r="AK376" t="str">
            <v>BHT</v>
          </cell>
          <cell r="AL376" t="str">
            <v>H001</v>
          </cell>
          <cell r="AM376">
            <v>20020424</v>
          </cell>
        </row>
        <row r="377">
          <cell r="AJ377" t="str">
            <v>0000000480</v>
          </cell>
          <cell r="AK377" t="str">
            <v>BHT</v>
          </cell>
          <cell r="AL377" t="str">
            <v>H001</v>
          </cell>
          <cell r="AM377">
            <v>20020424</v>
          </cell>
        </row>
        <row r="378">
          <cell r="AJ378" t="str">
            <v>0000000481</v>
          </cell>
          <cell r="AK378" t="str">
            <v>BHT</v>
          </cell>
          <cell r="AL378" t="str">
            <v>H001</v>
          </cell>
          <cell r="AM378">
            <v>20020424</v>
          </cell>
        </row>
        <row r="379">
          <cell r="AJ379" t="str">
            <v>0000000482</v>
          </cell>
          <cell r="AK379" t="str">
            <v>BHT</v>
          </cell>
          <cell r="AL379" t="str">
            <v>H001</v>
          </cell>
          <cell r="AM379">
            <v>20020424</v>
          </cell>
        </row>
        <row r="380">
          <cell r="AJ380" t="str">
            <v>0000000483</v>
          </cell>
          <cell r="AK380" t="str">
            <v>BHT</v>
          </cell>
          <cell r="AL380" t="str">
            <v>H001</v>
          </cell>
          <cell r="AM380">
            <v>20020424</v>
          </cell>
        </row>
        <row r="381">
          <cell r="AJ381" t="str">
            <v>0000000484</v>
          </cell>
          <cell r="AK381" t="str">
            <v>BHT</v>
          </cell>
          <cell r="AL381" t="str">
            <v>H001</v>
          </cell>
          <cell r="AM381">
            <v>20020424</v>
          </cell>
        </row>
        <row r="382">
          <cell r="AJ382" t="str">
            <v>0000000485</v>
          </cell>
          <cell r="AK382" t="str">
            <v>BHT</v>
          </cell>
          <cell r="AL382" t="str">
            <v>H001</v>
          </cell>
          <cell r="AM382">
            <v>20020424</v>
          </cell>
        </row>
        <row r="383">
          <cell r="AJ383" t="str">
            <v>0000000500</v>
          </cell>
          <cell r="AK383" t="str">
            <v>BHT</v>
          </cell>
          <cell r="AL383" t="str">
            <v>H001</v>
          </cell>
          <cell r="AM383">
            <v>20020425</v>
          </cell>
        </row>
        <row r="384">
          <cell r="AJ384" t="str">
            <v>0000000501</v>
          </cell>
          <cell r="AK384" t="str">
            <v>BHT</v>
          </cell>
          <cell r="AL384" t="str">
            <v>H001</v>
          </cell>
          <cell r="AM384">
            <v>20020425</v>
          </cell>
        </row>
        <row r="385">
          <cell r="AJ385" t="str">
            <v>0000000502</v>
          </cell>
          <cell r="AK385" t="str">
            <v>BHT</v>
          </cell>
          <cell r="AL385" t="str">
            <v>H001</v>
          </cell>
          <cell r="AM385">
            <v>20020425</v>
          </cell>
        </row>
        <row r="386">
          <cell r="AJ386" t="str">
            <v>0000000503</v>
          </cell>
          <cell r="AK386" t="str">
            <v>BHT</v>
          </cell>
          <cell r="AL386" t="str">
            <v>H001</v>
          </cell>
          <cell r="AM386">
            <v>20020425</v>
          </cell>
        </row>
        <row r="387">
          <cell r="AJ387" t="str">
            <v>0000000504</v>
          </cell>
          <cell r="AK387" t="str">
            <v>BHT</v>
          </cell>
          <cell r="AL387" t="str">
            <v>H001</v>
          </cell>
          <cell r="AM387">
            <v>20020425</v>
          </cell>
        </row>
        <row r="388">
          <cell r="AJ388" t="str">
            <v>0000000505</v>
          </cell>
          <cell r="AK388" t="str">
            <v>BHT</v>
          </cell>
          <cell r="AL388" t="str">
            <v>H001</v>
          </cell>
          <cell r="AM388">
            <v>20020425</v>
          </cell>
        </row>
        <row r="389">
          <cell r="AJ389" t="str">
            <v>0000000506</v>
          </cell>
          <cell r="AK389" t="str">
            <v>BHT</v>
          </cell>
          <cell r="AL389" t="str">
            <v>H001</v>
          </cell>
          <cell r="AM389">
            <v>20020425</v>
          </cell>
        </row>
        <row r="390">
          <cell r="AJ390" t="str">
            <v>0000000507</v>
          </cell>
          <cell r="AK390" t="str">
            <v>BHT</v>
          </cell>
          <cell r="AL390" t="str">
            <v>H001</v>
          </cell>
          <cell r="AM390">
            <v>20020425</v>
          </cell>
        </row>
        <row r="391">
          <cell r="AJ391" t="str">
            <v>0000000508</v>
          </cell>
          <cell r="AK391" t="str">
            <v>BHT</v>
          </cell>
          <cell r="AL391" t="str">
            <v>H001</v>
          </cell>
          <cell r="AM391">
            <v>20020425</v>
          </cell>
        </row>
        <row r="392">
          <cell r="AJ392" t="str">
            <v>0000000509</v>
          </cell>
          <cell r="AK392" t="str">
            <v>BHT</v>
          </cell>
          <cell r="AL392" t="str">
            <v>H001</v>
          </cell>
          <cell r="AM392">
            <v>20020425</v>
          </cell>
        </row>
        <row r="393">
          <cell r="AJ393" t="str">
            <v>0000000510</v>
          </cell>
          <cell r="AK393" t="str">
            <v>BHT</v>
          </cell>
          <cell r="AL393" t="str">
            <v>H001</v>
          </cell>
          <cell r="AM393">
            <v>20020425</v>
          </cell>
        </row>
        <row r="394">
          <cell r="AJ394" t="str">
            <v>0000000511</v>
          </cell>
          <cell r="AK394" t="str">
            <v>BHT</v>
          </cell>
          <cell r="AL394" t="str">
            <v>H001</v>
          </cell>
          <cell r="AM394">
            <v>20020425</v>
          </cell>
        </row>
        <row r="395">
          <cell r="AJ395" t="str">
            <v>0000000512</v>
          </cell>
          <cell r="AK395" t="str">
            <v>BHT</v>
          </cell>
          <cell r="AL395" t="str">
            <v>H001</v>
          </cell>
          <cell r="AM395">
            <v>20020425</v>
          </cell>
        </row>
        <row r="396">
          <cell r="AJ396" t="str">
            <v>0000000529</v>
          </cell>
          <cell r="AK396" t="str">
            <v>BHT</v>
          </cell>
          <cell r="AL396" t="str">
            <v>H001</v>
          </cell>
          <cell r="AM396">
            <v>20020426</v>
          </cell>
        </row>
        <row r="397">
          <cell r="AJ397" t="str">
            <v>0000000530</v>
          </cell>
          <cell r="AK397" t="str">
            <v>BHT</v>
          </cell>
          <cell r="AL397" t="str">
            <v>H001</v>
          </cell>
          <cell r="AM397">
            <v>20020426</v>
          </cell>
        </row>
        <row r="398">
          <cell r="AJ398" t="str">
            <v>0000000531</v>
          </cell>
          <cell r="AK398" t="str">
            <v>BHT</v>
          </cell>
          <cell r="AL398" t="str">
            <v>H001</v>
          </cell>
          <cell r="AM398">
            <v>20020426</v>
          </cell>
        </row>
        <row r="399">
          <cell r="AJ399" t="str">
            <v>0000000532</v>
          </cell>
          <cell r="AK399" t="str">
            <v>BHT</v>
          </cell>
          <cell r="AL399" t="str">
            <v>H001</v>
          </cell>
          <cell r="AM399">
            <v>20020426</v>
          </cell>
        </row>
        <row r="400">
          <cell r="AJ400" t="str">
            <v>0000000533</v>
          </cell>
          <cell r="AK400" t="str">
            <v>BHT</v>
          </cell>
          <cell r="AL400" t="str">
            <v>H001</v>
          </cell>
          <cell r="AM400">
            <v>20020426</v>
          </cell>
        </row>
        <row r="401">
          <cell r="AJ401" t="str">
            <v>0000000534</v>
          </cell>
          <cell r="AK401" t="str">
            <v>BHT</v>
          </cell>
          <cell r="AL401" t="str">
            <v>H001</v>
          </cell>
          <cell r="AM401">
            <v>20020426</v>
          </cell>
        </row>
        <row r="402">
          <cell r="AJ402" t="str">
            <v>0000000535</v>
          </cell>
          <cell r="AK402" t="str">
            <v>BHT</v>
          </cell>
          <cell r="AL402" t="str">
            <v>H001</v>
          </cell>
          <cell r="AM402">
            <v>20020426</v>
          </cell>
        </row>
        <row r="403">
          <cell r="AJ403" t="str">
            <v>0000000536</v>
          </cell>
          <cell r="AK403" t="str">
            <v>BHT</v>
          </cell>
          <cell r="AL403" t="str">
            <v>H001</v>
          </cell>
          <cell r="AM403">
            <v>20020426</v>
          </cell>
        </row>
        <row r="404">
          <cell r="AJ404" t="str">
            <v>0000000537</v>
          </cell>
          <cell r="AK404" t="str">
            <v>BHT</v>
          </cell>
          <cell r="AL404" t="str">
            <v>H001</v>
          </cell>
          <cell r="AM404">
            <v>20020426</v>
          </cell>
        </row>
        <row r="405">
          <cell r="AJ405" t="str">
            <v>0000000538</v>
          </cell>
          <cell r="AK405" t="str">
            <v>BHT</v>
          </cell>
          <cell r="AL405" t="str">
            <v>H001</v>
          </cell>
          <cell r="AM405">
            <v>20020426</v>
          </cell>
        </row>
        <row r="406">
          <cell r="AJ406" t="str">
            <v>0000000539</v>
          </cell>
          <cell r="AK406" t="str">
            <v>BHT</v>
          </cell>
          <cell r="AL406" t="str">
            <v>H001</v>
          </cell>
          <cell r="AM406">
            <v>20020426</v>
          </cell>
        </row>
        <row r="407">
          <cell r="AJ407" t="str">
            <v>0000000540</v>
          </cell>
          <cell r="AK407" t="str">
            <v>BHT</v>
          </cell>
          <cell r="AL407" t="str">
            <v>H001</v>
          </cell>
          <cell r="AM407">
            <v>20020426</v>
          </cell>
        </row>
        <row r="408">
          <cell r="AJ408" t="str">
            <v>0000000541</v>
          </cell>
          <cell r="AK408" t="str">
            <v>BHT</v>
          </cell>
          <cell r="AL408" t="str">
            <v>H001</v>
          </cell>
          <cell r="AM408">
            <v>20020426</v>
          </cell>
        </row>
        <row r="409">
          <cell r="AJ409" t="str">
            <v>0000000542</v>
          </cell>
          <cell r="AK409" t="str">
            <v>BHT</v>
          </cell>
          <cell r="AL409" t="str">
            <v>H001</v>
          </cell>
          <cell r="AM409">
            <v>20020426</v>
          </cell>
        </row>
        <row r="410">
          <cell r="AJ410" t="str">
            <v>0000000543</v>
          </cell>
          <cell r="AK410" t="str">
            <v>BHT</v>
          </cell>
          <cell r="AL410" t="str">
            <v>H001</v>
          </cell>
          <cell r="AM410">
            <v>20020426</v>
          </cell>
        </row>
        <row r="411">
          <cell r="AJ411" t="str">
            <v>0000000544</v>
          </cell>
          <cell r="AK411" t="str">
            <v>BHT</v>
          </cell>
          <cell r="AL411" t="str">
            <v>H001</v>
          </cell>
          <cell r="AM411">
            <v>20020426</v>
          </cell>
        </row>
        <row r="412">
          <cell r="AJ412" t="str">
            <v>0000000545</v>
          </cell>
          <cell r="AK412" t="str">
            <v>BHT</v>
          </cell>
          <cell r="AL412" t="str">
            <v>H001</v>
          </cell>
          <cell r="AM412">
            <v>20020426</v>
          </cell>
        </row>
        <row r="413">
          <cell r="AJ413" t="str">
            <v>0000000546</v>
          </cell>
          <cell r="AK413" t="str">
            <v>BHT</v>
          </cell>
          <cell r="AL413" t="str">
            <v>H001</v>
          </cell>
          <cell r="AM413">
            <v>20020426</v>
          </cell>
        </row>
        <row r="414">
          <cell r="AJ414" t="str">
            <v>0000000547</v>
          </cell>
          <cell r="AK414" t="str">
            <v>BHT</v>
          </cell>
          <cell r="AL414" t="str">
            <v>H001</v>
          </cell>
          <cell r="AM414">
            <v>20020426</v>
          </cell>
        </row>
        <row r="415">
          <cell r="AJ415" t="str">
            <v>0000000565</v>
          </cell>
          <cell r="AK415" t="str">
            <v>BHT</v>
          </cell>
          <cell r="AL415" t="str">
            <v>H001</v>
          </cell>
          <cell r="AM415">
            <v>20020427</v>
          </cell>
        </row>
        <row r="416">
          <cell r="AJ416" t="str">
            <v>0000000566</v>
          </cell>
          <cell r="AK416" t="str">
            <v>BHT</v>
          </cell>
          <cell r="AL416" t="str">
            <v>H001</v>
          </cell>
          <cell r="AM416">
            <v>20020427</v>
          </cell>
        </row>
        <row r="417">
          <cell r="AJ417" t="str">
            <v>0000000584</v>
          </cell>
          <cell r="AK417" t="str">
            <v>BHT</v>
          </cell>
          <cell r="AL417" t="str">
            <v>H001</v>
          </cell>
          <cell r="AM417">
            <v>20020429</v>
          </cell>
        </row>
        <row r="418">
          <cell r="AJ418" t="str">
            <v>0000000585</v>
          </cell>
          <cell r="AK418" t="str">
            <v>BHT</v>
          </cell>
          <cell r="AL418" t="str">
            <v>H001</v>
          </cell>
          <cell r="AM418">
            <v>20020429</v>
          </cell>
        </row>
        <row r="419">
          <cell r="AJ419" t="str">
            <v>0000000586</v>
          </cell>
          <cell r="AK419" t="str">
            <v>BHT</v>
          </cell>
          <cell r="AL419" t="str">
            <v>H001</v>
          </cell>
          <cell r="AM419">
            <v>20020429</v>
          </cell>
        </row>
        <row r="420">
          <cell r="AJ420" t="str">
            <v>0000000587</v>
          </cell>
          <cell r="AK420" t="str">
            <v>BHT</v>
          </cell>
          <cell r="AL420" t="str">
            <v>H001</v>
          </cell>
          <cell r="AM420">
            <v>20020429</v>
          </cell>
        </row>
        <row r="421">
          <cell r="AJ421" t="str">
            <v>0000000588</v>
          </cell>
          <cell r="AK421" t="str">
            <v>BHT</v>
          </cell>
          <cell r="AL421" t="str">
            <v>H001</v>
          </cell>
          <cell r="AM421">
            <v>20020429</v>
          </cell>
        </row>
        <row r="422">
          <cell r="AJ422" t="str">
            <v>0000000589</v>
          </cell>
          <cell r="AK422" t="str">
            <v>BHT</v>
          </cell>
          <cell r="AL422" t="str">
            <v>H001</v>
          </cell>
          <cell r="AM422">
            <v>20020429</v>
          </cell>
        </row>
        <row r="423">
          <cell r="AJ423" t="str">
            <v>0000000590</v>
          </cell>
          <cell r="AK423" t="str">
            <v>BHT</v>
          </cell>
          <cell r="AL423" t="str">
            <v>H001</v>
          </cell>
          <cell r="AM423">
            <v>20020429</v>
          </cell>
        </row>
        <row r="424">
          <cell r="AJ424" t="str">
            <v>0000000591</v>
          </cell>
          <cell r="AK424" t="str">
            <v>BHT</v>
          </cell>
          <cell r="AL424" t="str">
            <v>H001</v>
          </cell>
          <cell r="AM424">
            <v>20020429</v>
          </cell>
        </row>
        <row r="425">
          <cell r="AJ425" t="str">
            <v>0000000592</v>
          </cell>
          <cell r="AK425" t="str">
            <v>BHT</v>
          </cell>
          <cell r="AL425" t="str">
            <v>H001</v>
          </cell>
          <cell r="AM425">
            <v>20020429</v>
          </cell>
        </row>
        <row r="426">
          <cell r="AJ426" t="str">
            <v>0000000593</v>
          </cell>
          <cell r="AK426" t="str">
            <v>BHT</v>
          </cell>
          <cell r="AL426" t="str">
            <v>H001</v>
          </cell>
          <cell r="AM426">
            <v>20020429</v>
          </cell>
        </row>
        <row r="427">
          <cell r="AJ427" t="str">
            <v>0000000594</v>
          </cell>
          <cell r="AK427" t="str">
            <v>BHT</v>
          </cell>
          <cell r="AL427" t="str">
            <v>H001</v>
          </cell>
          <cell r="AM427">
            <v>20020429</v>
          </cell>
        </row>
        <row r="428">
          <cell r="AJ428" t="str">
            <v>0000000595</v>
          </cell>
          <cell r="AK428" t="str">
            <v>BHT</v>
          </cell>
          <cell r="AL428" t="str">
            <v>H001</v>
          </cell>
          <cell r="AM428">
            <v>20020429</v>
          </cell>
        </row>
        <row r="429">
          <cell r="AJ429" t="str">
            <v>0000000596</v>
          </cell>
          <cell r="AK429" t="str">
            <v>BHT</v>
          </cell>
          <cell r="AL429" t="str">
            <v>H001</v>
          </cell>
          <cell r="AM429">
            <v>20020429</v>
          </cell>
        </row>
        <row r="430">
          <cell r="AJ430" t="str">
            <v>0000000597</v>
          </cell>
          <cell r="AK430" t="str">
            <v>BHT</v>
          </cell>
          <cell r="AL430" t="str">
            <v>H001</v>
          </cell>
          <cell r="AM430">
            <v>20020429</v>
          </cell>
        </row>
        <row r="431">
          <cell r="AJ431" t="str">
            <v>0000000598</v>
          </cell>
          <cell r="AK431" t="str">
            <v>BHT</v>
          </cell>
          <cell r="AL431" t="str">
            <v>H001</v>
          </cell>
          <cell r="AM431">
            <v>20020429</v>
          </cell>
        </row>
        <row r="432">
          <cell r="AJ432" t="str">
            <v>0000000599</v>
          </cell>
          <cell r="AK432" t="str">
            <v>BHT</v>
          </cell>
          <cell r="AL432" t="str">
            <v>H001</v>
          </cell>
          <cell r="AM432">
            <v>20020429</v>
          </cell>
        </row>
        <row r="433">
          <cell r="AJ433" t="str">
            <v>0000000600</v>
          </cell>
          <cell r="AK433" t="str">
            <v>BHT</v>
          </cell>
          <cell r="AL433" t="str">
            <v>H001</v>
          </cell>
          <cell r="AM433">
            <v>20020429</v>
          </cell>
        </row>
        <row r="434">
          <cell r="AJ434" t="str">
            <v>0000000619</v>
          </cell>
          <cell r="AK434" t="str">
            <v>BHT</v>
          </cell>
          <cell r="AL434" t="str">
            <v>H001</v>
          </cell>
          <cell r="AM434">
            <v>20020430</v>
          </cell>
        </row>
        <row r="435">
          <cell r="AJ435" t="str">
            <v>0000000620</v>
          </cell>
          <cell r="AK435" t="str">
            <v>BHT</v>
          </cell>
          <cell r="AL435" t="str">
            <v>H001</v>
          </cell>
          <cell r="AM435">
            <v>20020430</v>
          </cell>
        </row>
        <row r="436">
          <cell r="AJ436" t="str">
            <v>0000000621</v>
          </cell>
          <cell r="AK436" t="str">
            <v>BHT</v>
          </cell>
          <cell r="AL436" t="str">
            <v>H001</v>
          </cell>
          <cell r="AM436">
            <v>20020430</v>
          </cell>
        </row>
        <row r="437">
          <cell r="AJ437" t="str">
            <v>0000000622</v>
          </cell>
          <cell r="AK437" t="str">
            <v>BHT</v>
          </cell>
          <cell r="AL437" t="str">
            <v>H001</v>
          </cell>
          <cell r="AM437">
            <v>20020430</v>
          </cell>
        </row>
        <row r="438">
          <cell r="AJ438" t="str">
            <v>0000000623</v>
          </cell>
          <cell r="AK438" t="str">
            <v>BHT</v>
          </cell>
          <cell r="AL438" t="str">
            <v>H001</v>
          </cell>
          <cell r="AM438">
            <v>20020430</v>
          </cell>
        </row>
        <row r="439">
          <cell r="AJ439" t="str">
            <v>0000000624</v>
          </cell>
          <cell r="AK439" t="str">
            <v>BHT</v>
          </cell>
          <cell r="AL439" t="str">
            <v>H001</v>
          </cell>
          <cell r="AM439">
            <v>20020430</v>
          </cell>
        </row>
        <row r="440">
          <cell r="AJ440" t="str">
            <v>0000000625</v>
          </cell>
          <cell r="AK440" t="str">
            <v>BHT</v>
          </cell>
          <cell r="AL440" t="str">
            <v>H001</v>
          </cell>
          <cell r="AM440">
            <v>20020430</v>
          </cell>
        </row>
        <row r="441">
          <cell r="AJ441" t="str">
            <v>0000000626</v>
          </cell>
          <cell r="AK441" t="str">
            <v>BHT</v>
          </cell>
          <cell r="AL441" t="str">
            <v>H001</v>
          </cell>
          <cell r="AM441">
            <v>20020430</v>
          </cell>
        </row>
        <row r="442">
          <cell r="AJ442" t="str">
            <v>0000000627</v>
          </cell>
          <cell r="AK442" t="str">
            <v>BHT</v>
          </cell>
          <cell r="AL442" t="str">
            <v>H001</v>
          </cell>
          <cell r="AM442">
            <v>20020430</v>
          </cell>
        </row>
        <row r="443">
          <cell r="AJ443" t="str">
            <v>0000000628</v>
          </cell>
          <cell r="AK443" t="str">
            <v>BHT</v>
          </cell>
          <cell r="AL443" t="str">
            <v>H001</v>
          </cell>
          <cell r="AM443">
            <v>20020430</v>
          </cell>
        </row>
        <row r="444">
          <cell r="AJ444" t="str">
            <v>0000000629</v>
          </cell>
          <cell r="AK444" t="str">
            <v>BHT</v>
          </cell>
          <cell r="AL444" t="str">
            <v>H001</v>
          </cell>
          <cell r="AM444">
            <v>20020430</v>
          </cell>
        </row>
        <row r="445">
          <cell r="AJ445" t="str">
            <v>0000000630</v>
          </cell>
          <cell r="AK445" t="str">
            <v>BHT</v>
          </cell>
          <cell r="AL445" t="str">
            <v>H001</v>
          </cell>
          <cell r="AM445">
            <v>20020430</v>
          </cell>
        </row>
        <row r="446">
          <cell r="AJ446" t="str">
            <v>0000000631</v>
          </cell>
          <cell r="AK446" t="str">
            <v>BHT</v>
          </cell>
          <cell r="AL446" t="str">
            <v>H001</v>
          </cell>
          <cell r="AM446">
            <v>20020430</v>
          </cell>
        </row>
        <row r="447">
          <cell r="AJ447" t="str">
            <v>0000000632</v>
          </cell>
          <cell r="AK447" t="str">
            <v>BHT</v>
          </cell>
          <cell r="AL447" t="str">
            <v>H001</v>
          </cell>
          <cell r="AM447">
            <v>20020430</v>
          </cell>
        </row>
        <row r="448">
          <cell r="AJ448" t="str">
            <v>0000000567</v>
          </cell>
          <cell r="AK448" t="str">
            <v>BHT</v>
          </cell>
          <cell r="AL448" t="str">
            <v>H001</v>
          </cell>
          <cell r="AM448">
            <v>20020427</v>
          </cell>
        </row>
        <row r="449">
          <cell r="AJ449" t="str">
            <v>0000000293</v>
          </cell>
          <cell r="AK449" t="str">
            <v>BHT</v>
          </cell>
          <cell r="AL449" t="str">
            <v>H002</v>
          </cell>
          <cell r="AM449">
            <v>20020411</v>
          </cell>
        </row>
        <row r="450">
          <cell r="AJ450" t="str">
            <v>0000000333</v>
          </cell>
          <cell r="AK450" t="str">
            <v>BHT</v>
          </cell>
          <cell r="AL450" t="str">
            <v>H002</v>
          </cell>
          <cell r="AM450">
            <v>20020418</v>
          </cell>
        </row>
        <row r="451">
          <cell r="AJ451" t="str">
            <v>0000000334</v>
          </cell>
          <cell r="AK451" t="str">
            <v>BHT</v>
          </cell>
          <cell r="AL451" t="str">
            <v>H002</v>
          </cell>
          <cell r="AM451">
            <v>20020418</v>
          </cell>
        </row>
        <row r="452">
          <cell r="AJ452" t="str">
            <v>0000000415</v>
          </cell>
          <cell r="AK452" t="str">
            <v>BHT</v>
          </cell>
          <cell r="AL452" t="str">
            <v>H002</v>
          </cell>
          <cell r="AM452">
            <v>20020422</v>
          </cell>
        </row>
        <row r="453">
          <cell r="AJ453" t="str">
            <v>0000000416</v>
          </cell>
          <cell r="AK453" t="str">
            <v>BHT</v>
          </cell>
          <cell r="AL453" t="str">
            <v>H002</v>
          </cell>
          <cell r="AM453">
            <v>20020422</v>
          </cell>
        </row>
        <row r="454">
          <cell r="AJ454" t="str">
            <v>0000000417</v>
          </cell>
          <cell r="AK454" t="str">
            <v>BHT</v>
          </cell>
          <cell r="AL454" t="str">
            <v>H002</v>
          </cell>
          <cell r="AM454">
            <v>20020422</v>
          </cell>
        </row>
        <row r="455">
          <cell r="AJ455" t="str">
            <v>0000000418</v>
          </cell>
          <cell r="AK455" t="str">
            <v>BHT</v>
          </cell>
          <cell r="AL455" t="str">
            <v>H002</v>
          </cell>
          <cell r="AM455">
            <v>20020422</v>
          </cell>
        </row>
        <row r="456">
          <cell r="AJ456" t="str">
            <v>0000000491</v>
          </cell>
          <cell r="AK456" t="str">
            <v>BHT</v>
          </cell>
          <cell r="AL456" t="str">
            <v>H002</v>
          </cell>
          <cell r="AM456">
            <v>20020425</v>
          </cell>
        </row>
        <row r="457">
          <cell r="AJ457" t="str">
            <v>0000000492</v>
          </cell>
          <cell r="AK457" t="str">
            <v>BHT</v>
          </cell>
          <cell r="AL457" t="str">
            <v>H002</v>
          </cell>
          <cell r="AM457">
            <v>20020425</v>
          </cell>
        </row>
        <row r="458">
          <cell r="AJ458" t="str">
            <v>0000000002</v>
          </cell>
          <cell r="AK458" t="str">
            <v>BHT</v>
          </cell>
          <cell r="AL458" t="str">
            <v>H004</v>
          </cell>
          <cell r="AM458">
            <v>20020401</v>
          </cell>
        </row>
        <row r="459">
          <cell r="AJ459" t="str">
            <v>0000000003</v>
          </cell>
          <cell r="AK459" t="str">
            <v>BHT</v>
          </cell>
          <cell r="AL459" t="str">
            <v>H004</v>
          </cell>
          <cell r="AM459">
            <v>20020401</v>
          </cell>
        </row>
        <row r="460">
          <cell r="AJ460" t="str">
            <v>0000000215</v>
          </cell>
          <cell r="AK460" t="str">
            <v>BHT</v>
          </cell>
          <cell r="AL460" t="str">
            <v>H004</v>
          </cell>
          <cell r="AM460">
            <v>20020409</v>
          </cell>
        </row>
        <row r="461">
          <cell r="AJ461" t="str">
            <v>0000000216</v>
          </cell>
          <cell r="AK461" t="str">
            <v>BHT</v>
          </cell>
          <cell r="AL461" t="str">
            <v>H004</v>
          </cell>
          <cell r="AM461">
            <v>20020409</v>
          </cell>
        </row>
        <row r="462">
          <cell r="AJ462" t="str">
            <v>0000000244</v>
          </cell>
          <cell r="AK462" t="str">
            <v>BHT</v>
          </cell>
          <cell r="AL462" t="str">
            <v>H004</v>
          </cell>
          <cell r="AM462">
            <v>20020409</v>
          </cell>
        </row>
        <row r="463">
          <cell r="AJ463" t="str">
            <v>0000000331</v>
          </cell>
          <cell r="AK463" t="str">
            <v>BHT</v>
          </cell>
          <cell r="AL463" t="str">
            <v>H004</v>
          </cell>
          <cell r="AM463">
            <v>20020417</v>
          </cell>
        </row>
        <row r="464">
          <cell r="AJ464" t="str">
            <v>0000000433</v>
          </cell>
          <cell r="AK464" t="str">
            <v>BHT</v>
          </cell>
          <cell r="AL464" t="str">
            <v>H004</v>
          </cell>
          <cell r="AM464">
            <v>20020422</v>
          </cell>
        </row>
        <row r="465">
          <cell r="AJ465" t="str">
            <v>0000000434</v>
          </cell>
          <cell r="AK465" t="str">
            <v>BHT</v>
          </cell>
          <cell r="AL465" t="str">
            <v>H004</v>
          </cell>
          <cell r="AM465">
            <v>20020422</v>
          </cell>
        </row>
        <row r="466">
          <cell r="AJ466" t="str">
            <v>0000000435</v>
          </cell>
          <cell r="AK466" t="str">
            <v>BHT</v>
          </cell>
          <cell r="AL466" t="str">
            <v>H004</v>
          </cell>
          <cell r="AM466">
            <v>20020422</v>
          </cell>
        </row>
        <row r="467">
          <cell r="AJ467" t="str">
            <v>0000000577</v>
          </cell>
          <cell r="AK467" t="str">
            <v>BHT</v>
          </cell>
          <cell r="AL467" t="str">
            <v>H004</v>
          </cell>
          <cell r="AM467">
            <v>20020429</v>
          </cell>
        </row>
        <row r="468">
          <cell r="AJ468" t="str">
            <v>0000000261</v>
          </cell>
          <cell r="AK468" t="str">
            <v>BHT</v>
          </cell>
          <cell r="AL468" t="str">
            <v>H005</v>
          </cell>
          <cell r="AM468">
            <v>20020410</v>
          </cell>
        </row>
        <row r="469">
          <cell r="AJ469" t="str">
            <v>0000000013</v>
          </cell>
          <cell r="AK469" t="str">
            <v>BHT</v>
          </cell>
          <cell r="AL469" t="str">
            <v>I001</v>
          </cell>
          <cell r="AM469">
            <v>20020401</v>
          </cell>
        </row>
        <row r="470">
          <cell r="AJ470" t="str">
            <v>0000000014</v>
          </cell>
          <cell r="AK470" t="str">
            <v>BHT</v>
          </cell>
          <cell r="AL470" t="str">
            <v>I001</v>
          </cell>
          <cell r="AM470">
            <v>20020401</v>
          </cell>
        </row>
        <row r="471">
          <cell r="AJ471" t="str">
            <v>0000000025</v>
          </cell>
          <cell r="AK471" t="str">
            <v>BHT</v>
          </cell>
          <cell r="AL471" t="str">
            <v>I001</v>
          </cell>
          <cell r="AM471">
            <v>20020401</v>
          </cell>
        </row>
        <row r="472">
          <cell r="AJ472" t="str">
            <v>0000000032</v>
          </cell>
          <cell r="AK472" t="str">
            <v>BHT</v>
          </cell>
          <cell r="AL472" t="str">
            <v>I001</v>
          </cell>
          <cell r="AM472">
            <v>20020402</v>
          </cell>
        </row>
        <row r="473">
          <cell r="AJ473" t="str">
            <v>0000000033</v>
          </cell>
          <cell r="AK473" t="str">
            <v>BHT</v>
          </cell>
          <cell r="AL473" t="str">
            <v>I001</v>
          </cell>
          <cell r="AM473">
            <v>20020402</v>
          </cell>
        </row>
        <row r="474">
          <cell r="AJ474" t="str">
            <v>0000000034</v>
          </cell>
          <cell r="AK474" t="str">
            <v>BHT</v>
          </cell>
          <cell r="AL474" t="str">
            <v>I001</v>
          </cell>
          <cell r="AM474">
            <v>20020402</v>
          </cell>
        </row>
        <row r="475">
          <cell r="AJ475" t="str">
            <v>0000000035</v>
          </cell>
          <cell r="AK475" t="str">
            <v>BHT</v>
          </cell>
          <cell r="AL475" t="str">
            <v>I001</v>
          </cell>
          <cell r="AM475">
            <v>20020402</v>
          </cell>
        </row>
        <row r="476">
          <cell r="AJ476" t="str">
            <v>0000000072</v>
          </cell>
          <cell r="AK476" t="str">
            <v>BHT</v>
          </cell>
          <cell r="AL476" t="str">
            <v>I001</v>
          </cell>
          <cell r="AM476">
            <v>20020403</v>
          </cell>
        </row>
        <row r="477">
          <cell r="AJ477" t="str">
            <v>0000000073</v>
          </cell>
          <cell r="AK477" t="str">
            <v>BHT</v>
          </cell>
          <cell r="AL477" t="str">
            <v>I001</v>
          </cell>
          <cell r="AM477">
            <v>20020403</v>
          </cell>
        </row>
        <row r="478">
          <cell r="AJ478" t="str">
            <v>0000000101</v>
          </cell>
          <cell r="AK478" t="str">
            <v>BHT</v>
          </cell>
          <cell r="AL478" t="str">
            <v>I001</v>
          </cell>
          <cell r="AM478">
            <v>20020404</v>
          </cell>
        </row>
        <row r="479">
          <cell r="AJ479" t="str">
            <v>0000000102</v>
          </cell>
          <cell r="AK479" t="str">
            <v>BHT</v>
          </cell>
          <cell r="AL479" t="str">
            <v>I001</v>
          </cell>
          <cell r="AM479">
            <v>20020404</v>
          </cell>
        </row>
        <row r="480">
          <cell r="AJ480" t="str">
            <v>0000000103</v>
          </cell>
          <cell r="AK480" t="str">
            <v>BHT</v>
          </cell>
          <cell r="AL480" t="str">
            <v>I001</v>
          </cell>
          <cell r="AM480">
            <v>20020404</v>
          </cell>
        </row>
        <row r="481">
          <cell r="AJ481" t="str">
            <v>0000000133</v>
          </cell>
          <cell r="AK481" t="str">
            <v>BHT</v>
          </cell>
          <cell r="AL481" t="str">
            <v>I001</v>
          </cell>
          <cell r="AM481">
            <v>20020405</v>
          </cell>
        </row>
        <row r="482">
          <cell r="AJ482" t="str">
            <v>0000000134</v>
          </cell>
          <cell r="AK482" t="str">
            <v>BHT</v>
          </cell>
          <cell r="AL482" t="str">
            <v>I001</v>
          </cell>
          <cell r="AM482">
            <v>20020405</v>
          </cell>
        </row>
        <row r="483">
          <cell r="AJ483" t="str">
            <v>0000000135</v>
          </cell>
          <cell r="AK483" t="str">
            <v>BHT</v>
          </cell>
          <cell r="AL483" t="str">
            <v>I001</v>
          </cell>
          <cell r="AM483">
            <v>20020405</v>
          </cell>
        </row>
        <row r="484">
          <cell r="AJ484" t="str">
            <v>0000000163</v>
          </cell>
          <cell r="AK484" t="str">
            <v>BHT</v>
          </cell>
          <cell r="AL484" t="str">
            <v>I001</v>
          </cell>
          <cell r="AM484">
            <v>20020405</v>
          </cell>
        </row>
        <row r="485">
          <cell r="AJ485" t="str">
            <v>0000000164</v>
          </cell>
          <cell r="AK485" t="str">
            <v>BHT</v>
          </cell>
          <cell r="AL485" t="str">
            <v>I001</v>
          </cell>
          <cell r="AM485">
            <v>20020405</v>
          </cell>
        </row>
        <row r="486">
          <cell r="AJ486" t="str">
            <v>0000000198</v>
          </cell>
          <cell r="AK486" t="str">
            <v>BHT</v>
          </cell>
          <cell r="AL486" t="str">
            <v>I001</v>
          </cell>
          <cell r="AM486">
            <v>20020408</v>
          </cell>
        </row>
        <row r="487">
          <cell r="AJ487" t="str">
            <v>0000000199</v>
          </cell>
          <cell r="AK487" t="str">
            <v>BHT</v>
          </cell>
          <cell r="AL487" t="str">
            <v>I001</v>
          </cell>
          <cell r="AM487">
            <v>20020408</v>
          </cell>
        </row>
        <row r="488">
          <cell r="AJ488" t="str">
            <v>0000000211</v>
          </cell>
          <cell r="AK488" t="str">
            <v>BHT</v>
          </cell>
          <cell r="AL488" t="str">
            <v>I001</v>
          </cell>
          <cell r="AM488">
            <v>20020409</v>
          </cell>
        </row>
        <row r="489">
          <cell r="AJ489" t="str">
            <v>0000000212</v>
          </cell>
          <cell r="AK489" t="str">
            <v>BHT</v>
          </cell>
          <cell r="AL489" t="str">
            <v>I001</v>
          </cell>
          <cell r="AM489">
            <v>20020409</v>
          </cell>
        </row>
        <row r="490">
          <cell r="AJ490" t="str">
            <v>0000000213</v>
          </cell>
          <cell r="AK490" t="str">
            <v>BHT</v>
          </cell>
          <cell r="AL490" t="str">
            <v>I001</v>
          </cell>
          <cell r="AM490">
            <v>20020409</v>
          </cell>
        </row>
        <row r="491">
          <cell r="AJ491" t="str">
            <v>0000000257</v>
          </cell>
          <cell r="AK491" t="str">
            <v>BHT</v>
          </cell>
          <cell r="AL491" t="str">
            <v>I001</v>
          </cell>
          <cell r="AM491">
            <v>20020410</v>
          </cell>
        </row>
        <row r="492">
          <cell r="AJ492" t="str">
            <v>0000000258</v>
          </cell>
          <cell r="AK492" t="str">
            <v>BHT</v>
          </cell>
          <cell r="AL492" t="str">
            <v>I001</v>
          </cell>
          <cell r="AM492">
            <v>20020410</v>
          </cell>
        </row>
        <row r="493">
          <cell r="AJ493" t="str">
            <v>0000000259</v>
          </cell>
          <cell r="AK493" t="str">
            <v>BHT</v>
          </cell>
          <cell r="AL493" t="str">
            <v>I001</v>
          </cell>
          <cell r="AM493">
            <v>20020410</v>
          </cell>
        </row>
        <row r="494">
          <cell r="AJ494" t="str">
            <v>0000000290</v>
          </cell>
          <cell r="AK494" t="str">
            <v>BHT</v>
          </cell>
          <cell r="AL494" t="str">
            <v>I001</v>
          </cell>
          <cell r="AM494">
            <v>20020411</v>
          </cell>
        </row>
        <row r="495">
          <cell r="AJ495" t="str">
            <v>0000000291</v>
          </cell>
          <cell r="AK495" t="str">
            <v>BHT</v>
          </cell>
          <cell r="AL495" t="str">
            <v>I001</v>
          </cell>
          <cell r="AM495">
            <v>20020411</v>
          </cell>
        </row>
        <row r="496">
          <cell r="AJ496" t="str">
            <v>0000000292</v>
          </cell>
          <cell r="AK496" t="str">
            <v>BHT</v>
          </cell>
          <cell r="AL496" t="str">
            <v>I001</v>
          </cell>
          <cell r="AM496">
            <v>20020411</v>
          </cell>
        </row>
        <row r="497">
          <cell r="AJ497" t="str">
            <v>0000000327</v>
          </cell>
          <cell r="AK497" t="str">
            <v>BHT</v>
          </cell>
          <cell r="AL497" t="str">
            <v>I001</v>
          </cell>
          <cell r="AM497">
            <v>20020412</v>
          </cell>
        </row>
        <row r="498">
          <cell r="AJ498" t="str">
            <v>0000000328</v>
          </cell>
          <cell r="AK498" t="str">
            <v>BHT</v>
          </cell>
          <cell r="AL498" t="str">
            <v>I001</v>
          </cell>
          <cell r="AM498">
            <v>20020412</v>
          </cell>
        </row>
        <row r="499">
          <cell r="AJ499" t="str">
            <v>0000000432</v>
          </cell>
          <cell r="AK499" t="str">
            <v>BHT</v>
          </cell>
          <cell r="AL499" t="str">
            <v>I001</v>
          </cell>
          <cell r="AM499">
            <v>20020422</v>
          </cell>
        </row>
        <row r="500">
          <cell r="AJ500" t="str">
            <v>0000000437</v>
          </cell>
          <cell r="AK500" t="str">
            <v>BHT</v>
          </cell>
          <cell r="AL500" t="str">
            <v>I001</v>
          </cell>
          <cell r="AM500">
            <v>20020423</v>
          </cell>
        </row>
        <row r="501">
          <cell r="AJ501" t="str">
            <v>0000000464</v>
          </cell>
          <cell r="AK501" t="str">
            <v>BHT</v>
          </cell>
          <cell r="AL501" t="str">
            <v>I001</v>
          </cell>
          <cell r="AM501">
            <v>20020424</v>
          </cell>
        </row>
        <row r="502">
          <cell r="AJ502" t="str">
            <v>0000000490</v>
          </cell>
          <cell r="AK502" t="str">
            <v>BHT</v>
          </cell>
          <cell r="AL502" t="str">
            <v>I001</v>
          </cell>
          <cell r="AM502">
            <v>20020425</v>
          </cell>
        </row>
        <row r="503">
          <cell r="AJ503" t="str">
            <v>0000000548</v>
          </cell>
          <cell r="AK503" t="str">
            <v>BHT</v>
          </cell>
          <cell r="AL503" t="str">
            <v>I001</v>
          </cell>
          <cell r="AM503">
            <v>20020426</v>
          </cell>
        </row>
        <row r="504">
          <cell r="AJ504" t="str">
            <v>0000000564</v>
          </cell>
          <cell r="AK504" t="str">
            <v>BHT</v>
          </cell>
          <cell r="AL504" t="str">
            <v>I001</v>
          </cell>
          <cell r="AM504">
            <v>20020427</v>
          </cell>
        </row>
        <row r="505">
          <cell r="AJ505" t="str">
            <v>0000000575</v>
          </cell>
          <cell r="AK505" t="str">
            <v>BHT</v>
          </cell>
          <cell r="AL505" t="str">
            <v>I001</v>
          </cell>
          <cell r="AM505">
            <v>20020429</v>
          </cell>
        </row>
        <row r="506">
          <cell r="AJ506" t="str">
            <v>0000000104</v>
          </cell>
          <cell r="AK506" t="str">
            <v>BHT</v>
          </cell>
          <cell r="AL506" t="str">
            <v>I002</v>
          </cell>
          <cell r="AM506">
            <v>20020404</v>
          </cell>
        </row>
        <row r="507">
          <cell r="AJ507" t="str">
            <v>0000000323</v>
          </cell>
          <cell r="AK507" t="str">
            <v>BHT</v>
          </cell>
          <cell r="AL507" t="str">
            <v>I003</v>
          </cell>
          <cell r="AM507">
            <v>20020412</v>
          </cell>
        </row>
        <row r="508">
          <cell r="AJ508" t="str">
            <v>0000000069</v>
          </cell>
          <cell r="AK508" t="str">
            <v>BHT</v>
          </cell>
          <cell r="AL508" t="str">
            <v>I004</v>
          </cell>
          <cell r="AM508">
            <v>20020402</v>
          </cell>
        </row>
        <row r="509">
          <cell r="AJ509" t="str">
            <v>0000000074</v>
          </cell>
          <cell r="AK509" t="str">
            <v>BHT</v>
          </cell>
          <cell r="AL509" t="str">
            <v>I004</v>
          </cell>
          <cell r="AM509">
            <v>20020403</v>
          </cell>
        </row>
        <row r="510">
          <cell r="AJ510" t="str">
            <v>0000000136</v>
          </cell>
          <cell r="AK510" t="str">
            <v>BHT</v>
          </cell>
          <cell r="AL510" t="str">
            <v>I004</v>
          </cell>
          <cell r="AM510">
            <v>20020405</v>
          </cell>
        </row>
        <row r="511">
          <cell r="AJ511" t="str">
            <v>0000000362</v>
          </cell>
          <cell r="AK511" t="str">
            <v>BHT</v>
          </cell>
          <cell r="AL511" t="str">
            <v>I004</v>
          </cell>
          <cell r="AM511">
            <v>20020419</v>
          </cell>
        </row>
        <row r="512">
          <cell r="AJ512" t="str">
            <v>0000000465</v>
          </cell>
          <cell r="AK512" t="str">
            <v>BHT</v>
          </cell>
          <cell r="AL512" t="str">
            <v>I004</v>
          </cell>
          <cell r="AM512">
            <v>20020424</v>
          </cell>
        </row>
        <row r="513">
          <cell r="AJ513" t="str">
            <v>0000000466</v>
          </cell>
          <cell r="AK513" t="str">
            <v>BHT</v>
          </cell>
          <cell r="AL513" t="str">
            <v>I004</v>
          </cell>
          <cell r="AM513">
            <v>20020424</v>
          </cell>
        </row>
        <row r="514">
          <cell r="AJ514" t="str">
            <v>0000000467</v>
          </cell>
          <cell r="AK514" t="str">
            <v>BHT</v>
          </cell>
          <cell r="AL514" t="str">
            <v>I004</v>
          </cell>
          <cell r="AM514">
            <v>20020424</v>
          </cell>
        </row>
        <row r="515">
          <cell r="AJ515" t="str">
            <v>0000000549</v>
          </cell>
          <cell r="AK515" t="str">
            <v>BHT</v>
          </cell>
          <cell r="AL515" t="str">
            <v>I004</v>
          </cell>
          <cell r="AM515">
            <v>20020426</v>
          </cell>
        </row>
        <row r="516">
          <cell r="AJ516" t="str">
            <v>0000000554</v>
          </cell>
          <cell r="AK516" t="str">
            <v>BHT</v>
          </cell>
          <cell r="AL516" t="str">
            <v>I004</v>
          </cell>
          <cell r="AM516">
            <v>20020426</v>
          </cell>
        </row>
        <row r="517">
          <cell r="AJ517" t="str">
            <v>0000000576</v>
          </cell>
          <cell r="AK517" t="str">
            <v>BHT</v>
          </cell>
          <cell r="AL517" t="str">
            <v>I004</v>
          </cell>
          <cell r="AM517">
            <v>20020429</v>
          </cell>
        </row>
        <row r="518">
          <cell r="AJ518" t="str">
            <v>0000000610</v>
          </cell>
          <cell r="AK518" t="str">
            <v>BHT</v>
          </cell>
          <cell r="AL518" t="str">
            <v>I004</v>
          </cell>
          <cell r="AM518">
            <v>20020430</v>
          </cell>
        </row>
        <row r="519">
          <cell r="AJ519" t="str">
            <v>0000000031</v>
          </cell>
          <cell r="AK519" t="str">
            <v>BHT</v>
          </cell>
          <cell r="AL519" t="str">
            <v>I005</v>
          </cell>
          <cell r="AM519">
            <v>20020402</v>
          </cell>
        </row>
        <row r="520">
          <cell r="AJ520" t="str">
            <v>0000000127</v>
          </cell>
          <cell r="AK520" t="str">
            <v>YEN</v>
          </cell>
          <cell r="AL520" t="str">
            <v>M001</v>
          </cell>
          <cell r="AM520">
            <v>20020404</v>
          </cell>
        </row>
        <row r="521">
          <cell r="AJ521" t="str">
            <v>0000000160</v>
          </cell>
          <cell r="AK521" t="str">
            <v>YEN</v>
          </cell>
          <cell r="AL521" t="str">
            <v>M001</v>
          </cell>
          <cell r="AM521">
            <v>20020405</v>
          </cell>
        </row>
        <row r="522">
          <cell r="AJ522" t="str">
            <v>0000000379</v>
          </cell>
          <cell r="AK522" t="str">
            <v>YEN</v>
          </cell>
          <cell r="AL522" t="str">
            <v>M001</v>
          </cell>
          <cell r="AM522">
            <v>20020419</v>
          </cell>
        </row>
        <row r="523">
          <cell r="AJ523" t="str">
            <v>0000000397</v>
          </cell>
          <cell r="AK523" t="str">
            <v>YEN</v>
          </cell>
          <cell r="AL523" t="str">
            <v>M001</v>
          </cell>
          <cell r="AM523">
            <v>20020420</v>
          </cell>
        </row>
        <row r="524">
          <cell r="AJ524" t="str">
            <v>0000000555</v>
          </cell>
          <cell r="AK524" t="str">
            <v>YEN</v>
          </cell>
          <cell r="AL524" t="str">
            <v>M001</v>
          </cell>
          <cell r="AM524">
            <v>20020426</v>
          </cell>
        </row>
        <row r="525">
          <cell r="AJ525" t="str">
            <v>0000000563</v>
          </cell>
          <cell r="AK525" t="str">
            <v>YEN</v>
          </cell>
          <cell r="AL525" t="str">
            <v>M001</v>
          </cell>
          <cell r="AM525">
            <v>20020426</v>
          </cell>
        </row>
        <row r="526">
          <cell r="AJ526" t="str">
            <v>0000000061</v>
          </cell>
          <cell r="AK526" t="str">
            <v>YEN</v>
          </cell>
          <cell r="AL526" t="str">
            <v>M002</v>
          </cell>
          <cell r="AM526">
            <v>20020402</v>
          </cell>
        </row>
        <row r="527">
          <cell r="AJ527" t="str">
            <v>0000000062</v>
          </cell>
          <cell r="AK527" t="str">
            <v>YEN</v>
          </cell>
          <cell r="AL527" t="str">
            <v>M002</v>
          </cell>
          <cell r="AM527">
            <v>20020402</v>
          </cell>
        </row>
        <row r="528">
          <cell r="AJ528" t="str">
            <v>0000000063</v>
          </cell>
          <cell r="AK528" t="str">
            <v>YEN</v>
          </cell>
          <cell r="AL528" t="str">
            <v>M002</v>
          </cell>
          <cell r="AM528">
            <v>20020402</v>
          </cell>
        </row>
        <row r="529">
          <cell r="AJ529" t="str">
            <v>0000000064</v>
          </cell>
          <cell r="AK529" t="str">
            <v>YEN</v>
          </cell>
          <cell r="AL529" t="str">
            <v>M002</v>
          </cell>
          <cell r="AM529">
            <v>20020402</v>
          </cell>
        </row>
        <row r="530">
          <cell r="AJ530" t="str">
            <v>0000000065</v>
          </cell>
          <cell r="AK530" t="str">
            <v>YEN</v>
          </cell>
          <cell r="AL530" t="str">
            <v>M002</v>
          </cell>
          <cell r="AM530">
            <v>20020402</v>
          </cell>
        </row>
        <row r="531">
          <cell r="AJ531" t="str">
            <v>0000000067</v>
          </cell>
          <cell r="AK531" t="str">
            <v>YEN</v>
          </cell>
          <cell r="AL531" t="str">
            <v>M002</v>
          </cell>
          <cell r="AM531">
            <v>20020402</v>
          </cell>
        </row>
        <row r="532">
          <cell r="AJ532" t="str">
            <v>0000000068</v>
          </cell>
          <cell r="AK532" t="str">
            <v>YEN</v>
          </cell>
          <cell r="AL532" t="str">
            <v>M002</v>
          </cell>
          <cell r="AM532">
            <v>20020402</v>
          </cell>
        </row>
        <row r="533">
          <cell r="AJ533" t="str">
            <v>0000000125</v>
          </cell>
          <cell r="AK533" t="str">
            <v>YEN</v>
          </cell>
          <cell r="AL533" t="str">
            <v>M002</v>
          </cell>
          <cell r="AM533">
            <v>20020404</v>
          </cell>
        </row>
        <row r="534">
          <cell r="AJ534" t="str">
            <v>0000000126</v>
          </cell>
          <cell r="AK534" t="str">
            <v>YEN</v>
          </cell>
          <cell r="AL534" t="str">
            <v>M002</v>
          </cell>
          <cell r="AM534">
            <v>20020404</v>
          </cell>
        </row>
        <row r="535">
          <cell r="AJ535" t="str">
            <v>0000000132</v>
          </cell>
          <cell r="AK535" t="str">
            <v>YEN</v>
          </cell>
          <cell r="AL535" t="str">
            <v>M002</v>
          </cell>
          <cell r="AM535">
            <v>20020404</v>
          </cell>
        </row>
        <row r="536">
          <cell r="AJ536" t="str">
            <v>0000000161</v>
          </cell>
          <cell r="AK536" t="str">
            <v>YEN</v>
          </cell>
          <cell r="AL536" t="str">
            <v>M002</v>
          </cell>
          <cell r="AM536">
            <v>20020405</v>
          </cell>
        </row>
        <row r="537">
          <cell r="AJ537" t="str">
            <v>0000000162</v>
          </cell>
          <cell r="AK537" t="str">
            <v>YEN</v>
          </cell>
          <cell r="AL537" t="str">
            <v>M002</v>
          </cell>
          <cell r="AM537">
            <v>20020405</v>
          </cell>
        </row>
        <row r="538">
          <cell r="AJ538" t="str">
            <v>0000000208</v>
          </cell>
          <cell r="AK538" t="str">
            <v>YEN</v>
          </cell>
          <cell r="AL538" t="str">
            <v>M002</v>
          </cell>
          <cell r="AM538">
            <v>20020408</v>
          </cell>
        </row>
        <row r="539">
          <cell r="AJ539" t="str">
            <v>0000000209</v>
          </cell>
          <cell r="AK539" t="str">
            <v>YEN</v>
          </cell>
          <cell r="AL539" t="str">
            <v>M002</v>
          </cell>
          <cell r="AM539">
            <v>20020408</v>
          </cell>
        </row>
        <row r="540">
          <cell r="AJ540" t="str">
            <v>0000000243</v>
          </cell>
          <cell r="AK540" t="str">
            <v>YEN</v>
          </cell>
          <cell r="AL540" t="str">
            <v>M002</v>
          </cell>
          <cell r="AM540">
            <v>20020409</v>
          </cell>
        </row>
        <row r="541">
          <cell r="AJ541" t="str">
            <v>0000000255</v>
          </cell>
          <cell r="AK541" t="str">
            <v>YEN</v>
          </cell>
          <cell r="AL541" t="str">
            <v>M002</v>
          </cell>
          <cell r="AM541">
            <v>20020409</v>
          </cell>
        </row>
        <row r="542">
          <cell r="AJ542" t="str">
            <v>0000000256</v>
          </cell>
          <cell r="AK542" t="str">
            <v>YEN</v>
          </cell>
          <cell r="AL542" t="str">
            <v>M002</v>
          </cell>
          <cell r="AM542">
            <v>20020409</v>
          </cell>
        </row>
        <row r="543">
          <cell r="AJ543" t="str">
            <v>0000000289</v>
          </cell>
          <cell r="AK543" t="str">
            <v>YEN</v>
          </cell>
          <cell r="AL543" t="str">
            <v>M002</v>
          </cell>
          <cell r="AM543">
            <v>20020410</v>
          </cell>
        </row>
        <row r="544">
          <cell r="AJ544" t="str">
            <v>0000000356</v>
          </cell>
          <cell r="AK544" t="str">
            <v>YEN</v>
          </cell>
          <cell r="AL544" t="str">
            <v>M002</v>
          </cell>
          <cell r="AM544">
            <v>20020418</v>
          </cell>
        </row>
        <row r="545">
          <cell r="AJ545" t="str">
            <v>0000000357</v>
          </cell>
          <cell r="AK545" t="str">
            <v>YEN</v>
          </cell>
          <cell r="AL545" t="str">
            <v>M002</v>
          </cell>
          <cell r="AM545">
            <v>20020418</v>
          </cell>
        </row>
        <row r="546">
          <cell r="AJ546" t="str">
            <v>0000000364</v>
          </cell>
          <cell r="AK546" t="str">
            <v>YEN</v>
          </cell>
          <cell r="AL546" t="str">
            <v>M002</v>
          </cell>
          <cell r="AM546">
            <v>20020419</v>
          </cell>
        </row>
        <row r="547">
          <cell r="AJ547" t="str">
            <v>0000000365</v>
          </cell>
          <cell r="AK547" t="str">
            <v>YEN</v>
          </cell>
          <cell r="AL547" t="str">
            <v>M002</v>
          </cell>
          <cell r="AM547">
            <v>20020419</v>
          </cell>
        </row>
        <row r="548">
          <cell r="AJ548" t="str">
            <v>0000000376</v>
          </cell>
          <cell r="AK548" t="str">
            <v>YEN</v>
          </cell>
          <cell r="AL548" t="str">
            <v>M002</v>
          </cell>
          <cell r="AM548">
            <v>20020419</v>
          </cell>
        </row>
        <row r="549">
          <cell r="AJ549" t="str">
            <v>0000000377</v>
          </cell>
          <cell r="AK549" t="str">
            <v>YEN</v>
          </cell>
          <cell r="AL549" t="str">
            <v>M002</v>
          </cell>
          <cell r="AM549">
            <v>20020419</v>
          </cell>
        </row>
        <row r="550">
          <cell r="AJ550" t="str">
            <v>0000000378</v>
          </cell>
          <cell r="AK550" t="str">
            <v>YEN</v>
          </cell>
          <cell r="AL550" t="str">
            <v>M002</v>
          </cell>
          <cell r="AM550">
            <v>20020419</v>
          </cell>
        </row>
        <row r="551">
          <cell r="AJ551" t="str">
            <v>0000000396</v>
          </cell>
          <cell r="AK551" t="str">
            <v>YEN</v>
          </cell>
          <cell r="AL551" t="str">
            <v>M002</v>
          </cell>
          <cell r="AM551">
            <v>20020420</v>
          </cell>
        </row>
        <row r="552">
          <cell r="AJ552" t="str">
            <v>0000000460</v>
          </cell>
          <cell r="AK552" t="str">
            <v>YEN</v>
          </cell>
          <cell r="AL552" t="str">
            <v>M002</v>
          </cell>
          <cell r="AM552">
            <v>20020423</v>
          </cell>
        </row>
        <row r="553">
          <cell r="AJ553" t="str">
            <v>0000000461</v>
          </cell>
          <cell r="AK553" t="str">
            <v>YEN</v>
          </cell>
          <cell r="AL553" t="str">
            <v>M002</v>
          </cell>
          <cell r="AM553">
            <v>20020423</v>
          </cell>
        </row>
        <row r="554">
          <cell r="AJ554" t="str">
            <v>0000000486</v>
          </cell>
          <cell r="AK554" t="str">
            <v>YEN</v>
          </cell>
          <cell r="AL554" t="str">
            <v>M002</v>
          </cell>
          <cell r="AM554">
            <v>20020424</v>
          </cell>
        </row>
        <row r="555">
          <cell r="AJ555" t="str">
            <v>0000000487</v>
          </cell>
          <cell r="AK555" t="str">
            <v>YEN</v>
          </cell>
          <cell r="AL555" t="str">
            <v>M002</v>
          </cell>
          <cell r="AM555">
            <v>20020424</v>
          </cell>
        </row>
        <row r="556">
          <cell r="AJ556" t="str">
            <v>0000000130</v>
          </cell>
          <cell r="AK556" t="str">
            <v>BHT_EXPORT</v>
          </cell>
          <cell r="AL556" t="str">
            <v>M005</v>
          </cell>
          <cell r="AM556">
            <v>20020404</v>
          </cell>
        </row>
        <row r="557">
          <cell r="AJ557" t="str">
            <v>0000000322</v>
          </cell>
          <cell r="AK557" t="str">
            <v>BHT_EXPORT</v>
          </cell>
          <cell r="AL557" t="str">
            <v>M005</v>
          </cell>
          <cell r="AM557">
            <v>20020411</v>
          </cell>
        </row>
        <row r="558">
          <cell r="AJ558" t="str">
            <v>0000000436</v>
          </cell>
          <cell r="AK558" t="str">
            <v>BHT_EXPORT</v>
          </cell>
          <cell r="AL558" t="str">
            <v>M005</v>
          </cell>
          <cell r="AM558">
            <v>20020422</v>
          </cell>
        </row>
        <row r="559">
          <cell r="AJ559" t="str">
            <v>0000000556</v>
          </cell>
          <cell r="AK559" t="str">
            <v>BHT_EXPORT</v>
          </cell>
          <cell r="AL559" t="str">
            <v>M005</v>
          </cell>
          <cell r="AM559">
            <v>20020426</v>
          </cell>
        </row>
        <row r="560">
          <cell r="AJ560" t="str">
            <v>0000000313</v>
          </cell>
          <cell r="AK560" t="str">
            <v>DOLLAR</v>
          </cell>
          <cell r="AL560" t="str">
            <v>M007</v>
          </cell>
          <cell r="AM560">
            <v>20020411</v>
          </cell>
        </row>
        <row r="561">
          <cell r="AJ561" t="str">
            <v>0000000026</v>
          </cell>
          <cell r="AK561" t="str">
            <v>BHT</v>
          </cell>
          <cell r="AL561" t="str">
            <v>T001</v>
          </cell>
          <cell r="AM561">
            <v>20020401</v>
          </cell>
        </row>
        <row r="562">
          <cell r="AJ562" t="str">
            <v>0000000029</v>
          </cell>
          <cell r="AK562" t="str">
            <v>BHT</v>
          </cell>
          <cell r="AL562" t="str">
            <v>T001</v>
          </cell>
          <cell r="AM562">
            <v>20020402</v>
          </cell>
        </row>
        <row r="563">
          <cell r="AJ563" t="str">
            <v>0000000066</v>
          </cell>
          <cell r="AK563" t="str">
            <v>BHT</v>
          </cell>
          <cell r="AL563" t="str">
            <v>T001</v>
          </cell>
          <cell r="AM563">
            <v>20020402</v>
          </cell>
        </row>
        <row r="564">
          <cell r="AJ564" t="str">
            <v>0000000070</v>
          </cell>
          <cell r="AK564" t="str">
            <v>BHT</v>
          </cell>
          <cell r="AL564" t="str">
            <v>T001</v>
          </cell>
          <cell r="AM564">
            <v>20020403</v>
          </cell>
        </row>
        <row r="565">
          <cell r="AJ565" t="str">
            <v>0000000128</v>
          </cell>
          <cell r="AK565" t="str">
            <v>BHT</v>
          </cell>
          <cell r="AL565" t="str">
            <v>T001</v>
          </cell>
          <cell r="AM565">
            <v>20020404</v>
          </cell>
        </row>
        <row r="566">
          <cell r="AJ566" t="str">
            <v>0000000158</v>
          </cell>
          <cell r="AK566" t="str">
            <v>BHT</v>
          </cell>
          <cell r="AL566" t="str">
            <v>T001</v>
          </cell>
          <cell r="AM566">
            <v>20020405</v>
          </cell>
        </row>
        <row r="567">
          <cell r="AJ567" t="str">
            <v>0000000196</v>
          </cell>
          <cell r="AK567" t="str">
            <v>BHT</v>
          </cell>
          <cell r="AL567" t="str">
            <v>T001</v>
          </cell>
          <cell r="AM567">
            <v>20020406</v>
          </cell>
        </row>
        <row r="568">
          <cell r="AJ568" t="str">
            <v>0000000210</v>
          </cell>
          <cell r="AK568" t="str">
            <v>BHT</v>
          </cell>
          <cell r="AL568" t="str">
            <v>T001</v>
          </cell>
          <cell r="AM568">
            <v>20020408</v>
          </cell>
        </row>
        <row r="569">
          <cell r="AJ569" t="str">
            <v>0000000241</v>
          </cell>
          <cell r="AK569" t="str">
            <v>BHT</v>
          </cell>
          <cell r="AL569" t="str">
            <v>T001</v>
          </cell>
          <cell r="AM569">
            <v>20020409</v>
          </cell>
        </row>
        <row r="570">
          <cell r="AJ570" t="str">
            <v>0000000285</v>
          </cell>
          <cell r="AK570" t="str">
            <v>BHT</v>
          </cell>
          <cell r="AL570" t="str">
            <v>T001</v>
          </cell>
          <cell r="AM570">
            <v>20020410</v>
          </cell>
        </row>
        <row r="571">
          <cell r="AJ571" t="str">
            <v>0000000317</v>
          </cell>
          <cell r="AK571" t="str">
            <v>BHT</v>
          </cell>
          <cell r="AL571" t="str">
            <v>T001</v>
          </cell>
          <cell r="AM571">
            <v>20020411</v>
          </cell>
        </row>
        <row r="572">
          <cell r="AJ572" t="str">
            <v>0000000320</v>
          </cell>
          <cell r="AK572" t="str">
            <v>BHT</v>
          </cell>
          <cell r="AL572" t="str">
            <v>T001</v>
          </cell>
          <cell r="AM572">
            <v>20020411</v>
          </cell>
        </row>
        <row r="573">
          <cell r="AJ573" t="str">
            <v>0000000329</v>
          </cell>
          <cell r="AK573" t="str">
            <v>BHT</v>
          </cell>
          <cell r="AL573" t="str">
            <v>T001</v>
          </cell>
          <cell r="AM573">
            <v>20020412</v>
          </cell>
        </row>
        <row r="574">
          <cell r="AJ574" t="str">
            <v>0000000358</v>
          </cell>
          <cell r="AK574" t="str">
            <v>BHT</v>
          </cell>
          <cell r="AL574" t="str">
            <v>T001</v>
          </cell>
          <cell r="AM574">
            <v>20020418</v>
          </cell>
        </row>
        <row r="575">
          <cell r="AJ575" t="str">
            <v>0000000360</v>
          </cell>
          <cell r="AK575" t="str">
            <v>BHT</v>
          </cell>
          <cell r="AL575" t="str">
            <v>T001</v>
          </cell>
          <cell r="AM575">
            <v>20020418</v>
          </cell>
        </row>
        <row r="576">
          <cell r="AJ576" t="str">
            <v>0000000380</v>
          </cell>
          <cell r="AK576" t="str">
            <v>BHT</v>
          </cell>
          <cell r="AL576" t="str">
            <v>T001</v>
          </cell>
          <cell r="AM576">
            <v>20020419</v>
          </cell>
        </row>
        <row r="577">
          <cell r="AJ577" t="str">
            <v>0000000398</v>
          </cell>
          <cell r="AK577" t="str">
            <v>BHT</v>
          </cell>
          <cell r="AL577" t="str">
            <v>T001</v>
          </cell>
          <cell r="AM577">
            <v>20020420</v>
          </cell>
        </row>
        <row r="578">
          <cell r="AJ578" t="str">
            <v>0000000458</v>
          </cell>
          <cell r="AK578" t="str">
            <v>BHT</v>
          </cell>
          <cell r="AL578" t="str">
            <v>T001</v>
          </cell>
          <cell r="AM578">
            <v>20020423</v>
          </cell>
        </row>
        <row r="579">
          <cell r="AJ579" t="str">
            <v>0000000462</v>
          </cell>
          <cell r="AK579" t="str">
            <v>BHT</v>
          </cell>
          <cell r="AL579" t="str">
            <v>T001</v>
          </cell>
          <cell r="AM579">
            <v>20020423</v>
          </cell>
        </row>
        <row r="580">
          <cell r="AJ580" t="str">
            <v>0000000488</v>
          </cell>
          <cell r="AK580" t="str">
            <v>BHT</v>
          </cell>
          <cell r="AL580" t="str">
            <v>T001</v>
          </cell>
          <cell r="AM580">
            <v>20020424</v>
          </cell>
        </row>
        <row r="581">
          <cell r="AJ581" t="str">
            <v>0000000550</v>
          </cell>
          <cell r="AK581" t="str">
            <v>BHT</v>
          </cell>
          <cell r="AL581" t="str">
            <v>T001</v>
          </cell>
          <cell r="AM581">
            <v>20020426</v>
          </cell>
        </row>
        <row r="582">
          <cell r="AJ582" t="str">
            <v>0000000557</v>
          </cell>
          <cell r="AK582" t="str">
            <v>BHT</v>
          </cell>
          <cell r="AL582" t="str">
            <v>T001</v>
          </cell>
          <cell r="AM582">
            <v>20020426</v>
          </cell>
        </row>
        <row r="583">
          <cell r="AJ583" t="str">
            <v>0000000572</v>
          </cell>
          <cell r="AK583" t="str">
            <v>BHT</v>
          </cell>
          <cell r="AL583" t="str">
            <v>T001</v>
          </cell>
          <cell r="AM583">
            <v>20020427</v>
          </cell>
        </row>
        <row r="584">
          <cell r="AJ584" t="str">
            <v>0000000573</v>
          </cell>
          <cell r="AK584" t="str">
            <v>BHT</v>
          </cell>
          <cell r="AL584" t="str">
            <v>T001</v>
          </cell>
          <cell r="AM584">
            <v>20020427</v>
          </cell>
        </row>
        <row r="585">
          <cell r="AJ585" t="str">
            <v>0000000604</v>
          </cell>
          <cell r="AK585" t="str">
            <v>BHT</v>
          </cell>
          <cell r="AL585" t="str">
            <v>T001</v>
          </cell>
          <cell r="AM585">
            <v>20020429</v>
          </cell>
        </row>
        <row r="586">
          <cell r="AJ586" t="str">
            <v>0000000605</v>
          </cell>
          <cell r="AK586" t="str">
            <v>BHT</v>
          </cell>
          <cell r="AL586" t="str">
            <v>T001</v>
          </cell>
          <cell r="AM586">
            <v>20020429</v>
          </cell>
        </row>
        <row r="587">
          <cell r="AJ587" t="str">
            <v>0000000607</v>
          </cell>
          <cell r="AK587" t="str">
            <v>BHT</v>
          </cell>
          <cell r="AL587" t="str">
            <v>T001</v>
          </cell>
          <cell r="AM587">
            <v>20020430</v>
          </cell>
        </row>
        <row r="588">
          <cell r="AJ588" t="str">
            <v>0000000608</v>
          </cell>
          <cell r="AK588" t="str">
            <v>BHT</v>
          </cell>
          <cell r="AL588" t="str">
            <v>T001</v>
          </cell>
          <cell r="AM588">
            <v>20020430</v>
          </cell>
        </row>
        <row r="589">
          <cell r="AJ589" t="str">
            <v>0000000027</v>
          </cell>
          <cell r="AK589" t="str">
            <v>BHT</v>
          </cell>
          <cell r="AL589" t="str">
            <v>T002</v>
          </cell>
          <cell r="AM589">
            <v>20020401</v>
          </cell>
        </row>
        <row r="590">
          <cell r="AJ590" t="str">
            <v>0000000030</v>
          </cell>
          <cell r="AK590" t="str">
            <v>BHT</v>
          </cell>
          <cell r="AL590" t="str">
            <v>T002</v>
          </cell>
          <cell r="AM590">
            <v>20020402</v>
          </cell>
        </row>
        <row r="591">
          <cell r="AJ591" t="str">
            <v>0000000071</v>
          </cell>
          <cell r="AK591" t="str">
            <v>BHT</v>
          </cell>
          <cell r="AL591" t="str">
            <v>T002</v>
          </cell>
          <cell r="AM591">
            <v>20020403</v>
          </cell>
        </row>
        <row r="592">
          <cell r="AJ592" t="str">
            <v>0000000129</v>
          </cell>
          <cell r="AK592" t="str">
            <v>BHT</v>
          </cell>
          <cell r="AL592" t="str">
            <v>T002</v>
          </cell>
          <cell r="AM592">
            <v>20020404</v>
          </cell>
        </row>
        <row r="593">
          <cell r="AJ593" t="str">
            <v>0000000159</v>
          </cell>
          <cell r="AK593" t="str">
            <v>BHT</v>
          </cell>
          <cell r="AL593" t="str">
            <v>T002</v>
          </cell>
          <cell r="AM593">
            <v>20020405</v>
          </cell>
        </row>
        <row r="594">
          <cell r="AJ594" t="str">
            <v>0000000242</v>
          </cell>
          <cell r="AK594" t="str">
            <v>BHT</v>
          </cell>
          <cell r="AL594" t="str">
            <v>T002</v>
          </cell>
          <cell r="AM594">
            <v>20020409</v>
          </cell>
        </row>
        <row r="595">
          <cell r="AJ595" t="str">
            <v>0000000321</v>
          </cell>
          <cell r="AK595" t="str">
            <v>BHT</v>
          </cell>
          <cell r="AL595" t="str">
            <v>T002</v>
          </cell>
          <cell r="AM595">
            <v>20020411</v>
          </cell>
        </row>
        <row r="596">
          <cell r="AJ596" t="str">
            <v>0000000330</v>
          </cell>
          <cell r="AK596" t="str">
            <v>BHT</v>
          </cell>
          <cell r="AL596" t="str">
            <v>T002</v>
          </cell>
          <cell r="AM596">
            <v>20020412</v>
          </cell>
        </row>
        <row r="597">
          <cell r="AJ597" t="str">
            <v>0000000359</v>
          </cell>
          <cell r="AK597" t="str">
            <v>BHT</v>
          </cell>
          <cell r="AL597" t="str">
            <v>T002</v>
          </cell>
          <cell r="AM597">
            <v>20020418</v>
          </cell>
        </row>
        <row r="598">
          <cell r="AJ598" t="str">
            <v>0000000361</v>
          </cell>
          <cell r="AK598" t="str">
            <v>BHT</v>
          </cell>
          <cell r="AL598" t="str">
            <v>T002</v>
          </cell>
          <cell r="AM598">
            <v>20020418</v>
          </cell>
        </row>
        <row r="599">
          <cell r="AJ599" t="str">
            <v>0000000381</v>
          </cell>
          <cell r="AK599" t="str">
            <v>BHT</v>
          </cell>
          <cell r="AL599" t="str">
            <v>T002</v>
          </cell>
          <cell r="AM599">
            <v>20020419</v>
          </cell>
        </row>
        <row r="600">
          <cell r="AJ600" t="str">
            <v>0000000382</v>
          </cell>
          <cell r="AK600" t="str">
            <v>BHT</v>
          </cell>
          <cell r="AL600" t="str">
            <v>T002</v>
          </cell>
          <cell r="AM600">
            <v>20020419</v>
          </cell>
        </row>
        <row r="601">
          <cell r="AJ601" t="str">
            <v>0000000395</v>
          </cell>
          <cell r="AK601" t="str">
            <v>BHT</v>
          </cell>
          <cell r="AL601" t="str">
            <v>T002</v>
          </cell>
          <cell r="AM601">
            <v>20020420</v>
          </cell>
        </row>
        <row r="602">
          <cell r="AJ602" t="str">
            <v>0000000399</v>
          </cell>
          <cell r="AK602" t="str">
            <v>BHT</v>
          </cell>
          <cell r="AL602" t="str">
            <v>T002</v>
          </cell>
          <cell r="AM602">
            <v>20020420</v>
          </cell>
        </row>
        <row r="603">
          <cell r="AJ603" t="str">
            <v>0000000459</v>
          </cell>
          <cell r="AK603" t="str">
            <v>BHT</v>
          </cell>
          <cell r="AL603" t="str">
            <v>T002</v>
          </cell>
          <cell r="AM603">
            <v>20020423</v>
          </cell>
        </row>
        <row r="604">
          <cell r="AJ604" t="str">
            <v>0000000463</v>
          </cell>
          <cell r="AK604" t="str">
            <v>BHT</v>
          </cell>
          <cell r="AL604" t="str">
            <v>T002</v>
          </cell>
          <cell r="AM604">
            <v>20020423</v>
          </cell>
        </row>
        <row r="605">
          <cell r="AJ605" t="str">
            <v>0000000489</v>
          </cell>
          <cell r="AK605" t="str">
            <v>BHT</v>
          </cell>
          <cell r="AL605" t="str">
            <v>T002</v>
          </cell>
          <cell r="AM605">
            <v>20020424</v>
          </cell>
        </row>
        <row r="606">
          <cell r="AJ606" t="str">
            <v>0000000551</v>
          </cell>
          <cell r="AK606" t="str">
            <v>BHT</v>
          </cell>
          <cell r="AL606" t="str">
            <v>T002</v>
          </cell>
          <cell r="AM606">
            <v>20020426</v>
          </cell>
        </row>
        <row r="607">
          <cell r="AJ607" t="str">
            <v>0000000558</v>
          </cell>
          <cell r="AK607" t="str">
            <v>BHT</v>
          </cell>
          <cell r="AL607" t="str">
            <v>T002</v>
          </cell>
          <cell r="AM607">
            <v>20020426</v>
          </cell>
        </row>
        <row r="608">
          <cell r="AJ608" t="str">
            <v>0000000574</v>
          </cell>
          <cell r="AK608" t="str">
            <v>BHT</v>
          </cell>
          <cell r="AL608" t="str">
            <v>T002</v>
          </cell>
          <cell r="AM608">
            <v>20020429</v>
          </cell>
        </row>
        <row r="609">
          <cell r="AJ609" t="str">
            <v>0000000609</v>
          </cell>
          <cell r="AK609" t="str">
            <v>BHT</v>
          </cell>
          <cell r="AL609" t="str">
            <v>T002</v>
          </cell>
          <cell r="AM609">
            <v>20020430</v>
          </cell>
        </row>
        <row r="610">
          <cell r="AJ610" t="str">
            <v>0000000214</v>
          </cell>
          <cell r="AK610" t="str">
            <v>BHT</v>
          </cell>
          <cell r="AL610" t="str">
            <v>T003</v>
          </cell>
          <cell r="AM610">
            <v>20020409</v>
          </cell>
        </row>
        <row r="611">
          <cell r="AJ611" t="str">
            <v>0000000001</v>
          </cell>
          <cell r="AK611" t="str">
            <v>BHT</v>
          </cell>
          <cell r="AL611" t="str">
            <v>T004</v>
          </cell>
          <cell r="AM611">
            <v>20020401</v>
          </cell>
        </row>
        <row r="612">
          <cell r="AJ612" t="str">
            <v>0000000137</v>
          </cell>
          <cell r="AK612" t="str">
            <v>BHT</v>
          </cell>
          <cell r="AL612" t="str">
            <v>T004</v>
          </cell>
          <cell r="AM612">
            <v>20020405</v>
          </cell>
        </row>
        <row r="613">
          <cell r="AJ613" t="str">
            <v>0000000260</v>
          </cell>
          <cell r="AK613" t="str">
            <v>BHT</v>
          </cell>
          <cell r="AL613" t="str">
            <v>T004</v>
          </cell>
          <cell r="AM613">
            <v>20020410</v>
          </cell>
        </row>
        <row r="614">
          <cell r="AJ614" t="str">
            <v>0000000363</v>
          </cell>
          <cell r="AK614" t="str">
            <v>BHT</v>
          </cell>
          <cell r="AL614" t="str">
            <v>T004</v>
          </cell>
          <cell r="AM614">
            <v>20020419</v>
          </cell>
        </row>
        <row r="615">
          <cell r="AJ615" t="str">
            <v>0000000468</v>
          </cell>
          <cell r="AK615" t="str">
            <v>BHT</v>
          </cell>
          <cell r="AL615" t="str">
            <v>T004</v>
          </cell>
          <cell r="AM615">
            <v>20020424</v>
          </cell>
        </row>
        <row r="616">
          <cell r="AJ616" t="str">
            <v>0000000521</v>
          </cell>
          <cell r="AK616" t="str">
            <v>BHT</v>
          </cell>
          <cell r="AL616" t="str">
            <v>T004</v>
          </cell>
          <cell r="AM616">
            <v>20020426</v>
          </cell>
        </row>
        <row r="617">
          <cell r="AJ617" t="str">
            <v>0000000197</v>
          </cell>
          <cell r="AK617" t="str">
            <v>BHT</v>
          </cell>
          <cell r="AL617" t="str">
            <v>T005</v>
          </cell>
          <cell r="AM617">
            <v>20020408</v>
          </cell>
        </row>
        <row r="618">
          <cell r="AJ618" t="str">
            <v>0000000606</v>
          </cell>
          <cell r="AK618" t="str">
            <v>BHT</v>
          </cell>
          <cell r="AL618" t="str">
            <v>T005</v>
          </cell>
          <cell r="AM618">
            <v>20020429</v>
          </cell>
        </row>
        <row r="619">
          <cell r="AJ619" t="str">
            <v>0000000633</v>
          </cell>
          <cell r="AK619" t="str">
            <v>BHT</v>
          </cell>
          <cell r="AL619" t="str">
            <v>T005</v>
          </cell>
          <cell r="AM619">
            <v>20020430</v>
          </cell>
        </row>
        <row r="620">
          <cell r="AL620" t="str">
            <v/>
          </cell>
        </row>
        <row r="621">
          <cell r="AJ621" t="str">
            <v/>
          </cell>
          <cell r="AK621" t="str">
            <v/>
          </cell>
          <cell r="AL621" t="str">
            <v/>
          </cell>
          <cell r="AM621" t="str">
            <v/>
          </cell>
        </row>
        <row r="622">
          <cell r="AJ622" t="str">
            <v/>
          </cell>
          <cell r="AK622" t="str">
            <v/>
          </cell>
          <cell r="AL622" t="str">
            <v/>
          </cell>
          <cell r="AM622" t="str">
            <v/>
          </cell>
        </row>
        <row r="623">
          <cell r="AJ623" t="str">
            <v/>
          </cell>
          <cell r="AK623" t="str">
            <v/>
          </cell>
          <cell r="AL623" t="str">
            <v/>
          </cell>
          <cell r="AM623" t="str">
            <v/>
          </cell>
        </row>
        <row r="624">
          <cell r="AJ624" t="str">
            <v/>
          </cell>
          <cell r="AK624" t="str">
            <v/>
          </cell>
          <cell r="AL624" t="str">
            <v/>
          </cell>
          <cell r="AM624" t="str">
            <v/>
          </cell>
        </row>
        <row r="625">
          <cell r="AJ625" t="str">
            <v/>
          </cell>
          <cell r="AK625" t="str">
            <v/>
          </cell>
          <cell r="AL625" t="str">
            <v/>
          </cell>
          <cell r="AM625" t="str">
            <v/>
          </cell>
        </row>
        <row r="626">
          <cell r="AJ626" t="str">
            <v/>
          </cell>
          <cell r="AK626" t="str">
            <v/>
          </cell>
          <cell r="AL626" t="str">
            <v/>
          </cell>
          <cell r="AM626" t="str">
            <v/>
          </cell>
        </row>
        <row r="627">
          <cell r="AJ627" t="str">
            <v/>
          </cell>
          <cell r="AK627" t="str">
            <v/>
          </cell>
          <cell r="AL627" t="str">
            <v/>
          </cell>
          <cell r="AM627" t="str">
            <v/>
          </cell>
        </row>
        <row r="628">
          <cell r="AJ628" t="str">
            <v/>
          </cell>
          <cell r="AK628" t="str">
            <v/>
          </cell>
          <cell r="AL628" t="str">
            <v/>
          </cell>
          <cell r="AM628" t="str">
            <v/>
          </cell>
        </row>
        <row r="629">
          <cell r="AJ629" t="str">
            <v/>
          </cell>
          <cell r="AK629" t="str">
            <v/>
          </cell>
          <cell r="AL629" t="str">
            <v/>
          </cell>
          <cell r="AM629" t="str">
            <v/>
          </cell>
        </row>
        <row r="630">
          <cell r="AJ630" t="str">
            <v/>
          </cell>
          <cell r="AK630" t="str">
            <v/>
          </cell>
          <cell r="AL630" t="str">
            <v/>
          </cell>
          <cell r="AM630" t="str">
            <v/>
          </cell>
        </row>
        <row r="631">
          <cell r="AJ631" t="str">
            <v/>
          </cell>
          <cell r="AK631" t="str">
            <v/>
          </cell>
          <cell r="AL631" t="str">
            <v/>
          </cell>
          <cell r="AM631" t="str">
            <v/>
          </cell>
        </row>
        <row r="632">
          <cell r="AJ632" t="str">
            <v/>
          </cell>
          <cell r="AK632" t="str">
            <v/>
          </cell>
          <cell r="AL632" t="str">
            <v/>
          </cell>
          <cell r="AM632" t="str">
            <v/>
          </cell>
        </row>
        <row r="633">
          <cell r="AJ633" t="str">
            <v/>
          </cell>
          <cell r="AK633" t="str">
            <v/>
          </cell>
          <cell r="AL633" t="str">
            <v/>
          </cell>
          <cell r="AM633" t="str">
            <v/>
          </cell>
        </row>
        <row r="634">
          <cell r="AJ634" t="str">
            <v/>
          </cell>
          <cell r="AK634" t="str">
            <v/>
          </cell>
          <cell r="AL634" t="str">
            <v/>
          </cell>
          <cell r="AM634" t="str">
            <v/>
          </cell>
        </row>
        <row r="635">
          <cell r="AJ635" t="str">
            <v/>
          </cell>
          <cell r="AK635" t="str">
            <v/>
          </cell>
          <cell r="AL635" t="str">
            <v/>
          </cell>
          <cell r="AM635" t="str">
            <v/>
          </cell>
        </row>
        <row r="636">
          <cell r="AJ636" t="str">
            <v/>
          </cell>
          <cell r="AK636" t="str">
            <v/>
          </cell>
          <cell r="AL636" t="str">
            <v/>
          </cell>
          <cell r="AM636" t="str">
            <v/>
          </cell>
        </row>
        <row r="637">
          <cell r="AJ637" t="str">
            <v/>
          </cell>
          <cell r="AK637" t="str">
            <v/>
          </cell>
          <cell r="AL637" t="str">
            <v/>
          </cell>
          <cell r="AM637" t="str">
            <v/>
          </cell>
        </row>
        <row r="638">
          <cell r="AJ638" t="str">
            <v/>
          </cell>
          <cell r="AK638" t="str">
            <v/>
          </cell>
          <cell r="AL638" t="str">
            <v/>
          </cell>
          <cell r="AM638" t="str">
            <v/>
          </cell>
        </row>
        <row r="639">
          <cell r="AJ639" t="str">
            <v/>
          </cell>
          <cell r="AK639" t="str">
            <v/>
          </cell>
          <cell r="AL639" t="str">
            <v/>
          </cell>
          <cell r="AM639" t="str">
            <v/>
          </cell>
        </row>
        <row r="640">
          <cell r="AJ640" t="str">
            <v/>
          </cell>
          <cell r="AK640" t="str">
            <v/>
          </cell>
          <cell r="AL640" t="str">
            <v/>
          </cell>
          <cell r="AM640" t="str">
            <v/>
          </cell>
        </row>
        <row r="641">
          <cell r="AJ641" t="str">
            <v/>
          </cell>
          <cell r="AK641" t="str">
            <v/>
          </cell>
          <cell r="AL641" t="str">
            <v/>
          </cell>
          <cell r="AM641" t="str">
            <v/>
          </cell>
        </row>
        <row r="642">
          <cell r="AJ642" t="str">
            <v/>
          </cell>
          <cell r="AK642" t="str">
            <v/>
          </cell>
          <cell r="AL642" t="str">
            <v/>
          </cell>
          <cell r="AM642" t="str">
            <v/>
          </cell>
        </row>
        <row r="643">
          <cell r="AJ643" t="str">
            <v/>
          </cell>
          <cell r="AK643" t="str">
            <v/>
          </cell>
          <cell r="AL643" t="str">
            <v/>
          </cell>
          <cell r="AM643" t="str">
            <v/>
          </cell>
        </row>
        <row r="644">
          <cell r="AJ644" t="str">
            <v/>
          </cell>
          <cell r="AK644" t="str">
            <v/>
          </cell>
          <cell r="AL644" t="str">
            <v/>
          </cell>
          <cell r="AM644" t="str">
            <v/>
          </cell>
        </row>
        <row r="645">
          <cell r="AJ645" t="str">
            <v/>
          </cell>
          <cell r="AK645" t="str">
            <v/>
          </cell>
          <cell r="AL645" t="str">
            <v/>
          </cell>
          <cell r="AM645" t="str">
            <v/>
          </cell>
        </row>
        <row r="646">
          <cell r="AJ646" t="str">
            <v/>
          </cell>
          <cell r="AK646" t="str">
            <v/>
          </cell>
          <cell r="AL646" t="str">
            <v/>
          </cell>
          <cell r="AM646" t="str">
            <v/>
          </cell>
        </row>
        <row r="647">
          <cell r="AJ647" t="str">
            <v/>
          </cell>
          <cell r="AK647" t="str">
            <v/>
          </cell>
          <cell r="AL647" t="str">
            <v/>
          </cell>
          <cell r="AM647" t="str">
            <v/>
          </cell>
        </row>
        <row r="648">
          <cell r="AJ648" t="str">
            <v/>
          </cell>
          <cell r="AK648" t="str">
            <v/>
          </cell>
          <cell r="AL648" t="str">
            <v/>
          </cell>
          <cell r="AM648" t="str">
            <v/>
          </cell>
        </row>
        <row r="649">
          <cell r="AJ649" t="str">
            <v/>
          </cell>
          <cell r="AK649" t="str">
            <v/>
          </cell>
          <cell r="AL649" t="str">
            <v/>
          </cell>
          <cell r="AM649" t="str">
            <v/>
          </cell>
        </row>
        <row r="650">
          <cell r="AJ650" t="str">
            <v/>
          </cell>
          <cell r="AK650" t="str">
            <v/>
          </cell>
          <cell r="AL650" t="str">
            <v/>
          </cell>
          <cell r="AM650" t="str">
            <v/>
          </cell>
        </row>
        <row r="651">
          <cell r="AJ651" t="str">
            <v/>
          </cell>
          <cell r="AK651" t="str">
            <v/>
          </cell>
          <cell r="AL651" t="str">
            <v/>
          </cell>
          <cell r="AM651" t="str">
            <v/>
          </cell>
        </row>
        <row r="652">
          <cell r="AJ652" t="str">
            <v/>
          </cell>
          <cell r="AK652" t="str">
            <v/>
          </cell>
          <cell r="AL652" t="str">
            <v/>
          </cell>
          <cell r="AM652" t="str">
            <v/>
          </cell>
        </row>
        <row r="653">
          <cell r="AJ653" t="str">
            <v/>
          </cell>
          <cell r="AK653" t="str">
            <v/>
          </cell>
          <cell r="AL653" t="str">
            <v/>
          </cell>
          <cell r="AM653" t="str">
            <v/>
          </cell>
        </row>
        <row r="654">
          <cell r="AJ654" t="str">
            <v/>
          </cell>
          <cell r="AK654" t="str">
            <v/>
          </cell>
          <cell r="AL654" t="str">
            <v/>
          </cell>
          <cell r="AM654" t="str">
            <v/>
          </cell>
        </row>
        <row r="655">
          <cell r="AJ655" t="str">
            <v/>
          </cell>
          <cell r="AK655" t="str">
            <v/>
          </cell>
          <cell r="AL655" t="str">
            <v/>
          </cell>
          <cell r="AM655" t="str">
            <v/>
          </cell>
        </row>
        <row r="656">
          <cell r="AJ656" t="str">
            <v/>
          </cell>
          <cell r="AK656" t="str">
            <v/>
          </cell>
          <cell r="AL656" t="str">
            <v/>
          </cell>
          <cell r="AM656" t="str">
            <v/>
          </cell>
        </row>
        <row r="657">
          <cell r="AJ657" t="str">
            <v/>
          </cell>
          <cell r="AK657" t="str">
            <v/>
          </cell>
          <cell r="AL657" t="str">
            <v/>
          </cell>
          <cell r="AM657" t="str">
            <v/>
          </cell>
        </row>
        <row r="658">
          <cell r="AJ658" t="str">
            <v/>
          </cell>
          <cell r="AK658" t="str">
            <v/>
          </cell>
          <cell r="AL658" t="str">
            <v/>
          </cell>
          <cell r="AM658" t="str">
            <v/>
          </cell>
        </row>
        <row r="659">
          <cell r="AJ659" t="str">
            <v/>
          </cell>
          <cell r="AK659" t="str">
            <v/>
          </cell>
          <cell r="AL659" t="str">
            <v/>
          </cell>
          <cell r="AM659" t="str">
            <v/>
          </cell>
        </row>
        <row r="660">
          <cell r="AJ660" t="str">
            <v/>
          </cell>
          <cell r="AK660" t="str">
            <v/>
          </cell>
          <cell r="AL660" t="str">
            <v/>
          </cell>
          <cell r="AM660" t="str">
            <v/>
          </cell>
        </row>
        <row r="661">
          <cell r="AJ661" t="str">
            <v/>
          </cell>
          <cell r="AK661" t="str">
            <v/>
          </cell>
          <cell r="AL661" t="str">
            <v/>
          </cell>
          <cell r="AM661" t="str">
            <v/>
          </cell>
        </row>
        <row r="662">
          <cell r="AJ662" t="str">
            <v/>
          </cell>
          <cell r="AK662" t="str">
            <v/>
          </cell>
          <cell r="AL662" t="str">
            <v/>
          </cell>
          <cell r="AM662" t="str">
            <v/>
          </cell>
        </row>
        <row r="663">
          <cell r="AJ663" t="str">
            <v/>
          </cell>
          <cell r="AK663" t="str">
            <v/>
          </cell>
          <cell r="AL663" t="str">
            <v/>
          </cell>
          <cell r="AM663" t="str">
            <v/>
          </cell>
        </row>
        <row r="664">
          <cell r="AJ664" t="str">
            <v/>
          </cell>
          <cell r="AK664" t="str">
            <v/>
          </cell>
          <cell r="AL664" t="str">
            <v/>
          </cell>
          <cell r="AM664" t="str">
            <v/>
          </cell>
        </row>
        <row r="665">
          <cell r="AJ665" t="str">
            <v/>
          </cell>
          <cell r="AK665" t="str">
            <v/>
          </cell>
          <cell r="AL665" t="str">
            <v/>
          </cell>
          <cell r="AM665" t="str">
            <v/>
          </cell>
        </row>
        <row r="666">
          <cell r="AJ666" t="str">
            <v/>
          </cell>
          <cell r="AK666" t="str">
            <v/>
          </cell>
          <cell r="AL666" t="str">
            <v/>
          </cell>
          <cell r="AM666" t="str">
            <v/>
          </cell>
        </row>
        <row r="667">
          <cell r="AJ667" t="str">
            <v/>
          </cell>
          <cell r="AK667" t="str">
            <v/>
          </cell>
          <cell r="AL667" t="str">
            <v/>
          </cell>
          <cell r="AM667" t="str">
            <v/>
          </cell>
        </row>
        <row r="668">
          <cell r="AJ668" t="str">
            <v/>
          </cell>
          <cell r="AK668" t="str">
            <v/>
          </cell>
          <cell r="AL668" t="str">
            <v/>
          </cell>
          <cell r="AM668" t="str">
            <v/>
          </cell>
        </row>
        <row r="669">
          <cell r="AJ669" t="str">
            <v/>
          </cell>
          <cell r="AK669" t="str">
            <v/>
          </cell>
          <cell r="AL669" t="str">
            <v/>
          </cell>
          <cell r="AM669" t="str">
            <v/>
          </cell>
        </row>
        <row r="670">
          <cell r="AJ670" t="str">
            <v/>
          </cell>
          <cell r="AK670" t="str">
            <v/>
          </cell>
          <cell r="AL670" t="str">
            <v/>
          </cell>
          <cell r="AM670" t="str">
            <v/>
          </cell>
        </row>
        <row r="671">
          <cell r="AJ671" t="str">
            <v/>
          </cell>
          <cell r="AK671" t="str">
            <v/>
          </cell>
          <cell r="AL671" t="str">
            <v/>
          </cell>
          <cell r="AM671" t="str">
            <v/>
          </cell>
        </row>
        <row r="672">
          <cell r="AJ672" t="str">
            <v/>
          </cell>
          <cell r="AK672" t="str">
            <v/>
          </cell>
          <cell r="AL672" t="str">
            <v/>
          </cell>
          <cell r="AM672" t="str">
            <v/>
          </cell>
        </row>
        <row r="673">
          <cell r="AJ673" t="str">
            <v/>
          </cell>
          <cell r="AK673" t="str">
            <v/>
          </cell>
          <cell r="AL673" t="str">
            <v/>
          </cell>
          <cell r="AM673" t="str">
            <v/>
          </cell>
        </row>
        <row r="674">
          <cell r="AJ674" t="str">
            <v/>
          </cell>
          <cell r="AK674" t="str">
            <v/>
          </cell>
          <cell r="AL674" t="str">
            <v/>
          </cell>
          <cell r="AM674" t="str">
            <v/>
          </cell>
        </row>
        <row r="675">
          <cell r="AJ675" t="str">
            <v/>
          </cell>
          <cell r="AK675" t="str">
            <v/>
          </cell>
          <cell r="AL675" t="str">
            <v/>
          </cell>
          <cell r="AM675" t="str">
            <v/>
          </cell>
        </row>
        <row r="676">
          <cell r="AJ676" t="str">
            <v/>
          </cell>
          <cell r="AK676" t="str">
            <v/>
          </cell>
          <cell r="AL676" t="str">
            <v/>
          </cell>
          <cell r="AM676" t="str">
            <v/>
          </cell>
        </row>
        <row r="677">
          <cell r="AJ677" t="str">
            <v/>
          </cell>
          <cell r="AK677" t="str">
            <v/>
          </cell>
          <cell r="AL677" t="str">
            <v/>
          </cell>
          <cell r="AM677" t="str">
            <v/>
          </cell>
        </row>
        <row r="678">
          <cell r="AJ678" t="str">
            <v/>
          </cell>
          <cell r="AK678" t="str">
            <v/>
          </cell>
          <cell r="AL678" t="str">
            <v/>
          </cell>
          <cell r="AM678" t="str">
            <v/>
          </cell>
        </row>
        <row r="679">
          <cell r="AJ679" t="str">
            <v/>
          </cell>
          <cell r="AK679" t="str">
            <v/>
          </cell>
          <cell r="AL679" t="str">
            <v/>
          </cell>
          <cell r="AM679" t="str">
            <v/>
          </cell>
        </row>
        <row r="680">
          <cell r="AJ680" t="str">
            <v/>
          </cell>
          <cell r="AK680" t="str">
            <v/>
          </cell>
          <cell r="AL680" t="str">
            <v/>
          </cell>
          <cell r="AM680" t="str">
            <v/>
          </cell>
        </row>
        <row r="681">
          <cell r="AJ681" t="str">
            <v/>
          </cell>
          <cell r="AK681" t="str">
            <v/>
          </cell>
          <cell r="AL681" t="str">
            <v/>
          </cell>
          <cell r="AM681" t="str">
            <v/>
          </cell>
        </row>
        <row r="682">
          <cell r="AJ682" t="str">
            <v/>
          </cell>
          <cell r="AK682" t="str">
            <v/>
          </cell>
          <cell r="AL682" t="str">
            <v/>
          </cell>
          <cell r="AM682" t="str">
            <v/>
          </cell>
        </row>
        <row r="683">
          <cell r="AJ683" t="str">
            <v/>
          </cell>
          <cell r="AK683" t="str">
            <v/>
          </cell>
          <cell r="AL683" t="str">
            <v/>
          </cell>
          <cell r="AM683" t="str">
            <v/>
          </cell>
        </row>
        <row r="684">
          <cell r="AJ684" t="str">
            <v/>
          </cell>
          <cell r="AK684" t="str">
            <v/>
          </cell>
          <cell r="AL684" t="str">
            <v/>
          </cell>
          <cell r="AM684" t="str">
            <v/>
          </cell>
        </row>
        <row r="685">
          <cell r="AJ685" t="str">
            <v/>
          </cell>
          <cell r="AK685" t="str">
            <v/>
          </cell>
          <cell r="AL685" t="str">
            <v/>
          </cell>
          <cell r="AM685" t="str">
            <v/>
          </cell>
        </row>
        <row r="686">
          <cell r="AJ686" t="str">
            <v/>
          </cell>
          <cell r="AK686" t="str">
            <v/>
          </cell>
          <cell r="AL686" t="str">
            <v/>
          </cell>
          <cell r="AM686" t="str">
            <v/>
          </cell>
        </row>
        <row r="687">
          <cell r="AJ687" t="str">
            <v/>
          </cell>
          <cell r="AK687" t="str">
            <v/>
          </cell>
          <cell r="AL687" t="str">
            <v/>
          </cell>
          <cell r="AM687" t="str">
            <v/>
          </cell>
        </row>
        <row r="688">
          <cell r="AJ688" t="str">
            <v/>
          </cell>
          <cell r="AK688" t="str">
            <v/>
          </cell>
          <cell r="AL688" t="str">
            <v/>
          </cell>
          <cell r="AM688" t="str">
            <v/>
          </cell>
        </row>
        <row r="689">
          <cell r="AJ689" t="str">
            <v/>
          </cell>
          <cell r="AK689" t="str">
            <v/>
          </cell>
          <cell r="AL689" t="str">
            <v/>
          </cell>
          <cell r="AM689" t="str">
            <v/>
          </cell>
        </row>
        <row r="690">
          <cell r="AJ690" t="str">
            <v/>
          </cell>
          <cell r="AK690" t="str">
            <v/>
          </cell>
          <cell r="AL690" t="str">
            <v/>
          </cell>
          <cell r="AM690" t="str">
            <v/>
          </cell>
        </row>
        <row r="691">
          <cell r="AJ691" t="str">
            <v/>
          </cell>
          <cell r="AK691" t="str">
            <v/>
          </cell>
          <cell r="AL691" t="str">
            <v/>
          </cell>
          <cell r="AM691" t="str">
            <v/>
          </cell>
        </row>
        <row r="692">
          <cell r="AJ692" t="str">
            <v/>
          </cell>
          <cell r="AK692" t="str">
            <v/>
          </cell>
          <cell r="AL692" t="str">
            <v/>
          </cell>
          <cell r="AM692" t="str">
            <v/>
          </cell>
        </row>
        <row r="693">
          <cell r="AJ693" t="str">
            <v/>
          </cell>
          <cell r="AK693" t="str">
            <v/>
          </cell>
          <cell r="AL693" t="str">
            <v/>
          </cell>
          <cell r="AM693" t="str">
            <v/>
          </cell>
        </row>
        <row r="694">
          <cell r="AJ694" t="str">
            <v/>
          </cell>
          <cell r="AK694" t="str">
            <v/>
          </cell>
          <cell r="AL694" t="str">
            <v/>
          </cell>
          <cell r="AM694" t="str">
            <v/>
          </cell>
        </row>
        <row r="695">
          <cell r="AJ695" t="str">
            <v/>
          </cell>
          <cell r="AK695" t="str">
            <v/>
          </cell>
          <cell r="AL695" t="str">
            <v/>
          </cell>
          <cell r="AM695" t="str">
            <v/>
          </cell>
        </row>
        <row r="696">
          <cell r="AJ696" t="str">
            <v/>
          </cell>
          <cell r="AK696" t="str">
            <v/>
          </cell>
          <cell r="AL696" t="str">
            <v/>
          </cell>
          <cell r="AM696" t="str">
            <v/>
          </cell>
        </row>
        <row r="697">
          <cell r="AJ697" t="str">
            <v/>
          </cell>
          <cell r="AK697" t="str">
            <v/>
          </cell>
          <cell r="AL697" t="str">
            <v/>
          </cell>
          <cell r="AM697" t="str">
            <v/>
          </cell>
        </row>
        <row r="698">
          <cell r="AJ698" t="str">
            <v/>
          </cell>
          <cell r="AK698" t="str">
            <v/>
          </cell>
          <cell r="AL698" t="str">
            <v/>
          </cell>
          <cell r="AM698" t="str">
            <v/>
          </cell>
        </row>
        <row r="699">
          <cell r="AJ699" t="str">
            <v/>
          </cell>
          <cell r="AK699" t="str">
            <v/>
          </cell>
          <cell r="AL699" t="str">
            <v/>
          </cell>
          <cell r="AM699" t="str">
            <v/>
          </cell>
        </row>
        <row r="700">
          <cell r="AJ700" t="str">
            <v/>
          </cell>
          <cell r="AK700" t="str">
            <v/>
          </cell>
          <cell r="AL700" t="str">
            <v/>
          </cell>
          <cell r="AM700" t="str">
            <v/>
          </cell>
        </row>
        <row r="701">
          <cell r="AJ701" t="str">
            <v/>
          </cell>
          <cell r="AK701" t="str">
            <v/>
          </cell>
          <cell r="AL701" t="str">
            <v/>
          </cell>
          <cell r="AM701" t="str">
            <v/>
          </cell>
        </row>
        <row r="702">
          <cell r="AJ702" t="str">
            <v/>
          </cell>
          <cell r="AK702" t="str">
            <v/>
          </cell>
          <cell r="AL702" t="str">
            <v/>
          </cell>
          <cell r="AM702" t="str">
            <v/>
          </cell>
        </row>
        <row r="703">
          <cell r="AJ703" t="str">
            <v/>
          </cell>
          <cell r="AK703" t="str">
            <v/>
          </cell>
          <cell r="AL703" t="str">
            <v/>
          </cell>
          <cell r="AM703" t="str">
            <v/>
          </cell>
        </row>
        <row r="704">
          <cell r="AJ704" t="str">
            <v/>
          </cell>
          <cell r="AK704" t="str">
            <v/>
          </cell>
          <cell r="AL704" t="str">
            <v/>
          </cell>
          <cell r="AM704" t="str">
            <v/>
          </cell>
        </row>
        <row r="705">
          <cell r="AJ705" t="str">
            <v/>
          </cell>
          <cell r="AK705" t="str">
            <v/>
          </cell>
          <cell r="AL705" t="str">
            <v/>
          </cell>
          <cell r="AM705" t="str">
            <v/>
          </cell>
        </row>
        <row r="706">
          <cell r="AJ706" t="str">
            <v/>
          </cell>
          <cell r="AK706" t="str">
            <v/>
          </cell>
          <cell r="AL706" t="str">
            <v/>
          </cell>
          <cell r="AM706" t="str">
            <v/>
          </cell>
        </row>
        <row r="707">
          <cell r="AJ707" t="str">
            <v/>
          </cell>
          <cell r="AK707" t="str">
            <v/>
          </cell>
          <cell r="AL707" t="str">
            <v/>
          </cell>
          <cell r="AM707" t="str">
            <v/>
          </cell>
        </row>
        <row r="708">
          <cell r="AJ708" t="str">
            <v/>
          </cell>
          <cell r="AK708" t="str">
            <v/>
          </cell>
          <cell r="AL708" t="str">
            <v/>
          </cell>
          <cell r="AM708" t="str">
            <v/>
          </cell>
        </row>
        <row r="709">
          <cell r="AJ709" t="str">
            <v/>
          </cell>
          <cell r="AK709" t="str">
            <v/>
          </cell>
          <cell r="AL709" t="str">
            <v/>
          </cell>
          <cell r="AM709" t="str">
            <v/>
          </cell>
        </row>
        <row r="710">
          <cell r="AJ710" t="str">
            <v/>
          </cell>
          <cell r="AK710" t="str">
            <v/>
          </cell>
          <cell r="AL710" t="str">
            <v/>
          </cell>
          <cell r="AM710" t="str">
            <v/>
          </cell>
        </row>
        <row r="711">
          <cell r="AJ711" t="str">
            <v/>
          </cell>
          <cell r="AK711" t="str">
            <v/>
          </cell>
          <cell r="AL711" t="str">
            <v/>
          </cell>
          <cell r="AM711" t="str">
            <v/>
          </cell>
        </row>
        <row r="712">
          <cell r="AJ712" t="str">
            <v/>
          </cell>
          <cell r="AK712" t="str">
            <v/>
          </cell>
          <cell r="AL712" t="str">
            <v/>
          </cell>
          <cell r="AM712" t="str">
            <v/>
          </cell>
        </row>
        <row r="713">
          <cell r="AJ713" t="str">
            <v/>
          </cell>
          <cell r="AK713" t="str">
            <v/>
          </cell>
          <cell r="AL713" t="str">
            <v/>
          </cell>
          <cell r="AM713" t="str">
            <v/>
          </cell>
        </row>
        <row r="714">
          <cell r="AJ714" t="str">
            <v/>
          </cell>
          <cell r="AK714" t="str">
            <v/>
          </cell>
          <cell r="AL714" t="str">
            <v/>
          </cell>
          <cell r="AM714" t="str">
            <v/>
          </cell>
        </row>
        <row r="715">
          <cell r="AJ715" t="str">
            <v/>
          </cell>
          <cell r="AK715" t="str">
            <v/>
          </cell>
          <cell r="AL715" t="str">
            <v/>
          </cell>
          <cell r="AM715" t="str">
            <v/>
          </cell>
        </row>
        <row r="716">
          <cell r="AJ716" t="str">
            <v/>
          </cell>
          <cell r="AK716" t="str">
            <v/>
          </cell>
          <cell r="AL716" t="str">
            <v/>
          </cell>
          <cell r="AM716" t="str">
            <v/>
          </cell>
        </row>
        <row r="717">
          <cell r="AJ717" t="str">
            <v/>
          </cell>
          <cell r="AK717" t="str">
            <v/>
          </cell>
          <cell r="AL717" t="str">
            <v/>
          </cell>
          <cell r="AM717" t="str">
            <v/>
          </cell>
        </row>
        <row r="718">
          <cell r="AJ718" t="str">
            <v/>
          </cell>
          <cell r="AK718" t="str">
            <v/>
          </cell>
          <cell r="AL718" t="str">
            <v/>
          </cell>
          <cell r="AM718" t="str">
            <v/>
          </cell>
        </row>
        <row r="719">
          <cell r="AJ719" t="str">
            <v/>
          </cell>
          <cell r="AK719" t="str">
            <v/>
          </cell>
          <cell r="AL719" t="str">
            <v/>
          </cell>
          <cell r="AM719" t="str">
            <v/>
          </cell>
        </row>
        <row r="720">
          <cell r="AJ720" t="str">
            <v/>
          </cell>
          <cell r="AK720" t="str">
            <v/>
          </cell>
          <cell r="AL720" t="str">
            <v/>
          </cell>
          <cell r="AM720" t="str">
            <v/>
          </cell>
        </row>
        <row r="721">
          <cell r="AJ721" t="str">
            <v/>
          </cell>
          <cell r="AK721" t="str">
            <v/>
          </cell>
          <cell r="AL721" t="str">
            <v/>
          </cell>
          <cell r="AM721" t="str">
            <v/>
          </cell>
        </row>
        <row r="722">
          <cell r="AJ722" t="str">
            <v/>
          </cell>
          <cell r="AK722" t="str">
            <v/>
          </cell>
          <cell r="AL722" t="str">
            <v/>
          </cell>
          <cell r="AM722" t="str">
            <v/>
          </cell>
        </row>
        <row r="723">
          <cell r="AJ723" t="str">
            <v/>
          </cell>
          <cell r="AK723" t="str">
            <v/>
          </cell>
          <cell r="AL723" t="str">
            <v/>
          </cell>
          <cell r="AM723" t="str">
            <v/>
          </cell>
        </row>
        <row r="724">
          <cell r="AJ724" t="str">
            <v/>
          </cell>
          <cell r="AK724" t="str">
            <v/>
          </cell>
          <cell r="AL724" t="str">
            <v/>
          </cell>
          <cell r="AM724" t="str">
            <v/>
          </cell>
        </row>
        <row r="725">
          <cell r="AJ725" t="str">
            <v/>
          </cell>
          <cell r="AK725" t="str">
            <v/>
          </cell>
          <cell r="AL725" t="str">
            <v/>
          </cell>
          <cell r="AM725" t="str">
            <v/>
          </cell>
        </row>
        <row r="726">
          <cell r="AJ726" t="str">
            <v/>
          </cell>
          <cell r="AK726" t="str">
            <v/>
          </cell>
          <cell r="AL726" t="str">
            <v/>
          </cell>
          <cell r="AM726" t="str">
            <v/>
          </cell>
        </row>
        <row r="727">
          <cell r="AJ727" t="str">
            <v/>
          </cell>
          <cell r="AK727" t="str">
            <v/>
          </cell>
          <cell r="AL727" t="str">
            <v/>
          </cell>
          <cell r="AM727" t="str">
            <v/>
          </cell>
        </row>
        <row r="728">
          <cell r="AJ728" t="str">
            <v/>
          </cell>
          <cell r="AK728" t="str">
            <v/>
          </cell>
          <cell r="AL728" t="str">
            <v/>
          </cell>
          <cell r="AM728" t="str">
            <v/>
          </cell>
        </row>
        <row r="729">
          <cell r="AJ729" t="str">
            <v/>
          </cell>
          <cell r="AK729" t="str">
            <v/>
          </cell>
          <cell r="AL729" t="str">
            <v/>
          </cell>
          <cell r="AM729" t="str">
            <v/>
          </cell>
        </row>
        <row r="730">
          <cell r="AJ730" t="str">
            <v/>
          </cell>
          <cell r="AK730" t="str">
            <v/>
          </cell>
          <cell r="AL730" t="str">
            <v/>
          </cell>
          <cell r="AM730" t="str">
            <v/>
          </cell>
        </row>
        <row r="731">
          <cell r="AJ731" t="str">
            <v/>
          </cell>
          <cell r="AK731" t="str">
            <v/>
          </cell>
          <cell r="AM731" t="str">
            <v/>
          </cell>
        </row>
        <row r="732">
          <cell r="AJ732" t="str">
            <v/>
          </cell>
          <cell r="AK732" t="str">
            <v/>
          </cell>
          <cell r="AM732" t="str">
            <v/>
          </cell>
        </row>
        <row r="733">
          <cell r="AJ733" t="str">
            <v/>
          </cell>
          <cell r="AK733" t="str">
            <v/>
          </cell>
          <cell r="AM733" t="str">
            <v/>
          </cell>
        </row>
        <row r="734">
          <cell r="AJ734" t="str">
            <v/>
          </cell>
          <cell r="AK734" t="str">
            <v/>
          </cell>
          <cell r="AM734" t="str">
            <v/>
          </cell>
        </row>
        <row r="735">
          <cell r="AJ735" t="str">
            <v/>
          </cell>
          <cell r="AK735" t="str">
            <v/>
          </cell>
          <cell r="AM735" t="str">
            <v/>
          </cell>
        </row>
        <row r="736">
          <cell r="AJ736" t="str">
            <v/>
          </cell>
          <cell r="AK736" t="str">
            <v/>
          </cell>
          <cell r="AM736" t="str">
            <v/>
          </cell>
        </row>
        <row r="737">
          <cell r="AJ737" t="str">
            <v/>
          </cell>
          <cell r="AK737" t="str">
            <v/>
          </cell>
          <cell r="AM737" t="str">
            <v/>
          </cell>
        </row>
        <row r="738">
          <cell r="AJ738" t="str">
            <v/>
          </cell>
          <cell r="AK738" t="str">
            <v/>
          </cell>
          <cell r="AM738" t="str">
            <v/>
          </cell>
        </row>
        <row r="739">
          <cell r="AJ739" t="str">
            <v/>
          </cell>
          <cell r="AK739" t="str">
            <v/>
          </cell>
          <cell r="AM739" t="str">
            <v/>
          </cell>
        </row>
        <row r="740">
          <cell r="AJ740" t="str">
            <v/>
          </cell>
          <cell r="AK740" t="str">
            <v/>
          </cell>
          <cell r="AM740" t="str">
            <v/>
          </cell>
        </row>
        <row r="741">
          <cell r="AJ741" t="str">
            <v/>
          </cell>
          <cell r="AK741" t="str">
            <v/>
          </cell>
          <cell r="AM741" t="str">
            <v/>
          </cell>
        </row>
        <row r="742">
          <cell r="AJ742" t="str">
            <v/>
          </cell>
          <cell r="AK742" t="str">
            <v/>
          </cell>
          <cell r="AM742" t="str">
            <v/>
          </cell>
        </row>
        <row r="743">
          <cell r="AJ743" t="str">
            <v/>
          </cell>
          <cell r="AK743" t="str">
            <v/>
          </cell>
          <cell r="AM743" t="str">
            <v/>
          </cell>
        </row>
        <row r="744">
          <cell r="AJ744" t="str">
            <v/>
          </cell>
          <cell r="AK744" t="str">
            <v/>
          </cell>
          <cell r="AM744" t="str">
            <v/>
          </cell>
        </row>
        <row r="745">
          <cell r="AJ745" t="str">
            <v/>
          </cell>
          <cell r="AK745" t="str">
            <v/>
          </cell>
          <cell r="AM745" t="str">
            <v/>
          </cell>
        </row>
        <row r="746">
          <cell r="AJ746" t="str">
            <v/>
          </cell>
          <cell r="AK746" t="str">
            <v/>
          </cell>
          <cell r="AM746" t="str">
            <v/>
          </cell>
        </row>
        <row r="747">
          <cell r="AJ747" t="str">
            <v/>
          </cell>
          <cell r="AK747" t="str">
            <v/>
          </cell>
          <cell r="AM747" t="str">
            <v/>
          </cell>
        </row>
        <row r="748">
          <cell r="AJ748" t="str">
            <v/>
          </cell>
          <cell r="AK748" t="str">
            <v/>
          </cell>
          <cell r="AM748" t="str">
            <v/>
          </cell>
        </row>
        <row r="749">
          <cell r="AJ749" t="str">
            <v/>
          </cell>
          <cell r="AK749" t="str">
            <v/>
          </cell>
          <cell r="AM749" t="str">
            <v/>
          </cell>
        </row>
        <row r="750">
          <cell r="AJ750" t="str">
            <v/>
          </cell>
          <cell r="AK750" t="str">
            <v/>
          </cell>
          <cell r="AM750" t="str">
            <v/>
          </cell>
        </row>
        <row r="751">
          <cell r="AJ751" t="str">
            <v/>
          </cell>
          <cell r="AK751" t="str">
            <v/>
          </cell>
          <cell r="AM751" t="str">
            <v/>
          </cell>
        </row>
        <row r="752">
          <cell r="AJ752" t="str">
            <v/>
          </cell>
          <cell r="AK752" t="str">
            <v/>
          </cell>
          <cell r="AM752" t="str">
            <v/>
          </cell>
        </row>
        <row r="753">
          <cell r="AJ753" t="str">
            <v/>
          </cell>
          <cell r="AK753" t="str">
            <v/>
          </cell>
          <cell r="AM753" t="str">
            <v/>
          </cell>
        </row>
        <row r="754">
          <cell r="AJ754" t="str">
            <v/>
          </cell>
          <cell r="AK754" t="str">
            <v/>
          </cell>
          <cell r="AM754" t="str">
            <v/>
          </cell>
        </row>
        <row r="755">
          <cell r="AJ755" t="str">
            <v/>
          </cell>
          <cell r="AK755" t="str">
            <v/>
          </cell>
          <cell r="AM755" t="str">
            <v/>
          </cell>
        </row>
        <row r="756">
          <cell r="AJ756" t="str">
            <v/>
          </cell>
          <cell r="AK756" t="str">
            <v/>
          </cell>
          <cell r="AM756" t="str">
            <v/>
          </cell>
        </row>
        <row r="757">
          <cell r="AJ757" t="str">
            <v/>
          </cell>
          <cell r="AK757" t="str">
            <v/>
          </cell>
          <cell r="AM757" t="str">
            <v/>
          </cell>
        </row>
        <row r="758">
          <cell r="AJ758" t="str">
            <v/>
          </cell>
          <cell r="AK758" t="str">
            <v/>
          </cell>
          <cell r="AM758" t="str">
            <v/>
          </cell>
        </row>
        <row r="759">
          <cell r="AJ759" t="str">
            <v/>
          </cell>
          <cell r="AK759" t="str">
            <v/>
          </cell>
          <cell r="AM759" t="str">
            <v/>
          </cell>
        </row>
        <row r="760">
          <cell r="AJ760" t="str">
            <v/>
          </cell>
          <cell r="AK760" t="str">
            <v/>
          </cell>
          <cell r="AM760" t="str">
            <v/>
          </cell>
        </row>
        <row r="761">
          <cell r="AJ761" t="str">
            <v/>
          </cell>
          <cell r="AK761" t="str">
            <v/>
          </cell>
          <cell r="AM761" t="str">
            <v/>
          </cell>
        </row>
        <row r="762">
          <cell r="AJ762" t="str">
            <v/>
          </cell>
          <cell r="AK762" t="str">
            <v/>
          </cell>
          <cell r="AM762" t="str">
            <v/>
          </cell>
        </row>
        <row r="763">
          <cell r="AJ763" t="str">
            <v/>
          </cell>
          <cell r="AK763" t="str">
            <v/>
          </cell>
          <cell r="AM763" t="str">
            <v/>
          </cell>
        </row>
        <row r="764">
          <cell r="AJ764" t="str">
            <v/>
          </cell>
          <cell r="AK764" t="str">
            <v/>
          </cell>
          <cell r="AM764" t="str">
            <v/>
          </cell>
        </row>
        <row r="765">
          <cell r="AJ765" t="str">
            <v/>
          </cell>
          <cell r="AK765" t="str">
            <v/>
          </cell>
          <cell r="AM765" t="str">
            <v/>
          </cell>
        </row>
        <row r="766">
          <cell r="AJ766" t="str">
            <v/>
          </cell>
          <cell r="AK766" t="str">
            <v/>
          </cell>
          <cell r="AM766" t="str">
            <v/>
          </cell>
        </row>
        <row r="767">
          <cell r="AJ767" t="str">
            <v/>
          </cell>
          <cell r="AK767" t="str">
            <v/>
          </cell>
          <cell r="AM767" t="str">
            <v/>
          </cell>
        </row>
        <row r="768">
          <cell r="AJ768" t="str">
            <v/>
          </cell>
          <cell r="AK768" t="str">
            <v/>
          </cell>
          <cell r="AM768" t="str">
            <v/>
          </cell>
        </row>
        <row r="769">
          <cell r="AJ769" t="str">
            <v/>
          </cell>
          <cell r="AK769" t="str">
            <v/>
          </cell>
          <cell r="AM769" t="str">
            <v/>
          </cell>
        </row>
        <row r="770">
          <cell r="AJ770" t="str">
            <v/>
          </cell>
          <cell r="AK770" t="str">
            <v/>
          </cell>
          <cell r="AM770" t="str">
            <v/>
          </cell>
        </row>
        <row r="771">
          <cell r="AJ771" t="str">
            <v/>
          </cell>
          <cell r="AK771" t="str">
            <v/>
          </cell>
          <cell r="AM771" t="str">
            <v/>
          </cell>
        </row>
        <row r="772">
          <cell r="AJ772" t="str">
            <v/>
          </cell>
          <cell r="AK772" t="str">
            <v/>
          </cell>
          <cell r="AM772" t="str">
            <v/>
          </cell>
        </row>
        <row r="773">
          <cell r="AJ773" t="str">
            <v/>
          </cell>
          <cell r="AK773" t="str">
            <v/>
          </cell>
          <cell r="AM773" t="str">
            <v/>
          </cell>
        </row>
        <row r="774">
          <cell r="AJ774" t="str">
            <v/>
          </cell>
          <cell r="AK774" t="str">
            <v/>
          </cell>
          <cell r="AM774" t="str">
            <v/>
          </cell>
        </row>
        <row r="775">
          <cell r="AJ775" t="str">
            <v/>
          </cell>
          <cell r="AK775" t="str">
            <v/>
          </cell>
          <cell r="AM775" t="str">
            <v/>
          </cell>
        </row>
        <row r="776">
          <cell r="AJ776" t="str">
            <v/>
          </cell>
          <cell r="AK776" t="str">
            <v/>
          </cell>
          <cell r="AM776" t="str">
            <v/>
          </cell>
        </row>
        <row r="777">
          <cell r="AJ777" t="str">
            <v/>
          </cell>
          <cell r="AK777" t="str">
            <v/>
          </cell>
          <cell r="AM777" t="str">
            <v/>
          </cell>
        </row>
        <row r="778">
          <cell r="AJ778" t="str">
            <v/>
          </cell>
          <cell r="AK778" t="str">
            <v/>
          </cell>
          <cell r="AM778" t="str">
            <v/>
          </cell>
        </row>
        <row r="779">
          <cell r="AJ779" t="str">
            <v/>
          </cell>
          <cell r="AK779" t="str">
            <v/>
          </cell>
          <cell r="AM779" t="str">
            <v/>
          </cell>
        </row>
        <row r="780">
          <cell r="AJ780" t="str">
            <v/>
          </cell>
          <cell r="AK780" t="str">
            <v/>
          </cell>
          <cell r="AM780" t="str">
            <v/>
          </cell>
        </row>
        <row r="781">
          <cell r="AJ781" t="str">
            <v/>
          </cell>
          <cell r="AK781" t="str">
            <v/>
          </cell>
          <cell r="AM781" t="str">
            <v/>
          </cell>
        </row>
        <row r="782">
          <cell r="AJ782" t="str">
            <v/>
          </cell>
          <cell r="AK782" t="str">
            <v/>
          </cell>
          <cell r="AM782" t="str">
            <v/>
          </cell>
        </row>
        <row r="783">
          <cell r="AJ783" t="str">
            <v/>
          </cell>
          <cell r="AK783" t="str">
            <v/>
          </cell>
          <cell r="AM783" t="str">
            <v/>
          </cell>
        </row>
        <row r="784">
          <cell r="AJ784" t="str">
            <v/>
          </cell>
          <cell r="AK784" t="str">
            <v/>
          </cell>
          <cell r="AM784" t="str">
            <v/>
          </cell>
        </row>
        <row r="785">
          <cell r="AJ785" t="str">
            <v/>
          </cell>
          <cell r="AK785" t="str">
            <v/>
          </cell>
          <cell r="AM785" t="str">
            <v/>
          </cell>
        </row>
        <row r="786">
          <cell r="AJ786" t="str">
            <v/>
          </cell>
          <cell r="AK786" t="str">
            <v/>
          </cell>
          <cell r="AM786" t="str">
            <v/>
          </cell>
        </row>
        <row r="787">
          <cell r="AJ787" t="str">
            <v/>
          </cell>
          <cell r="AK787" t="str">
            <v/>
          </cell>
          <cell r="AM787" t="str">
            <v/>
          </cell>
        </row>
        <row r="788">
          <cell r="AJ788" t="str">
            <v/>
          </cell>
          <cell r="AK788" t="str">
            <v/>
          </cell>
          <cell r="AM788" t="str">
            <v/>
          </cell>
        </row>
        <row r="789">
          <cell r="AJ789" t="str">
            <v/>
          </cell>
          <cell r="AK789" t="str">
            <v/>
          </cell>
          <cell r="AM789" t="str">
            <v/>
          </cell>
        </row>
        <row r="790">
          <cell r="AJ790" t="str">
            <v/>
          </cell>
          <cell r="AK790" t="str">
            <v/>
          </cell>
          <cell r="AM790" t="str">
            <v/>
          </cell>
        </row>
        <row r="791">
          <cell r="AJ791" t="str">
            <v/>
          </cell>
          <cell r="AK791" t="str">
            <v/>
          </cell>
          <cell r="AM791" t="str">
            <v/>
          </cell>
        </row>
        <row r="792">
          <cell r="AJ792" t="str">
            <v/>
          </cell>
          <cell r="AK792" t="str">
            <v/>
          </cell>
          <cell r="AM792" t="str">
            <v/>
          </cell>
        </row>
        <row r="793">
          <cell r="AJ793" t="str">
            <v/>
          </cell>
          <cell r="AK793" t="str">
            <v/>
          </cell>
          <cell r="AM793" t="str">
            <v/>
          </cell>
        </row>
        <row r="794">
          <cell r="AJ794" t="str">
            <v/>
          </cell>
          <cell r="AK794" t="str">
            <v/>
          </cell>
          <cell r="AM794" t="str">
            <v/>
          </cell>
        </row>
        <row r="795">
          <cell r="AJ795" t="str">
            <v/>
          </cell>
          <cell r="AK795" t="str">
            <v/>
          </cell>
          <cell r="AM795" t="str">
            <v/>
          </cell>
        </row>
        <row r="796">
          <cell r="AJ796" t="str">
            <v/>
          </cell>
          <cell r="AK796" t="str">
            <v/>
          </cell>
          <cell r="AM796" t="str">
            <v/>
          </cell>
        </row>
        <row r="797">
          <cell r="AJ797" t="str">
            <v/>
          </cell>
          <cell r="AK797" t="str">
            <v/>
          </cell>
          <cell r="AM797" t="str">
            <v/>
          </cell>
        </row>
        <row r="798">
          <cell r="AJ798" t="str">
            <v/>
          </cell>
          <cell r="AK798" t="str">
            <v/>
          </cell>
          <cell r="AM798" t="str">
            <v/>
          </cell>
        </row>
        <row r="799">
          <cell r="AJ799" t="str">
            <v/>
          </cell>
          <cell r="AK799" t="str">
            <v/>
          </cell>
          <cell r="AM799" t="str">
            <v/>
          </cell>
        </row>
        <row r="800">
          <cell r="AJ800" t="str">
            <v/>
          </cell>
          <cell r="AK800" t="str">
            <v/>
          </cell>
          <cell r="AM800" t="str">
            <v/>
          </cell>
        </row>
        <row r="801">
          <cell r="AJ801" t="str">
            <v/>
          </cell>
          <cell r="AK801" t="str">
            <v/>
          </cell>
          <cell r="AM801" t="str">
            <v/>
          </cell>
        </row>
        <row r="802">
          <cell r="AJ802" t="str">
            <v/>
          </cell>
          <cell r="AK802" t="str">
            <v/>
          </cell>
          <cell r="AM802" t="str">
            <v/>
          </cell>
        </row>
        <row r="803">
          <cell r="AJ803" t="str">
            <v/>
          </cell>
          <cell r="AK803" t="str">
            <v/>
          </cell>
          <cell r="AM803" t="str">
            <v/>
          </cell>
        </row>
        <row r="804">
          <cell r="AJ804" t="str">
            <v/>
          </cell>
          <cell r="AK804" t="str">
            <v/>
          </cell>
          <cell r="AM804" t="str">
            <v/>
          </cell>
        </row>
        <row r="805">
          <cell r="AJ805" t="str">
            <v/>
          </cell>
          <cell r="AK805" t="str">
            <v/>
          </cell>
          <cell r="AM805" t="str">
            <v/>
          </cell>
        </row>
        <row r="806">
          <cell r="AJ806" t="str">
            <v/>
          </cell>
          <cell r="AK806" t="str">
            <v/>
          </cell>
          <cell r="AM806" t="str">
            <v/>
          </cell>
        </row>
        <row r="807">
          <cell r="AJ807" t="str">
            <v/>
          </cell>
          <cell r="AK807" t="str">
            <v/>
          </cell>
          <cell r="AM807" t="str">
            <v/>
          </cell>
        </row>
        <row r="808">
          <cell r="AJ808" t="str">
            <v/>
          </cell>
          <cell r="AK808" t="str">
            <v/>
          </cell>
          <cell r="AM808" t="str">
            <v/>
          </cell>
        </row>
        <row r="809">
          <cell r="AJ809" t="str">
            <v/>
          </cell>
          <cell r="AK809" t="str">
            <v/>
          </cell>
          <cell r="AM809" t="str">
            <v/>
          </cell>
        </row>
        <row r="810">
          <cell r="AJ810" t="str">
            <v/>
          </cell>
          <cell r="AK810" t="str">
            <v/>
          </cell>
          <cell r="AM810" t="str">
            <v/>
          </cell>
        </row>
        <row r="811">
          <cell r="AJ811" t="str">
            <v/>
          </cell>
          <cell r="AK811" t="str">
            <v/>
          </cell>
          <cell r="AM811" t="str">
            <v/>
          </cell>
        </row>
        <row r="812">
          <cell r="AJ812" t="str">
            <v/>
          </cell>
          <cell r="AK812" t="str">
            <v/>
          </cell>
          <cell r="AM812" t="str">
            <v/>
          </cell>
        </row>
        <row r="813">
          <cell r="AJ813" t="str">
            <v/>
          </cell>
          <cell r="AK813" t="str">
            <v/>
          </cell>
          <cell r="AM813" t="str">
            <v/>
          </cell>
        </row>
        <row r="814">
          <cell r="AJ814" t="str">
            <v/>
          </cell>
          <cell r="AK814" t="str">
            <v/>
          </cell>
          <cell r="AM814" t="str">
            <v/>
          </cell>
        </row>
        <row r="815">
          <cell r="AJ815" t="str">
            <v/>
          </cell>
          <cell r="AK815" t="str">
            <v/>
          </cell>
          <cell r="AM815" t="str">
            <v/>
          </cell>
        </row>
        <row r="816">
          <cell r="AJ816" t="str">
            <v/>
          </cell>
          <cell r="AK816" t="str">
            <v/>
          </cell>
          <cell r="AM816" t="str">
            <v/>
          </cell>
        </row>
        <row r="817">
          <cell r="AJ817" t="str">
            <v/>
          </cell>
          <cell r="AK817" t="str">
            <v/>
          </cell>
          <cell r="AM817" t="str">
            <v/>
          </cell>
        </row>
        <row r="818">
          <cell r="AJ818" t="str">
            <v/>
          </cell>
          <cell r="AK818" t="str">
            <v/>
          </cell>
          <cell r="AM818" t="str">
            <v/>
          </cell>
        </row>
        <row r="819">
          <cell r="AJ819" t="str">
            <v/>
          </cell>
          <cell r="AK819" t="str">
            <v/>
          </cell>
          <cell r="AM819" t="str">
            <v/>
          </cell>
        </row>
        <row r="820">
          <cell r="AJ820" t="str">
            <v/>
          </cell>
          <cell r="AK820" t="str">
            <v/>
          </cell>
          <cell r="AM820" t="str">
            <v/>
          </cell>
        </row>
        <row r="821">
          <cell r="AJ821" t="str">
            <v/>
          </cell>
          <cell r="AK821" t="str">
            <v/>
          </cell>
          <cell r="AM821" t="str">
            <v/>
          </cell>
        </row>
        <row r="822">
          <cell r="AJ822" t="str">
            <v/>
          </cell>
          <cell r="AK822" t="str">
            <v/>
          </cell>
          <cell r="AM822" t="str">
            <v/>
          </cell>
        </row>
        <row r="823">
          <cell r="AJ823" t="str">
            <v/>
          </cell>
          <cell r="AK823" t="str">
            <v/>
          </cell>
          <cell r="AM823" t="str">
            <v/>
          </cell>
        </row>
        <row r="824">
          <cell r="AJ824" t="str">
            <v/>
          </cell>
          <cell r="AK824" t="str">
            <v/>
          </cell>
          <cell r="AM824" t="str">
            <v/>
          </cell>
        </row>
        <row r="825">
          <cell r="AJ825" t="str">
            <v/>
          </cell>
          <cell r="AK825" t="str">
            <v/>
          </cell>
          <cell r="AM825" t="str">
            <v/>
          </cell>
        </row>
        <row r="826">
          <cell r="AJ826" t="str">
            <v/>
          </cell>
          <cell r="AK826" t="str">
            <v/>
          </cell>
          <cell r="AM826" t="str">
            <v/>
          </cell>
        </row>
        <row r="827">
          <cell r="AJ827" t="str">
            <v/>
          </cell>
          <cell r="AK827" t="str">
            <v/>
          </cell>
          <cell r="AM827" t="str">
            <v/>
          </cell>
        </row>
        <row r="828">
          <cell r="AJ828" t="str">
            <v/>
          </cell>
          <cell r="AK828" t="str">
            <v/>
          </cell>
          <cell r="AM828" t="str">
            <v/>
          </cell>
        </row>
        <row r="829">
          <cell r="AJ829" t="str">
            <v/>
          </cell>
          <cell r="AK829" t="str">
            <v/>
          </cell>
          <cell r="AM829" t="str">
            <v/>
          </cell>
        </row>
        <row r="830">
          <cell r="AJ830" t="str">
            <v/>
          </cell>
          <cell r="AK830" t="str">
            <v/>
          </cell>
          <cell r="AM830" t="str">
            <v/>
          </cell>
        </row>
        <row r="831">
          <cell r="AJ831" t="str">
            <v/>
          </cell>
          <cell r="AK831" t="str">
            <v/>
          </cell>
          <cell r="AM831" t="str">
            <v/>
          </cell>
        </row>
        <row r="832">
          <cell r="AJ832" t="str">
            <v/>
          </cell>
          <cell r="AK832" t="str">
            <v/>
          </cell>
          <cell r="AM832" t="str">
            <v/>
          </cell>
        </row>
        <row r="833">
          <cell r="AJ833" t="str">
            <v/>
          </cell>
          <cell r="AK833" t="str">
            <v/>
          </cell>
          <cell r="AM833" t="str">
            <v/>
          </cell>
        </row>
        <row r="834">
          <cell r="AJ834" t="str">
            <v/>
          </cell>
          <cell r="AK834" t="str">
            <v/>
          </cell>
          <cell r="AM834" t="str">
            <v/>
          </cell>
        </row>
        <row r="835">
          <cell r="AJ835" t="str">
            <v/>
          </cell>
          <cell r="AK835" t="str">
            <v/>
          </cell>
          <cell r="AM835" t="str">
            <v/>
          </cell>
        </row>
        <row r="836">
          <cell r="AJ836" t="str">
            <v/>
          </cell>
          <cell r="AK836" t="str">
            <v/>
          </cell>
          <cell r="AM836" t="str">
            <v/>
          </cell>
        </row>
        <row r="837">
          <cell r="AJ837" t="str">
            <v/>
          </cell>
          <cell r="AK837" t="str">
            <v/>
          </cell>
          <cell r="AM837" t="str">
            <v/>
          </cell>
        </row>
        <row r="838">
          <cell r="AJ838" t="str">
            <v/>
          </cell>
          <cell r="AK838" t="str">
            <v/>
          </cell>
          <cell r="AM838" t="str">
            <v/>
          </cell>
        </row>
        <row r="839">
          <cell r="AJ839" t="str">
            <v/>
          </cell>
          <cell r="AK839" t="str">
            <v/>
          </cell>
          <cell r="AM839" t="str">
            <v/>
          </cell>
        </row>
        <row r="840">
          <cell r="AJ840" t="str">
            <v/>
          </cell>
          <cell r="AK840" t="str">
            <v/>
          </cell>
          <cell r="AM840" t="str">
            <v/>
          </cell>
        </row>
        <row r="841">
          <cell r="AJ841" t="str">
            <v/>
          </cell>
          <cell r="AK841" t="str">
            <v/>
          </cell>
          <cell r="AM841" t="str">
            <v/>
          </cell>
        </row>
        <row r="842">
          <cell r="AJ842" t="str">
            <v/>
          </cell>
          <cell r="AK842" t="str">
            <v/>
          </cell>
          <cell r="AM842" t="str">
            <v/>
          </cell>
        </row>
        <row r="843">
          <cell r="AJ843" t="str">
            <v/>
          </cell>
          <cell r="AK843" t="str">
            <v/>
          </cell>
          <cell r="AM843" t="str">
            <v/>
          </cell>
        </row>
        <row r="844">
          <cell r="AJ844" t="str">
            <v/>
          </cell>
          <cell r="AK844" t="str">
            <v/>
          </cell>
          <cell r="AM844" t="str">
            <v/>
          </cell>
        </row>
        <row r="845">
          <cell r="AJ845" t="str">
            <v/>
          </cell>
          <cell r="AK845" t="str">
            <v/>
          </cell>
          <cell r="AM845" t="str">
            <v/>
          </cell>
        </row>
        <row r="846">
          <cell r="AJ846" t="str">
            <v/>
          </cell>
          <cell r="AK846" t="str">
            <v/>
          </cell>
          <cell r="AM846" t="str">
            <v/>
          </cell>
        </row>
        <row r="847">
          <cell r="AJ847" t="str">
            <v/>
          </cell>
          <cell r="AK847" t="str">
            <v/>
          </cell>
          <cell r="AM847" t="str">
            <v/>
          </cell>
        </row>
        <row r="848">
          <cell r="AJ848" t="str">
            <v/>
          </cell>
          <cell r="AK848" t="str">
            <v/>
          </cell>
          <cell r="AM848" t="str">
            <v/>
          </cell>
        </row>
        <row r="849">
          <cell r="AJ849" t="str">
            <v/>
          </cell>
          <cell r="AK849" t="str">
            <v/>
          </cell>
          <cell r="AM849" t="str">
            <v/>
          </cell>
        </row>
        <row r="850">
          <cell r="AJ850" t="str">
            <v/>
          </cell>
          <cell r="AK850" t="str">
            <v/>
          </cell>
          <cell r="AM850" t="str">
            <v/>
          </cell>
        </row>
        <row r="851">
          <cell r="AJ851" t="str">
            <v/>
          </cell>
          <cell r="AK851" t="str">
            <v/>
          </cell>
          <cell r="AM851" t="str">
            <v/>
          </cell>
        </row>
        <row r="852">
          <cell r="AJ852" t="str">
            <v/>
          </cell>
          <cell r="AK852" t="str">
            <v/>
          </cell>
          <cell r="AM852" t="str">
            <v/>
          </cell>
        </row>
        <row r="853">
          <cell r="AJ853" t="str">
            <v/>
          </cell>
          <cell r="AK853" t="str">
            <v/>
          </cell>
          <cell r="AM853" t="str">
            <v/>
          </cell>
        </row>
        <row r="854">
          <cell r="AJ854" t="str">
            <v/>
          </cell>
          <cell r="AK854" t="str">
            <v/>
          </cell>
          <cell r="AM854" t="str">
            <v/>
          </cell>
        </row>
        <row r="855">
          <cell r="AJ855" t="str">
            <v/>
          </cell>
          <cell r="AK855" t="str">
            <v/>
          </cell>
          <cell r="AM855" t="str">
            <v/>
          </cell>
        </row>
        <row r="856">
          <cell r="AJ856" t="str">
            <v/>
          </cell>
          <cell r="AK856" t="str">
            <v/>
          </cell>
          <cell r="AM856" t="str">
            <v/>
          </cell>
        </row>
        <row r="857">
          <cell r="AJ857" t="str">
            <v/>
          </cell>
          <cell r="AK857" t="str">
            <v/>
          </cell>
          <cell r="AM857" t="str">
            <v/>
          </cell>
        </row>
        <row r="858">
          <cell r="AJ858" t="str">
            <v/>
          </cell>
          <cell r="AK858" t="str">
            <v/>
          </cell>
          <cell r="AM858" t="str">
            <v/>
          </cell>
        </row>
        <row r="859">
          <cell r="AJ859" t="str">
            <v/>
          </cell>
          <cell r="AK859" t="str">
            <v/>
          </cell>
          <cell r="AM859" t="str">
            <v/>
          </cell>
        </row>
        <row r="860">
          <cell r="AJ860" t="str">
            <v/>
          </cell>
          <cell r="AK860" t="str">
            <v/>
          </cell>
          <cell r="AM860" t="str">
            <v/>
          </cell>
        </row>
        <row r="861">
          <cell r="AJ861" t="str">
            <v/>
          </cell>
          <cell r="AK861" t="str">
            <v/>
          </cell>
          <cell r="AM861" t="str">
            <v/>
          </cell>
        </row>
        <row r="862">
          <cell r="AJ862" t="str">
            <v/>
          </cell>
          <cell r="AK862" t="str">
            <v/>
          </cell>
          <cell r="AM862" t="str">
            <v/>
          </cell>
        </row>
        <row r="863">
          <cell r="AJ863" t="str">
            <v/>
          </cell>
          <cell r="AK863" t="str">
            <v/>
          </cell>
          <cell r="AM863" t="str">
            <v/>
          </cell>
        </row>
        <row r="864">
          <cell r="AJ864" t="str">
            <v/>
          </cell>
          <cell r="AK864" t="str">
            <v/>
          </cell>
          <cell r="AM864" t="str">
            <v/>
          </cell>
        </row>
        <row r="865">
          <cell r="AJ865" t="str">
            <v/>
          </cell>
          <cell r="AK865" t="str">
            <v/>
          </cell>
          <cell r="AM865" t="str">
            <v/>
          </cell>
        </row>
        <row r="866">
          <cell r="AJ866" t="str">
            <v/>
          </cell>
          <cell r="AK866" t="str">
            <v/>
          </cell>
          <cell r="AM866" t="str">
            <v/>
          </cell>
        </row>
        <row r="867">
          <cell r="AJ867" t="str">
            <v/>
          </cell>
          <cell r="AK867" t="str">
            <v/>
          </cell>
          <cell r="AM867" t="str">
            <v/>
          </cell>
        </row>
        <row r="868">
          <cell r="AJ868" t="str">
            <v/>
          </cell>
          <cell r="AK868" t="str">
            <v/>
          </cell>
          <cell r="AM868" t="str">
            <v/>
          </cell>
        </row>
        <row r="869">
          <cell r="AJ869" t="str">
            <v/>
          </cell>
          <cell r="AK869" t="str">
            <v/>
          </cell>
          <cell r="AM869" t="str">
            <v/>
          </cell>
        </row>
        <row r="870">
          <cell r="AJ870" t="str">
            <v/>
          </cell>
          <cell r="AK870" t="str">
            <v/>
          </cell>
          <cell r="AM870" t="str">
            <v/>
          </cell>
        </row>
        <row r="871">
          <cell r="AJ871" t="str">
            <v/>
          </cell>
          <cell r="AK871" t="str">
            <v/>
          </cell>
          <cell r="AM871" t="str">
            <v/>
          </cell>
        </row>
        <row r="872">
          <cell r="AJ872" t="str">
            <v/>
          </cell>
          <cell r="AK872" t="str">
            <v/>
          </cell>
          <cell r="AM872" t="str">
            <v/>
          </cell>
        </row>
        <row r="873">
          <cell r="AJ873" t="str">
            <v/>
          </cell>
          <cell r="AK873" t="str">
            <v/>
          </cell>
          <cell r="AM873" t="str">
            <v/>
          </cell>
        </row>
        <row r="874">
          <cell r="AJ874" t="str">
            <v/>
          </cell>
          <cell r="AK874" t="str">
            <v/>
          </cell>
          <cell r="AM874" t="str">
            <v/>
          </cell>
        </row>
        <row r="875">
          <cell r="AJ875" t="str">
            <v/>
          </cell>
          <cell r="AK875" t="str">
            <v/>
          </cell>
          <cell r="AM875" t="str">
            <v/>
          </cell>
        </row>
        <row r="876">
          <cell r="AJ876" t="str">
            <v/>
          </cell>
          <cell r="AK876" t="str">
            <v/>
          </cell>
          <cell r="AM876" t="str">
            <v/>
          </cell>
        </row>
        <row r="877">
          <cell r="AJ877" t="str">
            <v/>
          </cell>
          <cell r="AK877" t="str">
            <v/>
          </cell>
          <cell r="AM877" t="str">
            <v/>
          </cell>
        </row>
        <row r="878">
          <cell r="AJ878" t="str">
            <v/>
          </cell>
          <cell r="AK878" t="str">
            <v/>
          </cell>
          <cell r="AM878" t="str">
            <v/>
          </cell>
        </row>
        <row r="879">
          <cell r="AJ879" t="str">
            <v/>
          </cell>
          <cell r="AK879" t="str">
            <v/>
          </cell>
          <cell r="AM879" t="str">
            <v/>
          </cell>
        </row>
        <row r="880">
          <cell r="AJ880" t="str">
            <v/>
          </cell>
          <cell r="AK880" t="str">
            <v/>
          </cell>
          <cell r="AM880" t="str">
            <v/>
          </cell>
        </row>
        <row r="881">
          <cell r="AJ881" t="str">
            <v/>
          </cell>
          <cell r="AK881" t="str">
            <v/>
          </cell>
          <cell r="AM881" t="str">
            <v/>
          </cell>
        </row>
        <row r="882">
          <cell r="AJ882" t="str">
            <v/>
          </cell>
          <cell r="AK882" t="str">
            <v/>
          </cell>
          <cell r="AM882" t="str">
            <v/>
          </cell>
        </row>
        <row r="883">
          <cell r="AJ883" t="str">
            <v/>
          </cell>
          <cell r="AK883" t="str">
            <v/>
          </cell>
          <cell r="AM883" t="str">
            <v/>
          </cell>
        </row>
        <row r="884">
          <cell r="AJ884" t="str">
            <v/>
          </cell>
          <cell r="AK884" t="str">
            <v/>
          </cell>
          <cell r="AM884" t="str">
            <v/>
          </cell>
        </row>
        <row r="885">
          <cell r="AJ885" t="str">
            <v/>
          </cell>
          <cell r="AK885" t="str">
            <v/>
          </cell>
          <cell r="AM885" t="str">
            <v/>
          </cell>
        </row>
        <row r="886">
          <cell r="AJ886" t="str">
            <v/>
          </cell>
          <cell r="AK886" t="str">
            <v/>
          </cell>
          <cell r="AM886" t="str">
            <v/>
          </cell>
        </row>
        <row r="887">
          <cell r="AJ887" t="str">
            <v/>
          </cell>
          <cell r="AK887" t="str">
            <v/>
          </cell>
          <cell r="AM887" t="str">
            <v/>
          </cell>
        </row>
        <row r="888">
          <cell r="AJ888" t="str">
            <v/>
          </cell>
          <cell r="AK888" t="str">
            <v/>
          </cell>
          <cell r="AM888" t="str">
            <v/>
          </cell>
        </row>
        <row r="889">
          <cell r="AJ889" t="str">
            <v/>
          </cell>
          <cell r="AK889" t="str">
            <v/>
          </cell>
          <cell r="AM889" t="str">
            <v/>
          </cell>
        </row>
        <row r="890">
          <cell r="AJ890" t="str">
            <v/>
          </cell>
          <cell r="AK890" t="str">
            <v/>
          </cell>
          <cell r="AM890" t="str">
            <v/>
          </cell>
        </row>
        <row r="891">
          <cell r="AJ891" t="str">
            <v/>
          </cell>
          <cell r="AK891" t="str">
            <v/>
          </cell>
          <cell r="AM891" t="str">
            <v/>
          </cell>
        </row>
        <row r="892">
          <cell r="AJ892" t="str">
            <v/>
          </cell>
          <cell r="AK892" t="str">
            <v/>
          </cell>
          <cell r="AM892" t="str">
            <v/>
          </cell>
        </row>
        <row r="893">
          <cell r="AJ893" t="str">
            <v/>
          </cell>
          <cell r="AK893" t="str">
            <v/>
          </cell>
          <cell r="AM893" t="str">
            <v/>
          </cell>
        </row>
        <row r="894">
          <cell r="AJ894" t="str">
            <v/>
          </cell>
          <cell r="AK894" t="str">
            <v/>
          </cell>
          <cell r="AM894" t="str">
            <v/>
          </cell>
        </row>
        <row r="895">
          <cell r="AJ895" t="str">
            <v/>
          </cell>
          <cell r="AK895" t="str">
            <v/>
          </cell>
          <cell r="AM895" t="str">
            <v/>
          </cell>
        </row>
        <row r="896">
          <cell r="AJ896" t="str">
            <v/>
          </cell>
          <cell r="AK896" t="str">
            <v/>
          </cell>
          <cell r="AM896" t="str">
            <v/>
          </cell>
        </row>
        <row r="897">
          <cell r="AJ897" t="str">
            <v/>
          </cell>
          <cell r="AK897" t="str">
            <v/>
          </cell>
          <cell r="AM897" t="str">
            <v/>
          </cell>
        </row>
        <row r="898">
          <cell r="AJ898" t="str">
            <v/>
          </cell>
          <cell r="AK898" t="str">
            <v/>
          </cell>
          <cell r="AM898" t="str">
            <v/>
          </cell>
        </row>
        <row r="899">
          <cell r="AJ899" t="str">
            <v/>
          </cell>
          <cell r="AK899" t="str">
            <v/>
          </cell>
          <cell r="AM899" t="str">
            <v/>
          </cell>
        </row>
        <row r="900">
          <cell r="AJ900" t="str">
            <v/>
          </cell>
          <cell r="AK900" t="str">
            <v/>
          </cell>
          <cell r="AM900" t="str">
            <v/>
          </cell>
        </row>
        <row r="901">
          <cell r="AJ901" t="str">
            <v/>
          </cell>
          <cell r="AK901" t="str">
            <v/>
          </cell>
          <cell r="AM901" t="str">
            <v/>
          </cell>
        </row>
        <row r="902">
          <cell r="AJ902" t="str">
            <v/>
          </cell>
          <cell r="AK902" t="str">
            <v/>
          </cell>
          <cell r="AM902" t="str">
            <v/>
          </cell>
        </row>
        <row r="903">
          <cell r="AJ903" t="str">
            <v/>
          </cell>
          <cell r="AK903" t="str">
            <v/>
          </cell>
          <cell r="AM903" t="str">
            <v/>
          </cell>
        </row>
        <row r="904">
          <cell r="AJ904" t="str">
            <v/>
          </cell>
          <cell r="AK904" t="str">
            <v/>
          </cell>
          <cell r="AM904" t="str">
            <v/>
          </cell>
        </row>
        <row r="905">
          <cell r="AJ905" t="str">
            <v/>
          </cell>
          <cell r="AK905" t="str">
            <v/>
          </cell>
          <cell r="AM905" t="str">
            <v/>
          </cell>
        </row>
        <row r="906">
          <cell r="AJ906" t="str">
            <v/>
          </cell>
          <cell r="AK906" t="str">
            <v/>
          </cell>
          <cell r="AM906" t="str">
            <v/>
          </cell>
        </row>
        <row r="907">
          <cell r="AJ907" t="str">
            <v/>
          </cell>
          <cell r="AK907" t="str">
            <v/>
          </cell>
          <cell r="AM907" t="str">
            <v/>
          </cell>
        </row>
        <row r="908">
          <cell r="AJ908" t="str">
            <v/>
          </cell>
          <cell r="AK908" t="str">
            <v/>
          </cell>
          <cell r="AM908" t="str">
            <v/>
          </cell>
        </row>
        <row r="909">
          <cell r="AJ909" t="str">
            <v/>
          </cell>
          <cell r="AK909" t="str">
            <v/>
          </cell>
          <cell r="AM909" t="str">
            <v/>
          </cell>
        </row>
        <row r="910">
          <cell r="AJ910" t="str">
            <v/>
          </cell>
          <cell r="AK910" t="str">
            <v/>
          </cell>
          <cell r="AM910" t="str">
            <v/>
          </cell>
        </row>
        <row r="911">
          <cell r="AJ911" t="str">
            <v/>
          </cell>
          <cell r="AK911" t="str">
            <v/>
          </cell>
          <cell r="AM911" t="str">
            <v/>
          </cell>
        </row>
        <row r="912">
          <cell r="AJ912" t="str">
            <v/>
          </cell>
          <cell r="AK912" t="str">
            <v/>
          </cell>
          <cell r="AM912" t="str">
            <v/>
          </cell>
        </row>
        <row r="913">
          <cell r="AJ913" t="str">
            <v/>
          </cell>
          <cell r="AK913" t="str">
            <v/>
          </cell>
          <cell r="AM913" t="str">
            <v/>
          </cell>
        </row>
        <row r="914">
          <cell r="AJ914" t="str">
            <v/>
          </cell>
          <cell r="AK914" t="str">
            <v/>
          </cell>
          <cell r="AM914" t="str">
            <v/>
          </cell>
        </row>
        <row r="915">
          <cell r="AJ915" t="str">
            <v/>
          </cell>
          <cell r="AK915" t="str">
            <v/>
          </cell>
          <cell r="AM915" t="str">
            <v/>
          </cell>
        </row>
        <row r="916">
          <cell r="AJ916" t="str">
            <v/>
          </cell>
          <cell r="AK916" t="str">
            <v/>
          </cell>
          <cell r="AM916" t="str">
            <v/>
          </cell>
        </row>
        <row r="917">
          <cell r="AJ917" t="str">
            <v/>
          </cell>
          <cell r="AK917" t="str">
            <v/>
          </cell>
          <cell r="AM917" t="str">
            <v/>
          </cell>
        </row>
        <row r="918">
          <cell r="AJ918" t="str">
            <v/>
          </cell>
          <cell r="AK918" t="str">
            <v/>
          </cell>
          <cell r="AM918" t="str">
            <v/>
          </cell>
        </row>
        <row r="919">
          <cell r="AJ919" t="str">
            <v/>
          </cell>
          <cell r="AK919" t="str">
            <v/>
          </cell>
          <cell r="AM919" t="str">
            <v/>
          </cell>
        </row>
        <row r="920">
          <cell r="AJ920" t="str">
            <v/>
          </cell>
          <cell r="AK920" t="str">
            <v/>
          </cell>
          <cell r="AM920" t="str">
            <v/>
          </cell>
        </row>
        <row r="921">
          <cell r="AJ921" t="str">
            <v/>
          </cell>
          <cell r="AK921" t="str">
            <v/>
          </cell>
          <cell r="AM921" t="str">
            <v/>
          </cell>
        </row>
        <row r="922">
          <cell r="AJ922" t="str">
            <v/>
          </cell>
          <cell r="AK922" t="str">
            <v/>
          </cell>
          <cell r="AM922" t="str">
            <v/>
          </cell>
        </row>
        <row r="923">
          <cell r="AJ923" t="str">
            <v/>
          </cell>
          <cell r="AK923" t="str">
            <v/>
          </cell>
          <cell r="AM923" t="str">
            <v/>
          </cell>
        </row>
        <row r="924">
          <cell r="AJ924" t="str">
            <v/>
          </cell>
          <cell r="AK924" t="str">
            <v/>
          </cell>
          <cell r="AM924" t="str">
            <v/>
          </cell>
        </row>
        <row r="925">
          <cell r="AJ925" t="str">
            <v/>
          </cell>
          <cell r="AK925" t="str">
            <v/>
          </cell>
          <cell r="AM925" t="str">
            <v/>
          </cell>
        </row>
        <row r="926">
          <cell r="AJ926" t="str">
            <v/>
          </cell>
          <cell r="AK926" t="str">
            <v/>
          </cell>
          <cell r="AM926" t="str">
            <v/>
          </cell>
        </row>
        <row r="927">
          <cell r="AJ927" t="str">
            <v/>
          </cell>
          <cell r="AK927" t="str">
            <v/>
          </cell>
          <cell r="AM927" t="str">
            <v/>
          </cell>
        </row>
        <row r="928">
          <cell r="AJ928" t="str">
            <v/>
          </cell>
          <cell r="AK928" t="str">
            <v/>
          </cell>
          <cell r="AM928" t="str">
            <v/>
          </cell>
        </row>
        <row r="929">
          <cell r="AJ929" t="str">
            <v/>
          </cell>
          <cell r="AK929" t="str">
            <v/>
          </cell>
          <cell r="AM929" t="str">
            <v/>
          </cell>
        </row>
        <row r="930">
          <cell r="AJ930" t="str">
            <v/>
          </cell>
          <cell r="AK930" t="str">
            <v/>
          </cell>
          <cell r="AM930" t="str">
            <v/>
          </cell>
        </row>
        <row r="931">
          <cell r="AJ931" t="str">
            <v/>
          </cell>
          <cell r="AK931" t="str">
            <v/>
          </cell>
          <cell r="AM931" t="str">
            <v/>
          </cell>
        </row>
        <row r="932">
          <cell r="AJ932" t="str">
            <v/>
          </cell>
          <cell r="AK932" t="str">
            <v/>
          </cell>
          <cell r="AM932" t="str">
            <v/>
          </cell>
        </row>
        <row r="933">
          <cell r="AJ933" t="str">
            <v/>
          </cell>
          <cell r="AK933" t="str">
            <v/>
          </cell>
          <cell r="AM933" t="str">
            <v/>
          </cell>
        </row>
        <row r="934">
          <cell r="AJ934" t="str">
            <v/>
          </cell>
          <cell r="AK934" t="str">
            <v/>
          </cell>
          <cell r="AM934" t="str">
            <v/>
          </cell>
        </row>
        <row r="935">
          <cell r="AJ935" t="str">
            <v/>
          </cell>
          <cell r="AK935" t="str">
            <v/>
          </cell>
          <cell r="AM935" t="str">
            <v/>
          </cell>
        </row>
        <row r="936">
          <cell r="AJ936" t="str">
            <v/>
          </cell>
          <cell r="AK936" t="str">
            <v/>
          </cell>
          <cell r="AM936" t="str">
            <v/>
          </cell>
        </row>
        <row r="937">
          <cell r="AJ937" t="str">
            <v/>
          </cell>
          <cell r="AK937" t="str">
            <v/>
          </cell>
          <cell r="AM937" t="str">
            <v/>
          </cell>
        </row>
        <row r="938">
          <cell r="AJ938" t="str">
            <v/>
          </cell>
          <cell r="AK938" t="str">
            <v/>
          </cell>
          <cell r="AM938" t="str">
            <v/>
          </cell>
        </row>
        <row r="939">
          <cell r="AJ939" t="str">
            <v/>
          </cell>
          <cell r="AK939" t="str">
            <v/>
          </cell>
          <cell r="AM939" t="str">
            <v/>
          </cell>
        </row>
        <row r="940">
          <cell r="AJ940" t="str">
            <v/>
          </cell>
          <cell r="AK940" t="str">
            <v/>
          </cell>
          <cell r="AM940" t="str">
            <v/>
          </cell>
        </row>
        <row r="941">
          <cell r="AJ941" t="str">
            <v/>
          </cell>
          <cell r="AK941" t="str">
            <v/>
          </cell>
          <cell r="AM941" t="str">
            <v/>
          </cell>
        </row>
        <row r="942">
          <cell r="AJ942" t="str">
            <v/>
          </cell>
          <cell r="AK942" t="str">
            <v/>
          </cell>
          <cell r="AM942" t="str">
            <v/>
          </cell>
        </row>
        <row r="943">
          <cell r="AJ943" t="str">
            <v/>
          </cell>
          <cell r="AK943" t="str">
            <v/>
          </cell>
          <cell r="AM943" t="str">
            <v/>
          </cell>
        </row>
        <row r="944">
          <cell r="AJ944" t="str">
            <v/>
          </cell>
          <cell r="AK944" t="str">
            <v/>
          </cell>
          <cell r="AM944" t="str">
            <v/>
          </cell>
        </row>
        <row r="945">
          <cell r="AJ945" t="str">
            <v/>
          </cell>
          <cell r="AK945" t="str">
            <v/>
          </cell>
          <cell r="AM945" t="str">
            <v/>
          </cell>
        </row>
        <row r="946">
          <cell r="AJ946" t="str">
            <v/>
          </cell>
          <cell r="AK946" t="str">
            <v/>
          </cell>
          <cell r="AM946" t="str">
            <v/>
          </cell>
        </row>
        <row r="947">
          <cell r="AJ947" t="str">
            <v/>
          </cell>
          <cell r="AK947" t="str">
            <v/>
          </cell>
          <cell r="AM947" t="str">
            <v/>
          </cell>
        </row>
        <row r="948">
          <cell r="AJ948" t="str">
            <v/>
          </cell>
          <cell r="AK948" t="str">
            <v/>
          </cell>
          <cell r="AM948" t="str">
            <v/>
          </cell>
        </row>
        <row r="949">
          <cell r="AJ949" t="str">
            <v/>
          </cell>
          <cell r="AK949" t="str">
            <v/>
          </cell>
          <cell r="AM949" t="str">
            <v/>
          </cell>
        </row>
        <row r="950">
          <cell r="AJ950" t="str">
            <v/>
          </cell>
          <cell r="AK950" t="str">
            <v/>
          </cell>
          <cell r="AM950" t="str">
            <v/>
          </cell>
        </row>
        <row r="951">
          <cell r="AJ951" t="str">
            <v/>
          </cell>
          <cell r="AK951" t="str">
            <v/>
          </cell>
          <cell r="AM951" t="str">
            <v/>
          </cell>
        </row>
        <row r="952">
          <cell r="AJ952" t="str">
            <v/>
          </cell>
          <cell r="AK952" t="str">
            <v/>
          </cell>
          <cell r="AM952" t="str">
            <v/>
          </cell>
        </row>
        <row r="953">
          <cell r="AJ953" t="str">
            <v/>
          </cell>
          <cell r="AK953" t="str">
            <v/>
          </cell>
          <cell r="AM953" t="str">
            <v/>
          </cell>
        </row>
        <row r="954">
          <cell r="AJ954" t="str">
            <v/>
          </cell>
          <cell r="AK954" t="str">
            <v/>
          </cell>
          <cell r="AM954" t="str">
            <v/>
          </cell>
        </row>
        <row r="955">
          <cell r="AJ955" t="str">
            <v/>
          </cell>
          <cell r="AK955" t="str">
            <v/>
          </cell>
          <cell r="AM955" t="str">
            <v/>
          </cell>
        </row>
        <row r="956">
          <cell r="AJ956" t="str">
            <v/>
          </cell>
          <cell r="AK956" t="str">
            <v/>
          </cell>
          <cell r="AM956" t="str">
            <v/>
          </cell>
        </row>
        <row r="957">
          <cell r="AJ957" t="str">
            <v/>
          </cell>
          <cell r="AK957" t="str">
            <v/>
          </cell>
          <cell r="AM957" t="str">
            <v/>
          </cell>
        </row>
        <row r="958">
          <cell r="AJ958" t="str">
            <v/>
          </cell>
          <cell r="AK958" t="str">
            <v/>
          </cell>
          <cell r="AM958" t="str">
            <v/>
          </cell>
        </row>
        <row r="959">
          <cell r="AJ959" t="str">
            <v/>
          </cell>
          <cell r="AK959" t="str">
            <v/>
          </cell>
          <cell r="AM959" t="str">
            <v/>
          </cell>
        </row>
        <row r="960">
          <cell r="AJ960" t="str">
            <v/>
          </cell>
          <cell r="AK960" t="str">
            <v/>
          </cell>
          <cell r="AM960" t="str">
            <v/>
          </cell>
        </row>
      </sheetData>
      <sheetData sheetId="1"/>
      <sheetData sheetId="2"/>
      <sheetData sheetId="3"/>
      <sheetData sheetId="4"/>
      <sheetData sheetId="5"/>
      <sheetData sheetId="6"/>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sheetData sheetId="55"/>
      <sheetData sheetId="56"/>
      <sheetData sheetId="57"/>
      <sheetData sheetId="58"/>
      <sheetData sheetId="59"/>
      <sheetData sheetId="60"/>
      <sheetData sheetId="61"/>
      <sheetData sheetId="62"/>
      <sheetData sheetId="63"/>
      <sheetData sheetId="64"/>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Set>
  </externalBook>
</externalLink>
</file>

<file path=xl/externalLinks/externalLink22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um"/>
      <sheetName val="WIP,FG - PVC"/>
      <sheetName val="WIP,FG - Cast"/>
      <sheetName val="WIP,FG - Conso"/>
      <sheetName val="121101"/>
      <sheetName val="121102-6"/>
      <sheetName val="Obsolete"/>
      <sheetName val="Aging - FG"/>
      <sheetName val="Aging - FG (2)"/>
      <sheetName val="Aging - RM"/>
      <sheetName val="NRV"/>
      <sheetName val="Sales Forcast"/>
      <sheetName val="Selling Exp."/>
      <sheetName val="Turnover"/>
      <sheetName val="FG"/>
      <sheetName val="Detail - RM"/>
      <sheetName val="Detail - RM '04"/>
      <sheetName val="Detail - Supplies"/>
      <sheetName val="10-1 Media"/>
      <sheetName val="WIP,FG_-_PVC"/>
      <sheetName val="WIP,FG_-_Cast"/>
      <sheetName val="WIP,FG_-_Conso"/>
      <sheetName val="Aging_-_FG"/>
      <sheetName val="Aging_-_FG_(2)"/>
      <sheetName val="Aging_-_RM"/>
      <sheetName val="Sales_Forcast"/>
      <sheetName val="Selling_Exp_"/>
      <sheetName val="Detail_-_RM"/>
      <sheetName val="Detail_-_RM_'04"/>
      <sheetName val="Detail_-_Supplies"/>
      <sheetName val="10-cut"/>
      <sheetName val="เครื่องตกแต่ง"/>
      <sheetName val="เครื่องมือ"/>
      <sheetName val="อาคาร"/>
      <sheetName val="GIVTR00P"/>
      <sheetName val=" IB-PL-YTD"/>
      <sheetName val="BS ATTACH"/>
      <sheetName val="ยานพาหนะ"/>
      <sheetName val="DEP12"/>
      <sheetName val="CST1198"/>
      <sheetName val="DEPSYS47"/>
      <sheetName val="HISTORICO"/>
      <sheetName val="CJEs"/>
      <sheetName val="J2"/>
      <sheetName val="PL"/>
      <sheetName val="CRJE"/>
      <sheetName val="trnDaily_dataset"/>
      <sheetName val="FG-ISSUED"/>
      <sheetName val="Configuration"/>
      <sheetName val="Used_Acc"/>
      <sheetName val="BSLA"/>
      <sheetName val="incom tax 2005"/>
      <sheetName val="Debt"/>
    </sheetNames>
    <sheetDataSet>
      <sheetData sheetId="0" refreshError="1">
        <row r="1">
          <cell r="A1" t="str">
            <v>会计年度</v>
          </cell>
          <cell r="B1" t="str">
            <v>会计期间</v>
          </cell>
          <cell r="C1" t="str">
            <v>科目编码</v>
          </cell>
          <cell r="D1" t="str">
            <v>科目名称</v>
          </cell>
          <cell r="E1" t="str">
            <v>本期发生借方</v>
          </cell>
          <cell r="F1" t="str">
            <v>本期发生贷方</v>
          </cell>
          <cell r="G1" t="str">
            <v>2005-03</v>
          </cell>
          <cell r="K1" t="str">
            <v>2004-12</v>
          </cell>
          <cell r="M1" t="str">
            <v>期末贷方</v>
          </cell>
        </row>
        <row r="2">
          <cell r="A2" t="str">
            <v>2005</v>
          </cell>
          <cell r="B2" t="str">
            <v>月份：2005.01-2005.03</v>
          </cell>
          <cell r="C2" t="str">
            <v>1211</v>
          </cell>
          <cell r="D2" t="str">
            <v>原材料</v>
          </cell>
          <cell r="E2">
            <v>51793646.369999997</v>
          </cell>
          <cell r="F2">
            <v>51600488.68</v>
          </cell>
          <cell r="G2">
            <v>23680884.859999999</v>
          </cell>
          <cell r="H2">
            <v>193157.6900000005</v>
          </cell>
          <cell r="K2">
            <v>23487727.170000002</v>
          </cell>
        </row>
        <row r="4">
          <cell r="A4" t="str">
            <v>2005</v>
          </cell>
          <cell r="B4" t="str">
            <v>月份：2005.01-2005.03</v>
          </cell>
          <cell r="C4" t="str">
            <v>121101</v>
          </cell>
          <cell r="D4" t="str">
            <v xml:space="preserve">  主要材料</v>
          </cell>
          <cell r="E4">
            <v>50031129.490000002</v>
          </cell>
          <cell r="F4">
            <v>48949156.93</v>
          </cell>
          <cell r="G4">
            <v>22763989.469999999</v>
          </cell>
          <cell r="H4">
            <v>1081972.5600000005</v>
          </cell>
          <cell r="K4">
            <v>21682016.91</v>
          </cell>
        </row>
        <row r="5">
          <cell r="A5" t="str">
            <v>2005</v>
          </cell>
          <cell r="B5" t="str">
            <v>月份：2005.01-2005.03</v>
          </cell>
          <cell r="C5" t="str">
            <v>12110101</v>
          </cell>
          <cell r="D5" t="str">
            <v xml:space="preserve">    内购</v>
          </cell>
          <cell r="E5">
            <v>29250523.579999998</v>
          </cell>
          <cell r="F5">
            <v>27023679.620000001</v>
          </cell>
          <cell r="G5">
            <v>13657725.630000001</v>
          </cell>
          <cell r="H5">
            <v>2226843.9600000009</v>
          </cell>
          <cell r="J5">
            <v>0.19480946652122949</v>
          </cell>
          <cell r="K5">
            <v>11430881.67</v>
          </cell>
        </row>
        <row r="6">
          <cell r="A6" t="str">
            <v>2005</v>
          </cell>
          <cell r="B6" t="str">
            <v>月份：2005.01-2005.03</v>
          </cell>
          <cell r="C6" t="str">
            <v>1211010201</v>
          </cell>
          <cell r="D6" t="str">
            <v xml:space="preserve">    外购 - 采购价款</v>
          </cell>
          <cell r="E6">
            <v>20739635.170000002</v>
          </cell>
          <cell r="F6">
            <v>21883910.989999998</v>
          </cell>
          <cell r="G6">
            <v>9106263.8399999999</v>
          </cell>
          <cell r="H6">
            <v>-1144871.4000000004</v>
          </cell>
          <cell r="J6">
            <v>-0.11168240133372782</v>
          </cell>
          <cell r="K6">
            <v>10251135.24</v>
          </cell>
        </row>
        <row r="8">
          <cell r="A8" t="str">
            <v>2005</v>
          </cell>
          <cell r="B8" t="str">
            <v>月份：2005.01-2005.03</v>
          </cell>
          <cell r="C8" t="str">
            <v>121102</v>
          </cell>
          <cell r="D8" t="str">
            <v xml:space="preserve">  辅助材料</v>
          </cell>
          <cell r="E8">
            <v>64096.37</v>
          </cell>
          <cell r="F8">
            <v>289766.21999999997</v>
          </cell>
          <cell r="G8">
            <v>276701.71000000002</v>
          </cell>
          <cell r="H8">
            <v>-225669.84999999998</v>
          </cell>
          <cell r="J8">
            <v>-0.44920904758223174</v>
          </cell>
          <cell r="K8">
            <v>502371.56</v>
          </cell>
        </row>
        <row r="9">
          <cell r="A9" t="str">
            <v>2005</v>
          </cell>
          <cell r="B9" t="str">
            <v>月份：2005.01-2005.03</v>
          </cell>
          <cell r="C9" t="str">
            <v>121103</v>
          </cell>
          <cell r="D9" t="str">
            <v xml:space="preserve">  包装材料</v>
          </cell>
          <cell r="E9">
            <v>-236898.54</v>
          </cell>
          <cell r="F9">
            <v>462477.47</v>
          </cell>
          <cell r="G9">
            <v>64614.22</v>
          </cell>
          <cell r="H9">
            <v>-699376.01</v>
          </cell>
          <cell r="J9">
            <v>-0.91542533207525445</v>
          </cell>
          <cell r="K9">
            <v>763990.23</v>
          </cell>
        </row>
        <row r="10">
          <cell r="A10" t="str">
            <v>2005</v>
          </cell>
          <cell r="B10" t="str">
            <v>月份：2005.01-2005.03</v>
          </cell>
          <cell r="C10" t="str">
            <v>121104</v>
          </cell>
          <cell r="D10" t="str">
            <v xml:space="preserve">  燃料</v>
          </cell>
          <cell r="E10">
            <v>1502268.48</v>
          </cell>
          <cell r="F10">
            <v>1482173.33</v>
          </cell>
          <cell r="G10">
            <v>231855.04</v>
          </cell>
          <cell r="H10">
            <v>20095.149999999994</v>
          </cell>
          <cell r="J10">
            <v>9.489592198031456E-2</v>
          </cell>
          <cell r="K10">
            <v>211759.89</v>
          </cell>
        </row>
        <row r="11">
          <cell r="A11" t="str">
            <v>2005</v>
          </cell>
          <cell r="B11" t="str">
            <v>月份：2005.01-2005.03</v>
          </cell>
          <cell r="C11" t="str">
            <v>121106</v>
          </cell>
          <cell r="D11" t="str">
            <v xml:space="preserve">  修护备件</v>
          </cell>
          <cell r="E11">
            <v>433050.57</v>
          </cell>
          <cell r="F11">
            <v>416914.73</v>
          </cell>
          <cell r="G11">
            <v>300231.11</v>
          </cell>
          <cell r="H11">
            <v>16135.839999999967</v>
          </cell>
          <cell r="J11">
            <v>5.6797284938957152E-2</v>
          </cell>
          <cell r="K11">
            <v>284095.27</v>
          </cell>
        </row>
        <row r="12">
          <cell r="A12" t="str">
            <v>2005</v>
          </cell>
          <cell r="B12" t="str">
            <v>月份：2005.01-2005.03</v>
          </cell>
          <cell r="C12" t="str">
            <v>121107</v>
          </cell>
          <cell r="D12" t="str">
            <v xml:space="preserve">  办公用品</v>
          </cell>
          <cell r="E12">
            <v>0</v>
          </cell>
          <cell r="F12">
            <v>0</v>
          </cell>
          <cell r="G12">
            <v>43493.31</v>
          </cell>
          <cell r="H12">
            <v>0</v>
          </cell>
          <cell r="J12">
            <v>0</v>
          </cell>
          <cell r="K12">
            <v>43493.31</v>
          </cell>
        </row>
        <row r="14">
          <cell r="A14" t="str">
            <v>2005</v>
          </cell>
          <cell r="B14" t="str">
            <v>月份：2005.01-2005.03</v>
          </cell>
          <cell r="C14" t="str">
            <v>122103</v>
          </cell>
          <cell r="D14" t="str">
            <v xml:space="preserve">  包装物 - 摊销</v>
          </cell>
          <cell r="E14">
            <v>4020</v>
          </cell>
          <cell r="F14">
            <v>0</v>
          </cell>
          <cell r="G14">
            <v>4020</v>
          </cell>
          <cell r="H14">
            <v>4020</v>
          </cell>
          <cell r="K14">
            <v>0</v>
          </cell>
        </row>
        <row r="16">
          <cell r="A16" t="str">
            <v>2005</v>
          </cell>
          <cell r="B16" t="str">
            <v>月份：2005.01-2005.03</v>
          </cell>
          <cell r="C16" t="str">
            <v>1241</v>
          </cell>
          <cell r="D16" t="str">
            <v>自制半成品</v>
          </cell>
          <cell r="E16">
            <v>16427336.109999999</v>
          </cell>
          <cell r="F16">
            <v>16314448.060000001</v>
          </cell>
          <cell r="G16">
            <v>3969092.92</v>
          </cell>
          <cell r="H16">
            <v>112888.05000000028</v>
          </cell>
          <cell r="K16">
            <v>3856204.87</v>
          </cell>
        </row>
        <row r="17">
          <cell r="A17" t="str">
            <v>2005</v>
          </cell>
          <cell r="B17" t="str">
            <v>月份：2005.01-2005.03</v>
          </cell>
          <cell r="C17" t="str">
            <v>124111</v>
          </cell>
          <cell r="D17" t="str">
            <v xml:space="preserve">  一厂- PVC</v>
          </cell>
          <cell r="E17">
            <v>12991645.369999999</v>
          </cell>
          <cell r="F17">
            <v>12813255.380000001</v>
          </cell>
          <cell r="G17">
            <v>2708791.18</v>
          </cell>
          <cell r="H17">
            <v>178389.99000000022</v>
          </cell>
          <cell r="J17">
            <v>7.0498698271636615E-2</v>
          </cell>
          <cell r="K17">
            <v>2530401.19</v>
          </cell>
        </row>
        <row r="18">
          <cell r="A18" t="str">
            <v>2005</v>
          </cell>
          <cell r="B18" t="str">
            <v>月份：2005.01-2005.03</v>
          </cell>
          <cell r="C18" t="str">
            <v>124112</v>
          </cell>
          <cell r="D18" t="str">
            <v xml:space="preserve">  二厂- Cast</v>
          </cell>
          <cell r="E18">
            <v>3435690.74</v>
          </cell>
          <cell r="F18">
            <v>3501192.68</v>
          </cell>
          <cell r="G18">
            <v>1260301.74</v>
          </cell>
          <cell r="H18">
            <v>-65501.939999999944</v>
          </cell>
          <cell r="J18">
            <v>-4.9405459487033516E-2</v>
          </cell>
          <cell r="K18">
            <v>1325803.68</v>
          </cell>
        </row>
        <row r="20">
          <cell r="A20" t="str">
            <v>2005</v>
          </cell>
          <cell r="B20" t="str">
            <v>月份：2005.01-2005.03</v>
          </cell>
          <cell r="C20" t="str">
            <v>1243</v>
          </cell>
          <cell r="D20" t="str">
            <v>库存商品</v>
          </cell>
          <cell r="E20">
            <v>58340094</v>
          </cell>
          <cell r="F20">
            <v>57632811.079999998</v>
          </cell>
          <cell r="G20">
            <v>7936078.4699999997</v>
          </cell>
          <cell r="H20">
            <v>707282.91999999993</v>
          </cell>
          <cell r="K20">
            <v>7228795.5499999998</v>
          </cell>
        </row>
        <row r="21">
          <cell r="A21" t="str">
            <v>2005</v>
          </cell>
          <cell r="B21" t="str">
            <v>月份：2005.01-2005.03</v>
          </cell>
          <cell r="C21" t="str">
            <v>124311</v>
          </cell>
          <cell r="D21" t="str">
            <v xml:space="preserve">  一厂- PVC</v>
          </cell>
          <cell r="E21">
            <v>33333500.949999999</v>
          </cell>
          <cell r="F21">
            <v>33711106.369999997</v>
          </cell>
          <cell r="G21">
            <v>3622967.03</v>
          </cell>
          <cell r="H21">
            <v>-377605.42000000039</v>
          </cell>
          <cell r="J21">
            <v>-9.4387846919257862E-2</v>
          </cell>
          <cell r="K21">
            <v>4000572.45</v>
          </cell>
        </row>
        <row r="22">
          <cell r="A22" t="str">
            <v>2005</v>
          </cell>
          <cell r="B22" t="str">
            <v>月份：2005.01-2005.03</v>
          </cell>
          <cell r="C22" t="str">
            <v>124312</v>
          </cell>
          <cell r="D22" t="str">
            <v xml:space="preserve">  二厂- Cast</v>
          </cell>
          <cell r="E22">
            <v>25006593.050000001</v>
          </cell>
          <cell r="F22">
            <v>23921704.710000001</v>
          </cell>
          <cell r="G22">
            <v>4313111.4400000004</v>
          </cell>
          <cell r="H22">
            <v>1084888.3400000003</v>
          </cell>
          <cell r="J22">
            <v>0.33606361964264497</v>
          </cell>
          <cell r="K22">
            <v>3228223.1</v>
          </cell>
        </row>
        <row r="24">
          <cell r="G24">
            <v>35590076.25</v>
          </cell>
          <cell r="H24">
            <v>1017348.6600000007</v>
          </cell>
          <cell r="K24">
            <v>34572727.590000004</v>
          </cell>
          <cell r="L24">
            <v>34572677.609999999</v>
          </cell>
          <cell r="M24">
            <v>35586056.25</v>
          </cell>
        </row>
        <row r="25">
          <cell r="H25">
            <v>1017348.6599999964</v>
          </cell>
          <cell r="L25">
            <v>49.980000004172325</v>
          </cell>
        </row>
        <row r="27">
          <cell r="A27" t="str">
            <v>2005</v>
          </cell>
          <cell r="B27" t="str">
            <v>月份：2005.01-2005.03</v>
          </cell>
          <cell r="C27" t="str">
            <v>1281</v>
          </cell>
          <cell r="D27" t="str">
            <v>存货跌价准备</v>
          </cell>
          <cell r="E27">
            <v>0</v>
          </cell>
          <cell r="F27">
            <v>0</v>
          </cell>
          <cell r="G27">
            <v>628766</v>
          </cell>
          <cell r="H27">
            <v>0</v>
          </cell>
          <cell r="K27">
            <v>628766</v>
          </cell>
          <cell r="M27" t="str">
            <v>A+B</v>
          </cell>
        </row>
        <row r="28">
          <cell r="A28" t="str">
            <v>2005</v>
          </cell>
          <cell r="B28" t="str">
            <v>月份：2005.01-2005.03</v>
          </cell>
          <cell r="C28" t="str">
            <v>128111</v>
          </cell>
          <cell r="D28" t="str">
            <v xml:space="preserve">  一厂存货跌价准备</v>
          </cell>
          <cell r="E28">
            <v>0</v>
          </cell>
          <cell r="F28">
            <v>0</v>
          </cell>
          <cell r="G28">
            <v>337484</v>
          </cell>
          <cell r="H28">
            <v>0</v>
          </cell>
          <cell r="K28">
            <v>337484</v>
          </cell>
          <cell r="M28" t="str">
            <v>A</v>
          </cell>
        </row>
        <row r="29">
          <cell r="A29" t="str">
            <v>2005</v>
          </cell>
          <cell r="B29" t="str">
            <v>月份：2005.01-2005.03</v>
          </cell>
          <cell r="C29" t="str">
            <v>12811101</v>
          </cell>
          <cell r="D29" t="str">
            <v xml:space="preserve">    产成品跌价准备</v>
          </cell>
          <cell r="E29">
            <v>0</v>
          </cell>
          <cell r="F29">
            <v>0</v>
          </cell>
          <cell r="G29">
            <v>166336</v>
          </cell>
          <cell r="H29">
            <v>0</v>
          </cell>
          <cell r="K29">
            <v>166336</v>
          </cell>
        </row>
        <row r="30">
          <cell r="A30" t="str">
            <v>2005</v>
          </cell>
          <cell r="B30" t="str">
            <v>月份：2005.01-2005.03</v>
          </cell>
          <cell r="C30" t="str">
            <v>12811102</v>
          </cell>
          <cell r="D30" t="str">
            <v xml:space="preserve">    半成品跌价准备</v>
          </cell>
          <cell r="E30">
            <v>0</v>
          </cell>
          <cell r="F30">
            <v>0</v>
          </cell>
          <cell r="G30">
            <v>46852</v>
          </cell>
          <cell r="H30">
            <v>0</v>
          </cell>
          <cell r="K30">
            <v>46852</v>
          </cell>
        </row>
        <row r="31">
          <cell r="A31" t="str">
            <v>2005</v>
          </cell>
          <cell r="B31" t="str">
            <v>月份：2005.01-2005.03</v>
          </cell>
          <cell r="C31" t="str">
            <v>12811103</v>
          </cell>
          <cell r="D31" t="str">
            <v xml:space="preserve">    原料跌价准备</v>
          </cell>
          <cell r="E31">
            <v>0</v>
          </cell>
          <cell r="F31">
            <v>0</v>
          </cell>
          <cell r="G31">
            <v>124296</v>
          </cell>
          <cell r="H31">
            <v>0</v>
          </cell>
          <cell r="K31">
            <v>124296</v>
          </cell>
        </row>
        <row r="32">
          <cell r="A32" t="str">
            <v>2005</v>
          </cell>
          <cell r="B32" t="str">
            <v>月份：2005.01-2005.03</v>
          </cell>
          <cell r="C32" t="str">
            <v>128112</v>
          </cell>
          <cell r="D32" t="str">
            <v xml:space="preserve">  二厂存货跌价准备</v>
          </cell>
          <cell r="E32">
            <v>0</v>
          </cell>
          <cell r="F32">
            <v>0</v>
          </cell>
          <cell r="G32">
            <v>291282</v>
          </cell>
          <cell r="H32">
            <v>0</v>
          </cell>
          <cell r="K32">
            <v>291282</v>
          </cell>
          <cell r="M32" t="str">
            <v>B</v>
          </cell>
        </row>
        <row r="33">
          <cell r="A33" t="str">
            <v>2005</v>
          </cell>
          <cell r="B33" t="str">
            <v>月份：2005.01-2005.03</v>
          </cell>
          <cell r="C33" t="str">
            <v>12811201</v>
          </cell>
          <cell r="D33" t="str">
            <v xml:space="preserve">    产成品跌价准备</v>
          </cell>
          <cell r="E33">
            <v>0</v>
          </cell>
          <cell r="F33">
            <v>0</v>
          </cell>
          <cell r="G33">
            <v>201888</v>
          </cell>
          <cell r="H33">
            <v>0</v>
          </cell>
          <cell r="K33">
            <v>201888</v>
          </cell>
        </row>
        <row r="34">
          <cell r="A34" t="str">
            <v>2005</v>
          </cell>
          <cell r="B34" t="str">
            <v>月份：2005.01-2005.03</v>
          </cell>
          <cell r="C34" t="str">
            <v>12811202</v>
          </cell>
          <cell r="D34" t="str">
            <v xml:space="preserve">    半成品跌价准备</v>
          </cell>
          <cell r="E34">
            <v>0</v>
          </cell>
          <cell r="F34">
            <v>0</v>
          </cell>
          <cell r="G34">
            <v>11858</v>
          </cell>
          <cell r="H34">
            <v>0</v>
          </cell>
          <cell r="K34">
            <v>11858</v>
          </cell>
        </row>
        <row r="35">
          <cell r="A35" t="str">
            <v>2005</v>
          </cell>
          <cell r="B35" t="str">
            <v>月份：2005.01-2005.03</v>
          </cell>
          <cell r="C35" t="str">
            <v>12811203</v>
          </cell>
          <cell r="D35" t="str">
            <v xml:space="preserve">    原料跌价准备</v>
          </cell>
          <cell r="E35">
            <v>0</v>
          </cell>
          <cell r="F35">
            <v>0</v>
          </cell>
          <cell r="G35">
            <v>77536</v>
          </cell>
          <cell r="H35">
            <v>0</v>
          </cell>
          <cell r="K35">
            <v>77536</v>
          </cell>
        </row>
        <row r="37">
          <cell r="A37" t="str">
            <v>2005</v>
          </cell>
          <cell r="B37" t="str">
            <v>月份：2005.01-2005.03</v>
          </cell>
          <cell r="C37" t="str">
            <v>合计</v>
          </cell>
          <cell r="E37">
            <v>126565096.48</v>
          </cell>
          <cell r="F37">
            <v>125547747.81999999</v>
          </cell>
          <cell r="G37">
            <v>628766</v>
          </cell>
          <cell r="H37">
            <v>0</v>
          </cell>
          <cell r="K37">
            <v>628766</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sheetData sheetId="10" refreshError="1"/>
      <sheetData sheetId="1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sheetData sheetId="22"/>
      <sheetData sheetId="23"/>
      <sheetData sheetId="24"/>
      <sheetData sheetId="25"/>
      <sheetData sheetId="26"/>
      <sheetData sheetId="27"/>
      <sheetData sheetId="28"/>
      <sheetData sheetId="29"/>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Set>
  </externalBook>
</externalLink>
</file>

<file path=xl/externalLinks/externalLink22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djust"/>
      <sheetName val="Assumption Summary"/>
      <sheetName val="Mat Balance"/>
      <sheetName val="assumption input"/>
      <sheetName val="Present-uncon"/>
      <sheetName val="Present-Con."/>
      <sheetName val="TOC Assumptions"/>
      <sheetName val="Fin."/>
      <sheetName val="TOC Con"/>
      <sheetName val="TOC Uncon "/>
      <sheetName val="Sale &amp; Production"/>
      <sheetName val="Pricing"/>
      <sheetName val="Expansion &amp; Loans"/>
      <sheetName val="MEG INPUT"/>
      <sheetName val="MEG US$ FS"/>
      <sheetName val="MEG Bt FS"/>
      <sheetName val="SRI Price"/>
      <sheetName val="CMAI Price"/>
      <sheetName val="Spread"/>
      <sheetName val="Ethylene"/>
      <sheetName val="Propylene"/>
      <sheetName val="Spread SRI"/>
      <sheetName val="Spread CMAI"/>
      <sheetName val="Spread chart"/>
      <sheetName val="Sheet1"/>
      <sheetName val="MEG MARKET"/>
      <sheetName val="Debot.I Input"/>
      <sheetName val="Debot. I- Fin."/>
      <sheetName val="Debot.I Feas"/>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refreshError="1"/>
      <sheetData sheetId="20" refreshError="1"/>
      <sheetData sheetId="21" refreshError="1"/>
      <sheetData sheetId="22" refreshError="1"/>
      <sheetData sheetId="23" refreshError="1"/>
      <sheetData sheetId="24"/>
      <sheetData sheetId="25"/>
      <sheetData sheetId="26"/>
      <sheetData sheetId="27"/>
      <sheetData sheetId="28"/>
    </sheetDataSet>
  </externalBook>
</externalLink>
</file>

<file path=xl/externalLinks/externalLink22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fo"/>
      <sheetName val="PSoft"/>
      <sheetName val="US_PL_USD"/>
      <sheetName val="Summary-MP"/>
      <sheetName val="Add_In_Bud"/>
      <sheetName val="Bud_reclass"/>
      <sheetName val="Unused"/>
      <sheetName val="Used_Acc"/>
      <sheetName val="To Be checked"/>
      <sheetName val="BudTB"/>
      <sheetName val="BudAdj"/>
      <sheetName val="ActTB"/>
      <sheetName val="ActAdj"/>
      <sheetName val="LYATB"/>
      <sheetName val="LYAAdj"/>
      <sheetName val="LYAAdj-Old"/>
      <sheetName val="TH_PL"/>
      <sheetName val="US_PL_THB"/>
      <sheetName val="TH_RGR"/>
      <sheetName val="Trans-ME"/>
      <sheetName val="Trans-RTU"/>
      <sheetName val="Trans-Clsd Sls"/>
      <sheetName val="Trans-6%"/>
      <sheetName val="Trans-0.5%"/>
      <sheetName val="Trans-FRS"/>
      <sheetName val="Trans-London"/>
      <sheetName val="Trans-PreOp"/>
      <sheetName val="Adj-03"/>
      <sheetName val="A64_PL"/>
      <sheetName val="B85_PL"/>
      <sheetName val="B14_PL"/>
      <sheetName val="E85_PL"/>
      <sheetName val="MDE_PL"/>
      <sheetName val="LYBTB"/>
      <sheetName val="LYBAdj"/>
      <sheetName val="N64_PL"/>
      <sheetName val="G04_PL"/>
      <sheetName val="OTH_PL"/>
      <sheetName val="Chart"/>
      <sheetName val="Defer Dec. 2002"/>
      <sheetName val="trfc02-26(Fes+Ses)"/>
    </sheetNames>
    <sheetDataSet>
      <sheetData sheetId="0"/>
      <sheetData sheetId="1" refreshError="1"/>
      <sheetData sheetId="2" refreshError="1"/>
      <sheetData sheetId="3" refreshError="1"/>
      <sheetData sheetId="4" refreshError="1"/>
      <sheetData sheetId="5" refreshError="1"/>
      <sheetData sheetId="6" refreshError="1"/>
      <sheetData sheetId="7">
        <row r="2">
          <cell r="A2" t="str">
            <v>480.38A64.5406.672103</v>
          </cell>
          <cell r="B2" t="str">
            <v>A64_PL</v>
          </cell>
        </row>
        <row r="3">
          <cell r="A3" t="str">
            <v>484.38A64.5011.510001</v>
          </cell>
          <cell r="B3" t="str">
            <v>A64_PL</v>
          </cell>
        </row>
        <row r="4">
          <cell r="A4" t="str">
            <v>484.38A64.5011.510002</v>
          </cell>
          <cell r="B4" t="str">
            <v>A64_PL</v>
          </cell>
        </row>
        <row r="5">
          <cell r="A5" t="str">
            <v>484.38A64.5011.520208</v>
          </cell>
          <cell r="B5" t="str">
            <v>A64_PL</v>
          </cell>
        </row>
        <row r="6">
          <cell r="A6" t="str">
            <v>484.38A64.5011.540203</v>
          </cell>
          <cell r="B6" t="str">
            <v>A64_PL</v>
          </cell>
        </row>
        <row r="7">
          <cell r="A7" t="str">
            <v>484.38A64.5011.540204</v>
          </cell>
          <cell r="B7" t="str">
            <v>A64_PL</v>
          </cell>
        </row>
        <row r="8">
          <cell r="A8" t="str">
            <v>484.38A64.5011.560370</v>
          </cell>
          <cell r="B8" t="str">
            <v>A64_PL</v>
          </cell>
        </row>
        <row r="9">
          <cell r="A9" t="str">
            <v>484.38A64.5011.606106</v>
          </cell>
          <cell r="B9" t="str">
            <v>A64_PL</v>
          </cell>
        </row>
        <row r="10">
          <cell r="A10" t="str">
            <v>484.38A64.5011.611001</v>
          </cell>
          <cell r="B10" t="str">
            <v>A64_PL</v>
          </cell>
        </row>
        <row r="11">
          <cell r="A11" t="str">
            <v>484.38A64.5011.611201</v>
          </cell>
          <cell r="B11" t="str">
            <v>A64_PL</v>
          </cell>
        </row>
        <row r="12">
          <cell r="A12" t="str">
            <v>484.38A64.5011.616101</v>
          </cell>
          <cell r="B12" t="str">
            <v>A64_PL</v>
          </cell>
        </row>
        <row r="13">
          <cell r="A13" t="str">
            <v>484.38A64.5011.616102</v>
          </cell>
          <cell r="B13" t="str">
            <v>A64_PL</v>
          </cell>
        </row>
        <row r="14">
          <cell r="A14" t="str">
            <v>484.38A64.5011.616104</v>
          </cell>
          <cell r="B14" t="str">
            <v>A64_PL</v>
          </cell>
        </row>
        <row r="15">
          <cell r="A15" t="str">
            <v>484.38A64.5011.616151</v>
          </cell>
          <cell r="B15" t="str">
            <v>A64_PL</v>
          </cell>
        </row>
        <row r="16">
          <cell r="A16" t="str">
            <v>484.38A64.5011.616203</v>
          </cell>
          <cell r="B16" t="str">
            <v>A64_PL</v>
          </cell>
        </row>
        <row r="17">
          <cell r="A17" t="str">
            <v>484.38A64.5011.618001</v>
          </cell>
          <cell r="B17" t="str">
            <v>A64_PL</v>
          </cell>
        </row>
        <row r="18">
          <cell r="A18" t="str">
            <v>484.38A64.5011.652101</v>
          </cell>
          <cell r="B18" t="str">
            <v>A64_PL</v>
          </cell>
        </row>
        <row r="19">
          <cell r="A19" t="str">
            <v>484.38A64.5011.652201</v>
          </cell>
          <cell r="B19" t="str">
            <v>A64_PL</v>
          </cell>
        </row>
        <row r="20">
          <cell r="A20" t="str">
            <v>484.38A64.5011.652302</v>
          </cell>
          <cell r="B20" t="str">
            <v>A64_PL</v>
          </cell>
        </row>
        <row r="21">
          <cell r="A21" t="str">
            <v>484.38A64.5011.655601</v>
          </cell>
          <cell r="B21" t="str">
            <v>A64_PL</v>
          </cell>
        </row>
        <row r="22">
          <cell r="A22" t="str">
            <v>484.38A64.5011.691001</v>
          </cell>
          <cell r="B22" t="str">
            <v>A64_PL</v>
          </cell>
        </row>
        <row r="23">
          <cell r="A23" t="str">
            <v>484.38A64.5011.760590</v>
          </cell>
          <cell r="B23" t="str">
            <v>A64_PL</v>
          </cell>
        </row>
        <row r="24">
          <cell r="A24" t="str">
            <v>484.38A64.5011.770076</v>
          </cell>
          <cell r="B24" t="str">
            <v>A64_PL</v>
          </cell>
        </row>
        <row r="25">
          <cell r="A25" t="str">
            <v>484.38A64.5020.664764</v>
          </cell>
          <cell r="B25" t="str">
            <v>A64_PL</v>
          </cell>
        </row>
        <row r="26">
          <cell r="A26" t="str">
            <v>484.38A64.5020.700400</v>
          </cell>
          <cell r="B26" t="str">
            <v>A64_PL</v>
          </cell>
        </row>
        <row r="27">
          <cell r="A27" t="str">
            <v>484.38A64.5020.710303</v>
          </cell>
          <cell r="B27" t="str">
            <v>A64_PL</v>
          </cell>
        </row>
        <row r="28">
          <cell r="A28" t="str">
            <v>484.38A64.5020.760590</v>
          </cell>
          <cell r="B28" t="str">
            <v>A64_PL</v>
          </cell>
        </row>
        <row r="29">
          <cell r="A29" t="str">
            <v>484.38A64.5020.769001</v>
          </cell>
          <cell r="B29" t="str">
            <v>A64_PL</v>
          </cell>
        </row>
        <row r="30">
          <cell r="A30" t="str">
            <v>484.38A64.5020.770075</v>
          </cell>
          <cell r="B30" t="str">
            <v>A64_PL</v>
          </cell>
        </row>
        <row r="31">
          <cell r="A31" t="str">
            <v>484.38A64.5100.373603</v>
          </cell>
          <cell r="B31" t="str">
            <v>A64_PL</v>
          </cell>
        </row>
        <row r="32">
          <cell r="A32" t="str">
            <v>484.38A64.5100.373605</v>
          </cell>
          <cell r="B32" t="str">
            <v>A64_PL</v>
          </cell>
        </row>
        <row r="33">
          <cell r="A33" t="str">
            <v>484.38A64.5100.373606</v>
          </cell>
          <cell r="B33" t="str">
            <v>A64_PL</v>
          </cell>
        </row>
        <row r="34">
          <cell r="A34" t="str">
            <v>484.38A64.5100.510002</v>
          </cell>
          <cell r="B34" t="str">
            <v>A64_PL</v>
          </cell>
        </row>
        <row r="35">
          <cell r="A35" t="str">
            <v>484.38A64.5100.540203</v>
          </cell>
          <cell r="B35" t="str">
            <v>A64_PL</v>
          </cell>
        </row>
        <row r="36">
          <cell r="A36" t="str">
            <v>484.38A64.5100.560370</v>
          </cell>
          <cell r="B36" t="str">
            <v>A64_PL</v>
          </cell>
        </row>
        <row r="37">
          <cell r="A37" t="str">
            <v>484.38A64.5100.600102</v>
          </cell>
          <cell r="B37" t="str">
            <v>A64_PL</v>
          </cell>
        </row>
        <row r="38">
          <cell r="A38" t="str">
            <v>484.38A64.5100.600103</v>
          </cell>
          <cell r="B38" t="str">
            <v>A64_PL</v>
          </cell>
        </row>
        <row r="39">
          <cell r="A39" t="str">
            <v>484.38A64.5100.600199</v>
          </cell>
          <cell r="B39" t="str">
            <v>A64_PL</v>
          </cell>
        </row>
        <row r="40">
          <cell r="A40" t="str">
            <v>484.38A64.5100.600501</v>
          </cell>
          <cell r="B40" t="str">
            <v>A64_PL</v>
          </cell>
        </row>
        <row r="41">
          <cell r="A41" t="str">
            <v>484.38A64.5100.600503</v>
          </cell>
          <cell r="B41" t="str">
            <v>A64_PL</v>
          </cell>
        </row>
        <row r="42">
          <cell r="A42" t="str">
            <v>484.38A64.5100.607001</v>
          </cell>
          <cell r="B42" t="str">
            <v>A64_PL</v>
          </cell>
        </row>
        <row r="43">
          <cell r="A43" t="str">
            <v>484.38A64.5100.610112</v>
          </cell>
          <cell r="B43" t="str">
            <v>A64_PL</v>
          </cell>
        </row>
        <row r="44">
          <cell r="A44" t="str">
            <v>484.38A64.5100.611001</v>
          </cell>
          <cell r="B44" t="str">
            <v>A64_PL</v>
          </cell>
        </row>
        <row r="45">
          <cell r="A45" t="str">
            <v>484.38A64.5100.611201</v>
          </cell>
          <cell r="B45" t="str">
            <v>A64_PL</v>
          </cell>
        </row>
        <row r="46">
          <cell r="A46" t="str">
            <v>484.38A64.5100.618001</v>
          </cell>
          <cell r="B46" t="str">
            <v>A64_PL</v>
          </cell>
        </row>
        <row r="47">
          <cell r="A47" t="str">
            <v>484.38A64.5100.652501</v>
          </cell>
          <cell r="B47" t="str">
            <v>A64_PL</v>
          </cell>
        </row>
        <row r="48">
          <cell r="A48" t="str">
            <v>484.38A64.5100.655601</v>
          </cell>
          <cell r="B48" t="str">
            <v>A64_PL</v>
          </cell>
        </row>
        <row r="49">
          <cell r="A49" t="str">
            <v>484.38A64.5100.655641</v>
          </cell>
          <cell r="B49" t="str">
            <v>A64_PL</v>
          </cell>
        </row>
        <row r="50">
          <cell r="A50" t="str">
            <v>484.38A64.5100.655801</v>
          </cell>
          <cell r="B50" t="str">
            <v>A64_PL</v>
          </cell>
        </row>
        <row r="51">
          <cell r="A51" t="str">
            <v>484.38A64.5100.672107</v>
          </cell>
          <cell r="B51" t="str">
            <v>A64_PL</v>
          </cell>
        </row>
        <row r="52">
          <cell r="A52" t="str">
            <v>484.38A64.5100.672110</v>
          </cell>
          <cell r="B52" t="str">
            <v>A64_PL</v>
          </cell>
        </row>
        <row r="53">
          <cell r="A53" t="str">
            <v>484.38A64.5100.672203</v>
          </cell>
          <cell r="B53" t="str">
            <v>A64_PL</v>
          </cell>
        </row>
        <row r="54">
          <cell r="A54" t="str">
            <v>484.38A64.5100.691001</v>
          </cell>
          <cell r="B54" t="str">
            <v>A64_PL</v>
          </cell>
        </row>
        <row r="55">
          <cell r="A55" t="str">
            <v>484.38A64.5100.700003</v>
          </cell>
          <cell r="B55" t="str">
            <v>A64_PL</v>
          </cell>
        </row>
        <row r="56">
          <cell r="A56" t="str">
            <v>484.38A64.5100.770076</v>
          </cell>
          <cell r="B56" t="str">
            <v>A64_PL</v>
          </cell>
        </row>
        <row r="57">
          <cell r="A57" t="str">
            <v>484.38A64.5100.779110</v>
          </cell>
          <cell r="B57" t="str">
            <v>A64_PL</v>
          </cell>
        </row>
        <row r="58">
          <cell r="A58" t="str">
            <v>484.38A64.5100.973601</v>
          </cell>
          <cell r="B58" t="str">
            <v>A64_PL</v>
          </cell>
        </row>
        <row r="59">
          <cell r="A59" t="str">
            <v>484.38A64.5100.973602</v>
          </cell>
          <cell r="B59" t="str">
            <v>A64_PL</v>
          </cell>
        </row>
        <row r="60">
          <cell r="A60" t="str">
            <v>484.38A64.5100.973603</v>
          </cell>
          <cell r="B60" t="str">
            <v>A64_PL</v>
          </cell>
        </row>
        <row r="61">
          <cell r="A61" t="str">
            <v>484.38A64.5101.373603</v>
          </cell>
          <cell r="B61" t="str">
            <v>A64_PL</v>
          </cell>
        </row>
        <row r="62">
          <cell r="A62" t="str">
            <v>484.38A64.5101.373605</v>
          </cell>
          <cell r="B62" t="str">
            <v>A64_PL</v>
          </cell>
        </row>
        <row r="63">
          <cell r="A63" t="str">
            <v>484.38A64.5101.373606</v>
          </cell>
          <cell r="B63" t="str">
            <v>A64_PL</v>
          </cell>
        </row>
        <row r="64">
          <cell r="A64" t="str">
            <v>484.38A64.5101.510002</v>
          </cell>
          <cell r="B64" t="str">
            <v>A64_PL</v>
          </cell>
        </row>
        <row r="65">
          <cell r="A65" t="str">
            <v>484.38A64.5101.540203</v>
          </cell>
          <cell r="B65" t="str">
            <v>A64_PL</v>
          </cell>
        </row>
        <row r="66">
          <cell r="A66" t="str">
            <v>484.38A64.5101.560370</v>
          </cell>
          <cell r="B66" t="str">
            <v>A64_PL</v>
          </cell>
        </row>
        <row r="67">
          <cell r="A67" t="str">
            <v>484.38A64.5101.600101</v>
          </cell>
          <cell r="B67" t="str">
            <v>A64_PL</v>
          </cell>
        </row>
        <row r="68">
          <cell r="A68" t="str">
            <v>484.38A64.5101.600103</v>
          </cell>
          <cell r="B68" t="str">
            <v>A64_PL</v>
          </cell>
        </row>
        <row r="69">
          <cell r="A69" t="str">
            <v>484.38A64.5101.601101</v>
          </cell>
          <cell r="B69" t="str">
            <v>A64_PL</v>
          </cell>
        </row>
        <row r="70">
          <cell r="A70" t="str">
            <v>484.38A64.5101.618001</v>
          </cell>
          <cell r="B70" t="str">
            <v>A64_PL</v>
          </cell>
        </row>
        <row r="71">
          <cell r="A71" t="str">
            <v>484.38A64.5101.672107</v>
          </cell>
          <cell r="B71" t="str">
            <v>A64_PL</v>
          </cell>
        </row>
        <row r="72">
          <cell r="A72" t="str">
            <v>484.38A64.5101.770076</v>
          </cell>
          <cell r="B72" t="str">
            <v>A64_PL</v>
          </cell>
        </row>
        <row r="73">
          <cell r="A73" t="str">
            <v>484.38A64.5101.973601</v>
          </cell>
          <cell r="B73" t="str">
            <v>A64_PL</v>
          </cell>
        </row>
        <row r="74">
          <cell r="A74" t="str">
            <v>484.38A64.5101.973602</v>
          </cell>
          <cell r="B74" t="str">
            <v>A64_PL</v>
          </cell>
        </row>
        <row r="75">
          <cell r="A75" t="str">
            <v>484.38A64.5101.973603</v>
          </cell>
          <cell r="B75" t="str">
            <v>A64_PL</v>
          </cell>
        </row>
        <row r="76">
          <cell r="A76" t="str">
            <v>484.38A64.5102.373603</v>
          </cell>
          <cell r="B76" t="str">
            <v>A64_PL</v>
          </cell>
        </row>
        <row r="77">
          <cell r="A77" t="str">
            <v>484.38A64.5102.373605</v>
          </cell>
          <cell r="B77" t="str">
            <v>A64_PL</v>
          </cell>
        </row>
        <row r="78">
          <cell r="A78" t="str">
            <v>484.38A64.5102.373606</v>
          </cell>
          <cell r="B78" t="str">
            <v>A64_PL</v>
          </cell>
        </row>
        <row r="79">
          <cell r="A79" t="str">
            <v>484.38A64.5102.510001</v>
          </cell>
          <cell r="B79" t="str">
            <v>A64_PL</v>
          </cell>
        </row>
        <row r="80">
          <cell r="A80" t="str">
            <v>484.38A64.5102.510002</v>
          </cell>
          <cell r="B80" t="str">
            <v>A64_PL</v>
          </cell>
        </row>
        <row r="81">
          <cell r="A81" t="str">
            <v>484.38A64.5102.520208</v>
          </cell>
          <cell r="B81" t="str">
            <v>A64_PL</v>
          </cell>
        </row>
        <row r="82">
          <cell r="A82" t="str">
            <v>484.38A64.5102.540203</v>
          </cell>
          <cell r="B82" t="str">
            <v>A64_PL</v>
          </cell>
        </row>
        <row r="83">
          <cell r="A83" t="str">
            <v>484.38A64.5102.560370</v>
          </cell>
          <cell r="B83" t="str">
            <v>A64_PL</v>
          </cell>
        </row>
        <row r="84">
          <cell r="A84" t="str">
            <v>484.38A64.5102.600101</v>
          </cell>
          <cell r="B84" t="str">
            <v>A64_PL</v>
          </cell>
        </row>
        <row r="85">
          <cell r="A85" t="str">
            <v>484.38A64.5102.600102</v>
          </cell>
          <cell r="B85" t="str">
            <v>A64_PL</v>
          </cell>
        </row>
        <row r="86">
          <cell r="A86" t="str">
            <v>484.38A64.5102.600103</v>
          </cell>
          <cell r="B86" t="str">
            <v>A64_PL</v>
          </cell>
        </row>
        <row r="87">
          <cell r="A87" t="str">
            <v>484.38A64.5102.600199</v>
          </cell>
          <cell r="B87" t="str">
            <v>A64_PL</v>
          </cell>
        </row>
        <row r="88">
          <cell r="A88" t="str">
            <v>484.38A64.5102.606106</v>
          </cell>
          <cell r="B88" t="str">
            <v>A64_PL</v>
          </cell>
        </row>
        <row r="89">
          <cell r="A89" t="str">
            <v>484.38A64.5102.607001</v>
          </cell>
          <cell r="B89" t="str">
            <v>A64_PL</v>
          </cell>
        </row>
        <row r="90">
          <cell r="A90" t="str">
            <v>484.38A64.5102.610112</v>
          </cell>
          <cell r="B90" t="str">
            <v>A64_PL</v>
          </cell>
        </row>
        <row r="91">
          <cell r="A91" t="str">
            <v>484.38A64.5102.611001</v>
          </cell>
          <cell r="B91" t="str">
            <v>A64_PL</v>
          </cell>
        </row>
        <row r="92">
          <cell r="A92" t="str">
            <v>484.38A64.5102.611201</v>
          </cell>
          <cell r="B92" t="str">
            <v>A64_PL</v>
          </cell>
        </row>
        <row r="93">
          <cell r="A93" t="str">
            <v>484.38A64.5102.616104</v>
          </cell>
          <cell r="B93" t="str">
            <v>A64_PL</v>
          </cell>
        </row>
        <row r="94">
          <cell r="A94" t="str">
            <v>484.38A64.5102.618001</v>
          </cell>
          <cell r="B94" t="str">
            <v>A64_PL</v>
          </cell>
        </row>
        <row r="95">
          <cell r="A95" t="str">
            <v>484.38A64.5102.652101</v>
          </cell>
          <cell r="B95" t="str">
            <v>A64_PL</v>
          </cell>
        </row>
        <row r="96">
          <cell r="A96" t="str">
            <v>484.38A64.5102.652302</v>
          </cell>
          <cell r="B96" t="str">
            <v>A64_PL</v>
          </cell>
        </row>
        <row r="97">
          <cell r="A97" t="str">
            <v>484.38A64.5102.655601</v>
          </cell>
          <cell r="B97" t="str">
            <v>A64_PL</v>
          </cell>
        </row>
        <row r="98">
          <cell r="A98" t="str">
            <v>484.38A64.5102.672107</v>
          </cell>
          <cell r="B98" t="str">
            <v>A64_PL</v>
          </cell>
        </row>
        <row r="99">
          <cell r="A99" t="str">
            <v>484.38A64.5102.672110</v>
          </cell>
          <cell r="B99" t="str">
            <v>A64_PL</v>
          </cell>
        </row>
        <row r="100">
          <cell r="A100" t="str">
            <v>484.38A64.5102.690001</v>
          </cell>
          <cell r="B100" t="str">
            <v>A64_PL</v>
          </cell>
        </row>
        <row r="101">
          <cell r="A101" t="str">
            <v>484.38A64.5102.691001</v>
          </cell>
          <cell r="B101" t="str">
            <v>A64_PL</v>
          </cell>
        </row>
        <row r="102">
          <cell r="A102" t="str">
            <v>484.38A64.5102.700002</v>
          </cell>
          <cell r="B102" t="str">
            <v>A64_PL</v>
          </cell>
        </row>
        <row r="103">
          <cell r="A103" t="str">
            <v>484.38A64.5102.770076</v>
          </cell>
          <cell r="B103" t="str">
            <v>A64_PL</v>
          </cell>
        </row>
        <row r="104">
          <cell r="A104" t="str">
            <v>484.38A64.5102.973601</v>
          </cell>
          <cell r="B104" t="str">
            <v>A64_PL</v>
          </cell>
        </row>
        <row r="105">
          <cell r="A105" t="str">
            <v>484.38A64.5102.973602</v>
          </cell>
          <cell r="B105" t="str">
            <v>A64_PL</v>
          </cell>
        </row>
        <row r="106">
          <cell r="A106" t="str">
            <v>484.38A64.5102.973603</v>
          </cell>
          <cell r="B106" t="str">
            <v>A64_PL</v>
          </cell>
        </row>
        <row r="107">
          <cell r="A107" t="str">
            <v>484.38A64.5103.373603</v>
          </cell>
          <cell r="B107" t="str">
            <v>A64_PL</v>
          </cell>
        </row>
        <row r="108">
          <cell r="A108" t="str">
            <v>484.38A64.5103.373605</v>
          </cell>
          <cell r="B108" t="str">
            <v>A64_PL</v>
          </cell>
        </row>
        <row r="109">
          <cell r="A109" t="str">
            <v>484.38A64.5103.373606</v>
          </cell>
          <cell r="B109" t="str">
            <v>A64_PL</v>
          </cell>
        </row>
        <row r="110">
          <cell r="A110" t="str">
            <v>484.38A64.5103.510001</v>
          </cell>
          <cell r="B110" t="str">
            <v>A64_PL</v>
          </cell>
        </row>
        <row r="111">
          <cell r="A111" t="str">
            <v>484.38A64.5103.510002</v>
          </cell>
          <cell r="B111" t="str">
            <v>A64_PL</v>
          </cell>
        </row>
        <row r="112">
          <cell r="A112" t="str">
            <v>484.38A64.5103.520208</v>
          </cell>
          <cell r="B112" t="str">
            <v>A64_PL</v>
          </cell>
        </row>
        <row r="113">
          <cell r="A113" t="str">
            <v>484.38A64.5103.540203</v>
          </cell>
          <cell r="B113" t="str">
            <v>A64_PL</v>
          </cell>
        </row>
        <row r="114">
          <cell r="A114" t="str">
            <v>484.38A64.5103.560370</v>
          </cell>
          <cell r="B114" t="str">
            <v>A64_PL</v>
          </cell>
        </row>
        <row r="115">
          <cell r="A115" t="str">
            <v>484.38A64.5103.600101</v>
          </cell>
          <cell r="B115" t="str">
            <v>A64_PL</v>
          </cell>
        </row>
        <row r="116">
          <cell r="A116" t="str">
            <v>484.38A64.5103.600102</v>
          </cell>
          <cell r="B116" t="str">
            <v>A64_PL</v>
          </cell>
        </row>
        <row r="117">
          <cell r="A117" t="str">
            <v>484.38A64.5103.600103</v>
          </cell>
          <cell r="B117" t="str">
            <v>A64_PL</v>
          </cell>
        </row>
        <row r="118">
          <cell r="A118" t="str">
            <v>484.38A64.5103.600104</v>
          </cell>
          <cell r="B118" t="str">
            <v>A64_PL</v>
          </cell>
        </row>
        <row r="119">
          <cell r="A119" t="str">
            <v>484.38A64.5103.600199</v>
          </cell>
          <cell r="B119" t="str">
            <v>A64_PL</v>
          </cell>
        </row>
        <row r="120">
          <cell r="A120" t="str">
            <v>484.38A64.5103.600501</v>
          </cell>
          <cell r="B120" t="str">
            <v>A64_PL</v>
          </cell>
        </row>
        <row r="121">
          <cell r="A121" t="str">
            <v>484.38A64.5103.600503</v>
          </cell>
          <cell r="B121" t="str">
            <v>A64_PL</v>
          </cell>
        </row>
        <row r="122">
          <cell r="A122" t="str">
            <v>484.38A64.5103.600507</v>
          </cell>
          <cell r="B122" t="str">
            <v>A64_PL</v>
          </cell>
        </row>
        <row r="123">
          <cell r="A123" t="str">
            <v>484.38A64.5103.607001</v>
          </cell>
          <cell r="B123" t="str">
            <v>A64_PL</v>
          </cell>
        </row>
        <row r="124">
          <cell r="A124" t="str">
            <v>484.38A64.5103.610075</v>
          </cell>
          <cell r="B124" t="str">
            <v>A64_PL</v>
          </cell>
        </row>
        <row r="125">
          <cell r="A125" t="str">
            <v>484.38A64.5103.610112</v>
          </cell>
          <cell r="B125" t="str">
            <v>A64_PL</v>
          </cell>
        </row>
        <row r="126">
          <cell r="A126" t="str">
            <v>484.38A64.5103.611001</v>
          </cell>
          <cell r="B126" t="str">
            <v>A64_PL</v>
          </cell>
        </row>
        <row r="127">
          <cell r="A127" t="str">
            <v>484.38A64.5103.611201</v>
          </cell>
          <cell r="B127" t="str">
            <v>A64_PL</v>
          </cell>
        </row>
        <row r="128">
          <cell r="A128" t="str">
            <v>484.38A64.5103.616101</v>
          </cell>
          <cell r="B128" t="str">
            <v>A64_PL</v>
          </cell>
        </row>
        <row r="129">
          <cell r="A129" t="str">
            <v>484.38A64.5103.618001</v>
          </cell>
          <cell r="B129" t="str">
            <v>A64_PL</v>
          </cell>
        </row>
        <row r="130">
          <cell r="A130" t="str">
            <v>484.38A64.5103.632103</v>
          </cell>
          <cell r="B130" t="str">
            <v>A64_PL</v>
          </cell>
        </row>
        <row r="131">
          <cell r="A131" t="str">
            <v>484.38A64.5103.632612</v>
          </cell>
          <cell r="B131" t="str">
            <v>A64_PL</v>
          </cell>
        </row>
        <row r="132">
          <cell r="A132" t="str">
            <v>484.38A64.5103.652302</v>
          </cell>
          <cell r="B132" t="str">
            <v>A64_PL</v>
          </cell>
        </row>
        <row r="133">
          <cell r="A133" t="str">
            <v>484.38A64.5103.655601</v>
          </cell>
          <cell r="B133" t="str">
            <v>A64_PL</v>
          </cell>
        </row>
        <row r="134">
          <cell r="A134" t="str">
            <v>484.38A64.5103.655801</v>
          </cell>
          <cell r="B134" t="str">
            <v>A64_PL</v>
          </cell>
        </row>
        <row r="135">
          <cell r="A135" t="str">
            <v>484.38A64.5103.672107</v>
          </cell>
          <cell r="B135" t="str">
            <v>A64_PL</v>
          </cell>
        </row>
        <row r="136">
          <cell r="A136" t="str">
            <v>484.38A64.5103.672110</v>
          </cell>
          <cell r="B136" t="str">
            <v>A64_PL</v>
          </cell>
        </row>
        <row r="137">
          <cell r="A137" t="str">
            <v>484.38A64.5103.691001</v>
          </cell>
          <cell r="B137" t="str">
            <v>A64_PL</v>
          </cell>
        </row>
        <row r="138">
          <cell r="A138" t="str">
            <v>484.38A64.5103.700002</v>
          </cell>
          <cell r="B138" t="str">
            <v>A64_PL</v>
          </cell>
        </row>
        <row r="139">
          <cell r="A139" t="str">
            <v>484.38A64.5103.725001</v>
          </cell>
          <cell r="B139" t="str">
            <v>A64_PL</v>
          </cell>
        </row>
        <row r="140">
          <cell r="A140" t="str">
            <v>484.38A64.5103.973601</v>
          </cell>
          <cell r="B140" t="str">
            <v>A64_PL</v>
          </cell>
        </row>
        <row r="141">
          <cell r="A141" t="str">
            <v>484.38A64.5103.973602</v>
          </cell>
          <cell r="B141" t="str">
            <v>A64_PL</v>
          </cell>
        </row>
        <row r="142">
          <cell r="A142" t="str">
            <v>484.38A64.5103.973603</v>
          </cell>
          <cell r="B142" t="str">
            <v>A64_PL</v>
          </cell>
        </row>
        <row r="143">
          <cell r="A143" t="str">
            <v>484.38A64.5122.373603</v>
          </cell>
          <cell r="B143" t="str">
            <v>A64_PL</v>
          </cell>
        </row>
        <row r="144">
          <cell r="A144" t="str">
            <v>484.38A64.5122.373605</v>
          </cell>
          <cell r="B144" t="str">
            <v>A64_PL</v>
          </cell>
        </row>
        <row r="145">
          <cell r="A145" t="str">
            <v>484.38A64.5122.373606</v>
          </cell>
          <cell r="B145" t="str">
            <v>A64_PL</v>
          </cell>
        </row>
        <row r="146">
          <cell r="A146" t="str">
            <v>484.38A64.5122.510001</v>
          </cell>
          <cell r="B146" t="str">
            <v>A64_PL</v>
          </cell>
        </row>
        <row r="147">
          <cell r="A147" t="str">
            <v>484.38A64.5122.510002</v>
          </cell>
          <cell r="B147" t="str">
            <v>A64_PL</v>
          </cell>
        </row>
        <row r="148">
          <cell r="A148" t="str">
            <v>484.38A64.5122.520208</v>
          </cell>
          <cell r="B148" t="str">
            <v>A64_PL</v>
          </cell>
        </row>
        <row r="149">
          <cell r="A149" t="str">
            <v>484.38A64.5122.540203</v>
          </cell>
          <cell r="B149" t="str">
            <v>A64_PL</v>
          </cell>
        </row>
        <row r="150">
          <cell r="A150" t="str">
            <v>484.38A64.5122.560370</v>
          </cell>
          <cell r="B150" t="str">
            <v>A64_PL</v>
          </cell>
        </row>
        <row r="151">
          <cell r="A151" t="str">
            <v>484.38A64.5122.600101</v>
          </cell>
          <cell r="B151" t="str">
            <v>A64_PL</v>
          </cell>
        </row>
        <row r="152">
          <cell r="A152" t="str">
            <v>484.38A64.5122.600102</v>
          </cell>
          <cell r="B152" t="str">
            <v>A64_PL</v>
          </cell>
        </row>
        <row r="153">
          <cell r="A153" t="str">
            <v>484.38A64.5122.600103</v>
          </cell>
          <cell r="B153" t="str">
            <v>A64_PL</v>
          </cell>
        </row>
        <row r="154">
          <cell r="A154" t="str">
            <v>484.38A64.5122.600199</v>
          </cell>
          <cell r="B154" t="str">
            <v>A64_PL</v>
          </cell>
        </row>
        <row r="155">
          <cell r="A155" t="str">
            <v>484.38A64.5122.607001</v>
          </cell>
          <cell r="B155" t="str">
            <v>A64_PL</v>
          </cell>
        </row>
        <row r="156">
          <cell r="A156" t="str">
            <v>484.38A64.5122.611001</v>
          </cell>
          <cell r="B156" t="str">
            <v>A64_PL</v>
          </cell>
        </row>
        <row r="157">
          <cell r="A157" t="str">
            <v>484.38A64.5122.618001</v>
          </cell>
          <cell r="B157" t="str">
            <v>A64_PL</v>
          </cell>
        </row>
        <row r="158">
          <cell r="A158" t="str">
            <v>484.38A64.5122.632103</v>
          </cell>
          <cell r="B158" t="str">
            <v>A64_PL</v>
          </cell>
        </row>
        <row r="159">
          <cell r="A159" t="str">
            <v>484.38A64.5122.655601</v>
          </cell>
          <cell r="B159" t="str">
            <v>A64_PL</v>
          </cell>
        </row>
        <row r="160">
          <cell r="A160" t="str">
            <v>484.38A64.5122.657002</v>
          </cell>
          <cell r="B160" t="str">
            <v>A64_PL</v>
          </cell>
        </row>
        <row r="161">
          <cell r="A161" t="str">
            <v>484.38A64.5122.672107</v>
          </cell>
          <cell r="B161" t="str">
            <v>A64_PL</v>
          </cell>
        </row>
        <row r="162">
          <cell r="A162" t="str">
            <v>484.38A64.5122.672110</v>
          </cell>
          <cell r="B162" t="str">
            <v>A64_PL</v>
          </cell>
        </row>
        <row r="163">
          <cell r="A163" t="str">
            <v>484.38A64.5122.690001</v>
          </cell>
          <cell r="B163" t="str">
            <v>A64_PL</v>
          </cell>
        </row>
        <row r="164">
          <cell r="A164" t="str">
            <v>484.38A64.5122.691001</v>
          </cell>
          <cell r="B164" t="str">
            <v>A64_PL</v>
          </cell>
        </row>
        <row r="165">
          <cell r="A165" t="str">
            <v>484.38A64.5122.700002</v>
          </cell>
          <cell r="B165" t="str">
            <v>A64_PL</v>
          </cell>
        </row>
        <row r="166">
          <cell r="A166" t="str">
            <v>484.38A64.5122.973601</v>
          </cell>
          <cell r="B166" t="str">
            <v>A64_PL</v>
          </cell>
        </row>
        <row r="167">
          <cell r="A167" t="str">
            <v>484.38A64.5122.973602</v>
          </cell>
          <cell r="B167" t="str">
            <v>A64_PL</v>
          </cell>
        </row>
        <row r="168">
          <cell r="A168" t="str">
            <v>484.38A64.5122.973603</v>
          </cell>
          <cell r="B168" t="str">
            <v>A64_PL</v>
          </cell>
        </row>
        <row r="169">
          <cell r="A169" t="str">
            <v>484.38A64.5141.373603</v>
          </cell>
          <cell r="B169" t="str">
            <v>A64_PL</v>
          </cell>
        </row>
        <row r="170">
          <cell r="A170" t="str">
            <v>484.38A64.5141.373605</v>
          </cell>
          <cell r="B170" t="str">
            <v>A64_PL</v>
          </cell>
        </row>
        <row r="171">
          <cell r="A171" t="str">
            <v>484.38A64.5141.373606</v>
          </cell>
          <cell r="B171" t="str">
            <v>A64_PL</v>
          </cell>
        </row>
        <row r="172">
          <cell r="A172" t="str">
            <v>484.38A64.5141.510002</v>
          </cell>
          <cell r="B172" t="str">
            <v>A64_PL</v>
          </cell>
        </row>
        <row r="173">
          <cell r="A173" t="str">
            <v>484.38A64.5141.540203</v>
          </cell>
          <cell r="B173" t="str">
            <v>A64_PL</v>
          </cell>
        </row>
        <row r="174">
          <cell r="A174" t="str">
            <v>484.38A64.5141.560370</v>
          </cell>
          <cell r="B174" t="str">
            <v>A64_PL</v>
          </cell>
        </row>
        <row r="175">
          <cell r="A175" t="str">
            <v>484.38A64.5141.600101</v>
          </cell>
          <cell r="B175" t="str">
            <v>A64_PL</v>
          </cell>
        </row>
        <row r="176">
          <cell r="A176" t="str">
            <v>484.38A64.5141.600102</v>
          </cell>
          <cell r="B176" t="str">
            <v>A64_PL</v>
          </cell>
        </row>
        <row r="177">
          <cell r="A177" t="str">
            <v>484.38A64.5141.600103</v>
          </cell>
          <cell r="B177" t="str">
            <v>A64_PL</v>
          </cell>
        </row>
        <row r="178">
          <cell r="A178" t="str">
            <v>484.38A64.5141.600199</v>
          </cell>
          <cell r="B178" t="str">
            <v>A64_PL</v>
          </cell>
        </row>
        <row r="179">
          <cell r="A179" t="str">
            <v>484.38A64.5141.601101</v>
          </cell>
          <cell r="B179" t="str">
            <v>A64_PL</v>
          </cell>
        </row>
        <row r="180">
          <cell r="A180" t="str">
            <v>484.38A64.5141.611001</v>
          </cell>
          <cell r="B180" t="str">
            <v>A64_PL</v>
          </cell>
        </row>
        <row r="181">
          <cell r="A181" t="str">
            <v>484.38A64.5141.618001</v>
          </cell>
          <cell r="B181" t="str">
            <v>A64_PL</v>
          </cell>
        </row>
        <row r="182">
          <cell r="A182" t="str">
            <v>484.38A64.5141.652302</v>
          </cell>
          <cell r="B182" t="str">
            <v>A64_PL</v>
          </cell>
        </row>
        <row r="183">
          <cell r="A183" t="str">
            <v>484.38A64.5141.655601</v>
          </cell>
          <cell r="B183" t="str">
            <v>A64_PL</v>
          </cell>
        </row>
        <row r="184">
          <cell r="A184" t="str">
            <v>484.38A64.5141.655801</v>
          </cell>
          <cell r="B184" t="str">
            <v>A64_PL</v>
          </cell>
        </row>
        <row r="185">
          <cell r="A185" t="str">
            <v>484.38A64.5141.672102</v>
          </cell>
          <cell r="B185" t="str">
            <v>A64_PL</v>
          </cell>
        </row>
        <row r="186">
          <cell r="A186" t="str">
            <v>484.38A64.5141.672107</v>
          </cell>
          <cell r="B186" t="str">
            <v>A64_PL</v>
          </cell>
        </row>
        <row r="187">
          <cell r="A187" t="str">
            <v>484.38A64.5141.690001</v>
          </cell>
          <cell r="B187" t="str">
            <v>A64_PL</v>
          </cell>
        </row>
        <row r="188">
          <cell r="A188" t="str">
            <v>484.38A64.5141.770076</v>
          </cell>
          <cell r="B188" t="str">
            <v>A64_PL</v>
          </cell>
        </row>
        <row r="189">
          <cell r="A189" t="str">
            <v>484.38A64.5141.973601</v>
          </cell>
          <cell r="B189" t="str">
            <v>A64_PL</v>
          </cell>
        </row>
        <row r="190">
          <cell r="A190" t="str">
            <v>484.38A64.5141.973602</v>
          </cell>
          <cell r="B190" t="str">
            <v>A64_PL</v>
          </cell>
        </row>
        <row r="191">
          <cell r="A191" t="str">
            <v>484.38A64.5141.973603</v>
          </cell>
          <cell r="B191" t="str">
            <v>A64_PL</v>
          </cell>
        </row>
        <row r="192">
          <cell r="A192" t="str">
            <v>484.38A64.5143.373603</v>
          </cell>
          <cell r="B192" t="str">
            <v>A64_PL</v>
          </cell>
        </row>
        <row r="193">
          <cell r="A193" t="str">
            <v>484.38A64.5143.373605</v>
          </cell>
          <cell r="B193" t="str">
            <v>A64_PL</v>
          </cell>
        </row>
        <row r="194">
          <cell r="A194" t="str">
            <v>484.38A64.5143.373606</v>
          </cell>
          <cell r="B194" t="str">
            <v>A64_PL</v>
          </cell>
        </row>
        <row r="195">
          <cell r="A195" t="str">
            <v>484.38A64.5143.510002</v>
          </cell>
          <cell r="B195" t="str">
            <v>A64_PL</v>
          </cell>
        </row>
        <row r="196">
          <cell r="A196" t="str">
            <v>484.38A64.5143.540203</v>
          </cell>
          <cell r="B196" t="str">
            <v>A64_PL</v>
          </cell>
        </row>
        <row r="197">
          <cell r="A197" t="str">
            <v>484.38A64.5143.540204</v>
          </cell>
          <cell r="B197" t="str">
            <v>A64_PL</v>
          </cell>
        </row>
        <row r="198">
          <cell r="A198" t="str">
            <v>484.38A64.5143.560370</v>
          </cell>
          <cell r="B198" t="str">
            <v>A64_PL</v>
          </cell>
        </row>
        <row r="199">
          <cell r="A199" t="str">
            <v>484.38A64.5143.600101</v>
          </cell>
          <cell r="B199" t="str">
            <v>A64_PL</v>
          </cell>
        </row>
        <row r="200">
          <cell r="A200" t="str">
            <v>484.38A64.5143.600102</v>
          </cell>
          <cell r="B200" t="str">
            <v>A64_PL</v>
          </cell>
        </row>
        <row r="201">
          <cell r="A201" t="str">
            <v>484.38A64.5143.600103</v>
          </cell>
          <cell r="B201" t="str">
            <v>A64_PL</v>
          </cell>
        </row>
        <row r="202">
          <cell r="A202" t="str">
            <v>484.38A64.5143.600199</v>
          </cell>
          <cell r="B202" t="str">
            <v>A64_PL</v>
          </cell>
        </row>
        <row r="203">
          <cell r="A203" t="str">
            <v>484.38A64.5143.600501</v>
          </cell>
          <cell r="B203" t="str">
            <v>A64_PL</v>
          </cell>
        </row>
        <row r="204">
          <cell r="A204" t="str">
            <v>484.38A64.5143.600503</v>
          </cell>
          <cell r="B204" t="str">
            <v>A64_PL</v>
          </cell>
        </row>
        <row r="205">
          <cell r="A205" t="str">
            <v>484.38A64.5143.600507</v>
          </cell>
          <cell r="B205" t="str">
            <v>A64_PL</v>
          </cell>
        </row>
        <row r="206">
          <cell r="A206" t="str">
            <v>484.38A64.5143.607001</v>
          </cell>
          <cell r="B206" t="str">
            <v>A64_PL</v>
          </cell>
        </row>
        <row r="207">
          <cell r="A207" t="str">
            <v>484.38A64.5143.611001</v>
          </cell>
          <cell r="B207" t="str">
            <v>A64_PL</v>
          </cell>
        </row>
        <row r="208">
          <cell r="A208" t="str">
            <v>484.38A64.5143.611201</v>
          </cell>
          <cell r="B208" t="str">
            <v>A64_PL</v>
          </cell>
        </row>
        <row r="209">
          <cell r="A209" t="str">
            <v>484.38A64.5143.611203</v>
          </cell>
          <cell r="B209" t="str">
            <v>A64_PL</v>
          </cell>
        </row>
        <row r="210">
          <cell r="A210" t="str">
            <v>484.38A64.5143.616203</v>
          </cell>
          <cell r="B210" t="str">
            <v>A64_PL</v>
          </cell>
        </row>
        <row r="211">
          <cell r="A211" t="str">
            <v>484.38A64.5143.618001</v>
          </cell>
          <cell r="B211" t="str">
            <v>A64_PL</v>
          </cell>
        </row>
        <row r="212">
          <cell r="A212" t="str">
            <v>484.38A64.5143.655601</v>
          </cell>
          <cell r="B212" t="str">
            <v>A64_PL</v>
          </cell>
        </row>
        <row r="213">
          <cell r="A213" t="str">
            <v>484.38A64.5143.655742</v>
          </cell>
          <cell r="B213" t="str">
            <v>A64_PL</v>
          </cell>
        </row>
        <row r="214">
          <cell r="A214" t="str">
            <v>484.38A64.5143.655801</v>
          </cell>
          <cell r="B214" t="str">
            <v>A64_PL</v>
          </cell>
        </row>
        <row r="215">
          <cell r="A215" t="str">
            <v>484.38A64.5143.672107</v>
          </cell>
          <cell r="B215" t="str">
            <v>A64_PL</v>
          </cell>
        </row>
        <row r="216">
          <cell r="A216" t="str">
            <v>484.38A64.5143.672110</v>
          </cell>
          <cell r="B216" t="str">
            <v>A64_PL</v>
          </cell>
        </row>
        <row r="217">
          <cell r="A217" t="str">
            <v>484.38A64.5143.690001</v>
          </cell>
          <cell r="B217" t="str">
            <v>A64_PL</v>
          </cell>
        </row>
        <row r="218">
          <cell r="A218" t="str">
            <v>484.38A64.5143.691001</v>
          </cell>
          <cell r="B218" t="str">
            <v>A64_PL</v>
          </cell>
        </row>
        <row r="219">
          <cell r="A219" t="str">
            <v>484.38A64.5143.725001</v>
          </cell>
          <cell r="B219" t="str">
            <v>A64_PL</v>
          </cell>
        </row>
        <row r="220">
          <cell r="A220" t="str">
            <v>484.38A64.5143.760590</v>
          </cell>
          <cell r="B220" t="str">
            <v>A64_PL</v>
          </cell>
        </row>
        <row r="221">
          <cell r="A221" t="str">
            <v>484.38A64.5143.770075</v>
          </cell>
          <cell r="B221" t="str">
            <v>A64_PL</v>
          </cell>
        </row>
        <row r="222">
          <cell r="A222" t="str">
            <v>484.38A64.5143.779110</v>
          </cell>
          <cell r="B222" t="str">
            <v>A64_PL</v>
          </cell>
        </row>
        <row r="223">
          <cell r="A223" t="str">
            <v>484.38A64.5143.973601</v>
          </cell>
          <cell r="B223" t="str">
            <v>A64_PL</v>
          </cell>
        </row>
        <row r="224">
          <cell r="A224" t="str">
            <v>484.38A64.5143.973602</v>
          </cell>
          <cell r="B224" t="str">
            <v>A64_PL</v>
          </cell>
        </row>
        <row r="225">
          <cell r="A225" t="str">
            <v>484.38A64.5143.973603</v>
          </cell>
          <cell r="B225" t="str">
            <v>A64_PL</v>
          </cell>
        </row>
        <row r="226">
          <cell r="A226" t="str">
            <v>484.38A64.5146.373603</v>
          </cell>
          <cell r="B226" t="str">
            <v>A64_PL</v>
          </cell>
        </row>
        <row r="227">
          <cell r="A227" t="str">
            <v>484.38A64.5146.373605</v>
          </cell>
          <cell r="B227" t="str">
            <v>A64_PL</v>
          </cell>
        </row>
        <row r="228">
          <cell r="A228" t="str">
            <v>484.38A64.5146.373606</v>
          </cell>
          <cell r="B228" t="str">
            <v>A64_PL</v>
          </cell>
        </row>
        <row r="229">
          <cell r="A229" t="str">
            <v>484.38A64.5146.510002</v>
          </cell>
          <cell r="B229" t="str">
            <v>A64_PL</v>
          </cell>
        </row>
        <row r="230">
          <cell r="A230" t="str">
            <v>484.38A64.5146.520208</v>
          </cell>
          <cell r="B230" t="str">
            <v>A64_PL</v>
          </cell>
        </row>
        <row r="231">
          <cell r="A231" t="str">
            <v>484.38A64.5146.540203</v>
          </cell>
          <cell r="B231" t="str">
            <v>A64_PL</v>
          </cell>
        </row>
        <row r="232">
          <cell r="A232" t="str">
            <v>484.38A64.5146.560370</v>
          </cell>
          <cell r="B232" t="str">
            <v>A64_PL</v>
          </cell>
        </row>
        <row r="233">
          <cell r="A233" t="str">
            <v>484.38A64.5146.600101</v>
          </cell>
          <cell r="B233" t="str">
            <v>A64_PL</v>
          </cell>
        </row>
        <row r="234">
          <cell r="A234" t="str">
            <v>484.38A64.5146.600102</v>
          </cell>
          <cell r="B234" t="str">
            <v>A64_PL</v>
          </cell>
        </row>
        <row r="235">
          <cell r="A235" t="str">
            <v>484.38A64.5146.600103</v>
          </cell>
          <cell r="B235" t="str">
            <v>A64_PL</v>
          </cell>
        </row>
        <row r="236">
          <cell r="A236" t="str">
            <v>484.38A64.5146.600199</v>
          </cell>
          <cell r="B236" t="str">
            <v>A64_PL</v>
          </cell>
        </row>
        <row r="237">
          <cell r="A237" t="str">
            <v>484.38A64.5146.600501</v>
          </cell>
          <cell r="B237" t="str">
            <v>A64_PL</v>
          </cell>
        </row>
        <row r="238">
          <cell r="A238" t="str">
            <v>484.38A64.5146.600503</v>
          </cell>
          <cell r="B238" t="str">
            <v>A64_PL</v>
          </cell>
        </row>
        <row r="239">
          <cell r="A239" t="str">
            <v>484.38A64.5146.601101</v>
          </cell>
          <cell r="B239" t="str">
            <v>A64_PL</v>
          </cell>
        </row>
        <row r="240">
          <cell r="A240" t="str">
            <v>484.38A64.5146.606106</v>
          </cell>
          <cell r="B240" t="str">
            <v>A64_PL</v>
          </cell>
        </row>
        <row r="241">
          <cell r="A241" t="str">
            <v>484.38A64.5146.607001</v>
          </cell>
          <cell r="B241" t="str">
            <v>A64_PL</v>
          </cell>
        </row>
        <row r="242">
          <cell r="A242" t="str">
            <v>484.38A64.5146.610112</v>
          </cell>
          <cell r="B242" t="str">
            <v>A64_PL</v>
          </cell>
        </row>
        <row r="243">
          <cell r="A243" t="str">
            <v>484.38A64.5146.611001</v>
          </cell>
          <cell r="B243" t="str">
            <v>A64_PL</v>
          </cell>
        </row>
        <row r="244">
          <cell r="A244" t="str">
            <v>484.38A64.5146.611201</v>
          </cell>
          <cell r="B244" t="str">
            <v>A64_PL</v>
          </cell>
        </row>
        <row r="245">
          <cell r="A245" t="str">
            <v>484.38A64.5146.616104</v>
          </cell>
          <cell r="B245" t="str">
            <v>A64_PL</v>
          </cell>
        </row>
        <row r="246">
          <cell r="A246" t="str">
            <v>484.38A64.5146.618001</v>
          </cell>
          <cell r="B246" t="str">
            <v>A64_PL</v>
          </cell>
        </row>
        <row r="247">
          <cell r="A247" t="str">
            <v>484.38A64.5146.652302</v>
          </cell>
          <cell r="B247" t="str">
            <v>A64_PL</v>
          </cell>
        </row>
        <row r="248">
          <cell r="A248" t="str">
            <v>484.38A64.5146.655601</v>
          </cell>
          <cell r="B248" t="str">
            <v>A64_PL</v>
          </cell>
        </row>
        <row r="249">
          <cell r="A249" t="str">
            <v>484.38A64.5146.672107</v>
          </cell>
          <cell r="B249" t="str">
            <v>A64_PL</v>
          </cell>
        </row>
        <row r="250">
          <cell r="A250" t="str">
            <v>484.38A64.5146.672110</v>
          </cell>
          <cell r="B250" t="str">
            <v>A64_PL</v>
          </cell>
        </row>
        <row r="251">
          <cell r="A251" t="str">
            <v>484.38A64.5146.672203</v>
          </cell>
          <cell r="B251" t="str">
            <v>A64_PL</v>
          </cell>
        </row>
        <row r="252">
          <cell r="A252" t="str">
            <v>484.38A64.5146.690001</v>
          </cell>
          <cell r="B252" t="str">
            <v>A64_PL</v>
          </cell>
        </row>
        <row r="253">
          <cell r="A253" t="str">
            <v>484.38A64.5146.691001</v>
          </cell>
          <cell r="B253" t="str">
            <v>A64_PL</v>
          </cell>
        </row>
        <row r="254">
          <cell r="A254" t="str">
            <v>484.38A64.5146.700002</v>
          </cell>
          <cell r="B254" t="str">
            <v>A64_PL</v>
          </cell>
        </row>
        <row r="255">
          <cell r="A255" t="str">
            <v>484.38A64.5146.710011</v>
          </cell>
          <cell r="B255" t="str">
            <v>A64_PL</v>
          </cell>
        </row>
        <row r="256">
          <cell r="A256" t="str">
            <v>484.38A64.5146.725001</v>
          </cell>
          <cell r="B256" t="str">
            <v>A64_PL</v>
          </cell>
        </row>
        <row r="257">
          <cell r="A257" t="str">
            <v>484.38A64.5146.770076</v>
          </cell>
          <cell r="B257" t="str">
            <v>A64_PL</v>
          </cell>
        </row>
        <row r="258">
          <cell r="A258" t="str">
            <v>484.38A64.5146.779110</v>
          </cell>
          <cell r="B258" t="str">
            <v>A64_PL</v>
          </cell>
        </row>
        <row r="259">
          <cell r="A259" t="str">
            <v>484.38A64.5146.973601</v>
          </cell>
          <cell r="B259" t="str">
            <v>A64_PL</v>
          </cell>
        </row>
        <row r="260">
          <cell r="A260" t="str">
            <v>484.38A64.5146.973602</v>
          </cell>
          <cell r="B260" t="str">
            <v>A64_PL</v>
          </cell>
        </row>
        <row r="261">
          <cell r="A261" t="str">
            <v>484.38A64.5146.973603</v>
          </cell>
          <cell r="B261" t="str">
            <v>A64_PL</v>
          </cell>
        </row>
        <row r="262">
          <cell r="A262" t="str">
            <v>484.38A64.5165.373408</v>
          </cell>
          <cell r="B262" t="str">
            <v>A64_PL</v>
          </cell>
        </row>
        <row r="263">
          <cell r="A263" t="str">
            <v>484.38A64.5165.373603</v>
          </cell>
          <cell r="B263" t="str">
            <v>A64_PL</v>
          </cell>
        </row>
        <row r="264">
          <cell r="A264" t="str">
            <v>484.38A64.5165.390001</v>
          </cell>
          <cell r="B264" t="str">
            <v>A64_PL</v>
          </cell>
        </row>
        <row r="265">
          <cell r="A265" t="str">
            <v>484.38A64.5165.474302</v>
          </cell>
          <cell r="B265" t="str">
            <v>A64_PL</v>
          </cell>
        </row>
        <row r="266">
          <cell r="A266" t="str">
            <v>484.38A64.5165.510001</v>
          </cell>
          <cell r="B266" t="str">
            <v>A64_PL</v>
          </cell>
        </row>
        <row r="267">
          <cell r="A267" t="str">
            <v>484.38A64.5165.510002</v>
          </cell>
          <cell r="B267" t="str">
            <v>A64_PL</v>
          </cell>
        </row>
        <row r="268">
          <cell r="A268" t="str">
            <v>484.38A64.5165.520208</v>
          </cell>
          <cell r="B268" t="str">
            <v>A64_PL</v>
          </cell>
        </row>
        <row r="269">
          <cell r="A269" t="str">
            <v>484.38A64.5165.540203</v>
          </cell>
          <cell r="B269" t="str">
            <v>A64_PL</v>
          </cell>
        </row>
        <row r="270">
          <cell r="A270" t="str">
            <v>484.38A64.5165.540204</v>
          </cell>
          <cell r="B270" t="str">
            <v>A64_PL</v>
          </cell>
        </row>
        <row r="271">
          <cell r="A271" t="str">
            <v>484.38A64.5165.560370</v>
          </cell>
          <cell r="B271" t="str">
            <v>A64_PL</v>
          </cell>
        </row>
        <row r="272">
          <cell r="A272" t="str">
            <v>484.38A64.5165.600101</v>
          </cell>
          <cell r="B272" t="str">
            <v>A64_PL</v>
          </cell>
        </row>
        <row r="273">
          <cell r="A273" t="str">
            <v>484.38A64.5165.600102</v>
          </cell>
          <cell r="B273" t="str">
            <v>A64_PL</v>
          </cell>
        </row>
        <row r="274">
          <cell r="A274" t="str">
            <v>484.38A64.5165.600103</v>
          </cell>
          <cell r="B274" t="str">
            <v>A64_PL</v>
          </cell>
        </row>
        <row r="275">
          <cell r="A275" t="str">
            <v>484.38A64.5165.600198</v>
          </cell>
          <cell r="B275" t="str">
            <v>A64_PL</v>
          </cell>
        </row>
        <row r="276">
          <cell r="A276" t="str">
            <v>484.38A64.5165.600501</v>
          </cell>
          <cell r="B276" t="str">
            <v>A64_PL</v>
          </cell>
        </row>
        <row r="277">
          <cell r="A277" t="str">
            <v>484.38A64.5165.601101</v>
          </cell>
          <cell r="B277" t="str">
            <v>A64_PL</v>
          </cell>
        </row>
        <row r="278">
          <cell r="A278" t="str">
            <v>484.38A64.5165.603104</v>
          </cell>
          <cell r="B278" t="str">
            <v>A64_PL</v>
          </cell>
        </row>
        <row r="279">
          <cell r="A279" t="str">
            <v>484.38A64.5165.606106</v>
          </cell>
          <cell r="B279" t="str">
            <v>A64_PL</v>
          </cell>
        </row>
        <row r="280">
          <cell r="A280" t="str">
            <v>484.38A64.5165.607001</v>
          </cell>
          <cell r="B280" t="str">
            <v>A64_PL</v>
          </cell>
        </row>
        <row r="281">
          <cell r="A281" t="str">
            <v>484.38A64.5165.610075</v>
          </cell>
          <cell r="B281" t="str">
            <v>A64_PL</v>
          </cell>
        </row>
        <row r="282">
          <cell r="A282" t="str">
            <v>484.38A64.5165.610112</v>
          </cell>
          <cell r="B282" t="str">
            <v>A64_PL</v>
          </cell>
        </row>
        <row r="283">
          <cell r="A283" t="str">
            <v>484.38A64.5165.611001</v>
          </cell>
          <cell r="B283" t="str">
            <v>A64_PL</v>
          </cell>
        </row>
        <row r="284">
          <cell r="A284" t="str">
            <v>484.38A64.5165.611201</v>
          </cell>
          <cell r="B284" t="str">
            <v>A64_PL</v>
          </cell>
        </row>
        <row r="285">
          <cell r="A285" t="str">
            <v>484.38A64.5165.611203</v>
          </cell>
          <cell r="B285" t="str">
            <v>A64_PL</v>
          </cell>
        </row>
        <row r="286">
          <cell r="A286" t="str">
            <v>484.38A64.5165.616101</v>
          </cell>
          <cell r="B286" t="str">
            <v>A64_PL</v>
          </cell>
        </row>
        <row r="287">
          <cell r="A287" t="str">
            <v>484.38A64.5165.616104</v>
          </cell>
          <cell r="B287" t="str">
            <v>A64_PL</v>
          </cell>
        </row>
        <row r="288">
          <cell r="A288" t="str">
            <v>484.38A64.5165.616203</v>
          </cell>
          <cell r="B288" t="str">
            <v>A64_PL</v>
          </cell>
        </row>
        <row r="289">
          <cell r="A289" t="str">
            <v>484.38A64.5165.618001</v>
          </cell>
          <cell r="B289" t="str">
            <v>A64_PL</v>
          </cell>
        </row>
        <row r="290">
          <cell r="A290" t="str">
            <v>484.38A64.5165.630104</v>
          </cell>
          <cell r="B290" t="str">
            <v>A64_PL</v>
          </cell>
        </row>
        <row r="291">
          <cell r="A291" t="str">
            <v>484.38A64.5165.632103</v>
          </cell>
          <cell r="B291" t="str">
            <v>A64_PL</v>
          </cell>
        </row>
        <row r="292">
          <cell r="A292" t="str">
            <v>484.38A64.5165.632612</v>
          </cell>
          <cell r="B292" t="str">
            <v>A64_PL</v>
          </cell>
        </row>
        <row r="293">
          <cell r="A293" t="str">
            <v>484.38A64.5165.652101</v>
          </cell>
          <cell r="B293" t="str">
            <v>A64_PL</v>
          </cell>
        </row>
        <row r="294">
          <cell r="A294" t="str">
            <v>484.38A64.5165.652102</v>
          </cell>
          <cell r="B294" t="str">
            <v>A64_PL</v>
          </cell>
        </row>
        <row r="295">
          <cell r="A295" t="str">
            <v>484.38A64.5165.652201</v>
          </cell>
          <cell r="B295" t="str">
            <v>A64_PL</v>
          </cell>
        </row>
        <row r="296">
          <cell r="A296" t="str">
            <v>484.38A64.5165.652302</v>
          </cell>
          <cell r="B296" t="str">
            <v>A64_PL</v>
          </cell>
        </row>
        <row r="297">
          <cell r="A297" t="str">
            <v>484.38A64.5165.652501</v>
          </cell>
          <cell r="B297" t="str">
            <v>A64_PL</v>
          </cell>
        </row>
        <row r="298">
          <cell r="A298" t="str">
            <v>484.38A64.5165.655601</v>
          </cell>
          <cell r="B298" t="str">
            <v>A64_PL</v>
          </cell>
        </row>
        <row r="299">
          <cell r="A299" t="str">
            <v>484.38A64.5165.655641</v>
          </cell>
          <cell r="B299" t="str">
            <v>A64_PL</v>
          </cell>
        </row>
        <row r="300">
          <cell r="A300" t="str">
            <v>484.38A64.5165.655742</v>
          </cell>
          <cell r="B300" t="str">
            <v>A64_PL</v>
          </cell>
        </row>
        <row r="301">
          <cell r="A301" t="str">
            <v>484.38A64.5165.655801</v>
          </cell>
          <cell r="B301" t="str">
            <v>A64_PL</v>
          </cell>
        </row>
        <row r="302">
          <cell r="A302" t="str">
            <v>484.38A64.5165.657002</v>
          </cell>
          <cell r="B302" t="str">
            <v>A64_PL</v>
          </cell>
        </row>
        <row r="303">
          <cell r="A303" t="str">
            <v>484.38A64.5165.672102</v>
          </cell>
          <cell r="B303" t="str">
            <v>A64_PL</v>
          </cell>
        </row>
        <row r="304">
          <cell r="A304" t="str">
            <v>484.38A64.5165.672107</v>
          </cell>
          <cell r="B304" t="str">
            <v>A64_PL</v>
          </cell>
        </row>
        <row r="305">
          <cell r="A305" t="str">
            <v>484.38A64.5165.672110</v>
          </cell>
          <cell r="B305" t="str">
            <v>A64_PL</v>
          </cell>
        </row>
        <row r="306">
          <cell r="A306" t="str">
            <v>484.38A64.5165.672112</v>
          </cell>
          <cell r="B306" t="str">
            <v>A64_PL</v>
          </cell>
        </row>
        <row r="307">
          <cell r="A307" t="str">
            <v>484.38A64.5165.672113</v>
          </cell>
          <cell r="B307" t="str">
            <v>A64_PL</v>
          </cell>
        </row>
        <row r="308">
          <cell r="A308" t="str">
            <v>484.38A64.5165.672601</v>
          </cell>
          <cell r="B308" t="str">
            <v>A64_PL</v>
          </cell>
        </row>
        <row r="309">
          <cell r="A309" t="str">
            <v>484.38A64.5165.690001</v>
          </cell>
          <cell r="B309" t="str">
            <v>A64_PL</v>
          </cell>
        </row>
        <row r="310">
          <cell r="A310" t="str">
            <v>484.38A64.5165.691001</v>
          </cell>
          <cell r="B310" t="str">
            <v>A64_PL</v>
          </cell>
        </row>
        <row r="311">
          <cell r="A311" t="str">
            <v>484.38A64.5165.700002</v>
          </cell>
          <cell r="B311" t="str">
            <v>A64_PL</v>
          </cell>
        </row>
        <row r="312">
          <cell r="A312" t="str">
            <v>484.38A64.5165.700400</v>
          </cell>
          <cell r="B312" t="str">
            <v>A64_PL</v>
          </cell>
        </row>
        <row r="313">
          <cell r="A313" t="str">
            <v>484.38A64.5165.710011</v>
          </cell>
          <cell r="B313" t="str">
            <v>A64_PL</v>
          </cell>
        </row>
        <row r="314">
          <cell r="A314" t="str">
            <v>484.38A64.5165.725001</v>
          </cell>
          <cell r="B314" t="str">
            <v>A64_PL</v>
          </cell>
        </row>
        <row r="315">
          <cell r="A315" t="str">
            <v>484.38A64.5165.759206</v>
          </cell>
          <cell r="B315" t="str">
            <v>A64_PL</v>
          </cell>
        </row>
        <row r="316">
          <cell r="A316" t="str">
            <v>484.38A64.5165.760590</v>
          </cell>
          <cell r="B316" t="str">
            <v>A64_PL</v>
          </cell>
        </row>
        <row r="317">
          <cell r="A317" t="str">
            <v>484.38A64.5165.769001</v>
          </cell>
          <cell r="B317" t="str">
            <v>A64_PL</v>
          </cell>
        </row>
        <row r="318">
          <cell r="A318" t="str">
            <v>484.38A64.5165.770075</v>
          </cell>
          <cell r="B318" t="str">
            <v>A64_PL</v>
          </cell>
        </row>
        <row r="319">
          <cell r="A319" t="str">
            <v>484.38A64.5165.770076</v>
          </cell>
          <cell r="B319" t="str">
            <v>A64_PL</v>
          </cell>
        </row>
        <row r="320">
          <cell r="A320" t="str">
            <v>484.38A64.5165.780006</v>
          </cell>
          <cell r="B320" t="str">
            <v>A64_PL</v>
          </cell>
        </row>
        <row r="321">
          <cell r="A321" t="str">
            <v>484.38A64.5166.510001</v>
          </cell>
          <cell r="B321" t="str">
            <v>A64_PL</v>
          </cell>
        </row>
        <row r="322">
          <cell r="A322" t="str">
            <v>484.38A64.5166.510002</v>
          </cell>
          <cell r="B322" t="str">
            <v>A64_PL</v>
          </cell>
        </row>
        <row r="323">
          <cell r="A323" t="str">
            <v>484.38A64.5166.520208</v>
          </cell>
          <cell r="B323" t="str">
            <v>A64_PL</v>
          </cell>
        </row>
        <row r="324">
          <cell r="A324" t="str">
            <v>484.38A64.5166.540203</v>
          </cell>
          <cell r="B324" t="str">
            <v>A64_PL</v>
          </cell>
        </row>
        <row r="325">
          <cell r="A325" t="str">
            <v>484.38A64.5166.560370</v>
          </cell>
          <cell r="B325" t="str">
            <v>A64_PL</v>
          </cell>
        </row>
        <row r="326">
          <cell r="A326" t="str">
            <v>484.38A64.5166.652201</v>
          </cell>
          <cell r="B326" t="str">
            <v>A64_PL</v>
          </cell>
        </row>
        <row r="327">
          <cell r="A327" t="str">
            <v>484.38A64.5166.655742</v>
          </cell>
          <cell r="B327" t="str">
            <v>A64_PL</v>
          </cell>
        </row>
        <row r="328">
          <cell r="A328" t="str">
            <v>484.38A64.5166.770076</v>
          </cell>
          <cell r="B328" t="str">
            <v>A64_PL</v>
          </cell>
        </row>
        <row r="329">
          <cell r="A329" t="str">
            <v>484.38A64.5170.510001</v>
          </cell>
          <cell r="B329" t="str">
            <v>A64_PL</v>
          </cell>
        </row>
        <row r="330">
          <cell r="A330" t="str">
            <v>484.38A64.5170.510002</v>
          </cell>
          <cell r="B330" t="str">
            <v>A64_PL</v>
          </cell>
        </row>
        <row r="331">
          <cell r="A331" t="str">
            <v>484.38A64.5170.540203</v>
          </cell>
          <cell r="B331" t="str">
            <v>A64_PL</v>
          </cell>
        </row>
        <row r="332">
          <cell r="A332" t="str">
            <v>484.38A64.5170.540204</v>
          </cell>
          <cell r="B332" t="str">
            <v>A64_PL</v>
          </cell>
        </row>
        <row r="333">
          <cell r="A333" t="str">
            <v>484.38A64.5170.560370</v>
          </cell>
          <cell r="B333" t="str">
            <v>A64_PL</v>
          </cell>
        </row>
        <row r="334">
          <cell r="A334" t="str">
            <v>484.38A64.5170.600101</v>
          </cell>
          <cell r="B334" t="str">
            <v>A64_PL</v>
          </cell>
        </row>
        <row r="335">
          <cell r="A335" t="str">
            <v>484.38A64.5170.600103</v>
          </cell>
          <cell r="B335" t="str">
            <v>A64_PL</v>
          </cell>
        </row>
        <row r="336">
          <cell r="A336" t="str">
            <v>484.38A64.5170.618001</v>
          </cell>
          <cell r="B336" t="str">
            <v>A64_PL</v>
          </cell>
        </row>
        <row r="337">
          <cell r="A337" t="str">
            <v>484.38A64.5170.652302</v>
          </cell>
          <cell r="B337" t="str">
            <v>A64_PL</v>
          </cell>
        </row>
        <row r="338">
          <cell r="A338" t="str">
            <v>484.38A64.5170.655601</v>
          </cell>
          <cell r="B338" t="str">
            <v>A64_PL</v>
          </cell>
        </row>
        <row r="339">
          <cell r="A339" t="str">
            <v>484.38A64.5170.655801</v>
          </cell>
          <cell r="B339" t="str">
            <v>A64_PL</v>
          </cell>
        </row>
        <row r="340">
          <cell r="A340" t="str">
            <v>484.38A64.5170.672110</v>
          </cell>
          <cell r="B340" t="str">
            <v>A64_PL</v>
          </cell>
        </row>
        <row r="341">
          <cell r="A341" t="str">
            <v>484.38A64.5170.770076</v>
          </cell>
          <cell r="B341" t="str">
            <v>A64_PL</v>
          </cell>
        </row>
        <row r="342">
          <cell r="A342" t="str">
            <v>484.38A64.5175.510001</v>
          </cell>
          <cell r="B342" t="str">
            <v>A64_PL</v>
          </cell>
        </row>
        <row r="343">
          <cell r="A343" t="str">
            <v>484.38A64.5175.510002</v>
          </cell>
          <cell r="B343" t="str">
            <v>A64_PL</v>
          </cell>
        </row>
        <row r="344">
          <cell r="A344" t="str">
            <v>484.38A64.5175.540203</v>
          </cell>
          <cell r="B344" t="str">
            <v>A64_PL</v>
          </cell>
        </row>
        <row r="345">
          <cell r="A345" t="str">
            <v>484.38A64.5175.560370</v>
          </cell>
          <cell r="B345" t="str">
            <v>A64_PL</v>
          </cell>
        </row>
        <row r="346">
          <cell r="A346" t="str">
            <v>484.38A64.5175.600101</v>
          </cell>
          <cell r="B346" t="str">
            <v>A64_PL</v>
          </cell>
        </row>
        <row r="347">
          <cell r="A347" t="str">
            <v>484.38A64.5175.600103</v>
          </cell>
          <cell r="B347" t="str">
            <v>A64_PL</v>
          </cell>
        </row>
        <row r="348">
          <cell r="A348" t="str">
            <v>484.38A64.5175.600507</v>
          </cell>
          <cell r="B348" t="str">
            <v>A64_PL</v>
          </cell>
        </row>
        <row r="349">
          <cell r="A349" t="str">
            <v>484.38A64.5175.618001</v>
          </cell>
          <cell r="B349" t="str">
            <v>A64_PL</v>
          </cell>
        </row>
        <row r="350">
          <cell r="A350" t="str">
            <v>484.38A64.5175.652101</v>
          </cell>
          <cell r="B350" t="str">
            <v>A64_PL</v>
          </cell>
        </row>
        <row r="351">
          <cell r="A351" t="str">
            <v>484.38A64.5175.655601</v>
          </cell>
          <cell r="B351" t="str">
            <v>A64_PL</v>
          </cell>
        </row>
        <row r="352">
          <cell r="A352" t="str">
            <v>484.38A64.5175.672110</v>
          </cell>
          <cell r="B352" t="str">
            <v>A64_PL</v>
          </cell>
        </row>
        <row r="353">
          <cell r="A353" t="str">
            <v>484.38A64.5175.770076</v>
          </cell>
          <cell r="B353" t="str">
            <v>A64_PL</v>
          </cell>
        </row>
        <row r="354">
          <cell r="A354" t="str">
            <v>484.38A64.5180.510001</v>
          </cell>
          <cell r="B354" t="str">
            <v>A64_PL</v>
          </cell>
        </row>
        <row r="355">
          <cell r="A355" t="str">
            <v>484.38A64.5180.510002</v>
          </cell>
          <cell r="B355" t="str">
            <v>A64_PL</v>
          </cell>
        </row>
        <row r="356">
          <cell r="A356" t="str">
            <v>484.38A64.5180.540203</v>
          </cell>
          <cell r="B356" t="str">
            <v>A64_PL</v>
          </cell>
        </row>
        <row r="357">
          <cell r="A357" t="str">
            <v>484.38A64.5180.560370</v>
          </cell>
          <cell r="B357" t="str">
            <v>A64_PL</v>
          </cell>
        </row>
        <row r="358">
          <cell r="A358" t="str">
            <v>484.38A64.5180.611201</v>
          </cell>
          <cell r="B358" t="str">
            <v>A64_PL</v>
          </cell>
        </row>
        <row r="359">
          <cell r="A359" t="str">
            <v>484.38A64.5180.618001</v>
          </cell>
          <cell r="B359" t="str">
            <v>A64_PL</v>
          </cell>
        </row>
        <row r="360">
          <cell r="A360" t="str">
            <v>484.38A64.5180.655601</v>
          </cell>
          <cell r="B360" t="str">
            <v>A64_PL</v>
          </cell>
        </row>
        <row r="361">
          <cell r="A361" t="str">
            <v>484.38A64.5180.655641</v>
          </cell>
          <cell r="B361" t="str">
            <v>A64_PL</v>
          </cell>
        </row>
        <row r="362">
          <cell r="A362" t="str">
            <v>484.38A64.5180.655742</v>
          </cell>
          <cell r="B362" t="str">
            <v>A64_PL</v>
          </cell>
        </row>
        <row r="363">
          <cell r="A363" t="str">
            <v>484.38A64.5180.690001</v>
          </cell>
          <cell r="B363" t="str">
            <v>A64_PL</v>
          </cell>
        </row>
        <row r="364">
          <cell r="A364" t="str">
            <v>484.38A64.5180.725001</v>
          </cell>
          <cell r="B364" t="str">
            <v>A64_PL</v>
          </cell>
        </row>
        <row r="365">
          <cell r="A365" t="str">
            <v>484.38A64.5180.760590</v>
          </cell>
          <cell r="B365" t="str">
            <v>A64_PL</v>
          </cell>
        </row>
        <row r="366">
          <cell r="A366" t="str">
            <v>484.38A64.5180.770076</v>
          </cell>
          <cell r="B366" t="str">
            <v>A64_PL</v>
          </cell>
        </row>
        <row r="367">
          <cell r="A367" t="str">
            <v>484.38A64.5196.373408</v>
          </cell>
          <cell r="B367" t="str">
            <v>A64_PL</v>
          </cell>
        </row>
        <row r="368">
          <cell r="A368" t="str">
            <v>484.38A64.5196.390001</v>
          </cell>
          <cell r="B368" t="str">
            <v>A64_PL</v>
          </cell>
        </row>
        <row r="369">
          <cell r="A369" t="str">
            <v>484.38A64.5196.510001</v>
          </cell>
          <cell r="B369" t="str">
            <v>A64_PL</v>
          </cell>
        </row>
        <row r="370">
          <cell r="A370" t="str">
            <v>484.38A64.5196.510002</v>
          </cell>
          <cell r="B370" t="str">
            <v>A64_PL</v>
          </cell>
        </row>
        <row r="371">
          <cell r="A371" t="str">
            <v>484.38A64.5196.540203</v>
          </cell>
          <cell r="B371" t="str">
            <v>A64_PL</v>
          </cell>
        </row>
        <row r="372">
          <cell r="A372" t="str">
            <v>484.38A64.5196.540204</v>
          </cell>
          <cell r="B372" t="str">
            <v>A64_PL</v>
          </cell>
        </row>
        <row r="373">
          <cell r="A373" t="str">
            <v>484.38A64.5196.560370</v>
          </cell>
          <cell r="B373" t="str">
            <v>A64_PL</v>
          </cell>
        </row>
        <row r="374">
          <cell r="A374" t="str">
            <v>484.38A64.5196.611001</v>
          </cell>
          <cell r="B374" t="str">
            <v>A64_PL</v>
          </cell>
        </row>
        <row r="375">
          <cell r="A375" t="str">
            <v>484.38A64.5196.611201</v>
          </cell>
          <cell r="B375" t="str">
            <v>A64_PL</v>
          </cell>
        </row>
        <row r="376">
          <cell r="A376" t="str">
            <v>484.38A64.5196.611203</v>
          </cell>
          <cell r="B376" t="str">
            <v>A64_PL</v>
          </cell>
        </row>
        <row r="377">
          <cell r="A377" t="str">
            <v>484.38A64.5196.616101</v>
          </cell>
          <cell r="B377" t="str">
            <v>A64_PL</v>
          </cell>
        </row>
        <row r="378">
          <cell r="A378" t="str">
            <v>484.38A64.5196.616102</v>
          </cell>
          <cell r="B378" t="str">
            <v>A64_PL</v>
          </cell>
        </row>
        <row r="379">
          <cell r="A379" t="str">
            <v>484.38A64.5196.616104</v>
          </cell>
          <cell r="B379" t="str">
            <v>A64_PL</v>
          </cell>
        </row>
        <row r="380">
          <cell r="A380" t="str">
            <v>484.38A64.5196.616151</v>
          </cell>
          <cell r="B380" t="str">
            <v>A64_PL</v>
          </cell>
        </row>
        <row r="381">
          <cell r="A381" t="str">
            <v>484.38A64.5196.618001</v>
          </cell>
          <cell r="B381" t="str">
            <v>A64_PL</v>
          </cell>
        </row>
        <row r="382">
          <cell r="A382" t="str">
            <v>484.38A64.5196.618109</v>
          </cell>
          <cell r="B382" t="str">
            <v>A64_PL</v>
          </cell>
        </row>
        <row r="383">
          <cell r="A383" t="str">
            <v>484.38A64.5196.652101</v>
          </cell>
          <cell r="B383" t="str">
            <v>A64_PL</v>
          </cell>
        </row>
        <row r="384">
          <cell r="A384" t="str">
            <v>484.38A64.5196.652201</v>
          </cell>
          <cell r="B384" t="str">
            <v>A64_PL</v>
          </cell>
        </row>
        <row r="385">
          <cell r="A385" t="str">
            <v>484.38A64.5196.652302</v>
          </cell>
          <cell r="B385" t="str">
            <v>A64_PL</v>
          </cell>
        </row>
        <row r="386">
          <cell r="A386" t="str">
            <v>484.38A64.5196.655601</v>
          </cell>
          <cell r="B386" t="str">
            <v>A64_PL</v>
          </cell>
        </row>
        <row r="387">
          <cell r="A387" t="str">
            <v>484.38A64.5196.655641</v>
          </cell>
          <cell r="B387" t="str">
            <v>A64_PL</v>
          </cell>
        </row>
        <row r="388">
          <cell r="A388" t="str">
            <v>484.38A64.5196.655742</v>
          </cell>
          <cell r="B388" t="str">
            <v>A64_PL</v>
          </cell>
        </row>
        <row r="389">
          <cell r="A389" t="str">
            <v>484.38A64.5196.655801</v>
          </cell>
          <cell r="B389" t="str">
            <v>A64_PL</v>
          </cell>
        </row>
        <row r="390">
          <cell r="A390" t="str">
            <v>484.38A64.5196.690001</v>
          </cell>
          <cell r="B390" t="str">
            <v>A64_PL</v>
          </cell>
        </row>
        <row r="391">
          <cell r="A391" t="str">
            <v>484.38A64.5196.691001</v>
          </cell>
          <cell r="B391" t="str">
            <v>A64_PL</v>
          </cell>
        </row>
        <row r="392">
          <cell r="A392" t="str">
            <v>484.38A64.5196.700002</v>
          </cell>
          <cell r="B392" t="str">
            <v>A64_PL</v>
          </cell>
        </row>
        <row r="393">
          <cell r="A393" t="str">
            <v>484.38A64.5196.710011</v>
          </cell>
          <cell r="B393" t="str">
            <v>A64_PL</v>
          </cell>
        </row>
        <row r="394">
          <cell r="A394" t="str">
            <v>484.38A64.5196.725001</v>
          </cell>
          <cell r="B394" t="str">
            <v>A64_PL</v>
          </cell>
        </row>
        <row r="395">
          <cell r="A395" t="str">
            <v>484.38A64.5196.730175</v>
          </cell>
          <cell r="B395" t="str">
            <v>A64_PL</v>
          </cell>
        </row>
        <row r="396">
          <cell r="A396" t="str">
            <v>484.38A64.5196.760590</v>
          </cell>
          <cell r="B396" t="str">
            <v>A64_PL</v>
          </cell>
        </row>
        <row r="397">
          <cell r="A397" t="str">
            <v>484.38A64.5196.769001</v>
          </cell>
          <cell r="B397" t="str">
            <v>A64_PL</v>
          </cell>
        </row>
        <row r="398">
          <cell r="A398" t="str">
            <v>484.38A64.5196.770076</v>
          </cell>
          <cell r="B398" t="str">
            <v>A64_PL</v>
          </cell>
        </row>
        <row r="399">
          <cell r="A399" t="str">
            <v>484.38A64.5405.351201</v>
          </cell>
          <cell r="B399" t="str">
            <v>A64_PL</v>
          </cell>
        </row>
        <row r="400">
          <cell r="A400" t="str">
            <v>484.38A64.5405.373603</v>
          </cell>
          <cell r="B400" t="str">
            <v>A64_PL</v>
          </cell>
        </row>
        <row r="401">
          <cell r="A401" t="str">
            <v>484.38A64.5405.374802</v>
          </cell>
          <cell r="B401" t="str">
            <v>A64_PL</v>
          </cell>
        </row>
        <row r="402">
          <cell r="A402" t="str">
            <v>484.38A64.5405.390001</v>
          </cell>
          <cell r="B402" t="str">
            <v>A64_PL</v>
          </cell>
        </row>
        <row r="403">
          <cell r="A403" t="str">
            <v>484.38A64.5405.451201</v>
          </cell>
          <cell r="B403" t="str">
            <v>A64_PL</v>
          </cell>
        </row>
        <row r="404">
          <cell r="A404" t="str">
            <v>484.38A64.5405.474302</v>
          </cell>
          <cell r="B404" t="str">
            <v>A64_PL</v>
          </cell>
        </row>
        <row r="405">
          <cell r="A405" t="str">
            <v>484.38A64.5405.520001</v>
          </cell>
          <cell r="B405" t="str">
            <v>A64_PL</v>
          </cell>
        </row>
        <row r="406">
          <cell r="A406" t="str">
            <v>484.38A64.5405.600507</v>
          </cell>
          <cell r="B406" t="str">
            <v>A64_PL</v>
          </cell>
        </row>
        <row r="407">
          <cell r="A407" t="str">
            <v>484.38A64.5405.672601</v>
          </cell>
          <cell r="B407" t="str">
            <v>A64_PL</v>
          </cell>
        </row>
        <row r="408">
          <cell r="A408" t="str">
            <v>484.38A64.5405.690001</v>
          </cell>
          <cell r="B408" t="str">
            <v>A64_PL</v>
          </cell>
        </row>
        <row r="409">
          <cell r="A409" t="str">
            <v>484.38A64.5405.700400</v>
          </cell>
          <cell r="B409" t="str">
            <v>A64_PL</v>
          </cell>
        </row>
        <row r="410">
          <cell r="A410" t="str">
            <v>484.38A64.5405.710303</v>
          </cell>
          <cell r="B410" t="str">
            <v>A64_PL</v>
          </cell>
        </row>
        <row r="411">
          <cell r="A411" t="str">
            <v>484.38A64.5405.769001</v>
          </cell>
          <cell r="B411" t="str">
            <v>A64_PL</v>
          </cell>
        </row>
        <row r="412">
          <cell r="A412" t="str">
            <v>484.38A64.5405.770075</v>
          </cell>
          <cell r="B412" t="str">
            <v>A64_PL</v>
          </cell>
        </row>
        <row r="413">
          <cell r="A413" t="str">
            <v>484.38A64.5405.780005</v>
          </cell>
          <cell r="B413" t="str">
            <v>A64_PL</v>
          </cell>
        </row>
        <row r="414">
          <cell r="A414" t="str">
            <v>484.38A64.5447.664764</v>
          </cell>
          <cell r="B414" t="str">
            <v>A64_PL</v>
          </cell>
        </row>
        <row r="415">
          <cell r="A415" t="str">
            <v>484.38A64.5447.710303</v>
          </cell>
          <cell r="B415" t="str">
            <v>A64_PL</v>
          </cell>
        </row>
        <row r="416">
          <cell r="A416" t="str">
            <v>484.38A64.5447.760590</v>
          </cell>
          <cell r="B416" t="str">
            <v>A64_PL</v>
          </cell>
        </row>
        <row r="417">
          <cell r="A417" t="str">
            <v>484.38A64.5447.769001</v>
          </cell>
          <cell r="B417" t="str">
            <v>A64_PL</v>
          </cell>
        </row>
        <row r="418">
          <cell r="A418" t="str">
            <v>484.38A64.5447.770075</v>
          </cell>
          <cell r="B418" t="str">
            <v>A64_PL</v>
          </cell>
        </row>
        <row r="419">
          <cell r="A419" t="str">
            <v>484.38A64.5447.780005</v>
          </cell>
          <cell r="B419" t="str">
            <v>A64_PL</v>
          </cell>
        </row>
        <row r="420">
          <cell r="A420" t="str">
            <v>484.38A64.5450.351201</v>
          </cell>
          <cell r="B420" t="str">
            <v>A64_PL</v>
          </cell>
        </row>
        <row r="421">
          <cell r="A421" t="str">
            <v>484.38A64.5450.373603</v>
          </cell>
          <cell r="B421" t="str">
            <v>A64_PL</v>
          </cell>
        </row>
        <row r="422">
          <cell r="A422" t="str">
            <v>484.38A64.5450.374802</v>
          </cell>
          <cell r="B422" t="str">
            <v>A64_PL</v>
          </cell>
        </row>
        <row r="423">
          <cell r="A423" t="str">
            <v>484.38A64.5450.390001</v>
          </cell>
          <cell r="B423" t="str">
            <v>A64_PL</v>
          </cell>
        </row>
        <row r="424">
          <cell r="A424" t="str">
            <v>484.38A64.5450.451201</v>
          </cell>
          <cell r="B424" t="str">
            <v>A64_PL</v>
          </cell>
        </row>
        <row r="425">
          <cell r="A425" t="str">
            <v>484.38A64.5450.474302</v>
          </cell>
          <cell r="B425" t="str">
            <v>A64_PL</v>
          </cell>
        </row>
        <row r="426">
          <cell r="A426" t="str">
            <v>484.38A64.5450.520001</v>
          </cell>
          <cell r="B426" t="str">
            <v>A64_PL</v>
          </cell>
        </row>
        <row r="427">
          <cell r="A427" t="str">
            <v>484.38A64.5450.600507</v>
          </cell>
          <cell r="B427" t="str">
            <v>A64_PL</v>
          </cell>
        </row>
        <row r="428">
          <cell r="A428" t="str">
            <v>484.38A64.5450.672601</v>
          </cell>
          <cell r="B428" t="str">
            <v>A64_PL</v>
          </cell>
        </row>
        <row r="429">
          <cell r="A429" t="str">
            <v>484.38A64.5450.690001</v>
          </cell>
          <cell r="B429" t="str">
            <v>A64_PL</v>
          </cell>
        </row>
        <row r="430">
          <cell r="A430" t="str">
            <v>484.38A64.5450.700400</v>
          </cell>
          <cell r="B430" t="str">
            <v>A64_PL</v>
          </cell>
        </row>
        <row r="431">
          <cell r="A431" t="str">
            <v>484.38A64.5450.710303</v>
          </cell>
          <cell r="B431" t="str">
            <v>A64_PL</v>
          </cell>
        </row>
        <row r="432">
          <cell r="A432" t="str">
            <v>484.38A64.5450.769001</v>
          </cell>
          <cell r="B432" t="str">
            <v>A64_PL</v>
          </cell>
        </row>
        <row r="433">
          <cell r="A433" t="str">
            <v>484.38A64.5450.770075</v>
          </cell>
          <cell r="B433" t="str">
            <v>A64_PL</v>
          </cell>
        </row>
        <row r="434">
          <cell r="A434" t="str">
            <v>484.38A64.5450.780005</v>
          </cell>
          <cell r="B434" t="str">
            <v>A64_PL</v>
          </cell>
        </row>
        <row r="435">
          <cell r="A435" t="str">
            <v>484.38A64.5450.973601</v>
          </cell>
          <cell r="B435" t="str">
            <v>A64_PL</v>
          </cell>
        </row>
        <row r="436">
          <cell r="A436" t="str">
            <v>484.38B14.5102.373603</v>
          </cell>
          <cell r="B436" t="str">
            <v>B14_PL</v>
          </cell>
        </row>
        <row r="437">
          <cell r="A437" t="str">
            <v>484.38B14.5102.373605</v>
          </cell>
          <cell r="B437" t="str">
            <v>B14_PL</v>
          </cell>
        </row>
        <row r="438">
          <cell r="A438" t="str">
            <v>484.38B14.5102.373606</v>
          </cell>
          <cell r="B438" t="str">
            <v>B14_PL</v>
          </cell>
        </row>
        <row r="439">
          <cell r="A439" t="str">
            <v>484.38B14.5102.973601</v>
          </cell>
          <cell r="B439" t="str">
            <v>B14_PL</v>
          </cell>
        </row>
        <row r="440">
          <cell r="A440" t="str">
            <v>484.38B14.5102.973602</v>
          </cell>
          <cell r="B440" t="str">
            <v>B14_PL</v>
          </cell>
        </row>
        <row r="441">
          <cell r="A441" t="str">
            <v>484.38B14.5102.973603</v>
          </cell>
          <cell r="B441" t="str">
            <v>B14_PL</v>
          </cell>
        </row>
        <row r="442">
          <cell r="A442" t="str">
            <v>484.38B14.5103.373603</v>
          </cell>
          <cell r="B442" t="str">
            <v>B14_PL</v>
          </cell>
        </row>
        <row r="443">
          <cell r="A443" t="str">
            <v>484.38B14.5103.373605</v>
          </cell>
          <cell r="B443" t="str">
            <v>B14_PL</v>
          </cell>
        </row>
        <row r="444">
          <cell r="A444" t="str">
            <v>484.38B14.5103.373606</v>
          </cell>
          <cell r="B444" t="str">
            <v>B14_PL</v>
          </cell>
        </row>
        <row r="445">
          <cell r="A445" t="str">
            <v>484.38B14.5103.973601</v>
          </cell>
          <cell r="B445" t="str">
            <v>B14_PL</v>
          </cell>
        </row>
        <row r="446">
          <cell r="A446" t="str">
            <v>484.38B14.5103.973602</v>
          </cell>
          <cell r="B446" t="str">
            <v>B14_PL</v>
          </cell>
        </row>
        <row r="447">
          <cell r="A447" t="str">
            <v>484.38B14.5103.973603</v>
          </cell>
          <cell r="B447" t="str">
            <v>B14_PL</v>
          </cell>
        </row>
        <row r="448">
          <cell r="A448" t="str">
            <v>484.38B14.5141.373603</v>
          </cell>
          <cell r="B448" t="str">
            <v>B14_PL</v>
          </cell>
        </row>
        <row r="449">
          <cell r="A449" t="str">
            <v>484.38B14.5141.373605</v>
          </cell>
          <cell r="B449" t="str">
            <v>B14_PL</v>
          </cell>
        </row>
        <row r="450">
          <cell r="A450" t="str">
            <v>484.38B14.5141.373606</v>
          </cell>
          <cell r="B450" t="str">
            <v>B14_PL</v>
          </cell>
        </row>
        <row r="451">
          <cell r="A451" t="str">
            <v>484.38B14.5141.973601</v>
          </cell>
          <cell r="B451" t="str">
            <v>B14_PL</v>
          </cell>
        </row>
        <row r="452">
          <cell r="A452" t="str">
            <v>484.38B14.5141.973602</v>
          </cell>
          <cell r="B452" t="str">
            <v>B14_PL</v>
          </cell>
        </row>
        <row r="453">
          <cell r="A453" t="str">
            <v>484.38B14.5141.973603</v>
          </cell>
          <cell r="B453" t="str">
            <v>B14_PL</v>
          </cell>
        </row>
        <row r="454">
          <cell r="A454" t="str">
            <v>484.38B14.5143.373603</v>
          </cell>
          <cell r="B454" t="str">
            <v>B14_PL</v>
          </cell>
        </row>
        <row r="455">
          <cell r="A455" t="str">
            <v>484.38B14.5143.373605</v>
          </cell>
          <cell r="B455" t="str">
            <v>B14_PL</v>
          </cell>
        </row>
        <row r="456">
          <cell r="A456" t="str">
            <v>484.38B14.5143.373606</v>
          </cell>
          <cell r="B456" t="str">
            <v>B14_PL</v>
          </cell>
        </row>
        <row r="457">
          <cell r="A457" t="str">
            <v>484.38B14.5143.973601</v>
          </cell>
          <cell r="B457" t="str">
            <v>B14_PL</v>
          </cell>
        </row>
        <row r="458">
          <cell r="A458" t="str">
            <v>484.38B14.5143.973602</v>
          </cell>
          <cell r="B458" t="str">
            <v>B14_PL</v>
          </cell>
        </row>
        <row r="459">
          <cell r="A459" t="str">
            <v>484.38B14.5143.973603</v>
          </cell>
          <cell r="B459" t="str">
            <v>B14_PL</v>
          </cell>
        </row>
        <row r="460">
          <cell r="A460" t="str">
            <v>484.38B14.5405.373603</v>
          </cell>
          <cell r="B460" t="str">
            <v>B14_PL</v>
          </cell>
        </row>
        <row r="461">
          <cell r="A461" t="str">
            <v>484.38B14.5405.474302</v>
          </cell>
          <cell r="B461" t="str">
            <v>B14_PL</v>
          </cell>
        </row>
        <row r="462">
          <cell r="A462" t="str">
            <v>484.38B14.5405.710303</v>
          </cell>
          <cell r="B462" t="str">
            <v>B14_PL</v>
          </cell>
        </row>
        <row r="463">
          <cell r="A463" t="str">
            <v>484.38B14.5405.770075</v>
          </cell>
          <cell r="B463" t="str">
            <v>B14_PL</v>
          </cell>
        </row>
        <row r="464">
          <cell r="A464" t="str">
            <v>484.38B14.5405.780005</v>
          </cell>
          <cell r="B464" t="str">
            <v>B14_PL</v>
          </cell>
        </row>
        <row r="465">
          <cell r="A465" t="str">
            <v>484.38B14.5447.710303</v>
          </cell>
          <cell r="B465" t="str">
            <v>B14_PL</v>
          </cell>
        </row>
        <row r="466">
          <cell r="A466" t="str">
            <v>484.38B14.5447.770075</v>
          </cell>
          <cell r="B466" t="str">
            <v>B14_PL</v>
          </cell>
        </row>
        <row r="467">
          <cell r="A467" t="str">
            <v>484.38B14.5447.780005</v>
          </cell>
          <cell r="B467" t="str">
            <v>B14_PL</v>
          </cell>
        </row>
        <row r="468">
          <cell r="A468" t="str">
            <v>484.38B14.5450.373603</v>
          </cell>
          <cell r="B468" t="str">
            <v>B14_PL</v>
          </cell>
        </row>
        <row r="469">
          <cell r="A469" t="str">
            <v>484.38B14.5450.474302</v>
          </cell>
          <cell r="B469" t="str">
            <v>B14_PL</v>
          </cell>
        </row>
        <row r="470">
          <cell r="A470" t="str">
            <v>484.38B14.5450.710303</v>
          </cell>
          <cell r="B470" t="str">
            <v>B14_PL</v>
          </cell>
        </row>
        <row r="471">
          <cell r="A471" t="str">
            <v>484.38B14.5450.770075</v>
          </cell>
          <cell r="B471" t="str">
            <v>B14_PL</v>
          </cell>
        </row>
        <row r="472">
          <cell r="A472" t="str">
            <v>484.38B14.5450.780005</v>
          </cell>
          <cell r="B472" t="str">
            <v>B14_PL</v>
          </cell>
        </row>
        <row r="473">
          <cell r="A473" t="str">
            <v>484.38B14.5450.973601</v>
          </cell>
          <cell r="B473" t="str">
            <v>B14_PL</v>
          </cell>
        </row>
        <row r="474">
          <cell r="A474" t="str">
            <v>484.38B85.5011.510001</v>
          </cell>
          <cell r="B474" t="str">
            <v>B85_PL</v>
          </cell>
        </row>
        <row r="475">
          <cell r="A475" t="str">
            <v>484.38B85.5011.510002</v>
          </cell>
          <cell r="B475" t="str">
            <v>B85_PL</v>
          </cell>
        </row>
        <row r="476">
          <cell r="A476" t="str">
            <v>484.38B85.5011.560370</v>
          </cell>
          <cell r="B476" t="str">
            <v>B85_PL</v>
          </cell>
        </row>
        <row r="477">
          <cell r="A477" t="str">
            <v>484.38B85.5011.616102</v>
          </cell>
          <cell r="B477" t="str">
            <v>B85_PL</v>
          </cell>
        </row>
        <row r="478">
          <cell r="A478" t="str">
            <v>484.38B85.5011.616104</v>
          </cell>
          <cell r="B478" t="str">
            <v>B85_PL</v>
          </cell>
        </row>
        <row r="479">
          <cell r="A479" t="str">
            <v>484.38B85.5020.710303</v>
          </cell>
          <cell r="B479" t="str">
            <v>B85_PL</v>
          </cell>
        </row>
        <row r="480">
          <cell r="A480" t="str">
            <v>484.38B85.5020.760590</v>
          </cell>
          <cell r="B480" t="str">
            <v>B85_PL</v>
          </cell>
        </row>
        <row r="481">
          <cell r="A481" t="str">
            <v>484.38B85.5020.770075</v>
          </cell>
          <cell r="B481" t="str">
            <v>B85_PL</v>
          </cell>
        </row>
        <row r="482">
          <cell r="A482" t="str">
            <v>484.38B85.5100.510002</v>
          </cell>
          <cell r="B482" t="str">
            <v>B85_PL</v>
          </cell>
        </row>
        <row r="483">
          <cell r="A483" t="str">
            <v>484.38B85.5100.540203</v>
          </cell>
          <cell r="B483" t="str">
            <v>B85_PL</v>
          </cell>
        </row>
        <row r="484">
          <cell r="A484" t="str">
            <v>484.38B85.5100.607001</v>
          </cell>
          <cell r="B484" t="str">
            <v>B85_PL</v>
          </cell>
        </row>
        <row r="485">
          <cell r="A485" t="str">
            <v>484.38B85.5100.655601</v>
          </cell>
          <cell r="B485" t="str">
            <v>B85_PL</v>
          </cell>
        </row>
        <row r="486">
          <cell r="A486" t="str">
            <v>484.38B85.5102.373603</v>
          </cell>
          <cell r="B486" t="str">
            <v>B85_PL</v>
          </cell>
        </row>
        <row r="487">
          <cell r="A487" t="str">
            <v>484.38B85.5102.373605</v>
          </cell>
          <cell r="B487" t="str">
            <v>B85_PL</v>
          </cell>
        </row>
        <row r="488">
          <cell r="A488" t="str">
            <v>484.38B85.5102.373606</v>
          </cell>
          <cell r="B488" t="str">
            <v>B85_PL</v>
          </cell>
        </row>
        <row r="489">
          <cell r="A489" t="str">
            <v>484.38B85.5102.510001</v>
          </cell>
          <cell r="B489" t="str">
            <v>B85_PL</v>
          </cell>
        </row>
        <row r="490">
          <cell r="A490" t="str">
            <v>484.38B85.5102.510002</v>
          </cell>
          <cell r="B490" t="str">
            <v>B85_PL</v>
          </cell>
        </row>
        <row r="491">
          <cell r="A491" t="str">
            <v>484.38B85.5102.520208</v>
          </cell>
          <cell r="B491" t="str">
            <v>B85_PL</v>
          </cell>
        </row>
        <row r="492">
          <cell r="A492" t="str">
            <v>484.38B85.5102.540203</v>
          </cell>
          <cell r="B492" t="str">
            <v>B85_PL</v>
          </cell>
        </row>
        <row r="493">
          <cell r="A493" t="str">
            <v>484.38B85.5102.560370</v>
          </cell>
          <cell r="B493" t="str">
            <v>B85_PL</v>
          </cell>
        </row>
        <row r="494">
          <cell r="A494" t="str">
            <v>484.38B85.5102.600101</v>
          </cell>
          <cell r="B494" t="str">
            <v>B85_PL</v>
          </cell>
        </row>
        <row r="495">
          <cell r="A495" t="str">
            <v>484.38B85.5102.600102</v>
          </cell>
          <cell r="B495" t="str">
            <v>B85_PL</v>
          </cell>
        </row>
        <row r="496">
          <cell r="A496" t="str">
            <v>484.38B85.5102.600103</v>
          </cell>
          <cell r="B496" t="str">
            <v>B85_PL</v>
          </cell>
        </row>
        <row r="497">
          <cell r="A497" t="str">
            <v>484.38B85.5102.600503</v>
          </cell>
          <cell r="B497" t="str">
            <v>B85_PL</v>
          </cell>
        </row>
        <row r="498">
          <cell r="A498" t="str">
            <v>484.38B85.5102.606106</v>
          </cell>
          <cell r="B498" t="str">
            <v>B85_PL</v>
          </cell>
        </row>
        <row r="499">
          <cell r="A499" t="str">
            <v>484.38B85.5102.611001</v>
          </cell>
          <cell r="B499" t="str">
            <v>B85_PL</v>
          </cell>
        </row>
        <row r="500">
          <cell r="A500" t="str">
            <v>484.38B85.5102.611201</v>
          </cell>
          <cell r="B500" t="str">
            <v>B85_PL</v>
          </cell>
        </row>
        <row r="501">
          <cell r="A501" t="str">
            <v>484.38B85.5102.616104</v>
          </cell>
          <cell r="B501" t="str">
            <v>B85_PL</v>
          </cell>
        </row>
        <row r="502">
          <cell r="A502" t="str">
            <v>484.38B85.5102.618001</v>
          </cell>
          <cell r="B502" t="str">
            <v>B85_PL</v>
          </cell>
        </row>
        <row r="503">
          <cell r="A503" t="str">
            <v>484.38B85.5102.632103</v>
          </cell>
          <cell r="B503" t="str">
            <v>B85_PL</v>
          </cell>
        </row>
        <row r="504">
          <cell r="A504" t="str">
            <v>484.38B85.5102.652501</v>
          </cell>
          <cell r="B504" t="str">
            <v>B85_PL</v>
          </cell>
        </row>
        <row r="505">
          <cell r="A505" t="str">
            <v>484.38B85.5102.655601</v>
          </cell>
          <cell r="B505" t="str">
            <v>B85_PL</v>
          </cell>
        </row>
        <row r="506">
          <cell r="A506" t="str">
            <v>484.38B85.5102.657002</v>
          </cell>
          <cell r="B506" t="str">
            <v>B85_PL</v>
          </cell>
        </row>
        <row r="507">
          <cell r="A507" t="str">
            <v>484.38B85.5102.672110</v>
          </cell>
          <cell r="B507" t="str">
            <v>B85_PL</v>
          </cell>
        </row>
        <row r="508">
          <cell r="A508" t="str">
            <v>484.38B85.5102.691001</v>
          </cell>
          <cell r="B508" t="str">
            <v>B85_PL</v>
          </cell>
        </row>
        <row r="509">
          <cell r="A509" t="str">
            <v>484.38B85.5102.700002</v>
          </cell>
          <cell r="B509" t="str">
            <v>B85_PL</v>
          </cell>
        </row>
        <row r="510">
          <cell r="A510" t="str">
            <v>484.38B85.5102.973601</v>
          </cell>
          <cell r="B510" t="str">
            <v>B85_PL</v>
          </cell>
        </row>
        <row r="511">
          <cell r="A511" t="str">
            <v>484.38B85.5102.973602</v>
          </cell>
          <cell r="B511" t="str">
            <v>B85_PL</v>
          </cell>
        </row>
        <row r="512">
          <cell r="A512" t="str">
            <v>484.38B85.5102.973603</v>
          </cell>
          <cell r="B512" t="str">
            <v>B85_PL</v>
          </cell>
        </row>
        <row r="513">
          <cell r="A513" t="str">
            <v>484.38B85.5122.520208</v>
          </cell>
          <cell r="B513" t="str">
            <v>B85_PL</v>
          </cell>
        </row>
        <row r="514">
          <cell r="A514" t="str">
            <v>484.38B85.5122.600103</v>
          </cell>
          <cell r="B514" t="str">
            <v>B85_PL</v>
          </cell>
        </row>
        <row r="515">
          <cell r="A515" t="str">
            <v>484.38B85.5122.655601</v>
          </cell>
          <cell r="B515" t="str">
            <v>B85_PL</v>
          </cell>
        </row>
        <row r="516">
          <cell r="A516" t="str">
            <v>484.38B85.5122.655801</v>
          </cell>
          <cell r="B516" t="str">
            <v>B85_PL</v>
          </cell>
        </row>
        <row r="517">
          <cell r="A517" t="str">
            <v>484.38B85.5141.373603</v>
          </cell>
          <cell r="B517" t="str">
            <v>B85_PL</v>
          </cell>
        </row>
        <row r="518">
          <cell r="A518" t="str">
            <v>484.38B85.5141.373605</v>
          </cell>
          <cell r="B518" t="str">
            <v>B85_PL</v>
          </cell>
        </row>
        <row r="519">
          <cell r="A519" t="str">
            <v>484.38B85.5141.373606</v>
          </cell>
          <cell r="B519" t="str">
            <v>B85_PL</v>
          </cell>
        </row>
        <row r="520">
          <cell r="A520" t="str">
            <v>484.38B85.5141.540204</v>
          </cell>
          <cell r="B520" t="str">
            <v>B85_PL</v>
          </cell>
        </row>
        <row r="521">
          <cell r="A521" t="str">
            <v>484.38B85.5141.560370</v>
          </cell>
          <cell r="B521" t="str">
            <v>B85_PL</v>
          </cell>
        </row>
        <row r="522">
          <cell r="A522" t="str">
            <v>484.38B85.5141.600103</v>
          </cell>
          <cell r="B522" t="str">
            <v>B85_PL</v>
          </cell>
        </row>
        <row r="523">
          <cell r="A523" t="str">
            <v>484.38B85.5141.601101</v>
          </cell>
          <cell r="B523" t="str">
            <v>B85_PL</v>
          </cell>
        </row>
        <row r="524">
          <cell r="A524" t="str">
            <v>484.38B85.5141.652302</v>
          </cell>
          <cell r="B524" t="str">
            <v>B85_PL</v>
          </cell>
        </row>
        <row r="525">
          <cell r="A525" t="str">
            <v>484.38B85.5141.655601</v>
          </cell>
          <cell r="B525" t="str">
            <v>B85_PL</v>
          </cell>
        </row>
        <row r="526">
          <cell r="A526" t="str">
            <v>484.38B85.5141.655801</v>
          </cell>
          <cell r="B526" t="str">
            <v>B85_PL</v>
          </cell>
        </row>
        <row r="527">
          <cell r="A527" t="str">
            <v>484.38B85.5141.672102</v>
          </cell>
          <cell r="B527" t="str">
            <v>B85_PL</v>
          </cell>
        </row>
        <row r="528">
          <cell r="A528" t="str">
            <v>484.38B85.5141.760590</v>
          </cell>
          <cell r="B528" t="str">
            <v>B85_PL</v>
          </cell>
        </row>
        <row r="529">
          <cell r="A529" t="str">
            <v>484.38B85.5141.973601</v>
          </cell>
          <cell r="B529" t="str">
            <v>B85_PL</v>
          </cell>
        </row>
        <row r="530">
          <cell r="A530" t="str">
            <v>484.38B85.5141.973602</v>
          </cell>
          <cell r="B530" t="str">
            <v>B85_PL</v>
          </cell>
        </row>
        <row r="531">
          <cell r="A531" t="str">
            <v>484.38B85.5141.973603</v>
          </cell>
          <cell r="B531" t="str">
            <v>B85_PL</v>
          </cell>
        </row>
        <row r="532">
          <cell r="A532" t="str">
            <v>484.38B85.5143.560370</v>
          </cell>
          <cell r="B532" t="str">
            <v>B85_PL</v>
          </cell>
        </row>
        <row r="533">
          <cell r="A533" t="str">
            <v>484.38B85.5143.672110</v>
          </cell>
          <cell r="B533" t="str">
            <v>B85_PL</v>
          </cell>
        </row>
        <row r="534">
          <cell r="A534" t="str">
            <v>484.38B85.5143.779110</v>
          </cell>
          <cell r="B534" t="str">
            <v>B85_PL</v>
          </cell>
        </row>
        <row r="535">
          <cell r="A535" t="str">
            <v>484.38B85.5165.373408</v>
          </cell>
          <cell r="B535" t="str">
            <v>B85_PL</v>
          </cell>
        </row>
        <row r="536">
          <cell r="A536" t="str">
            <v>484.38B85.5165.390001</v>
          </cell>
          <cell r="B536" t="str">
            <v>B85_PL</v>
          </cell>
        </row>
        <row r="537">
          <cell r="A537" t="str">
            <v>484.38B85.5165.510001</v>
          </cell>
          <cell r="B537" t="str">
            <v>B85_PL</v>
          </cell>
        </row>
        <row r="538">
          <cell r="A538" t="str">
            <v>484.38B85.5165.510002</v>
          </cell>
          <cell r="B538" t="str">
            <v>B85_PL</v>
          </cell>
        </row>
        <row r="539">
          <cell r="A539" t="str">
            <v>484.38B85.5165.520208</v>
          </cell>
          <cell r="B539" t="str">
            <v>B85_PL</v>
          </cell>
        </row>
        <row r="540">
          <cell r="A540" t="str">
            <v>484.38B85.5165.540203</v>
          </cell>
          <cell r="B540" t="str">
            <v>B85_PL</v>
          </cell>
        </row>
        <row r="541">
          <cell r="A541" t="str">
            <v>484.38B85.5165.560370</v>
          </cell>
          <cell r="B541" t="str">
            <v>B85_PL</v>
          </cell>
        </row>
        <row r="542">
          <cell r="A542" t="str">
            <v>484.38B85.5165.600101</v>
          </cell>
          <cell r="B542" t="str">
            <v>B85_PL</v>
          </cell>
        </row>
        <row r="543">
          <cell r="A543" t="str">
            <v>484.38B85.5165.600103</v>
          </cell>
          <cell r="B543" t="str">
            <v>B85_PL</v>
          </cell>
        </row>
        <row r="544">
          <cell r="A544" t="str">
            <v>484.38B85.5165.601101</v>
          </cell>
          <cell r="B544" t="str">
            <v>B85_PL</v>
          </cell>
        </row>
        <row r="545">
          <cell r="A545" t="str">
            <v>484.38B85.5165.603104</v>
          </cell>
          <cell r="B545" t="str">
            <v>B85_PL</v>
          </cell>
        </row>
        <row r="546">
          <cell r="A546" t="str">
            <v>484.38B85.5165.606106</v>
          </cell>
          <cell r="B546" t="str">
            <v>B85_PL</v>
          </cell>
        </row>
        <row r="547">
          <cell r="A547" t="str">
            <v>484.38B85.5165.607001</v>
          </cell>
          <cell r="B547" t="str">
            <v>B85_PL</v>
          </cell>
        </row>
        <row r="548">
          <cell r="A548" t="str">
            <v>484.38B85.5165.611001</v>
          </cell>
          <cell r="B548" t="str">
            <v>B85_PL</v>
          </cell>
        </row>
        <row r="549">
          <cell r="A549" t="str">
            <v>484.38B85.5165.611201</v>
          </cell>
          <cell r="B549" t="str">
            <v>B85_PL</v>
          </cell>
        </row>
        <row r="550">
          <cell r="A550" t="str">
            <v>484.38B85.5165.611203</v>
          </cell>
          <cell r="B550" t="str">
            <v>B85_PL</v>
          </cell>
        </row>
        <row r="551">
          <cell r="A551" t="str">
            <v>484.38B85.5165.616101</v>
          </cell>
          <cell r="B551" t="str">
            <v>B85_PL</v>
          </cell>
        </row>
        <row r="552">
          <cell r="A552" t="str">
            <v>484.38B85.5165.616102</v>
          </cell>
          <cell r="B552" t="str">
            <v>B85_PL</v>
          </cell>
        </row>
        <row r="553">
          <cell r="A553" t="str">
            <v>484.38B85.5165.616104</v>
          </cell>
          <cell r="B553" t="str">
            <v>B85_PL</v>
          </cell>
        </row>
        <row r="554">
          <cell r="A554" t="str">
            <v>484.38B85.5165.616203</v>
          </cell>
          <cell r="B554" t="str">
            <v>B85_PL</v>
          </cell>
        </row>
        <row r="555">
          <cell r="A555" t="str">
            <v>484.38B85.5165.618001</v>
          </cell>
          <cell r="B555" t="str">
            <v>B85_PL</v>
          </cell>
        </row>
        <row r="556">
          <cell r="A556" t="str">
            <v>484.38B85.5165.632103</v>
          </cell>
          <cell r="B556" t="str">
            <v>B85_PL</v>
          </cell>
        </row>
        <row r="557">
          <cell r="A557" t="str">
            <v>484.38B85.5165.632612</v>
          </cell>
          <cell r="B557" t="str">
            <v>B85_PL</v>
          </cell>
        </row>
        <row r="558">
          <cell r="A558" t="str">
            <v>484.38B85.5165.652101</v>
          </cell>
          <cell r="B558" t="str">
            <v>B85_PL</v>
          </cell>
        </row>
        <row r="559">
          <cell r="A559" t="str">
            <v>484.38B85.5165.652102</v>
          </cell>
          <cell r="B559" t="str">
            <v>B85_PL</v>
          </cell>
        </row>
        <row r="560">
          <cell r="A560" t="str">
            <v>484.38B85.5165.652302</v>
          </cell>
          <cell r="B560" t="str">
            <v>B85_PL</v>
          </cell>
        </row>
        <row r="561">
          <cell r="A561" t="str">
            <v>484.38B85.5165.652501</v>
          </cell>
          <cell r="B561" t="str">
            <v>B85_PL</v>
          </cell>
        </row>
        <row r="562">
          <cell r="A562" t="str">
            <v>484.38B85.5165.655601</v>
          </cell>
          <cell r="B562" t="str">
            <v>B85_PL</v>
          </cell>
        </row>
        <row r="563">
          <cell r="A563" t="str">
            <v>484.38B85.5165.655641</v>
          </cell>
          <cell r="B563" t="str">
            <v>B85_PL</v>
          </cell>
        </row>
        <row r="564">
          <cell r="A564" t="str">
            <v>484.38B85.5165.655742</v>
          </cell>
          <cell r="B564" t="str">
            <v>B85_PL</v>
          </cell>
        </row>
        <row r="565">
          <cell r="A565" t="str">
            <v>484.38B85.5165.655759</v>
          </cell>
          <cell r="B565" t="str">
            <v>B85_PL</v>
          </cell>
        </row>
        <row r="566">
          <cell r="A566" t="str">
            <v>484.38B85.5165.655801</v>
          </cell>
          <cell r="B566" t="str">
            <v>B85_PL</v>
          </cell>
        </row>
        <row r="567">
          <cell r="A567" t="str">
            <v>484.38B85.5165.657002</v>
          </cell>
          <cell r="B567" t="str">
            <v>B85_PL</v>
          </cell>
        </row>
        <row r="568">
          <cell r="A568" t="str">
            <v>484.38B85.5165.672102</v>
          </cell>
          <cell r="B568" t="str">
            <v>B85_PL</v>
          </cell>
        </row>
        <row r="569">
          <cell r="A569" t="str">
            <v>484.38B85.5165.672106</v>
          </cell>
          <cell r="B569" t="str">
            <v>B85_PL</v>
          </cell>
        </row>
        <row r="570">
          <cell r="A570" t="str">
            <v>484.38B85.5165.672110</v>
          </cell>
          <cell r="B570" t="str">
            <v>B85_PL</v>
          </cell>
        </row>
        <row r="571">
          <cell r="A571" t="str">
            <v>484.38B85.5165.672112</v>
          </cell>
          <cell r="B571" t="str">
            <v>B85_PL</v>
          </cell>
        </row>
        <row r="572">
          <cell r="A572" t="str">
            <v>484.38B85.5165.672113</v>
          </cell>
          <cell r="B572" t="str">
            <v>B85_PL</v>
          </cell>
        </row>
        <row r="573">
          <cell r="A573" t="str">
            <v>484.38B85.5165.672601</v>
          </cell>
          <cell r="B573" t="str">
            <v>B85_PL</v>
          </cell>
        </row>
        <row r="574">
          <cell r="A574" t="str">
            <v>484.38B85.5165.690001</v>
          </cell>
          <cell r="B574" t="str">
            <v>B85_PL</v>
          </cell>
        </row>
        <row r="575">
          <cell r="A575" t="str">
            <v>484.38B85.5165.691001</v>
          </cell>
          <cell r="B575" t="str">
            <v>B85_PL</v>
          </cell>
        </row>
        <row r="576">
          <cell r="A576" t="str">
            <v>484.38B85.5165.700002</v>
          </cell>
          <cell r="B576" t="str">
            <v>B85_PL</v>
          </cell>
        </row>
        <row r="577">
          <cell r="A577" t="str">
            <v>484.38B85.5165.700400</v>
          </cell>
          <cell r="B577" t="str">
            <v>B85_PL</v>
          </cell>
        </row>
        <row r="578">
          <cell r="A578" t="str">
            <v>484.38B85.5165.710011</v>
          </cell>
          <cell r="B578" t="str">
            <v>B85_PL</v>
          </cell>
        </row>
        <row r="579">
          <cell r="A579" t="str">
            <v>484.38B85.5165.725001</v>
          </cell>
          <cell r="B579" t="str">
            <v>B85_PL</v>
          </cell>
        </row>
        <row r="580">
          <cell r="A580" t="str">
            <v>484.38B85.5165.760590</v>
          </cell>
          <cell r="B580" t="str">
            <v>B85_PL</v>
          </cell>
        </row>
        <row r="581">
          <cell r="A581" t="str">
            <v>484.38B85.5165.769001</v>
          </cell>
          <cell r="B581" t="str">
            <v>B85_PL</v>
          </cell>
        </row>
        <row r="582">
          <cell r="A582" t="str">
            <v>484.38B85.5165.770075</v>
          </cell>
          <cell r="B582" t="str">
            <v>B85_PL</v>
          </cell>
        </row>
        <row r="583">
          <cell r="A583" t="str">
            <v>484.38B85.5165.770076</v>
          </cell>
          <cell r="B583" t="str">
            <v>B85_PL</v>
          </cell>
        </row>
        <row r="584">
          <cell r="A584" t="str">
            <v>484.38B85.5166.691001</v>
          </cell>
          <cell r="B584" t="str">
            <v>B85_PL</v>
          </cell>
        </row>
        <row r="585">
          <cell r="A585" t="str">
            <v>484.38B85.5175.510001</v>
          </cell>
          <cell r="B585" t="str">
            <v>B85_PL</v>
          </cell>
        </row>
        <row r="586">
          <cell r="A586" t="str">
            <v>484.38B85.5175.510002</v>
          </cell>
          <cell r="B586" t="str">
            <v>B85_PL</v>
          </cell>
        </row>
        <row r="587">
          <cell r="A587" t="str">
            <v>484.38B85.5175.540203</v>
          </cell>
          <cell r="B587" t="str">
            <v>B85_PL</v>
          </cell>
        </row>
        <row r="588">
          <cell r="A588" t="str">
            <v>484.38B85.5175.560370</v>
          </cell>
          <cell r="B588" t="str">
            <v>B85_PL</v>
          </cell>
        </row>
        <row r="589">
          <cell r="A589" t="str">
            <v>484.38B85.5175.600507</v>
          </cell>
          <cell r="B589" t="str">
            <v>B85_PL</v>
          </cell>
        </row>
        <row r="590">
          <cell r="A590" t="str">
            <v>484.38B85.5175.769001</v>
          </cell>
          <cell r="B590" t="str">
            <v>B85_PL</v>
          </cell>
        </row>
        <row r="591">
          <cell r="A591" t="str">
            <v>484.38B85.5180.560370</v>
          </cell>
          <cell r="B591" t="str">
            <v>B85_PL</v>
          </cell>
        </row>
        <row r="592">
          <cell r="A592" t="str">
            <v>484.38B85.5180.611201</v>
          </cell>
          <cell r="B592" t="str">
            <v>B85_PL</v>
          </cell>
        </row>
        <row r="593">
          <cell r="A593" t="str">
            <v>484.38B85.5405.373603</v>
          </cell>
          <cell r="B593" t="str">
            <v>B85_PL</v>
          </cell>
        </row>
        <row r="594">
          <cell r="A594" t="str">
            <v>484.38B85.5405.474302</v>
          </cell>
          <cell r="B594" t="str">
            <v>B85_PL</v>
          </cell>
        </row>
        <row r="595">
          <cell r="A595" t="str">
            <v>484.38B85.5405.600507</v>
          </cell>
          <cell r="B595" t="str">
            <v>B85_PL</v>
          </cell>
        </row>
        <row r="596">
          <cell r="A596" t="str">
            <v>484.38B85.5405.672601</v>
          </cell>
          <cell r="B596" t="str">
            <v>B85_PL</v>
          </cell>
        </row>
        <row r="597">
          <cell r="A597" t="str">
            <v>484.38B85.5405.770075</v>
          </cell>
          <cell r="B597" t="str">
            <v>B85_PL</v>
          </cell>
        </row>
        <row r="598">
          <cell r="A598" t="str">
            <v>484.38B85.5405.780005</v>
          </cell>
          <cell r="B598" t="str">
            <v>B85_PL</v>
          </cell>
        </row>
        <row r="599">
          <cell r="A599" t="str">
            <v>484.38B85.5447.770075</v>
          </cell>
          <cell r="B599" t="str">
            <v>B85_PL</v>
          </cell>
        </row>
        <row r="600">
          <cell r="A600" t="str">
            <v>484.38B85.5447.780005</v>
          </cell>
          <cell r="B600" t="str">
            <v>B85_PL</v>
          </cell>
        </row>
        <row r="601">
          <cell r="A601" t="str">
            <v>484.38B85.5450.373603</v>
          </cell>
          <cell r="B601" t="str">
            <v>B85_PL</v>
          </cell>
        </row>
        <row r="602">
          <cell r="A602" t="str">
            <v>484.38B85.5450.474302</v>
          </cell>
          <cell r="B602" t="str">
            <v>B85_PL</v>
          </cell>
        </row>
        <row r="603">
          <cell r="A603" t="str">
            <v>484.38B85.5450.600507</v>
          </cell>
          <cell r="B603" t="str">
            <v>B85_PL</v>
          </cell>
        </row>
        <row r="604">
          <cell r="A604" t="str">
            <v>484.38B85.5450.672601</v>
          </cell>
          <cell r="B604" t="str">
            <v>B85_PL</v>
          </cell>
        </row>
        <row r="605">
          <cell r="A605" t="str">
            <v>484.38B85.5450.770075</v>
          </cell>
          <cell r="B605" t="str">
            <v>B85_PL</v>
          </cell>
        </row>
        <row r="606">
          <cell r="A606" t="str">
            <v>484.38B85.5450.780005</v>
          </cell>
          <cell r="B606" t="str">
            <v>B85_PL</v>
          </cell>
        </row>
        <row r="607">
          <cell r="A607" t="str">
            <v>484.38B85.5450.973601</v>
          </cell>
          <cell r="B607" t="str">
            <v>B85_PL</v>
          </cell>
        </row>
        <row r="608">
          <cell r="A608" t="str">
            <v>484.38C64.5010.616104</v>
          </cell>
          <cell r="B608" t="str">
            <v>A64_PL/OTH_PL</v>
          </cell>
        </row>
        <row r="609">
          <cell r="A609" t="str">
            <v>484.38C64.5274.374802</v>
          </cell>
          <cell r="B609" t="str">
            <v>A64_PL/B14_PL/B85_PL/E85_PL/MDE_PL/OTH_PL</v>
          </cell>
        </row>
        <row r="610">
          <cell r="A610" t="str">
            <v>484.38C64.5274.474302</v>
          </cell>
          <cell r="B610" t="str">
            <v>OTH_PL</v>
          </cell>
        </row>
        <row r="611">
          <cell r="A611" t="str">
            <v>484.38C64.5274.974801</v>
          </cell>
          <cell r="B611" t="str">
            <v>OTH_PL</v>
          </cell>
        </row>
        <row r="612">
          <cell r="A612" t="str">
            <v>484.38C64.5450.765501</v>
          </cell>
          <cell r="B612" t="str">
            <v>OTH_PL</v>
          </cell>
        </row>
        <row r="613">
          <cell r="A613" t="str">
            <v>484.38E85.5103.373603</v>
          </cell>
          <cell r="B613" t="str">
            <v>E85_PL</v>
          </cell>
        </row>
        <row r="614">
          <cell r="A614" t="str">
            <v>484.38E85.5103.373605</v>
          </cell>
          <cell r="B614" t="str">
            <v>E85_PL</v>
          </cell>
        </row>
        <row r="615">
          <cell r="A615" t="str">
            <v>484.38E85.5103.373606</v>
          </cell>
          <cell r="B615" t="str">
            <v>E85_PL</v>
          </cell>
        </row>
        <row r="616">
          <cell r="A616" t="str">
            <v>484.38E85.5103.973601</v>
          </cell>
          <cell r="B616" t="str">
            <v>E85_PL</v>
          </cell>
        </row>
        <row r="617">
          <cell r="A617" t="str">
            <v>484.38E85.5103.973602</v>
          </cell>
          <cell r="B617" t="str">
            <v>E85_PL</v>
          </cell>
        </row>
        <row r="618">
          <cell r="A618" t="str">
            <v>484.38E85.5103.973603</v>
          </cell>
          <cell r="B618" t="str">
            <v>E85_PL</v>
          </cell>
        </row>
        <row r="619">
          <cell r="A619" t="str">
            <v>484.38E85.5141.373603</v>
          </cell>
          <cell r="B619" t="str">
            <v>E85_PL</v>
          </cell>
        </row>
        <row r="620">
          <cell r="A620" t="str">
            <v>484.38E85.5141.373605</v>
          </cell>
          <cell r="B620" t="str">
            <v>E85_PL</v>
          </cell>
        </row>
        <row r="621">
          <cell r="A621" t="str">
            <v>484.38E85.5141.373606</v>
          </cell>
          <cell r="B621" t="str">
            <v>E85_PL</v>
          </cell>
        </row>
        <row r="622">
          <cell r="A622" t="str">
            <v>484.38E85.5141.973601</v>
          </cell>
          <cell r="B622" t="str">
            <v>E85_PL</v>
          </cell>
        </row>
        <row r="623">
          <cell r="A623" t="str">
            <v>484.38E85.5141.973602</v>
          </cell>
          <cell r="B623" t="str">
            <v>E85_PL</v>
          </cell>
        </row>
        <row r="624">
          <cell r="A624" t="str">
            <v>484.38E85.5141.973603</v>
          </cell>
          <cell r="B624" t="str">
            <v>E85_PL</v>
          </cell>
        </row>
        <row r="625">
          <cell r="A625" t="str">
            <v>484.38E85.5143.373603</v>
          </cell>
          <cell r="B625" t="str">
            <v>E85_PL</v>
          </cell>
        </row>
        <row r="626">
          <cell r="A626" t="str">
            <v>484.38E85.5143.373605</v>
          </cell>
          <cell r="B626" t="str">
            <v>E85_PL</v>
          </cell>
        </row>
        <row r="627">
          <cell r="A627" t="str">
            <v>484.38E85.5143.373606</v>
          </cell>
          <cell r="B627" t="str">
            <v>E85_PL</v>
          </cell>
        </row>
        <row r="628">
          <cell r="A628" t="str">
            <v>484.38E85.5143.973601</v>
          </cell>
          <cell r="B628" t="str">
            <v>E85_PL</v>
          </cell>
        </row>
        <row r="629">
          <cell r="A629" t="str">
            <v>484.38E85.5143.973602</v>
          </cell>
          <cell r="B629" t="str">
            <v>E85_PL</v>
          </cell>
        </row>
        <row r="630">
          <cell r="A630" t="str">
            <v>484.38E85.5405.373603</v>
          </cell>
          <cell r="B630" t="str">
            <v>E85_PL</v>
          </cell>
        </row>
        <row r="631">
          <cell r="A631" t="str">
            <v>484.38E85.5405.474302</v>
          </cell>
          <cell r="B631" t="str">
            <v>E85_PL</v>
          </cell>
        </row>
        <row r="632">
          <cell r="A632" t="str">
            <v>484.38E85.5405.710303</v>
          </cell>
          <cell r="B632" t="str">
            <v>E85_PL</v>
          </cell>
        </row>
        <row r="633">
          <cell r="A633" t="str">
            <v>484.38E85.5405.770075</v>
          </cell>
          <cell r="B633" t="str">
            <v>E85_PL</v>
          </cell>
        </row>
        <row r="634">
          <cell r="A634" t="str">
            <v>484.38E85.5405.780005</v>
          </cell>
          <cell r="B634" t="str">
            <v>E85_PL</v>
          </cell>
        </row>
        <row r="635">
          <cell r="A635" t="str">
            <v>484.38E85.5447.710303</v>
          </cell>
          <cell r="B635" t="str">
            <v>E85_PL</v>
          </cell>
        </row>
        <row r="636">
          <cell r="A636" t="str">
            <v>484.38E85.5447.770075</v>
          </cell>
          <cell r="B636" t="str">
            <v>E85_PL</v>
          </cell>
        </row>
        <row r="637">
          <cell r="A637" t="str">
            <v>484.38E85.5447.780005</v>
          </cell>
          <cell r="B637" t="str">
            <v>E85_PL</v>
          </cell>
        </row>
        <row r="638">
          <cell r="A638" t="str">
            <v>484.38E85.5450.373603</v>
          </cell>
          <cell r="B638" t="str">
            <v>E85_PL</v>
          </cell>
        </row>
        <row r="639">
          <cell r="A639" t="str">
            <v>484.38E85.5450.474302</v>
          </cell>
          <cell r="B639" t="str">
            <v>E85_PL</v>
          </cell>
        </row>
        <row r="640">
          <cell r="A640" t="str">
            <v>484.38E85.5450.710303</v>
          </cell>
          <cell r="B640" t="str">
            <v>E85_PL</v>
          </cell>
        </row>
        <row r="641">
          <cell r="A641" t="str">
            <v>484.38E85.5450.770075</v>
          </cell>
          <cell r="B641" t="str">
            <v>E85_PL</v>
          </cell>
        </row>
        <row r="642">
          <cell r="A642" t="str">
            <v>484.38E85.5450.780005</v>
          </cell>
          <cell r="B642" t="str">
            <v>E85_PL</v>
          </cell>
        </row>
        <row r="643">
          <cell r="A643" t="str">
            <v>484.38E85.5450.973601</v>
          </cell>
          <cell r="B643" t="str">
            <v>E85_PL</v>
          </cell>
        </row>
        <row r="644">
          <cell r="A644" t="str">
            <v>484.38G04.0030.351101</v>
          </cell>
          <cell r="B644" t="str">
            <v>G04_PL</v>
          </cell>
        </row>
        <row r="645">
          <cell r="A645" t="str">
            <v>484.38G04.0030.351201</v>
          </cell>
          <cell r="B645" t="str">
            <v>G04_PL</v>
          </cell>
        </row>
        <row r="646">
          <cell r="A646" t="str">
            <v>484.38G04.0030.451201</v>
          </cell>
          <cell r="B646" t="str">
            <v>G04_PL</v>
          </cell>
        </row>
        <row r="647">
          <cell r="A647" t="str">
            <v>484.38G04.0030.510001</v>
          </cell>
          <cell r="B647" t="str">
            <v>G04_PL</v>
          </cell>
        </row>
        <row r="648">
          <cell r="A648" t="str">
            <v>484.38G04.0030.510002</v>
          </cell>
          <cell r="B648" t="str">
            <v>G04_PL</v>
          </cell>
        </row>
        <row r="649">
          <cell r="A649" t="str">
            <v>484.38G04.0030.520001</v>
          </cell>
          <cell r="B649" t="str">
            <v>G04_PL</v>
          </cell>
        </row>
        <row r="650">
          <cell r="A650" t="str">
            <v>484.38G04.0030.520208</v>
          </cell>
          <cell r="B650" t="str">
            <v>G04_PL</v>
          </cell>
        </row>
        <row r="651">
          <cell r="A651" t="str">
            <v>484.38G04.0030.540203</v>
          </cell>
          <cell r="B651" t="str">
            <v>G04_PL</v>
          </cell>
        </row>
        <row r="652">
          <cell r="A652" t="str">
            <v>484.38G04.0030.540204</v>
          </cell>
          <cell r="B652" t="str">
            <v>G04_PL</v>
          </cell>
        </row>
        <row r="653">
          <cell r="A653" t="str">
            <v>484.38G04.0030.560370</v>
          </cell>
          <cell r="B653" t="str">
            <v>G04_PL</v>
          </cell>
        </row>
        <row r="654">
          <cell r="A654" t="str">
            <v>484.38G04.0030.618001</v>
          </cell>
          <cell r="B654" t="str">
            <v>G04_PL</v>
          </cell>
        </row>
        <row r="655">
          <cell r="A655" t="str">
            <v>484.38G04.0030.630104</v>
          </cell>
          <cell r="B655" t="str">
            <v>G04_PL</v>
          </cell>
        </row>
        <row r="656">
          <cell r="A656" t="str">
            <v>484.38G04.0030.631206</v>
          </cell>
          <cell r="B656" t="str">
            <v>G04_PL</v>
          </cell>
        </row>
        <row r="657">
          <cell r="A657" t="str">
            <v>484.38G04.0079.351201</v>
          </cell>
          <cell r="B657" t="str">
            <v>G04_PL</v>
          </cell>
        </row>
        <row r="658">
          <cell r="A658" t="str">
            <v>484.38G04.0079.451201</v>
          </cell>
          <cell r="B658" t="str">
            <v>G04_PL</v>
          </cell>
        </row>
        <row r="659">
          <cell r="A659" t="str">
            <v>484.38G04.0079.520001</v>
          </cell>
          <cell r="B659" t="str">
            <v>G04_PL</v>
          </cell>
        </row>
        <row r="660">
          <cell r="A660" t="str">
            <v>484.38N64.5010.361401</v>
          </cell>
          <cell r="B660" t="str">
            <v>N64_PL</v>
          </cell>
        </row>
        <row r="661">
          <cell r="A661" t="str">
            <v>484.38N64.5010.361402</v>
          </cell>
          <cell r="B661" t="str">
            <v>N64_PL</v>
          </cell>
        </row>
        <row r="662">
          <cell r="A662" t="str">
            <v>484.38N64.5010.361403</v>
          </cell>
          <cell r="B662" t="str">
            <v>N64_PL</v>
          </cell>
        </row>
        <row r="663">
          <cell r="A663" t="str">
            <v>484.38N64.5010.361406</v>
          </cell>
          <cell r="B663" t="str">
            <v>N64_PL</v>
          </cell>
        </row>
        <row r="664">
          <cell r="A664" t="str">
            <v>484.38N64.5010.361408</v>
          </cell>
          <cell r="B664" t="str">
            <v>N64_PL</v>
          </cell>
        </row>
        <row r="665">
          <cell r="A665" t="str">
            <v>484.38N64.5010.361409</v>
          </cell>
          <cell r="B665" t="str">
            <v>N64_PL</v>
          </cell>
        </row>
        <row r="666">
          <cell r="A666" t="str">
            <v>484.38N64.5010.361410</v>
          </cell>
          <cell r="B666" t="str">
            <v>N64_PL</v>
          </cell>
        </row>
        <row r="667">
          <cell r="A667" t="str">
            <v>484.38N64.5010.361412</v>
          </cell>
          <cell r="B667" t="str">
            <v>N64_PL</v>
          </cell>
        </row>
        <row r="668">
          <cell r="A668" t="str">
            <v>484.38N64.5010.361420</v>
          </cell>
          <cell r="B668" t="str">
            <v>N64_PL</v>
          </cell>
        </row>
        <row r="669">
          <cell r="A669" t="str">
            <v>484.38N64.5010.361422</v>
          </cell>
          <cell r="B669" t="str">
            <v>N64_PL</v>
          </cell>
        </row>
        <row r="670">
          <cell r="A670" t="str">
            <v>484.38N64.5010.361702</v>
          </cell>
          <cell r="B670" t="str">
            <v>N64_PL</v>
          </cell>
        </row>
        <row r="671">
          <cell r="A671" t="str">
            <v>484.38N64.5010.361703</v>
          </cell>
          <cell r="B671" t="str">
            <v>N64_PL</v>
          </cell>
        </row>
        <row r="672">
          <cell r="A672" t="str">
            <v>484.38N64.5010.377301</v>
          </cell>
          <cell r="B672" t="str">
            <v>N64_PL</v>
          </cell>
        </row>
        <row r="673">
          <cell r="A673" t="str">
            <v>484.38N64.5010.390001</v>
          </cell>
          <cell r="B673" t="str">
            <v>N64_PL</v>
          </cell>
        </row>
        <row r="674">
          <cell r="A674" t="str">
            <v>484.38N64.5010.602201</v>
          </cell>
          <cell r="B674" t="str">
            <v>N64_PL</v>
          </cell>
        </row>
        <row r="675">
          <cell r="A675" t="str">
            <v>484.38N64.5010.608102</v>
          </cell>
          <cell r="B675" t="str">
            <v>N64_PL</v>
          </cell>
        </row>
        <row r="676">
          <cell r="A676" t="str">
            <v>484.38N64.5010.608106</v>
          </cell>
          <cell r="B676" t="str">
            <v>N64_PL</v>
          </cell>
        </row>
        <row r="677">
          <cell r="A677" t="str">
            <v>484.38N64.5010.608201</v>
          </cell>
          <cell r="B677" t="str">
            <v>N64_PL</v>
          </cell>
        </row>
        <row r="678">
          <cell r="A678" t="str">
            <v>484.38N64.5010.608203</v>
          </cell>
          <cell r="B678" t="str">
            <v>N64_PL</v>
          </cell>
        </row>
        <row r="679">
          <cell r="A679" t="str">
            <v>484.38N64.5010.610106</v>
          </cell>
          <cell r="B679" t="str">
            <v>N64_PL</v>
          </cell>
        </row>
        <row r="680">
          <cell r="A680" t="str">
            <v>484.38N64.5010.610201</v>
          </cell>
          <cell r="B680" t="str">
            <v>N64_PL</v>
          </cell>
        </row>
        <row r="681">
          <cell r="A681" t="str">
            <v>484.38N64.5010.611001</v>
          </cell>
          <cell r="B681" t="str">
            <v>N64_PL</v>
          </cell>
        </row>
        <row r="682">
          <cell r="A682" t="str">
            <v>484.38N64.5010.611201</v>
          </cell>
          <cell r="B682" t="str">
            <v>N64_PL</v>
          </cell>
        </row>
        <row r="683">
          <cell r="A683" t="str">
            <v>484.38N64.5010.616102</v>
          </cell>
          <cell r="B683" t="str">
            <v>N64_PL</v>
          </cell>
        </row>
        <row r="684">
          <cell r="A684" t="str">
            <v>484.38N64.5010.631206</v>
          </cell>
          <cell r="B684" t="str">
            <v>N64_PL</v>
          </cell>
        </row>
        <row r="685">
          <cell r="A685" t="str">
            <v>484.38N64.5010.656003</v>
          </cell>
          <cell r="B685" t="str">
            <v>N64_PL</v>
          </cell>
        </row>
        <row r="686">
          <cell r="A686" t="str">
            <v>484.38N64.5010.657002</v>
          </cell>
          <cell r="B686" t="str">
            <v>N64_PL</v>
          </cell>
        </row>
        <row r="687">
          <cell r="A687" t="str">
            <v>484.38N64.5010.690001</v>
          </cell>
          <cell r="B687" t="str">
            <v>N64_PL</v>
          </cell>
        </row>
        <row r="688">
          <cell r="A688" t="str">
            <v>484.38N64.5010.691001</v>
          </cell>
          <cell r="B688" t="str">
            <v>N64_PL</v>
          </cell>
        </row>
        <row r="689">
          <cell r="A689" t="str">
            <v>484.38N64.5010.700003</v>
          </cell>
          <cell r="B689" t="str">
            <v>N64_PL</v>
          </cell>
        </row>
        <row r="690">
          <cell r="A690" t="str">
            <v>484.38N64.5010.760590</v>
          </cell>
          <cell r="B690" t="str">
            <v>N64_PL</v>
          </cell>
        </row>
        <row r="691">
          <cell r="A691" t="str">
            <v>484.38N64.5010.769001</v>
          </cell>
          <cell r="B691" t="str">
            <v>N64_PL</v>
          </cell>
        </row>
        <row r="692">
          <cell r="A692" t="str">
            <v>484.38N64.5010.770075</v>
          </cell>
          <cell r="B692" t="str">
            <v>N64_PL</v>
          </cell>
        </row>
        <row r="693">
          <cell r="A693" t="str">
            <v>484.38N64.5010.910110</v>
          </cell>
          <cell r="B693" t="str">
            <v>N64_PL</v>
          </cell>
        </row>
        <row r="694">
          <cell r="A694" t="str">
            <v>484.38N64.5010.910130</v>
          </cell>
          <cell r="B694" t="str">
            <v>N64_PL</v>
          </cell>
        </row>
        <row r="695">
          <cell r="A695" t="str">
            <v>484.38N64.5010.910150</v>
          </cell>
          <cell r="B695" t="str">
            <v>N64_PL</v>
          </cell>
        </row>
        <row r="696">
          <cell r="A696" t="str">
            <v>484.38N64.5010.910151</v>
          </cell>
          <cell r="B696" t="str">
            <v>N64_PL</v>
          </cell>
        </row>
        <row r="697">
          <cell r="A697" t="str">
            <v>484.38N64.5010.914101</v>
          </cell>
          <cell r="B697" t="str">
            <v>N64_PL</v>
          </cell>
        </row>
        <row r="698">
          <cell r="A698" t="str">
            <v>484.38N64.5010.914104</v>
          </cell>
          <cell r="B698" t="str">
            <v>N64_PL</v>
          </cell>
        </row>
        <row r="699">
          <cell r="A699" t="str">
            <v>484.38N64.5010.919500</v>
          </cell>
          <cell r="B699" t="str">
            <v>N64_PL</v>
          </cell>
        </row>
        <row r="700">
          <cell r="A700" t="str">
            <v>484.38N64.5010.919510</v>
          </cell>
          <cell r="B700" t="str">
            <v>N64_PL</v>
          </cell>
        </row>
        <row r="701">
          <cell r="A701" t="str">
            <v>484.38N64.5010.919515</v>
          </cell>
          <cell r="B701" t="str">
            <v>N64_PL</v>
          </cell>
        </row>
        <row r="702">
          <cell r="A702" t="str">
            <v>484.38N64.5010.919520</v>
          </cell>
          <cell r="B702" t="str">
            <v>N64_PL</v>
          </cell>
        </row>
        <row r="703">
          <cell r="A703" t="str">
            <v>484.38N64.5010.964152</v>
          </cell>
          <cell r="B703" t="str">
            <v>N64_PL</v>
          </cell>
        </row>
        <row r="704">
          <cell r="A704" t="str">
            <v>484.38N64.5021.361401</v>
          </cell>
          <cell r="B704" t="str">
            <v>N64_PL</v>
          </cell>
        </row>
        <row r="705">
          <cell r="A705" t="str">
            <v>484.38N64.5021.361402</v>
          </cell>
          <cell r="B705" t="str">
            <v>N64_PL</v>
          </cell>
        </row>
        <row r="706">
          <cell r="A706" t="str">
            <v>484.38N64.5021.361403</v>
          </cell>
          <cell r="B706" t="str">
            <v>N64_PL</v>
          </cell>
        </row>
        <row r="707">
          <cell r="A707" t="str">
            <v>484.38N64.5021.361406</v>
          </cell>
          <cell r="B707" t="str">
            <v>N64_PL</v>
          </cell>
        </row>
        <row r="708">
          <cell r="A708" t="str">
            <v>484.38N64.5021.361408</v>
          </cell>
          <cell r="B708" t="str">
            <v>N64_PL</v>
          </cell>
        </row>
        <row r="709">
          <cell r="A709" t="str">
            <v>484.38N64.5021.361409</v>
          </cell>
          <cell r="B709" t="str">
            <v>N64_PL</v>
          </cell>
        </row>
        <row r="710">
          <cell r="A710" t="str">
            <v>484.38N64.5021.361410</v>
          </cell>
          <cell r="B710" t="str">
            <v>N64_PL</v>
          </cell>
        </row>
        <row r="711">
          <cell r="A711" t="str">
            <v>484.38N64.5021.361412</v>
          </cell>
          <cell r="B711" t="str">
            <v>N64_PL</v>
          </cell>
        </row>
        <row r="712">
          <cell r="A712" t="str">
            <v>484.38N64.5021.361420</v>
          </cell>
          <cell r="B712" t="str">
            <v>N64_PL</v>
          </cell>
        </row>
        <row r="713">
          <cell r="A713" t="str">
            <v>484.38N64.5021.361422</v>
          </cell>
          <cell r="B713" t="str">
            <v>N64_PL</v>
          </cell>
        </row>
        <row r="714">
          <cell r="A714" t="str">
            <v>484.38N64.5021.361702</v>
          </cell>
          <cell r="B714" t="str">
            <v>N64_PL</v>
          </cell>
        </row>
        <row r="715">
          <cell r="A715" t="str">
            <v>484.38N64.5021.361703</v>
          </cell>
          <cell r="B715" t="str">
            <v>N64_PL</v>
          </cell>
        </row>
        <row r="716">
          <cell r="A716" t="str">
            <v>484.38N64.5021.377301</v>
          </cell>
          <cell r="B716" t="str">
            <v>N64_PL</v>
          </cell>
        </row>
        <row r="717">
          <cell r="A717" t="str">
            <v>484.38N64.5021.390001</v>
          </cell>
          <cell r="B717" t="str">
            <v>N64_PL</v>
          </cell>
        </row>
        <row r="718">
          <cell r="A718" t="str">
            <v>484.38N64.5021.601102</v>
          </cell>
          <cell r="B718" t="str">
            <v>N64_PL</v>
          </cell>
        </row>
        <row r="719">
          <cell r="A719" t="str">
            <v>484.38N64.5021.602201</v>
          </cell>
          <cell r="B719" t="str">
            <v>N64_PL</v>
          </cell>
        </row>
        <row r="720">
          <cell r="A720" t="str">
            <v>484.38N64.5021.606101</v>
          </cell>
          <cell r="B720" t="str">
            <v>N64_PL</v>
          </cell>
        </row>
        <row r="721">
          <cell r="A721" t="str">
            <v>484.38N64.5021.608102</v>
          </cell>
          <cell r="B721" t="str">
            <v>N64_PL</v>
          </cell>
        </row>
        <row r="722">
          <cell r="A722" t="str">
            <v>484.38N64.5021.608106</v>
          </cell>
          <cell r="B722" t="str">
            <v>N64_PL</v>
          </cell>
        </row>
        <row r="723">
          <cell r="A723" t="str">
            <v>484.38N64.5021.608201</v>
          </cell>
          <cell r="B723" t="str">
            <v>N64_PL</v>
          </cell>
        </row>
        <row r="724">
          <cell r="A724" t="str">
            <v>484.38N64.5021.608203</v>
          </cell>
          <cell r="B724" t="str">
            <v>N64_PL</v>
          </cell>
        </row>
        <row r="725">
          <cell r="A725" t="str">
            <v>484.38N64.5021.610106</v>
          </cell>
          <cell r="B725" t="str">
            <v>N64_PL</v>
          </cell>
        </row>
        <row r="726">
          <cell r="A726" t="str">
            <v>484.38N64.5021.610201</v>
          </cell>
          <cell r="B726" t="str">
            <v>N64_PL</v>
          </cell>
        </row>
        <row r="727">
          <cell r="A727" t="str">
            <v>484.38N64.5021.611001</v>
          </cell>
          <cell r="B727" t="str">
            <v>N64_PL</v>
          </cell>
        </row>
        <row r="728">
          <cell r="A728" t="str">
            <v>484.38N64.5021.611201</v>
          </cell>
          <cell r="B728" t="str">
            <v>N64_PL</v>
          </cell>
        </row>
        <row r="729">
          <cell r="A729" t="str">
            <v>484.38N64.5021.616102</v>
          </cell>
          <cell r="B729" t="str">
            <v>N64_PL</v>
          </cell>
        </row>
        <row r="730">
          <cell r="A730" t="str">
            <v>484.38N64.5021.616208</v>
          </cell>
          <cell r="B730" t="str">
            <v>N64_PL</v>
          </cell>
        </row>
        <row r="731">
          <cell r="A731" t="str">
            <v>484.38N64.5021.631206</v>
          </cell>
          <cell r="B731" t="str">
            <v>N64_PL</v>
          </cell>
        </row>
        <row r="732">
          <cell r="A732" t="str">
            <v>484.38N64.5021.656003</v>
          </cell>
          <cell r="B732" t="str">
            <v>N64_PL</v>
          </cell>
        </row>
        <row r="733">
          <cell r="A733" t="str">
            <v>484.38N64.5021.657002</v>
          </cell>
          <cell r="B733" t="str">
            <v>N64_PL</v>
          </cell>
        </row>
        <row r="734">
          <cell r="A734" t="str">
            <v>484.38N64.5021.690001</v>
          </cell>
          <cell r="B734" t="str">
            <v>N64_PL</v>
          </cell>
        </row>
        <row r="735">
          <cell r="A735" t="str">
            <v>484.38N64.5021.691001</v>
          </cell>
          <cell r="B735" t="str">
            <v>N64_PL</v>
          </cell>
        </row>
        <row r="736">
          <cell r="A736" t="str">
            <v>484.38N64.5021.700003</v>
          </cell>
          <cell r="B736" t="str">
            <v>N64_PL</v>
          </cell>
        </row>
        <row r="737">
          <cell r="A737" t="str">
            <v>484.38N64.5021.712006</v>
          </cell>
          <cell r="B737" t="str">
            <v>N64_PL</v>
          </cell>
        </row>
        <row r="738">
          <cell r="A738" t="str">
            <v>484.38N64.5021.759247</v>
          </cell>
          <cell r="B738" t="str">
            <v>N64_PL</v>
          </cell>
        </row>
        <row r="739">
          <cell r="A739" t="str">
            <v>484.38N64.5021.760590</v>
          </cell>
          <cell r="B739" t="str">
            <v>N64_PL</v>
          </cell>
        </row>
        <row r="740">
          <cell r="A740" t="str">
            <v>484.38N64.5021.770075</v>
          </cell>
          <cell r="B740" t="str">
            <v>N64_PL</v>
          </cell>
        </row>
        <row r="741">
          <cell r="A741" t="str">
            <v>484.85611.5165.801901</v>
          </cell>
          <cell r="B741" t="str">
            <v>A64_PL/OTH_PL</v>
          </cell>
        </row>
        <row r="742">
          <cell r="A742" t="str">
            <v>484.85611.5196.801901</v>
          </cell>
          <cell r="B742" t="str">
            <v>A64_PL/OTH_PL</v>
          </cell>
        </row>
        <row r="743">
          <cell r="A743" t="str">
            <v>484.85611.8856.801601</v>
          </cell>
          <cell r="B743" t="str">
            <v>A64_PL/OTH_PL</v>
          </cell>
        </row>
        <row r="744">
          <cell r="A744" t="str">
            <v>484.85611.8856.801901</v>
          </cell>
          <cell r="B744" t="str">
            <v>A64_PL/OTH_PL</v>
          </cell>
        </row>
        <row r="745">
          <cell r="A745" t="str">
            <v>484.85821.8851.800601</v>
          </cell>
          <cell r="B745" t="str">
            <v>A64_PL/OTH_PL</v>
          </cell>
        </row>
        <row r="746">
          <cell r="A746" t="str">
            <v>484.85821.8854.800601</v>
          </cell>
          <cell r="B746" t="str">
            <v>A64_PL/OTH_PL</v>
          </cell>
        </row>
        <row r="747">
          <cell r="A747" t="str">
            <v>484.85938.8990.765212</v>
          </cell>
          <cell r="B747" t="str">
            <v>A64_PL</v>
          </cell>
        </row>
      </sheetData>
      <sheetData sheetId="8" refreshError="1"/>
      <sheetData sheetId="9"/>
      <sheetData sheetId="10"/>
      <sheetData sheetId="11"/>
      <sheetData sheetId="12"/>
      <sheetData sheetId="13"/>
      <sheetData sheetId="14"/>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sheetData sheetId="28"/>
      <sheetData sheetId="29"/>
      <sheetData sheetId="30"/>
      <sheetData sheetId="31"/>
      <sheetData sheetId="32"/>
      <sheetData sheetId="33"/>
      <sheetData sheetId="34"/>
      <sheetData sheetId="35"/>
      <sheetData sheetId="36"/>
      <sheetData sheetId="37" refreshError="1"/>
      <sheetData sheetId="38"/>
      <sheetData sheetId="39" refreshError="1"/>
      <sheetData sheetId="40" refreshError="1"/>
    </sheetDataSet>
  </externalBook>
</externalLink>
</file>

<file path=xl/externalLinks/externalLink23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G G"/>
      <sheetName val="G300 "/>
      <sheetName val="G310"/>
      <sheetName val="G311 Land register"/>
      <sheetName val="G312_CIP"/>
      <sheetName val="G313_Automobile"/>
      <sheetName val="G320 Ins"/>
      <sheetName val="G330 "/>
      <sheetName val="G340"/>
      <sheetName val="G350"/>
      <sheetName val="G360"/>
      <sheetName val="apr-jun 14 (2)"/>
    </sheetNames>
    <sheetDataSet>
      <sheetData sheetId="0" refreshError="1"/>
      <sheetData sheetId="1" refreshError="1"/>
      <sheetData sheetId="2"/>
      <sheetData sheetId="3" refreshError="1"/>
      <sheetData sheetId="4" refreshError="1"/>
      <sheetData sheetId="5" refreshError="1"/>
      <sheetData sheetId="6" refreshError="1"/>
      <sheetData sheetId="7" refreshError="1"/>
      <sheetData sheetId="8" refreshError="1"/>
      <sheetData sheetId="9" refreshError="1"/>
      <sheetData sheetId="10"/>
      <sheetData sheetId="11" refreshError="1"/>
    </sheetDataSet>
  </externalBook>
</externalLink>
</file>

<file path=xl/externalLinks/externalLink23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3800"/>
      <sheetName val="J1"/>
      <sheetName val="J2"/>
      <sheetName val="J3 - Nong Pra Lai"/>
      <sheetName val="J4 - Cha Cheng Sao"/>
      <sheetName val="DEP12"/>
      <sheetName val="CJEs"/>
      <sheetName val="Wkgs_BS Lead"/>
      <sheetName val="14.9月分"/>
      <sheetName val="AccpacTB"/>
      <sheetName val="CIPA"/>
      <sheetName val="List valid date"/>
      <sheetName val="10"/>
      <sheetName val="10-1 Media"/>
      <sheetName val="10-cut"/>
      <sheetName val="REPORT"/>
      <sheetName val="M_Maincomp"/>
      <sheetName val="Sum"/>
      <sheetName val="Used_Acc"/>
      <sheetName val="J3_-_Nong_Pra_Lai"/>
      <sheetName val="J4_-_Cha_Cheng_Sao"/>
      <sheetName val="Wkgs_BS_Lead"/>
      <sheetName val="14_9月分"/>
      <sheetName val="99 FM - NFM"/>
      <sheetName val="CST1198"/>
      <sheetName val="EW-FA-0900"/>
      <sheetName val="S33"/>
      <sheetName val="code"/>
      <sheetName val="Master"/>
      <sheetName val="Monthly Sales Report"/>
      <sheetName val="Sheet1"/>
      <sheetName val="Variance"/>
      <sheetName val="อาคาร"/>
      <sheetName val="เครื่องตกแต่ง"/>
      <sheetName val="F_OH"/>
      <sheetName val="PGM_2LEVYTD"/>
      <sheetName val="Daily"/>
      <sheetName val="Links"/>
      <sheetName val="Lead"/>
      <sheetName val="MIVb"/>
      <sheetName val="เครื่องมือ"/>
      <sheetName val="SEA"/>
      <sheetName val="CASA-PLAN"/>
      <sheetName val="BASIC"/>
      <sheetName val="Main"/>
      <sheetName val="Related"/>
      <sheetName val="Selection"/>
      <sheetName val="Nominal Accounts"/>
      <sheetName val="Title"/>
      <sheetName val="ACFC"/>
      <sheetName val="Test cost oversea"/>
      <sheetName val="Master List (ม.ค.-มี.ค)"/>
      <sheetName val="ทรัพย์ประจำระหว่างทำ"/>
      <sheetName val="Purchase"/>
      <sheetName val="Age311299TAS"/>
      <sheetName val="TASintDec00"/>
      <sheetName val="P4DDBFTAS"/>
      <sheetName val="ลูกหนี้(เก่า)"/>
      <sheetName val="B1"/>
      <sheetName val="Group"/>
      <sheetName val="Age311299TESP"/>
      <sheetName val="P4DDBFTESP"/>
      <sheetName val="May-Apr 2009"/>
      <sheetName val="K-CUR"/>
      <sheetName val="kai_Tprofile_Report"/>
      <sheetName val="Data"/>
      <sheetName val="A"/>
      <sheetName val="Trial Balance"/>
      <sheetName val="L to 20"/>
      <sheetName val="AR_TERM"/>
      <sheetName val="TRAIL_MAR2000"/>
      <sheetName val="เงินกู้ MGC"/>
      <sheetName val="Retire SRO Sale"/>
      <sheetName val="Retire SRO Scrapping"/>
      <sheetName val="STart"/>
      <sheetName val="menu"/>
      <sheetName val="MA"/>
      <sheetName val="TMS2000"/>
      <sheetName val="ยานพาหนะ"/>
      <sheetName val="group-expense"/>
      <sheetName val="JV"/>
      <sheetName val="STMspry"/>
      <sheetName val="PsychroData"/>
      <sheetName val="aa piping"/>
      <sheetName val="px civil"/>
      <sheetName val="CIVIL UP"/>
      <sheetName val="Exchange Rate"/>
      <sheetName val="OfficeMC-Master"/>
      <sheetName val="OfficeMC-Adj"/>
      <sheetName val="ALL-CPW"/>
      <sheetName val="INFO"/>
      <sheetName val="BSLA"/>
      <sheetName val="Date"/>
      <sheetName val="PL-D1"/>
      <sheetName val="P&amp;L-A2001DCCN"/>
      <sheetName val="EST_OPERATING_ASSET"/>
      <sheetName val="INDEX"/>
      <sheetName val="total"/>
      <sheetName val="OthCode"/>
      <sheetName val="Gia vat tu"/>
      <sheetName val="J3_-_Nong_Pra_Lai2"/>
      <sheetName val="J4_-_Cha_Cheng_Sao2"/>
      <sheetName val="Wkgs_BS_Lead2"/>
      <sheetName val="14_9月分2"/>
      <sheetName val="List_valid_date1"/>
      <sheetName val="99_FM_-_NFM1"/>
      <sheetName val="10-1_Media1"/>
      <sheetName val="Monthly_Sales_Report1"/>
      <sheetName val="Nominal_Accounts1"/>
      <sheetName val="Test_cost_oversea1"/>
      <sheetName val="Master_List_(ม_ค_-มี_ค)1"/>
      <sheetName val="May-Apr_20091"/>
      <sheetName val="Trial_Balance1"/>
      <sheetName val="L_to_201"/>
      <sheetName val="เงินกู้_MGC1"/>
      <sheetName val="Retire_SRO_Sale1"/>
      <sheetName val="Retire_SRO_Scrapping1"/>
      <sheetName val="aa_piping1"/>
      <sheetName val="px_civil1"/>
      <sheetName val="CIVIL_UP1"/>
      <sheetName val="Exchange_Rate1"/>
      <sheetName val="J3_-_Nong_Pra_Lai1"/>
      <sheetName val="J4_-_Cha_Cheng_Sao1"/>
      <sheetName val="Wkgs_BS_Lead1"/>
      <sheetName val="14_9月分1"/>
      <sheetName val="List_valid_date"/>
      <sheetName val="99_FM_-_NFM"/>
      <sheetName val="10-1_Media"/>
      <sheetName val="Monthly_Sales_Report"/>
      <sheetName val="Nominal_Accounts"/>
      <sheetName val="Test_cost_oversea"/>
      <sheetName val="Master_List_(ม_ค_-มี_ค)"/>
      <sheetName val="May-Apr_2009"/>
      <sheetName val="Trial_Balance"/>
      <sheetName val="L_to_20"/>
      <sheetName val="เงินกู้_MGC"/>
      <sheetName val="Retire_SRO_Sale"/>
      <sheetName val="Retire_SRO_Scrapping"/>
      <sheetName val="aa_piping"/>
      <sheetName val="px_civil"/>
      <sheetName val="CIVIL_UP"/>
      <sheetName val="Exchange_Rate"/>
      <sheetName val="Köpfe"/>
      <sheetName val="AGING LOCAL"/>
      <sheetName val="J3_-_Nong_Pra_Lai3"/>
      <sheetName val="J4_-_Cha_Cheng_Sao3"/>
      <sheetName val="Wkgs_BS_Lead3"/>
      <sheetName val="14_9月分3"/>
      <sheetName val="List_valid_date2"/>
      <sheetName val="99_FM_-_NFM2"/>
      <sheetName val="10-1_Media2"/>
      <sheetName val="Monthly_Sales_Report2"/>
      <sheetName val="Nominal_Accounts2"/>
      <sheetName val="Test_cost_oversea2"/>
      <sheetName val="Master_List_(ม_ค_-มี_ค)2"/>
      <sheetName val="May-Apr_20092"/>
      <sheetName val="Trial_Balance2"/>
      <sheetName val="L_to_202"/>
      <sheetName val="เงินกู้_MGC2"/>
      <sheetName val="Retire_SRO_Sale2"/>
      <sheetName val="Retire_SRO_Scrapping2"/>
      <sheetName val="aa_piping2"/>
      <sheetName val="px_civil2"/>
      <sheetName val="CIVIL_UP2"/>
      <sheetName val="Exchange_Rate2"/>
      <sheetName val="FG-ISSUED"/>
      <sheetName val="Coding"/>
      <sheetName val="เงินกู้ธนชาติ"/>
      <sheetName val="DataInput1"/>
      <sheetName val="H-110"/>
      <sheetName val="H-120"/>
      <sheetName val="Bk2Form8(iii)"/>
      <sheetName val="EQ4NTV"/>
      <sheetName val="ต้นฉบับ"/>
      <sheetName val="N280998"/>
      <sheetName val="MV-Master"/>
      <sheetName val="df_รหัส"/>
      <sheetName val="MASTER SCRAP"/>
      <sheetName val="FX"/>
      <sheetName val="SAP COMPANY CODES"/>
      <sheetName val="fqc_ผลรวม"/>
      <sheetName val="v_cut_ผลรวม"/>
      <sheetName val="v_cut_รหัส"/>
      <sheetName val="v_cut_วัน"/>
      <sheetName val="SOPSG"/>
      <sheetName val="sampling plan"/>
      <sheetName val="DataSheet"/>
      <sheetName val="Case 2001 VS 2002"/>
      <sheetName val="Header"/>
      <sheetName val="Sheet2"/>
      <sheetName val="PRODUCT"/>
      <sheetName val="BUDGET"/>
      <sheetName val="COSUB"/>
      <sheetName val="Domestic Sales"/>
      <sheetName val="PL _ ผลงานใหม่รวม"/>
      <sheetName val="Actual-Monthly"/>
      <sheetName val="Actual-ＹＴＤ"/>
      <sheetName val="Budget-Monthly"/>
      <sheetName val="Budget-YTD"/>
      <sheetName val="ใบส่งมอบ RD_BFI"/>
      <sheetName val="R302.2"/>
      <sheetName val="17. Non consolidated stock"/>
      <sheetName val="General Data"/>
      <sheetName val="Assets"/>
      <sheetName val="Liabilities"/>
      <sheetName val="P-L"/>
      <sheetName val="14. Fixed assets"/>
      <sheetName val="13. Intangible assets"/>
      <sheetName val="Budget-Bal"/>
      <sheetName val="CAPA製造"/>
      <sheetName val="RIST(MCR前）"/>
      <sheetName val="HTE LIST"/>
      <sheetName val="Amount"/>
      <sheetName val="Quantity"/>
      <sheetName val="BASEDATA"/>
      <sheetName val="PIVOT2"/>
      <sheetName val="PIVOT3"/>
      <sheetName val="PIVOT1"/>
      <sheetName val="PIVOT4"/>
      <sheetName val="månres jfrt få"/>
      <sheetName val="Mat"/>
      <sheetName val="Reconcile (3)"/>
      <sheetName val="ปัญหา"/>
      <sheetName val="Reconcile (Check)"/>
      <sheetName val="Reconcile"/>
      <sheetName val="FA "/>
      <sheetName val="FA Data"/>
      <sheetName val="GL"/>
      <sheetName val="FA&amp;GL Dec-11 "/>
      <sheetName val="Sheet A"/>
      <sheetName val="Sheet B"/>
      <sheetName val="Sheet G"/>
      <sheetName val="Ulti5_0307"/>
      <sheetName val="J3_-_Nong_Pra_Lai4"/>
      <sheetName val="J4_-_Cha_Cheng_Sao4"/>
      <sheetName val="Wkgs_BS_Lead4"/>
      <sheetName val="14_9月分4"/>
      <sheetName val="10-1_Media3"/>
      <sheetName val="List_valid_date3"/>
      <sheetName val="Test_cost_oversea3"/>
      <sheetName val="Master_List_(ม_ค_-มี_ค)3"/>
      <sheetName val="May-Apr_20093"/>
      <sheetName val="Trial_Balance3"/>
      <sheetName val="L_to_203"/>
      <sheetName val="Monthly_Sales_Report3"/>
      <sheetName val="Nominal_Accounts3"/>
      <sheetName val="เงินกู้_MGC3"/>
      <sheetName val="Retire_SRO_Sale3"/>
      <sheetName val="Retire_SRO_Scrapping3"/>
      <sheetName val="aa_piping3"/>
      <sheetName val="px_civil3"/>
      <sheetName val="CIVIL_UP3"/>
      <sheetName val="Exchange_Rate3"/>
      <sheetName val="99_FM_-_NFM3"/>
      <sheetName val="AGING_LOCAL"/>
      <sheetName val="MASTER_SCRAP"/>
      <sheetName val="SAP_COMPANY_CODES"/>
      <sheetName val="Gia_vat_tu"/>
      <sheetName val="sampling_plan"/>
      <sheetName val="Case_2001_VS_2002"/>
      <sheetName val="Domestic_Sales"/>
      <sheetName val="PL___ผลงานใหม่รวม"/>
      <sheetName val="ใบส่งมอบ_RD_BFI"/>
      <sheetName val="R302_2"/>
      <sheetName val="ExRate"/>
      <sheetName val="J3_-_Nong_Pra_Lai5"/>
      <sheetName val="J4_-_Cha_Cheng_Sao5"/>
      <sheetName val="Wkgs_BS_Lead5"/>
      <sheetName val="14_9月分5"/>
      <sheetName val="List_valid_date4"/>
      <sheetName val="10-1_Media4"/>
      <sheetName val="99_FM_-_NFM4"/>
      <sheetName val="Monthly_Sales_Report4"/>
      <sheetName val="Nominal_Accounts4"/>
      <sheetName val="Test_cost_oversea4"/>
      <sheetName val="Master_List_(ม_ค_-มี_ค)4"/>
      <sheetName val="May-Apr_20094"/>
      <sheetName val="Trial_Balance4"/>
      <sheetName val="L_to_204"/>
      <sheetName val="เงินกู้_MGC4"/>
      <sheetName val="Retire_SRO_Sale4"/>
      <sheetName val="Retire_SRO_Scrapping4"/>
      <sheetName val="aa_piping4"/>
      <sheetName val="px_civil4"/>
      <sheetName val="CIVIL_UP4"/>
      <sheetName val="Exchange_Rate4"/>
      <sheetName val="Mapping table"/>
      <sheetName val="DATEN"/>
      <sheetName val="MARC"/>
      <sheetName val=" IB-PL-YTD"/>
      <sheetName val="com"/>
      <sheetName val="CF Worksheet "/>
      <sheetName val="Lookups"/>
      <sheetName val="AGING"/>
      <sheetName val="Furniture_Master"/>
      <sheetName val=" IB-PL-00-01 SUMMARY"/>
      <sheetName val="A&amp;L workings 300600"/>
      <sheetName val=" IBPL0001"/>
      <sheetName val="Data Page - Investment Base"/>
      <sheetName val="Data Page - P &amp; L"/>
      <sheetName val="content"/>
      <sheetName val="K2"/>
      <sheetName val="Customer"/>
      <sheetName val="TB Worksheet"/>
      <sheetName val="M_CT_OUT"/>
      <sheetName val="fxrates"/>
      <sheetName val="Jung step down (60)"/>
      <sheetName val="PL"/>
      <sheetName val="CRJE"/>
      <sheetName val="Rayong"/>
      <sheetName val="SH-G"/>
      <sheetName val="ST"/>
      <sheetName val="Std.Yield"/>
      <sheetName val="科目（FS-311）"/>
      <sheetName val="Index Sheet"/>
      <sheetName val="Accure"/>
      <sheetName val="Sheet21"/>
      <sheetName val="Month"/>
      <sheetName val="OT Hours"/>
      <sheetName val="Acc"/>
      <sheetName val="K-100"/>
      <sheetName val="#REF"/>
      <sheetName val="REG USD"/>
      <sheetName val="Gia_vat_tu1"/>
      <sheetName val="AGING_LOCAL1"/>
      <sheetName val="MASTER_SCRAP1"/>
      <sheetName val="SAP_COMPANY_CODES1"/>
      <sheetName val="sampling_plan1"/>
      <sheetName val="Case_2001_VS_20021"/>
      <sheetName val="Domestic_Sales1"/>
      <sheetName val="PL___ผลงานใหม่รวม1"/>
      <sheetName val="ใบส่งมอบ_RD_BFI1"/>
      <sheetName val="R302_21"/>
      <sheetName val="17__Non_consolidated_stock"/>
      <sheetName val="General_Data"/>
      <sheetName val="14__Fixed_assets"/>
      <sheetName val="13__Intangible_assets"/>
      <sheetName val="HTE_LIST"/>
      <sheetName val="Reconcile_(3)"/>
      <sheetName val="Reconcile_(Check)"/>
      <sheetName val="FA_"/>
      <sheetName val="FA_Data"/>
      <sheetName val="FA&amp;GL_Dec-11_"/>
      <sheetName val="Sheet_A"/>
      <sheetName val="Sheet_B"/>
      <sheetName val="Sheet_G"/>
      <sheetName val="månres_jfrt_få"/>
      <sheetName val="part-import"/>
      <sheetName val="part-local"/>
      <sheetName val="EAS"/>
      <sheetName val="BARS"/>
      <sheetName val="Setting"/>
      <sheetName val="Raw Material"/>
      <sheetName val="GIVTR00P"/>
      <sheetName val="J3_-_Nong_Pra_Lai6"/>
      <sheetName val="J4_-_Cha_Cheng_Sao6"/>
      <sheetName val="B-New Assets 5F"/>
      <sheetName val="M-BS_BF 6F"/>
      <sheetName val="F-Assets 10F"/>
      <sheetName val="F-Cash 14F"/>
      <sheetName val="F-BS 15F"/>
      <sheetName val="F-Ratio 16F"/>
      <sheetName val="Module3F"/>
      <sheetName val="M-Finance 4"/>
      <sheetName val="B-New Assets 5"/>
      <sheetName val="F-Cost 9"/>
      <sheetName val="F-STK EPZ 8"/>
      <sheetName val="B-Sales 2"/>
      <sheetName val="B-Exp 3"/>
      <sheetName val="M-BS_BF 6"/>
      <sheetName val="F-Assets 10"/>
      <sheetName val="F-Finance 11"/>
      <sheetName val="F-AP &amp; AR 13"/>
      <sheetName val="F-Cash 14"/>
      <sheetName val="F-BS 15"/>
      <sheetName val="F-Ratio 16"/>
      <sheetName val="Module3"/>
      <sheetName val="F-PL 12"/>
      <sheetName val="M-Plant 1F"/>
      <sheetName val="B-Sales 2F"/>
      <sheetName val="B-Exp 3F"/>
      <sheetName val="M-Finance 4F"/>
      <sheetName val="F-STK EPT 8F"/>
      <sheetName val="F-Cost 9F"/>
      <sheetName val="F-Finance 11F"/>
      <sheetName val="F-PL 12F"/>
      <sheetName val="pfact9798"/>
      <sheetName val="pact9798"/>
      <sheetName val="0 Content"/>
      <sheetName val="1 PL-Summary"/>
      <sheetName val="F-STK Dom 7"/>
      <sheetName val="F-STK Dom 7F"/>
      <sheetName val="F-AP &amp; AR 13F"/>
      <sheetName val="2. PL by Trend Pipe &amp; Fitting"/>
      <sheetName val="2.1 PL Trend- Pipe"/>
      <sheetName val="2.2 PL by Trend-Fitting"/>
      <sheetName val="3 PL by Product"/>
      <sheetName val="4 GP by Product"/>
      <sheetName val="5 Sales-Gross"/>
      <sheetName val="6 Expenses Summary"/>
      <sheetName val="6.1.1 Fcty Exp-Pipe"/>
      <sheetName val="6.1.2 Fcty Exp-Fitting"/>
      <sheetName val="6.1.3 Fcty Exp-Mtn"/>
      <sheetName val="6.1.4 Fcty Exp-QC"/>
      <sheetName val="6.1.5 Fcty Exp-Inv"/>
      <sheetName val="6.2 Selling Exp"/>
      <sheetName val="6.3.1 Admin-purchase"/>
      <sheetName val="6.3.2 Admin-HO."/>
      <sheetName val="6.3.3 Admin-Acct"/>
      <sheetName val="7.New Capital Expenditure"/>
      <sheetName val="6.21 Selling Exp (P)"/>
      <sheetName val="6.22 Selling Exp (F)"/>
      <sheetName val="GPT9921Q"/>
      <sheetName val="GPT9921P "/>
      <sheetName val="GPT9921F"/>
      <sheetName val="M-Plant 1"/>
      <sheetName val="SELL M2"/>
      <sheetName val="11"/>
      <sheetName val="13"/>
      <sheetName val="1L"/>
      <sheetName val="99 "/>
      <sheetName val="15"/>
      <sheetName val="F1"/>
      <sheetName val="EA"/>
      <sheetName val="Heraeus Tables"/>
      <sheetName val="B-New_Assets_5F"/>
      <sheetName val="M-BS_BF_6F"/>
      <sheetName val="F-Assets_10F"/>
      <sheetName val="F-Cash_14F"/>
      <sheetName val="F-BS_15F"/>
      <sheetName val="F-Ratio_16F"/>
      <sheetName val="M-Finance_4"/>
      <sheetName val="B-New_Assets_5"/>
      <sheetName val="F-Cost_9"/>
      <sheetName val="F-STK_EPZ_8"/>
      <sheetName val="B-Sales_2"/>
      <sheetName val="B-Exp_3"/>
      <sheetName val="M-BS_BF_6"/>
      <sheetName val="F-Assets_10"/>
      <sheetName val="F-Finance_11"/>
      <sheetName val="F-AP_&amp;_AR_13"/>
      <sheetName val="F-Cash_14"/>
      <sheetName val="F-BS_15"/>
      <sheetName val="F-Ratio_16"/>
      <sheetName val="F-PL_12"/>
      <sheetName val="M-Plant_1F"/>
      <sheetName val="B-Sales_2F"/>
      <sheetName val="B-Exp_3F"/>
      <sheetName val="M-Finance_4F"/>
      <sheetName val="F-STK_EPT_8F"/>
      <sheetName val="F-Cost_9F"/>
      <sheetName val="F-Finance_11F"/>
      <sheetName val="F-PL_12F"/>
      <sheetName val="0_Content"/>
      <sheetName val="1_PL-Summary"/>
      <sheetName val="F-STK_Dom_7"/>
      <sheetName val="F-STK_Dom_7F"/>
      <sheetName val="F-AP_&amp;_AR_13F"/>
      <sheetName val="2__PL_by_Trend_Pipe_&amp;_Fitting"/>
      <sheetName val="2_1_PL_Trend-_Pipe"/>
      <sheetName val="2_2_PL_by_Trend-Fitting"/>
      <sheetName val="3_PL_by_Product"/>
      <sheetName val="4_GP_by_Product"/>
      <sheetName val="5_Sales-Gross"/>
      <sheetName val="6_Expenses_Summary"/>
      <sheetName val="6_1_1_Fcty_Exp-Pipe"/>
      <sheetName val="6_1_2_Fcty_Exp-Fitting"/>
      <sheetName val="6_1_3_Fcty_Exp-Mtn"/>
      <sheetName val="6_1_4_Fcty_Exp-QC"/>
      <sheetName val="6_1_5_Fcty_Exp-Inv"/>
      <sheetName val="6_2_Selling_Exp"/>
      <sheetName val="6_3_1_Admin-purchase"/>
      <sheetName val="6_3_2_Admin-HO_"/>
      <sheetName val="6_3_3_Admin-Acct"/>
      <sheetName val="7_New_Capital_Expenditure"/>
      <sheetName val="6_21_Selling_Exp_(P)"/>
      <sheetName val="6_22_Selling_Exp_(F)"/>
      <sheetName val="GPT9921P_"/>
      <sheetName val="M-Plant_1"/>
      <sheetName val="SELL_M2"/>
      <sheetName val="99_"/>
      <sheetName val="Heraeus_Tables"/>
      <sheetName val="TrialBalance Q3-2002"/>
      <sheetName val="B-New_Assets_5F1"/>
      <sheetName val="M-BS_BF_6F1"/>
      <sheetName val="F-Assets_10F1"/>
      <sheetName val="F-Cash_14F1"/>
      <sheetName val="F-BS_15F1"/>
      <sheetName val="F-Ratio_16F1"/>
      <sheetName val="M-Finance_41"/>
      <sheetName val="B-New_Assets_51"/>
      <sheetName val="F-Cost_91"/>
      <sheetName val="F-STK_EPZ_81"/>
      <sheetName val="B-Sales_21"/>
      <sheetName val="B-Exp_31"/>
      <sheetName val="M-BS_BF_61"/>
      <sheetName val="F-Assets_101"/>
      <sheetName val="F-Finance_111"/>
      <sheetName val="F-AP_&amp;_AR_131"/>
      <sheetName val="F-Cash_141"/>
      <sheetName val="F-BS_151"/>
      <sheetName val="F-Ratio_161"/>
      <sheetName val="F-PL_121"/>
      <sheetName val="M-Plant_1F1"/>
      <sheetName val="B-Sales_2F1"/>
      <sheetName val="B-Exp_3F1"/>
      <sheetName val="M-Finance_4F1"/>
      <sheetName val="F-STK_EPT_8F1"/>
      <sheetName val="F-Cost_9F1"/>
      <sheetName val="F-Finance_11F1"/>
      <sheetName val="F-PL_12F1"/>
      <sheetName val="0_Content1"/>
      <sheetName val="1_PL-Summary1"/>
      <sheetName val="F-STK_Dom_71"/>
      <sheetName val="F-STK_Dom_7F1"/>
      <sheetName val="F-AP_&amp;_AR_13F1"/>
      <sheetName val="2__PL_by_Trend_Pipe_&amp;_Fitting1"/>
      <sheetName val="2_1_PL_Trend-_Pipe1"/>
      <sheetName val="2_2_PL_by_Trend-Fitting1"/>
      <sheetName val="3_PL_by_Product1"/>
      <sheetName val="4_GP_by_Product1"/>
      <sheetName val="5_Sales-Gross1"/>
      <sheetName val="6_Expenses_Summary1"/>
      <sheetName val="6_1_1_Fcty_Exp-Pipe1"/>
      <sheetName val="6_1_2_Fcty_Exp-Fitting1"/>
      <sheetName val="6_1_3_Fcty_Exp-Mtn1"/>
      <sheetName val="6_1_4_Fcty_Exp-QC1"/>
      <sheetName val="6_1_5_Fcty_Exp-Inv1"/>
      <sheetName val="6_2_Selling_Exp1"/>
      <sheetName val="6_3_1_Admin-purchase1"/>
      <sheetName val="6_3_2_Admin-HO_1"/>
      <sheetName val="6_3_3_Admin-Acct1"/>
      <sheetName val="7_New_Capital_Expenditure1"/>
      <sheetName val="6_21_Selling_Exp_(P)1"/>
      <sheetName val="6_22_Selling_Exp_(F)1"/>
      <sheetName val="GPT9921P_1"/>
      <sheetName val="M-Plant_11"/>
      <sheetName val="SELL_M21"/>
      <sheetName val="99_1"/>
      <sheetName val="Heraeus_Tables1"/>
      <sheetName val="FG"/>
      <sheetName val="130530"/>
      <sheetName val="ELEC45-01"/>
      <sheetName val="HULL UK"/>
      <sheetName val="Base Rental"/>
      <sheetName val="Input_Forecast"/>
      <sheetName val="9BGF-CA5"/>
      <sheetName val="COST (ACC.ขาย10-2005)"/>
      <sheetName val="AJE 4th qtr"/>
      <sheetName val="EST_OPERATING_ASSET (VALUE)"/>
      <sheetName val="BS_TB_ACTUAL"/>
      <sheetName val="TB"/>
      <sheetName val="Indicator"/>
      <sheetName val="งบสินค้า BMS"/>
      <sheetName val="AR"/>
      <sheetName val="Discontinue_Item"/>
      <sheetName val="วันเกิด +TEL"/>
      <sheetName val="ws"/>
      <sheetName val="MASTER_SCRAP2"/>
      <sheetName val="AGING_LOCAL2"/>
      <sheetName val="SAP_COMPANY_CODES2"/>
      <sheetName val="Gia_vat_tu2"/>
      <sheetName val="ＴＤＫ"/>
      <sheetName val="dr_วัน"/>
      <sheetName val="รับล่วงหน้า"/>
      <sheetName val="List"/>
      <sheetName val="U"/>
      <sheetName val="SCB 1 - Current"/>
      <sheetName val="SCB 2 - Current"/>
      <sheetName val="GENERAL"/>
      <sheetName val="PRMT-00"/>
      <sheetName val="ROC-2003"/>
      <sheetName val="Itemรวม"/>
      <sheetName val="ตัดขายใหม่ ก.พ.57"/>
      <sheetName val="Corp. sheet"/>
      <sheetName val="Newspaper"/>
      <sheetName val="Expense Summary"/>
      <sheetName val="ADJ - RATE"/>
      <sheetName val="cost4-47"/>
      <sheetName val="#Lookup"/>
      <sheetName val="IFS"/>
      <sheetName val="UF"/>
      <sheetName val="Cash Flow"/>
      <sheetName val="Financial Summary"/>
      <sheetName val="addl cost"/>
      <sheetName val="accumdeprn"/>
      <sheetName val="1046"/>
      <sheetName val="LEASEHOLD"/>
      <sheetName val="HISTORICO"/>
      <sheetName val="@Master9612"/>
      <sheetName val="FF_2"/>
      <sheetName val="FF_3"/>
      <sheetName val="Screen 5-6"/>
      <sheetName val="区分"/>
      <sheetName val="SRP FH"/>
      <sheetName val="Profit"/>
      <sheetName val="Data 2"/>
      <sheetName val="New Item"/>
      <sheetName val="PRMT-07"/>
      <sheetName val="基本情報"/>
      <sheetName val="DEPSYS47"/>
      <sheetName val=" "/>
      <sheetName val="EDS"/>
      <sheetName val="R094121_PZ001_4868662_PDF"/>
      <sheetName val="10-1_Media5"/>
      <sheetName val="Test_cost_oversea5"/>
      <sheetName val="MASTER_SCRAP3"/>
      <sheetName val="AGING_LOCAL3"/>
      <sheetName val="SAP_COMPANY_CODES3"/>
      <sheetName val="Gia_vat_tu3"/>
      <sheetName val="PRM"/>
      <sheetName val="生産計画データ"/>
      <sheetName val="CODE,NAME"/>
      <sheetName val="MACRO2"/>
      <sheetName val="List Plant"/>
      <sheetName val="CHITIET VL-NC-TT1p"/>
      <sheetName val="TONGKE3p"/>
      <sheetName val="MTO REV.2(ARMOR)"/>
      <sheetName val="P&amp;L"/>
      <sheetName val="CHITIET VL-NCHT1 (2)"/>
      <sheetName val="MNR30"/>
      <sheetName val="Macro5"/>
      <sheetName val="rev.4"/>
      <sheetName val="@RISK Correlations"/>
      <sheetName val="Data2003"/>
      <sheetName val="Data2004"/>
      <sheetName val="Data2005"/>
      <sheetName val="Data2002"/>
      <sheetName val="Data2000"/>
      <sheetName val="Data2001"/>
      <sheetName val="OP Sum"/>
      <sheetName val="เวลา"/>
      <sheetName val="Index_Sheet"/>
      <sheetName val="งบสินค้า_BMS"/>
      <sheetName val="List_Plant"/>
      <sheetName val="CHITIET_VL-NC-TT1p"/>
      <sheetName val="MTO_REV_2(ARMOR)"/>
      <sheetName val="CHITIET_VL-NCHT1_(2)"/>
      <sheetName val="rev_4"/>
      <sheetName val="@RISK_Correlations"/>
      <sheetName val="_IB-PL-YTD"/>
      <sheetName val="CF_Worksheet_"/>
      <sheetName val="_IB-PL-00-01_SUMMARY"/>
      <sheetName val="A&amp;L_workings_300600"/>
      <sheetName val="_IBPL0001"/>
      <sheetName val="Data_Page_-_Investment_Base"/>
      <sheetName val="Data_Page_-_P_&amp;_L"/>
      <sheetName val="TB_Worksheet"/>
      <sheetName val="Jung_step_down_(60)"/>
      <sheetName val="Std_Yield"/>
      <sheetName val="OT_Hours"/>
      <sheetName val="OP_Sum"/>
      <sheetName val="7251-02000-02252"/>
      <sheetName val="7251-01xxxx"/>
      <sheetName val="ACTUAL_CurYear"/>
      <sheetName val="N"/>
      <sheetName val="製番予定表"/>
      <sheetName val="Prft&amp;Loss"/>
      <sheetName val="FIN TB_SI"/>
      <sheetName val="Tesco0307"/>
      <sheetName val="BIA-F"/>
      <sheetName val="MasterList"/>
      <sheetName val="Input Sheet Comp"/>
      <sheetName val="RATE"/>
      <sheetName val="VOC-UHT"/>
      <sheetName val="VOC-CON "/>
      <sheetName val="Do not Delete"/>
      <sheetName val="Entities &amp; Contacts"/>
      <sheetName val="Inter Co master "/>
      <sheetName val="Detailed Entries"/>
      <sheetName val="0415-IHSB"/>
      <sheetName val="Penang"/>
      <sheetName val="0407-BISB"/>
      <sheetName val="0402-ICSB"/>
      <sheetName val="0409-IJJSB"/>
      <sheetName val="0406-Icochrane"/>
      <sheetName val="0403-IPFE"/>
      <sheetName val="0410-ITL"/>
      <sheetName val="0413-BNL"/>
      <sheetName val="0412-BWL"/>
      <sheetName val="0418-LHL"/>
      <sheetName val="0411-SFD"/>
      <sheetName val="From Navi"/>
      <sheetName val="Aspen"/>
      <sheetName val="0417-BCPS"/>
      <sheetName val="Php"/>
      <sheetName val="0703-IRS"/>
      <sheetName val="Exch rate-1212"/>
      <sheetName val="exchange 310315"/>
      <sheetName val="TENSCH"/>
      <sheetName val="mapping"/>
      <sheetName val="Final"/>
      <sheetName val="CF RECONCILE - 1"/>
      <sheetName val="ซื้อขาย"/>
      <sheetName val="Detail"/>
      <sheetName val="data  Jun-11"/>
      <sheetName val="Adj. Depre Sale -Aug-11"/>
      <sheetName val="Adj. Depre Write off -Aug-11"/>
      <sheetName val="DEC-11"/>
      <sheetName val="Corp__sheet"/>
      <sheetName val="PL FR"/>
      <sheetName val="Soi 08"/>
      <sheetName val="BS"/>
      <sheetName val="WALLS HV VOL File F"/>
      <sheetName val="設定"/>
      <sheetName val="Big-C"/>
      <sheetName val="Basic_Information"/>
      <sheetName val="JOB"/>
      <sheetName val="BPI-LOP"/>
      <sheetName val="Region Staff"/>
      <sheetName val="Stock Oishi หน่วย"/>
      <sheetName val="Timing"/>
      <sheetName val="งบการเงิน"/>
      <sheetName val="cash flow 2"/>
      <sheetName val="Use"/>
      <sheetName val="Qty Produce(Case)"/>
      <sheetName val="PRICE(Link)"/>
      <sheetName val="Values"/>
      <sheetName val="Storage locations"/>
      <sheetName val="시산표"/>
      <sheetName val="มือถือ57กรอกข้อมูล"/>
      <sheetName val=" Code -สิทธิรักษาพยาบาล1-9-53"/>
      <sheetName val="Salary  StructureBK. 20-12- (2)"/>
      <sheetName val="TrialBalance_Q3-2002"/>
      <sheetName val="Base_Rental"/>
      <sheetName val="_"/>
      <sheetName val="ตัดขายใหม่_ก_พ_57"/>
      <sheetName val="Cover"/>
      <sheetName val="X303"/>
      <sheetName val="PTC"/>
      <sheetName val="Input1"/>
      <sheetName val="EQUSCS"/>
      <sheetName val="Shine Best con BS"/>
      <sheetName val="Contract-TL"/>
      <sheetName val="Reference2"/>
      <sheetName val="10-1_Media6"/>
      <sheetName val="Test_cost_oversea6"/>
      <sheetName val="Master_List_(ม_ค_-มี_ค)5"/>
      <sheetName val="May-Apr_20095"/>
      <sheetName val="Trial_Balance5"/>
      <sheetName val="L_to_205"/>
      <sheetName val="เงินกู้_MGC5"/>
      <sheetName val="Gia_vat_tu4"/>
      <sheetName val="AGING_LOCAL4"/>
      <sheetName val="MASTER_SCRAP4"/>
      <sheetName val="SAP_COMPANY_CODES4"/>
      <sheetName val="Mapping_table"/>
      <sheetName val="_IB-PL-YTD1"/>
      <sheetName val="CF_Worksheet_1"/>
      <sheetName val="_IB-PL-00-01_SUMMARY1"/>
      <sheetName val="A&amp;L_workings_3006001"/>
      <sheetName val="_IBPL00011"/>
      <sheetName val="Data_Page_-_Investment_Base1"/>
      <sheetName val="Data_Page_-_P_&amp;_L1"/>
      <sheetName val="TB_Worksheet1"/>
      <sheetName val="Jung_step_down_(60)1"/>
      <sheetName val="Std_Yield1"/>
      <sheetName val="Index_Sheet1"/>
      <sheetName val="OT_Hours1"/>
      <sheetName val="งบสินค้า_BMS1"/>
      <sheetName val="วันเกิด_+TEL"/>
      <sheetName val="AJE_4th_qtr"/>
      <sheetName val="SCB_1_-_Current"/>
      <sheetName val="SCB_2_-_Current"/>
      <sheetName val="Expense_Summary"/>
      <sheetName val="ADJ_-_RATE"/>
      <sheetName val="Cash_Flow"/>
      <sheetName val="Financial_Summary"/>
      <sheetName val="addl_cost"/>
      <sheetName val="Screen_5-6"/>
      <sheetName val="SRP_FH"/>
      <sheetName val="Data_2"/>
      <sheetName val="New_Item"/>
      <sheetName val="List_Plant1"/>
      <sheetName val="CHITIET_VL-NC-TT1p1"/>
      <sheetName val="MTO_REV_2(ARMOR)1"/>
      <sheetName val="CHITIET_VL-NCHT1_(2)1"/>
      <sheetName val="rev_41"/>
      <sheetName val="@RISK_Correlations1"/>
      <sheetName val="OP_Sum1"/>
      <sheetName val="FIN_TB_SI"/>
    </sheetNames>
    <sheetDataSet>
      <sheetData sheetId="0" refreshError="1"/>
      <sheetData sheetId="1" refreshError="1">
        <row r="10">
          <cell r="L10">
            <v>86676260.299999997</v>
          </cell>
        </row>
      </sheetData>
      <sheetData sheetId="2" refreshError="1"/>
      <sheetData sheetId="3" refreshError="1"/>
      <sheetData sheetId="4"/>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sheetData sheetId="101"/>
      <sheetData sheetId="102"/>
      <sheetData sheetId="103"/>
      <sheetData sheetId="104"/>
      <sheetData sheetId="105">
        <row r="10">
          <cell r="L10">
            <v>0</v>
          </cell>
        </row>
      </sheetData>
      <sheetData sheetId="106"/>
      <sheetData sheetId="107"/>
      <sheetData sheetId="108"/>
      <sheetData sheetId="109"/>
      <sheetData sheetId="110"/>
      <sheetData sheetId="111"/>
      <sheetData sheetId="112"/>
      <sheetData sheetId="113"/>
      <sheetData sheetId="114"/>
      <sheetData sheetId="115">
        <row r="10">
          <cell r="L10">
            <v>0</v>
          </cell>
        </row>
      </sheetData>
      <sheetData sheetId="116">
        <row r="10">
          <cell r="L10">
            <v>0</v>
          </cell>
        </row>
      </sheetData>
      <sheetData sheetId="117">
        <row r="10">
          <cell r="L10">
            <v>0</v>
          </cell>
        </row>
      </sheetData>
      <sheetData sheetId="118">
        <row r="10">
          <cell r="L10">
            <v>0</v>
          </cell>
        </row>
      </sheetData>
      <sheetData sheetId="119">
        <row r="10">
          <cell r="L10">
            <v>0</v>
          </cell>
        </row>
      </sheetData>
      <sheetData sheetId="120">
        <row r="10">
          <cell r="L10">
            <v>0</v>
          </cell>
        </row>
      </sheetData>
      <sheetData sheetId="121"/>
      <sheetData sheetId="122"/>
      <sheetData sheetId="123"/>
      <sheetData sheetId="124"/>
      <sheetData sheetId="125"/>
      <sheetData sheetId="126">
        <row r="10">
          <cell r="L10">
            <v>0</v>
          </cell>
        </row>
      </sheetData>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refreshError="1"/>
      <sheetData sheetId="143" refreshError="1"/>
      <sheetData sheetId="144"/>
      <sheetData sheetId="145"/>
      <sheetData sheetId="146">
        <row r="10">
          <cell r="L10">
            <v>0</v>
          </cell>
        </row>
      </sheetData>
      <sheetData sheetId="147">
        <row r="10">
          <cell r="L10">
            <v>0</v>
          </cell>
        </row>
      </sheetData>
      <sheetData sheetId="148"/>
      <sheetData sheetId="149">
        <row r="10">
          <cell r="L10">
            <v>0</v>
          </cell>
        </row>
      </sheetData>
      <sheetData sheetId="150"/>
      <sheetData sheetId="151"/>
      <sheetData sheetId="152"/>
      <sheetData sheetId="153"/>
      <sheetData sheetId="154"/>
      <sheetData sheetId="155"/>
      <sheetData sheetId="156"/>
      <sheetData sheetId="157"/>
      <sheetData sheetId="158"/>
      <sheetData sheetId="159">
        <row r="10">
          <cell r="L10">
            <v>0</v>
          </cell>
        </row>
      </sheetData>
      <sheetData sheetId="160"/>
      <sheetData sheetId="161"/>
      <sheetData sheetId="162"/>
      <sheetData sheetId="163">
        <row r="10">
          <cell r="L10">
            <v>0</v>
          </cell>
        </row>
      </sheetData>
      <sheetData sheetId="164">
        <row r="10">
          <cell r="L10">
            <v>0</v>
          </cell>
        </row>
      </sheetData>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sheetData sheetId="234"/>
      <sheetData sheetId="235"/>
      <sheetData sheetId="236"/>
      <sheetData sheetId="237"/>
      <sheetData sheetId="238">
        <row r="10">
          <cell r="L10">
            <v>0</v>
          </cell>
        </row>
      </sheetData>
      <sheetData sheetId="239"/>
      <sheetData sheetId="240"/>
      <sheetData sheetId="241"/>
      <sheetData sheetId="242"/>
      <sheetData sheetId="243"/>
      <sheetData sheetId="244">
        <row r="10">
          <cell r="L10">
            <v>0</v>
          </cell>
        </row>
      </sheetData>
      <sheetData sheetId="245">
        <row r="10">
          <cell r="L10">
            <v>0</v>
          </cell>
        </row>
      </sheetData>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ow r="10">
          <cell r="L10">
            <v>0</v>
          </cell>
        </row>
      </sheetData>
      <sheetData sheetId="266">
        <row r="10">
          <cell r="L10">
            <v>0</v>
          </cell>
        </row>
      </sheetData>
      <sheetData sheetId="267"/>
      <sheetData sheetId="268"/>
      <sheetData sheetId="269"/>
      <sheetData sheetId="270"/>
      <sheetData sheetId="271"/>
      <sheetData sheetId="272"/>
      <sheetData sheetId="273"/>
      <sheetData sheetId="274"/>
      <sheetData sheetId="275">
        <row r="10">
          <cell r="L10">
            <v>0</v>
          </cell>
        </row>
      </sheetData>
      <sheetData sheetId="276"/>
      <sheetData sheetId="277"/>
      <sheetData sheetId="278"/>
      <sheetData sheetId="279"/>
      <sheetData sheetId="280"/>
      <sheetData sheetId="281"/>
      <sheetData sheetId="282"/>
      <sheetData sheetId="283"/>
      <sheetData sheetId="284"/>
      <sheetData sheetId="285"/>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sheetData sheetId="324"/>
      <sheetData sheetId="325"/>
      <sheetData sheetId="326"/>
      <sheetData sheetId="327"/>
      <sheetData sheetId="328"/>
      <sheetData sheetId="329"/>
      <sheetData sheetId="330"/>
      <sheetData sheetId="331"/>
      <sheetData sheetId="332"/>
      <sheetData sheetId="333"/>
      <sheetData sheetId="334"/>
      <sheetData sheetId="335"/>
      <sheetData sheetId="336"/>
      <sheetData sheetId="337"/>
      <sheetData sheetId="338"/>
      <sheetData sheetId="339"/>
      <sheetData sheetId="340"/>
      <sheetData sheetId="341"/>
      <sheetData sheetId="342"/>
      <sheetData sheetId="343"/>
      <sheetData sheetId="344"/>
      <sheetData sheetId="345"/>
      <sheetData sheetId="346"/>
      <sheetData sheetId="347" refreshError="1"/>
      <sheetData sheetId="348" refreshError="1"/>
      <sheetData sheetId="349" refreshError="1"/>
      <sheetData sheetId="350" refreshError="1"/>
      <sheetData sheetId="351" refreshError="1"/>
      <sheetData sheetId="352" refreshError="1"/>
      <sheetData sheetId="353" refreshError="1"/>
      <sheetData sheetId="354"/>
      <sheetData sheetId="355"/>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sheetData sheetId="395"/>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sheetData sheetId="426"/>
      <sheetData sheetId="427"/>
      <sheetData sheetId="428"/>
      <sheetData sheetId="429"/>
      <sheetData sheetId="430"/>
      <sheetData sheetId="431"/>
      <sheetData sheetId="432"/>
      <sheetData sheetId="433"/>
      <sheetData sheetId="434"/>
      <sheetData sheetId="435"/>
      <sheetData sheetId="436"/>
      <sheetData sheetId="437"/>
      <sheetData sheetId="438"/>
      <sheetData sheetId="439"/>
      <sheetData sheetId="440"/>
      <sheetData sheetId="441"/>
      <sheetData sheetId="442"/>
      <sheetData sheetId="443"/>
      <sheetData sheetId="444"/>
      <sheetData sheetId="445"/>
      <sheetData sheetId="446"/>
      <sheetData sheetId="447"/>
      <sheetData sheetId="448"/>
      <sheetData sheetId="449"/>
      <sheetData sheetId="450"/>
      <sheetData sheetId="451"/>
      <sheetData sheetId="452"/>
      <sheetData sheetId="453"/>
      <sheetData sheetId="454"/>
      <sheetData sheetId="455"/>
      <sheetData sheetId="456"/>
      <sheetData sheetId="457"/>
      <sheetData sheetId="458"/>
      <sheetData sheetId="459"/>
      <sheetData sheetId="460"/>
      <sheetData sheetId="461"/>
      <sheetData sheetId="462"/>
      <sheetData sheetId="463"/>
      <sheetData sheetId="464"/>
      <sheetData sheetId="465"/>
      <sheetData sheetId="466"/>
      <sheetData sheetId="467"/>
      <sheetData sheetId="468"/>
      <sheetData sheetId="469"/>
      <sheetData sheetId="470"/>
      <sheetData sheetId="471"/>
      <sheetData sheetId="472"/>
      <sheetData sheetId="473"/>
      <sheetData sheetId="474"/>
      <sheetData sheetId="475"/>
      <sheetData sheetId="476"/>
      <sheetData sheetId="477"/>
      <sheetData sheetId="478"/>
      <sheetData sheetId="479"/>
      <sheetData sheetId="480"/>
      <sheetData sheetId="481"/>
      <sheetData sheetId="482" refreshError="1"/>
      <sheetData sheetId="483"/>
      <sheetData sheetId="484"/>
      <sheetData sheetId="485"/>
      <sheetData sheetId="486"/>
      <sheetData sheetId="487"/>
      <sheetData sheetId="488"/>
      <sheetData sheetId="489"/>
      <sheetData sheetId="490"/>
      <sheetData sheetId="491"/>
      <sheetData sheetId="492"/>
      <sheetData sheetId="493"/>
      <sheetData sheetId="494"/>
      <sheetData sheetId="495"/>
      <sheetData sheetId="496"/>
      <sheetData sheetId="497"/>
      <sheetData sheetId="498"/>
      <sheetData sheetId="499"/>
      <sheetData sheetId="500"/>
      <sheetData sheetId="501"/>
      <sheetData sheetId="502"/>
      <sheetData sheetId="503"/>
      <sheetData sheetId="504"/>
      <sheetData sheetId="505"/>
      <sheetData sheetId="506"/>
      <sheetData sheetId="507"/>
      <sheetData sheetId="508"/>
      <sheetData sheetId="509"/>
      <sheetData sheetId="510"/>
      <sheetData sheetId="511"/>
      <sheetData sheetId="512"/>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sheetData sheetId="529"/>
      <sheetData sheetId="530"/>
      <sheetData sheetId="531"/>
      <sheetData sheetId="532"/>
      <sheetData sheetId="533"/>
      <sheetData sheetId="534"/>
      <sheetData sheetId="535"/>
      <sheetData sheetId="536"/>
      <sheetData sheetId="537"/>
      <sheetData sheetId="538"/>
      <sheetData sheetId="539"/>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sheetData sheetId="559"/>
      <sheetData sheetId="560"/>
      <sheetData sheetId="56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ow r="10">
          <cell r="L10">
            <v>0</v>
          </cell>
        </row>
      </sheetData>
      <sheetData sheetId="605">
        <row r="10">
          <cell r="L10">
            <v>0</v>
          </cell>
        </row>
      </sheetData>
      <sheetData sheetId="606">
        <row r="10">
          <cell r="L10">
            <v>0</v>
          </cell>
        </row>
      </sheetData>
      <sheetData sheetId="607">
        <row r="10">
          <cell r="L10">
            <v>0</v>
          </cell>
        </row>
      </sheetData>
      <sheetData sheetId="608">
        <row r="10">
          <cell r="L10">
            <v>0</v>
          </cell>
        </row>
      </sheetData>
      <sheetData sheetId="609">
        <row r="10">
          <cell r="L10">
            <v>0</v>
          </cell>
        </row>
      </sheetData>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sheetData sheetId="632"/>
      <sheetData sheetId="633"/>
      <sheetData sheetId="634"/>
      <sheetData sheetId="635"/>
      <sheetData sheetId="636"/>
      <sheetData sheetId="637"/>
      <sheetData sheetId="638"/>
      <sheetData sheetId="639"/>
      <sheetData sheetId="640"/>
      <sheetData sheetId="641"/>
      <sheetData sheetId="642">
        <row r="10">
          <cell r="L10">
            <v>0</v>
          </cell>
        </row>
      </sheetData>
      <sheetData sheetId="643">
        <row r="10">
          <cell r="L10">
            <v>0</v>
          </cell>
        </row>
      </sheetData>
      <sheetData sheetId="644"/>
      <sheetData sheetId="645"/>
      <sheetData sheetId="646"/>
      <sheetData sheetId="647"/>
      <sheetData sheetId="648"/>
      <sheetData sheetId="649"/>
      <sheetData sheetId="650"/>
      <sheetData sheetId="65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sheetData sheetId="667"/>
      <sheetData sheetId="668"/>
      <sheetData sheetId="669"/>
      <sheetData sheetId="670"/>
      <sheetData sheetId="671"/>
      <sheetData sheetId="672"/>
      <sheetData sheetId="673"/>
      <sheetData sheetId="674"/>
      <sheetData sheetId="675"/>
      <sheetData sheetId="676"/>
      <sheetData sheetId="677"/>
      <sheetData sheetId="678"/>
      <sheetData sheetId="679"/>
      <sheetData sheetId="680"/>
      <sheetData sheetId="681"/>
      <sheetData sheetId="682"/>
      <sheetData sheetId="683"/>
      <sheetData sheetId="684"/>
      <sheetData sheetId="685"/>
      <sheetData sheetId="686"/>
      <sheetData sheetId="687"/>
      <sheetData sheetId="688"/>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sheetData sheetId="700" refreshError="1"/>
      <sheetData sheetId="701" refreshError="1"/>
      <sheetData sheetId="702" refreshError="1"/>
      <sheetData sheetId="703" refreshError="1"/>
      <sheetData sheetId="704" refreshError="1"/>
      <sheetData sheetId="705">
        <row r="10">
          <cell r="L10">
            <v>0</v>
          </cell>
        </row>
      </sheetData>
      <sheetData sheetId="706" refreshError="1"/>
      <sheetData sheetId="707" refreshError="1"/>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sheetData sheetId="724"/>
      <sheetData sheetId="725"/>
      <sheetData sheetId="726"/>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sheetData sheetId="736"/>
      <sheetData sheetId="737"/>
      <sheetData sheetId="738"/>
      <sheetData sheetId="739"/>
      <sheetData sheetId="740"/>
      <sheetData sheetId="741"/>
      <sheetData sheetId="742"/>
      <sheetData sheetId="743"/>
      <sheetData sheetId="744"/>
      <sheetData sheetId="745"/>
      <sheetData sheetId="746"/>
      <sheetData sheetId="747"/>
      <sheetData sheetId="748"/>
      <sheetData sheetId="749"/>
      <sheetData sheetId="750"/>
      <sheetData sheetId="751"/>
      <sheetData sheetId="752"/>
      <sheetData sheetId="753"/>
      <sheetData sheetId="754"/>
      <sheetData sheetId="755"/>
      <sheetData sheetId="756"/>
      <sheetData sheetId="757"/>
      <sheetData sheetId="758"/>
      <sheetData sheetId="759"/>
      <sheetData sheetId="760"/>
      <sheetData sheetId="761"/>
      <sheetData sheetId="762"/>
      <sheetData sheetId="763"/>
      <sheetData sheetId="764"/>
      <sheetData sheetId="765"/>
      <sheetData sheetId="766"/>
      <sheetData sheetId="767"/>
      <sheetData sheetId="768"/>
      <sheetData sheetId="769"/>
      <sheetData sheetId="770"/>
      <sheetData sheetId="771"/>
      <sheetData sheetId="772"/>
      <sheetData sheetId="773"/>
      <sheetData sheetId="774"/>
      <sheetData sheetId="775"/>
      <sheetData sheetId="776"/>
      <sheetData sheetId="777"/>
      <sheetData sheetId="778"/>
      <sheetData sheetId="779"/>
      <sheetData sheetId="780"/>
    </sheetDataSet>
  </externalBook>
</externalLink>
</file>

<file path=xl/externalLinks/externalLink23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EP12"/>
      <sheetName val="DEP99"/>
      <sheetName val="Sum"/>
      <sheetName val="J1"/>
      <sheetName val="Q300_old"/>
      <sheetName val="Nominal Accounts"/>
      <sheetName val="SEA"/>
      <sheetName val="CJEs"/>
      <sheetName val="J2"/>
      <sheetName val="Date"/>
      <sheetName val="PL-D1"/>
      <sheetName val="Furniture_Master"/>
      <sheetName val="Budget-Bal"/>
      <sheetName val="Monthly Sales Report"/>
      <sheetName val="อาคาร"/>
      <sheetName val="เครื่องตกแต่ง"/>
      <sheetName val="เครื่องมือ"/>
      <sheetName val="M_Maincomp"/>
      <sheetName val="BookBank"/>
      <sheetName val="Month"/>
      <sheetName val="Monthly"/>
      <sheetName val="Data-Base AR"/>
      <sheetName val="Trial Balance"/>
      <sheetName val="code"/>
      <sheetName val="Daily"/>
      <sheetName val="@Master9612"/>
      <sheetName val="Master List (ม.ค.-มี.ค)"/>
      <sheetName val="ทรัพย์ประจำระหว่างทำ"/>
      <sheetName val="Exchange Rate"/>
      <sheetName val="BSLA"/>
      <sheetName val="TrialBalance Q3-2002"/>
      <sheetName val="TB-2001-Apr'01"/>
      <sheetName val="10-1 Media"/>
      <sheetName val="10-cut"/>
      <sheetName val="10"/>
      <sheetName val="Group"/>
      <sheetName val="Order_Oct_w40"/>
      <sheetName val="Order_Oct_w41"/>
      <sheetName val="WO"/>
      <sheetName val="GL CB"/>
      <sheetName val="WORKING TB Q3"/>
      <sheetName val="14.9月分"/>
      <sheetName val="DATA"/>
      <sheetName val="part-import"/>
      <sheetName val="TMS2000"/>
      <sheetName val="FOC DOMESTIC"/>
      <sheetName val="Assumptions"/>
      <sheetName val="June"/>
      <sheetName val="CE_A"/>
      <sheetName val="JUNE1"/>
      <sheetName val="Drwing"/>
      <sheetName val="Elec"/>
      <sheetName val="Inst"/>
      <sheetName val="IT"/>
      <sheetName val="Mech"/>
      <sheetName val="CE"/>
      <sheetName val="Power"/>
      <sheetName val="Store"/>
      <sheetName val="test 2"/>
      <sheetName val="GG-1"/>
      <sheetName val="Master"/>
      <sheetName val="bblยังไม่จ่าย"/>
      <sheetName val="DealerData"/>
      <sheetName val="BS"/>
      <sheetName val="S03"/>
      <sheetName val="Wkgs_BS Lead"/>
      <sheetName val="INFO"/>
      <sheetName val="W"/>
      <sheetName val="Sheet1"/>
      <sheetName val="Report"/>
      <sheetName val="WORKUNIT"/>
      <sheetName val="FG"/>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Set>
  </externalBook>
</externalLink>
</file>

<file path=xl/externalLinks/externalLink23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MDailyReport"/>
      <sheetName val="JobOrder"/>
      <sheetName val="JobOrderSheet"/>
      <sheetName val="Date"/>
      <sheetName val="Employee"/>
      <sheetName val="Unit"/>
      <sheetName val="Subcontract"/>
      <sheetName val="WorkType"/>
      <sheetName val="ProductName"/>
      <sheetName val="ProductType"/>
      <sheetName val="Customer"/>
      <sheetName val="Mold Makek"/>
      <sheetName val="Quotation Type"/>
      <sheetName val="Warranty"/>
    </sheetNames>
    <sheetDataSet>
      <sheetData sheetId="0"/>
      <sheetData sheetId="1"/>
      <sheetData sheetId="2"/>
      <sheetData sheetId="3"/>
      <sheetData sheetId="4"/>
      <sheetData sheetId="5"/>
      <sheetData sheetId="6"/>
      <sheetData sheetId="7" refreshError="1">
        <row r="1">
          <cell r="A1" t="str">
            <v>Work Type</v>
          </cell>
        </row>
        <row r="2">
          <cell r="A2" t="str">
            <v>Modify Mold</v>
          </cell>
        </row>
        <row r="3">
          <cell r="A3" t="str">
            <v>New Mold</v>
          </cell>
        </row>
        <row r="4">
          <cell r="A4" t="str">
            <v>Others</v>
          </cell>
        </row>
        <row r="5">
          <cell r="A5" t="str">
            <v>Overhaul</v>
          </cell>
        </row>
        <row r="6">
          <cell r="A6" t="str">
            <v>Parts</v>
          </cell>
        </row>
        <row r="7">
          <cell r="A7" t="str">
            <v>Repair Mold</v>
          </cell>
        </row>
        <row r="8">
          <cell r="A8" t="str">
            <v>Trial</v>
          </cell>
        </row>
      </sheetData>
      <sheetData sheetId="8"/>
      <sheetData sheetId="9"/>
      <sheetData sheetId="10"/>
      <sheetData sheetId="11"/>
      <sheetData sheetId="12"/>
      <sheetData sheetId="13" refreshError="1"/>
    </sheetDataSet>
  </externalBook>
</externalLink>
</file>

<file path=xl/externalLinks/externalLink23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NZDUTY-JAN01"/>
      <sheetName val="NZDUTY-FEB01"/>
      <sheetName val="NZDUTY-MAR01"/>
      <sheetName val="NZDUTY-APR01"/>
      <sheetName val="NZDUTY-MAY01"/>
      <sheetName val="NZDUTY-JUN01"/>
      <sheetName val="NZDUTY-JUL01"/>
      <sheetName val="NZDUTY-AUG01"/>
      <sheetName val="NZDUTY-SEP01"/>
      <sheetName val="NZDUTY-OCT01"/>
      <sheetName val="Used_Acc"/>
    </sheetNames>
    <sheetDataSet>
      <sheetData sheetId="0">
        <row r="208">
          <cell r="E208" t="str">
            <v>{goto}g9~/rvg9.g16~m9~</v>
          </cell>
        </row>
        <row r="209">
          <cell r="E209" t="str">
            <v>{goto}g16~0~</v>
          </cell>
        </row>
        <row r="210">
          <cell r="E210" t="str">
            <v>{goto}g25~0~</v>
          </cell>
        </row>
        <row r="211">
          <cell r="E211" t="str">
            <v>{goto}g29~0~</v>
          </cell>
        </row>
        <row r="212">
          <cell r="E212" t="str">
            <v>{goto}f36~/c~a38.h86~/c~a95.h142~</v>
          </cell>
        </row>
        <row r="213">
          <cell r="E213" t="str">
            <v>{goto}g36~/c~g38.g86~/c~g95.g142~</v>
          </cell>
        </row>
        <row r="214">
          <cell r="E214" t="str">
            <v>{home}</v>
          </cell>
        </row>
      </sheetData>
      <sheetData sheetId="1"/>
      <sheetData sheetId="2"/>
      <sheetData sheetId="3"/>
      <sheetData sheetId="4"/>
      <sheetData sheetId="5"/>
      <sheetData sheetId="6"/>
      <sheetData sheetId="7"/>
      <sheetData sheetId="8"/>
      <sheetData sheetId="9"/>
      <sheetData sheetId="10" refreshError="1"/>
    </sheetDataSet>
  </externalBook>
</externalLink>
</file>

<file path=xl/externalLinks/externalLink23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O300"/>
      <sheetName val="DETAIL10"/>
      <sheetName val="SMBC"/>
      <sheetName val="M300"/>
      <sheetName val="N300"/>
      <sheetName val="V300"/>
      <sheetName val="V310"/>
      <sheetName val="V320"/>
      <sheetName val="X300"/>
      <sheetName val="X320"/>
      <sheetName val="ZC300"/>
      <sheetName val="Cut sale"/>
      <sheetName val="Sheet1"/>
      <sheetName val="Cut sale (2)"/>
    </sheetNames>
    <sheetDataSet>
      <sheetData sheetId="0" refreshError="1"/>
      <sheetData sheetId="1" refreshError="1"/>
      <sheetData sheetId="2" refreshError="1"/>
      <sheetData sheetId="3" refreshError="1"/>
      <sheetData sheetId="4" refreshError="1"/>
      <sheetData sheetId="5" refreshError="1"/>
      <sheetData sheetId="6"/>
      <sheetData sheetId="7" refreshError="1"/>
      <sheetData sheetId="8" refreshError="1"/>
      <sheetData sheetId="9" refreshError="1"/>
      <sheetData sheetId="10" refreshError="1"/>
      <sheetData sheetId="11" refreshError="1"/>
      <sheetData sheetId="12" refreshError="1"/>
      <sheetData sheetId="13" refreshError="1"/>
    </sheetDataSet>
  </externalBook>
</externalLink>
</file>

<file path=xl/externalLinks/externalLink23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laroux"/>
      <sheetName val="com"/>
      <sheetName val="bank"/>
      <sheetName val="Group"/>
      <sheetName val="adj"/>
      <sheetName val="ASS."/>
      <sheetName val="LIA."/>
      <sheetName val="INC"/>
      <sheetName val="Sheet1"/>
      <sheetName val="VAR"/>
      <sheetName val="retire42"/>
      <sheetName val="prop"/>
      <sheetName val="MA"/>
      <sheetName val="INFO"/>
      <sheetName val="DEP12"/>
      <sheetName val="ASS_"/>
      <sheetName val="LIA_"/>
      <sheetName val="10"/>
      <sheetName val="Raw Material"/>
      <sheetName val="PL"/>
      <sheetName val="GIVTR00P"/>
      <sheetName val="vat"/>
      <sheetName val="total"/>
      <sheetName val="Wkgs_BS Lead"/>
      <sheetName val="ＣＡＭＹ　ＭⅢ"/>
      <sheetName val="INDEX"/>
      <sheetName val="DEFERRED SIS"/>
      <sheetName val="DEPOSIT"/>
      <sheetName val="_ACCR_PAYABLE_SIS"/>
      <sheetName val="@Master9612"/>
      <sheetName val="CJEs"/>
      <sheetName val="L340-Ratio Analysis"/>
      <sheetName val="L310 (2)"/>
      <sheetName val="fqc_ผลรวม"/>
      <sheetName val="Selection"/>
      <sheetName val="FOC DOMESTIC"/>
      <sheetName val="Exchange Rate"/>
      <sheetName val="J1"/>
      <sheetName val="ASS_1"/>
      <sheetName val="LIA_1"/>
      <sheetName val="Raw_Material"/>
      <sheetName val="Wkgs_BS_Lead"/>
      <sheetName val="DEFERRED_SIS"/>
      <sheetName val="L310_(2)"/>
      <sheetName val="L340-Ratio_Analysis"/>
      <sheetName val="FOC_DOMESTIC"/>
      <sheetName val="L310"/>
      <sheetName val="งบกำไรฯ_48(1)"/>
      <sheetName val="hl_วัน"/>
      <sheetName val="MASTER SCRAP"/>
      <sheetName val=" "/>
      <sheetName val="歷史資料"/>
      <sheetName val="Q1'05 (Yield)"/>
      <sheetName val="effi"/>
      <sheetName val="Tabelle1"/>
      <sheetName val="fqc_วัน"/>
      <sheetName val="LMG2022"/>
      <sheetName val="TB"/>
      <sheetName val="V310"/>
      <sheetName val="Accure"/>
      <sheetName val="Basic information"/>
      <sheetName val="NZDUTY-JAN01"/>
      <sheetName val="DTCT"/>
      <sheetName val="Income_Stat"/>
      <sheetName val="vsq4_02(last)"/>
      <sheetName val="Sheet3"/>
      <sheetName val="ASS_2"/>
      <sheetName val="LIA_2"/>
      <sheetName val="Raw_Material1"/>
      <sheetName val="Wkgs_BS_Lead1"/>
      <sheetName val="DEFERRED_SIS1"/>
      <sheetName val="L340-Ratio_Analysis1"/>
      <sheetName val="FOC_DOMESTIC1"/>
      <sheetName val="Exchange_Rate"/>
      <sheetName val="L310_(2)1"/>
      <sheetName val="Q1'05_(Yield)"/>
      <sheetName val="MASTER_SCRAP"/>
      <sheetName val="_"/>
      <sheetName val="Month"/>
      <sheetName val="Master"/>
      <sheetName val="10-1 Media"/>
      <sheetName val="10-cut"/>
      <sheetName val="TMS2000"/>
      <sheetName val="中山低值"/>
      <sheetName val="0 Total Rev"/>
      <sheetName val="Basic_information"/>
      <sheetName val="L350_Ratio Analysis"/>
      <sheetName val="PRMT-00"/>
      <sheetName val="Used_Acc"/>
      <sheetName val="Menu"/>
      <sheetName val="TABLES"/>
      <sheetName val="PM-TE"/>
      <sheetName val="1-6月客戶數"/>
      <sheetName val="อัตราค่าบรรทุก"/>
      <sheetName val="cho"/>
      <sheetName val="HOF"/>
      <sheetName val="mal"/>
      <sheetName val="mang"/>
      <sheetName val="pwc bs"/>
      <sheetName val="pwc pl"/>
      <sheetName val="BS,PL"/>
      <sheetName val="YIELD Euro"/>
      <sheetName val="BHDF"/>
      <sheetName val="2004"/>
      <sheetName val="XREF"/>
      <sheetName val="PNL"/>
      <sheetName val="Pricing"/>
      <sheetName val="ASS_3"/>
      <sheetName val="LIA_3"/>
      <sheetName val="Raw_Material2"/>
      <sheetName val="Wkgs_BS_Lead2"/>
      <sheetName val="DEFERRED_SIS2"/>
      <sheetName val="L340-Ratio_Analysis2"/>
      <sheetName val="FOC_DOMESTIC2"/>
      <sheetName val="Exchange_Rate1"/>
      <sheetName val="L310_(2)2"/>
      <sheetName val="Q1'05_(Yield)1"/>
      <sheetName val="MASTER_SCRAP1"/>
      <sheetName val="_1"/>
      <sheetName val="Basic_information1"/>
      <sheetName val="10-1_Media"/>
      <sheetName val="0_Total_Rev"/>
      <sheetName val="คีย์ข้อมูลรายละเอียดต่างๆ"/>
      <sheetName val="FOREX"/>
      <sheetName val="Prft&amp;Loss"/>
      <sheetName val="FIN TB_SI"/>
      <sheetName val="Lead"/>
      <sheetName val="xrt2005"/>
      <sheetName val="Transaction"/>
      <sheetName val="Hidden"/>
      <sheetName val="STart"/>
      <sheetName val="งบทดลอง - ต.ค.2547"/>
      <sheetName val="calculation"/>
      <sheetName val="Tax Exposures"/>
      <sheetName val="Model"/>
      <sheetName val="BALANCE"/>
      <sheetName val="Data2003"/>
      <sheetName val="Data2004"/>
      <sheetName val="Data2005"/>
      <sheetName val="Data2002"/>
      <sheetName val="Data2000"/>
      <sheetName val="Data2001"/>
      <sheetName val="pnt-quot-#3"/>
      <sheetName val="coat&amp;wrap-qiot-#3"/>
      <sheetName val="Trial Balance"/>
      <sheetName val="KRT half2"/>
      <sheetName val="เครื่องมือ"/>
      <sheetName val="ยานพาหนะ"/>
      <sheetName val="อาคาร"/>
      <sheetName val="As Nov 25,03"/>
      <sheetName val="movement"/>
    </sheetNames>
    <sheetDataSet>
      <sheetData sheetId="0" refreshError="1"/>
      <sheetData sheetId="1">
        <row r="167">
          <cell r="D167">
            <v>636650</v>
          </cell>
        </row>
      </sheetData>
      <sheetData sheetId="2">
        <row r="167">
          <cell r="D167">
            <v>636650</v>
          </cell>
        </row>
      </sheetData>
      <sheetData sheetId="3" refreshError="1">
        <row r="24">
          <cell r="B24">
            <v>-24727573.359999999</v>
          </cell>
        </row>
        <row r="167">
          <cell r="D167">
            <v>636650</v>
          </cell>
        </row>
      </sheetData>
      <sheetData sheetId="4"/>
      <sheetData sheetId="5"/>
      <sheetData sheetId="6"/>
      <sheetData sheetId="7"/>
      <sheetData sheetId="8"/>
      <sheetData sheetId="9"/>
      <sheetData sheetId="10"/>
      <sheetData sheetId="11"/>
      <sheetData sheetId="12" refreshError="1"/>
      <sheetData sheetId="13" refreshError="1"/>
      <sheetData sheetId="14"/>
      <sheetData sheetId="15" refreshError="1"/>
      <sheetData sheetId="16" refreshError="1"/>
      <sheetData sheetId="17"/>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sheetData sheetId="67"/>
      <sheetData sheetId="68"/>
      <sheetData sheetId="69"/>
      <sheetData sheetId="70"/>
      <sheetData sheetId="71"/>
      <sheetData sheetId="72"/>
      <sheetData sheetId="73"/>
      <sheetData sheetId="74"/>
      <sheetData sheetId="75"/>
      <sheetData sheetId="76"/>
      <sheetData sheetId="77"/>
      <sheetData sheetId="78" refreshError="1"/>
      <sheetData sheetId="79" refreshError="1"/>
      <sheetData sheetId="80" refreshError="1"/>
      <sheetData sheetId="81" refreshError="1"/>
      <sheetData sheetId="82" refreshError="1"/>
      <sheetData sheetId="83" refreshError="1"/>
      <sheetData sheetId="84" refreshError="1"/>
      <sheetData sheetId="85"/>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Set>
  </externalBook>
</externalLink>
</file>

<file path=xl/externalLinks/externalLink23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sheetName val="BOI MasterList"/>
      <sheetName val="PO(Offshore)"/>
      <sheetName val="PO(Onshore)"/>
      <sheetName val="Sheet1"/>
      <sheetName val="Sheet2"/>
      <sheetName val="data"/>
    </sheetNames>
    <sheetDataSet>
      <sheetData sheetId="0" refreshError="1"/>
      <sheetData sheetId="1" refreshError="1"/>
      <sheetData sheetId="2" refreshError="1"/>
      <sheetData sheetId="3" refreshError="1"/>
      <sheetData sheetId="4" refreshError="1"/>
      <sheetData sheetId="5" refreshError="1"/>
      <sheetData sheetId="6">
        <row r="1">
          <cell r="A1" t="str">
            <v>ใช่</v>
          </cell>
        </row>
        <row r="2">
          <cell r="A2" t="str">
            <v>ไม่ใช่</v>
          </cell>
        </row>
      </sheetData>
    </sheetDataSet>
  </externalBook>
</externalLink>
</file>

<file path=xl/externalLinks/externalLink23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Net SR JAN -MAR"/>
      <sheetName val="Index"/>
      <sheetName val="MF -High Light"/>
      <sheetName val="Actual Q1"/>
      <sheetName val="Expected Q 2"/>
      <sheetName val="Exp Vs Budget June"/>
      <sheetName val="Margin Variance"/>
      <sheetName val="RAw Material"/>
      <sheetName val="FA New Line"/>
      <sheetName val="FA-BOA 1.5"/>
      <sheetName val="FU -New"/>
      <sheetName val="FU -BOA"/>
      <sheetName val="Concern on NEw FU Plant"/>
      <sheetName val="Impact"/>
      <sheetName val="Q1'04 PL"/>
      <sheetName val="Q2 EXPECTED"/>
      <sheetName val="Variance"/>
      <sheetName val="With 15500"/>
      <sheetName val="Frt"/>
      <sheetName val="SCB 1 _ Current"/>
      <sheetName val="SCB 2 _ Current"/>
      <sheetName val="P&amp;L"/>
      <sheetName val="detail"/>
      <sheetName val="Sales by Asset"/>
      <sheetName val="Summary of Mfg Cost"/>
      <sheetName val="EBITDA Summary"/>
      <sheetName val="Production Pounds"/>
      <sheetName val="Batch"/>
      <sheetName val="Data2009"/>
      <sheetName val="system TB"/>
      <sheetName val="Net_SR_JAN_-MAR"/>
      <sheetName val="MF_-High_Light"/>
      <sheetName val="Actual_Q1"/>
      <sheetName val="Expected_Q_2"/>
      <sheetName val="Exp_Vs_Budget_June"/>
      <sheetName val="Margin_Variance"/>
      <sheetName val="RAw_Material"/>
      <sheetName val="FA_New_Line"/>
      <sheetName val="FA-BOA_1_5"/>
      <sheetName val="FU_-New"/>
      <sheetName val="FU_-BOA"/>
      <sheetName val="Concern_on_NEw_FU_Plant"/>
      <sheetName val="Q1'04_PL"/>
      <sheetName val="Q2_EXPECTED"/>
      <sheetName val="With_15500"/>
      <sheetName val="SCB_1___Current"/>
      <sheetName val="SCB_2___Current"/>
      <sheetName val="Sales_by_Asset"/>
      <sheetName val="Summary_of_Mfg_Cost"/>
      <sheetName val="EBITDA_Summary"/>
      <sheetName val="Production_Pounds"/>
      <sheetName val="DESP"/>
      <sheetName val="Raw Material Cost"/>
      <sheetName val="Net_SR_JAN_-MAR1"/>
      <sheetName val="MF_-High_Light1"/>
      <sheetName val="Actual_Q11"/>
      <sheetName val="Expected_Q_21"/>
      <sheetName val="Exp_Vs_Budget_June1"/>
      <sheetName val="Margin_Variance1"/>
      <sheetName val="RAw_Material1"/>
      <sheetName val="FA_New_Line1"/>
      <sheetName val="FA-BOA_1_51"/>
      <sheetName val="FU_-New1"/>
      <sheetName val="FU_-BOA1"/>
      <sheetName val="Concern_on_NEw_FU_Plant1"/>
      <sheetName val="Q1'04_PL1"/>
      <sheetName val="Q2_EXPECTED1"/>
      <sheetName val="With_155001"/>
      <sheetName val="SCB_1___Current1"/>
      <sheetName val="SCB_2___Current1"/>
      <sheetName val="Sales_by_Asset1"/>
      <sheetName val="Summary_of_Mfg_Cost1"/>
      <sheetName val="EBITDA_Summary1"/>
      <sheetName val="Production_Pounds1"/>
      <sheetName val="system_TB"/>
      <sheetName val="presentation Q2"/>
      <sheetName val="Value"/>
      <sheetName val="PRMT"/>
      <sheetName val="Net_SR_JAN_-MAR2"/>
      <sheetName val="MF_-High_Light2"/>
      <sheetName val="Actual_Q12"/>
      <sheetName val="Expected_Q_22"/>
      <sheetName val="Exp_Vs_Budget_June2"/>
      <sheetName val="Margin_Variance2"/>
      <sheetName val="RAw_Material2"/>
      <sheetName val="FA_New_Line2"/>
      <sheetName val="FA-BOA_1_52"/>
      <sheetName val="FU_-New2"/>
      <sheetName val="FU_-BOA2"/>
      <sheetName val="Concern_on_NEw_FU_Plant2"/>
      <sheetName val="Q1'04_PL2"/>
      <sheetName val="Q2_EXPECTED2"/>
      <sheetName val="With_155002"/>
      <sheetName val="SCB_1___Current2"/>
      <sheetName val="SCB_2___Current2"/>
      <sheetName val="Sales_by_Asset2"/>
      <sheetName val="Summary_of_Mfg_Cost2"/>
      <sheetName val="EBITDA_Summary2"/>
      <sheetName val="Production_Pounds2"/>
      <sheetName val="system_TB1"/>
      <sheetName val="Raw_Material_Cost"/>
      <sheetName val="Trial Balance"/>
      <sheetName val="V310"/>
      <sheetName val="Update_041110"/>
      <sheetName val="Inventory"/>
      <sheetName val="Working Capital"/>
      <sheetName val="P&amp;L-PTA"/>
      <sheetName val="Inventory-PTA"/>
      <sheetName val="P&amp;L-DMT"/>
      <sheetName val="Sales"/>
      <sheetName val="Inventory-DMT"/>
      <sheetName val="PS-1995"/>
      <sheetName val="Fixed asset register"/>
      <sheetName val="XREF"/>
      <sheetName val="Group"/>
      <sheetName val="Sheet1"/>
      <sheetName val="XRT2007"/>
      <sheetName val="投資利益率計算"/>
      <sheetName val="V6 revalue"/>
      <sheetName val="SLB_PROD"/>
      <sheetName val="sheet2"/>
      <sheetName val="Surg.order-sizemix"/>
      <sheetName val="OLD P.S"/>
      <sheetName val="fbmar"/>
      <sheetName val="SLLNG EXP"/>
      <sheetName val="xrt2005"/>
      <sheetName val="Deprec. Testing"/>
      <sheetName val="brm (3)"/>
      <sheetName val="L310"/>
      <sheetName val="W300"/>
      <sheetName val="xrate"/>
      <sheetName val="Wkgs_BS Lead"/>
      <sheetName val="Detailed Analyses IVE"/>
      <sheetName val="Detailed Analyses PET"/>
      <sheetName val="Detailed Analyses PET (2)"/>
      <sheetName val="TBJAN16"/>
      <sheetName val="total"/>
      <sheetName val="Net_SR_JAN_-MAR3"/>
      <sheetName val="MF_-High_Light3"/>
      <sheetName val="Actual_Q13"/>
      <sheetName val="Expected_Q_23"/>
      <sheetName val="Exp_Vs_Budget_June3"/>
      <sheetName val="Margin_Variance3"/>
      <sheetName val="RAw_Material3"/>
      <sheetName val="FA_New_Line3"/>
      <sheetName val="FA-BOA_1_53"/>
      <sheetName val="FU_-New3"/>
      <sheetName val="FU_-BOA3"/>
      <sheetName val="Concern_on_NEw_FU_Plant3"/>
      <sheetName val="Q1'04_PL3"/>
      <sheetName val="Q2_EXPECTED3"/>
      <sheetName val="With_155003"/>
      <sheetName val="SCB_1___Current3"/>
      <sheetName val="SCB_2___Current3"/>
      <sheetName val="Sales_by_Asset3"/>
      <sheetName val="Summary_of_Mfg_Cost3"/>
      <sheetName val="EBITDA_Summary3"/>
      <sheetName val="Production_Pounds3"/>
      <sheetName val="system_TB2"/>
      <sheetName val="Raw_Material_Cost1"/>
      <sheetName val="presentation_Q2"/>
      <sheetName val="Fixed_asset_register"/>
      <sheetName val="Working_Capital"/>
      <sheetName val="Surg_order-sizemix"/>
      <sheetName val="OLD_P_S"/>
      <sheetName val="Trial_Balance"/>
      <sheetName val="V6_revalue"/>
      <sheetName val="Americas Regional office"/>
      <sheetName val="S300"/>
      <sheetName val="DEP12"/>
      <sheetName val="L to 20"/>
      <sheetName val="TABLES"/>
      <sheetName val="SLLNG_EXP"/>
      <sheetName val="Deprec__Testing"/>
      <sheetName val="brm_(3)"/>
      <sheetName val="BASIS"/>
      <sheetName val="Summary"/>
      <sheetName val="เวลา"/>
      <sheetName val="PX"/>
      <sheetName val="HAC"/>
      <sheetName val="IBA"/>
      <sheetName val="NaOH32%"/>
      <sheetName val="P6 Dif. Temporarias"/>
      <sheetName val="입력항목"/>
      <sheetName val="Wkgs_BS_Lead"/>
      <sheetName val="sumdata"/>
      <sheetName val="YQty"/>
      <sheetName val="A9 - Fair Value"/>
      <sheetName val="ประมาณการประตูหน้าต่าง "/>
      <sheetName val="SH-C"/>
      <sheetName val="INC"/>
      <sheetName val="ExcRates"/>
      <sheetName val="Detail-Sep"/>
      <sheetName val="5사남"/>
      <sheetName val="accure"/>
      <sheetName val="ชื่อหุ้น"/>
      <sheetName val="RefH"/>
      <sheetName val="Net_SR_JAN_-MAR4"/>
      <sheetName val="MF_-High_Light4"/>
      <sheetName val="Actual_Q14"/>
      <sheetName val="Expected_Q_24"/>
      <sheetName val="Exp_Vs_Budget_June4"/>
      <sheetName val="Margin_Variance4"/>
      <sheetName val="RAw_Material4"/>
      <sheetName val="FA_New_Line4"/>
      <sheetName val="FA-BOA_1_54"/>
      <sheetName val="FU_-New4"/>
      <sheetName val="FU_-BOA4"/>
      <sheetName val="Concern_on_NEw_FU_Plant4"/>
      <sheetName val="Q1'04_PL4"/>
      <sheetName val="Q2_EXPECTED4"/>
      <sheetName val="With_155004"/>
      <sheetName val="SCB_1___Current4"/>
      <sheetName val="SCB_2___Current4"/>
      <sheetName val="Sales_by_Asset4"/>
      <sheetName val="Summary_of_Mfg_Cost4"/>
      <sheetName val="EBITDA_Summary4"/>
      <sheetName val="Production_Pounds4"/>
      <sheetName val="system_TB3"/>
      <sheetName val="Raw_Material_Cost2"/>
      <sheetName val="presentation_Q21"/>
      <sheetName val="Working_Capital1"/>
      <sheetName val="Trial_Balance1"/>
      <sheetName val="Fixed_asset_register1"/>
      <sheetName val="Surg_order-sizemix1"/>
      <sheetName val="OLD_P_S1"/>
      <sheetName val="SLLNG_EXP1"/>
      <sheetName val="V6_revalue1"/>
      <sheetName val="brm_(3)1"/>
      <sheetName val="Deprec__Testing1"/>
      <sheetName val="Detailed_Analyses_IVE"/>
      <sheetName val="Detailed_Analyses_PET"/>
      <sheetName val="Detailed_Analyses_PET_(2)"/>
      <sheetName val="L_to_20"/>
      <sheetName val="Americas_Regional_office"/>
      <sheetName val="P6_Dif__Temporarias"/>
      <sheetName val="A9_-_Fair_Value"/>
      <sheetName val="Net_SR_JAN_-MAR6"/>
      <sheetName val="MF_-High_Light6"/>
      <sheetName val="Actual_Q16"/>
      <sheetName val="Expected_Q_26"/>
      <sheetName val="Exp_Vs_Budget_June6"/>
      <sheetName val="Margin_Variance6"/>
      <sheetName val="RAw_Material6"/>
      <sheetName val="FA_New_Line6"/>
      <sheetName val="FA-BOA_1_56"/>
      <sheetName val="FU_-New6"/>
      <sheetName val="FU_-BOA6"/>
      <sheetName val="Concern_on_NEw_FU_Plant6"/>
      <sheetName val="Q1'04_PL6"/>
      <sheetName val="Q2_EXPECTED6"/>
      <sheetName val="With_155006"/>
      <sheetName val="SCB_1___Current6"/>
      <sheetName val="SCB_2___Current6"/>
      <sheetName val="Sales_by_Asset6"/>
      <sheetName val="Summary_of_Mfg_Cost6"/>
      <sheetName val="EBITDA_Summary6"/>
      <sheetName val="Production_Pounds6"/>
      <sheetName val="system_TB5"/>
      <sheetName val="Raw_Material_Cost4"/>
      <sheetName val="presentation_Q23"/>
      <sheetName val="Working_Capital3"/>
      <sheetName val="Trial_Balance3"/>
      <sheetName val="Fixed_asset_register3"/>
      <sheetName val="Surg_order-sizemix3"/>
      <sheetName val="OLD_P_S3"/>
      <sheetName val="SLLNG_EXP3"/>
      <sheetName val="V6_revalue3"/>
      <sheetName val="Deprec__Testing3"/>
      <sheetName val="brm_(3)3"/>
      <sheetName val="Detailed_Analyses_IVE2"/>
      <sheetName val="Detailed_Analyses_PET2"/>
      <sheetName val="Detailed_Analyses_PET_(2)2"/>
      <sheetName val="Wkgs_BS_Lead2"/>
      <sheetName val="L_to_202"/>
      <sheetName val="P6_Dif__Temporarias2"/>
      <sheetName val="Americas_Regional_office2"/>
      <sheetName val="A9_-_Fair_Value2"/>
      <sheetName val="Net_SR_JAN_-MAR5"/>
      <sheetName val="MF_-High_Light5"/>
      <sheetName val="Actual_Q15"/>
      <sheetName val="Expected_Q_25"/>
      <sheetName val="Exp_Vs_Budget_June5"/>
      <sheetName val="Margin_Variance5"/>
      <sheetName val="RAw_Material5"/>
      <sheetName val="FA_New_Line5"/>
      <sheetName val="FA-BOA_1_55"/>
      <sheetName val="FU_-New5"/>
      <sheetName val="FU_-BOA5"/>
      <sheetName val="Concern_on_NEw_FU_Plant5"/>
      <sheetName val="Q1'04_PL5"/>
      <sheetName val="Q2_EXPECTED5"/>
      <sheetName val="With_155005"/>
      <sheetName val="SCB_1___Current5"/>
      <sheetName val="SCB_2___Current5"/>
      <sheetName val="Sales_by_Asset5"/>
      <sheetName val="Summary_of_Mfg_Cost5"/>
      <sheetName val="EBITDA_Summary5"/>
      <sheetName val="Production_Pounds5"/>
      <sheetName val="system_TB4"/>
      <sheetName val="Raw_Material_Cost3"/>
      <sheetName val="presentation_Q22"/>
      <sheetName val="Working_Capital2"/>
      <sheetName val="Trial_Balance2"/>
      <sheetName val="Fixed_asset_register2"/>
      <sheetName val="Surg_order-sizemix2"/>
      <sheetName val="OLD_P_S2"/>
      <sheetName val="SLLNG_EXP2"/>
      <sheetName val="V6_revalue2"/>
      <sheetName val="brm_(3)2"/>
      <sheetName val="Deprec__Testing2"/>
      <sheetName val="Detailed_Analyses_IVE1"/>
      <sheetName val="Detailed_Analyses_PET1"/>
      <sheetName val="Detailed_Analyses_PET_(2)1"/>
      <sheetName val="Wkgs_BS_Lead1"/>
      <sheetName val="L_to_201"/>
      <sheetName val="Americas_Regional_office1"/>
      <sheetName val="P6_Dif__Temporarias1"/>
      <sheetName val="A9_-_Fair_Value1"/>
      <sheetName val="วางค่า Plan"/>
      <sheetName val="FOC DOMESTIC"/>
      <sheetName val="conso300606"/>
      <sheetName val="Details, HR-GL"/>
      <sheetName val="SOPSG"/>
      <sheetName val="Input"/>
      <sheetName val="Net_SR_JAN_-MAR7"/>
      <sheetName val="MF_-High_Light7"/>
      <sheetName val="Actual_Q17"/>
      <sheetName val="Expected_Q_27"/>
      <sheetName val="Exp_Vs_Budget_June7"/>
      <sheetName val="Margin_Variance7"/>
      <sheetName val="RAw_Material7"/>
      <sheetName val="FA_New_Line7"/>
      <sheetName val="FA-BOA_1_57"/>
      <sheetName val="FU_-New7"/>
      <sheetName val="FU_-BOA7"/>
      <sheetName val="Concern_on_NEw_FU_Plant7"/>
      <sheetName val="Q1'04_PL7"/>
      <sheetName val="Q2_EXPECTED7"/>
      <sheetName val="With_155007"/>
      <sheetName val="SCB_1___Current7"/>
      <sheetName val="SCB_2___Current7"/>
      <sheetName val="Sales_by_Asset7"/>
      <sheetName val="Summary_of_Mfg_Cost7"/>
      <sheetName val="EBITDA_Summary7"/>
      <sheetName val="Production_Pounds7"/>
      <sheetName val="system_TB6"/>
      <sheetName val="Raw_Material_Cost5"/>
      <sheetName val="Net_SR_JAN_-MAR8"/>
      <sheetName val="MF_-High_Light8"/>
      <sheetName val="Actual_Q18"/>
      <sheetName val="Expected_Q_28"/>
      <sheetName val="Exp_Vs_Budget_June8"/>
      <sheetName val="Margin_Variance8"/>
      <sheetName val="RAw_Material8"/>
      <sheetName val="FA_New_Line8"/>
      <sheetName val="FA-BOA_1_58"/>
      <sheetName val="FU_-New8"/>
      <sheetName val="FU_-BOA8"/>
      <sheetName val="Concern_on_NEw_FU_Plant8"/>
      <sheetName val="Q1'04_PL8"/>
      <sheetName val="Q2_EXPECTED8"/>
      <sheetName val="With_155008"/>
      <sheetName val="SCB_1___Current8"/>
      <sheetName val="SCB_2___Current8"/>
      <sheetName val="Sales_by_Asset8"/>
      <sheetName val="Summary_of_Mfg_Cost8"/>
      <sheetName val="EBITDA_Summary8"/>
      <sheetName val="Production_Pounds8"/>
      <sheetName val="system_TB7"/>
      <sheetName val="Raw_Material_Cost6"/>
      <sheetName val="Net_SR_JAN_-MAR9"/>
      <sheetName val="MF_-High_Light9"/>
      <sheetName val="Actual_Q19"/>
      <sheetName val="Expected_Q_29"/>
      <sheetName val="Exp_Vs_Budget_June9"/>
      <sheetName val="Margin_Variance9"/>
      <sheetName val="RAw_Material9"/>
      <sheetName val="FA_New_Line9"/>
      <sheetName val="FA-BOA_1_59"/>
      <sheetName val="FU_-New9"/>
      <sheetName val="FU_-BOA9"/>
      <sheetName val="Concern_on_NEw_FU_Plant9"/>
      <sheetName val="Q1'04_PL9"/>
      <sheetName val="Q2_EXPECTED9"/>
      <sheetName val="With_155009"/>
      <sheetName val="SCB_1___Current9"/>
      <sheetName val="SCB_2___Current9"/>
      <sheetName val="Sales_by_Asset9"/>
      <sheetName val="Summary_of_Mfg_Cost9"/>
      <sheetName val="EBITDA_Summary9"/>
      <sheetName val="Production_Pounds9"/>
      <sheetName val="system_TB8"/>
      <sheetName val="Raw_Material_Cost7"/>
      <sheetName val="Net_SR_JAN_-MAR10"/>
      <sheetName val="MF_-High_Light10"/>
      <sheetName val="Actual_Q110"/>
      <sheetName val="Expected_Q_210"/>
      <sheetName val="Exp_Vs_Budget_June10"/>
      <sheetName val="Margin_Variance10"/>
      <sheetName val="RAw_Material10"/>
      <sheetName val="FA_New_Line10"/>
      <sheetName val="FA-BOA_1_510"/>
      <sheetName val="FU_-New10"/>
      <sheetName val="FU_-BOA10"/>
      <sheetName val="Concern_on_NEw_FU_Plant10"/>
      <sheetName val="Q1'04_PL10"/>
      <sheetName val="Q2_EXPECTED10"/>
      <sheetName val="With_1550010"/>
      <sheetName val="SCB_1___Current10"/>
      <sheetName val="SCB_2___Current10"/>
      <sheetName val="Sales_by_Asset10"/>
      <sheetName val="Summary_of_Mfg_Cost10"/>
      <sheetName val="EBITDA_Summary10"/>
      <sheetName val="Production_Pounds10"/>
      <sheetName val="system_TB9"/>
      <sheetName val="Raw_Material_Cost8"/>
      <sheetName val="presentation_Q24"/>
      <sheetName val="Working_Capital4"/>
      <sheetName val="Trial_Balance4"/>
      <sheetName val="Fixed_asset_register4"/>
      <sheetName val="Basic information"/>
      <sheetName val="accumdeprn"/>
      <sheetName val="XLR_NoRangeSheet"/>
      <sheetName val="Data2006"/>
      <sheetName val="Surg_order-sizemix4"/>
      <sheetName val="OLD_P_S4"/>
      <sheetName val="SLLNG_EXP4"/>
      <sheetName val="V6_revalue4"/>
      <sheetName val="Deprec__Testing4"/>
      <sheetName val="brm_(3)4"/>
      <sheetName val="Detailed_Analyses_IVE3"/>
      <sheetName val="Detailed_Analyses_PET3"/>
      <sheetName val="Detailed_Analyses_PET_(2)3"/>
      <sheetName val="Wkgs_BS_Lead3"/>
      <sheetName val="L_to_203"/>
      <sheetName val="P6_Dif__Temporarias3"/>
      <sheetName val="Americas_Regional_office3"/>
      <sheetName val="A9_-_Fair_Value3"/>
      <sheetName val="ประมาณการประตูหน้าต่าง_"/>
      <sheetName val="presentation_Q25"/>
      <sheetName val="Trial_Balance5"/>
      <sheetName val="Working_Capital5"/>
      <sheetName val="Fixed_asset_register5"/>
      <sheetName val="V6_revalue5"/>
      <sheetName val="Surg_order-sizemix5"/>
      <sheetName val="OLD_P_S5"/>
      <sheetName val="SLLNG_EXP5"/>
      <sheetName val="Deprec__Testing5"/>
      <sheetName val="brm_(3)5"/>
      <sheetName val="Wkgs_BS_Lead4"/>
      <sheetName val="L_to_204"/>
      <sheetName val="Detailed_Analyses_IVE4"/>
      <sheetName val="Detailed_Analyses_PET4"/>
      <sheetName val="Detailed_Analyses_PET_(2)4"/>
      <sheetName val="Americas_Regional_office4"/>
      <sheetName val="ประมาณการประตูหน้าต่าง_1"/>
      <sheetName val="P6_Dif__Temporarias4"/>
      <sheetName val="A9_-_Fair_Value4"/>
      <sheetName val="Details,_HR-GL"/>
      <sheetName val="10"/>
      <sheetName val="presentation_Q26"/>
      <sheetName val="Trial_Balance6"/>
      <sheetName val="Working_Capital6"/>
      <sheetName val="Fixed_asset_register6"/>
      <sheetName val="V6_revalue6"/>
      <sheetName val="Surg_order-sizemix6"/>
      <sheetName val="OLD_P_S6"/>
      <sheetName val="SLLNG_EXP6"/>
      <sheetName val="Deprec__Testing6"/>
      <sheetName val="brm_(3)6"/>
      <sheetName val="Wkgs_BS_Lead5"/>
      <sheetName val="L_to_205"/>
      <sheetName val="Detailed_Analyses_IVE5"/>
      <sheetName val="Detailed_Analyses_PET5"/>
      <sheetName val="Detailed_Analyses_PET_(2)5"/>
      <sheetName val="Americas_Regional_office5"/>
      <sheetName val="ประมาณการประตูหน้าต่าง_2"/>
      <sheetName val="P6_Dif__Temporarias5"/>
      <sheetName val="A9_-_Fair_Value5"/>
      <sheetName val="Details,_HR-GL1"/>
      <sheetName val="recon"/>
      <sheetName val="Menu"/>
      <sheetName val="Sheet3"/>
      <sheetName val="Net_SR_JAN_-MAR11"/>
      <sheetName val="MF_-High_Light11"/>
      <sheetName val="Actual_Q111"/>
      <sheetName val="Expected_Q_211"/>
      <sheetName val="Exp_Vs_Budget_June11"/>
      <sheetName val="Margin_Variance11"/>
      <sheetName val="RAw_Material11"/>
      <sheetName val="FA_New_Line11"/>
      <sheetName val="FA-BOA_1_511"/>
      <sheetName val="FU_-New11"/>
      <sheetName val="FU_-BOA11"/>
      <sheetName val="Concern_on_NEw_FU_Plant11"/>
      <sheetName val="Q1'04_PL11"/>
      <sheetName val="Q2_EXPECTED11"/>
      <sheetName val="With_1550011"/>
      <sheetName val="SCB_1___Current11"/>
      <sheetName val="SCB_2___Current11"/>
      <sheetName val="Sales_by_Asset11"/>
      <sheetName val="Summary_of_Mfg_Cost11"/>
      <sheetName val="EBITDA_Summary11"/>
      <sheetName val="Production_Pounds11"/>
      <sheetName val="system_TB10"/>
      <sheetName val="Raw_Material_Cost9"/>
      <sheetName val="presentation_Q27"/>
      <sheetName val="Trial_Balance7"/>
      <sheetName val="Working_Capital7"/>
      <sheetName val="Fixed_asset_register7"/>
      <sheetName val="V6_revalue7"/>
      <sheetName val="Surg_order-sizemix7"/>
      <sheetName val="OLD_P_S7"/>
      <sheetName val="SLLNG_EXP7"/>
      <sheetName val="Deprec__Testing7"/>
      <sheetName val="brm_(3)7"/>
      <sheetName val="Wkgs_BS_Lead6"/>
      <sheetName val="L_to_206"/>
      <sheetName val="Detailed_Analyses_IVE6"/>
      <sheetName val="Detailed_Analyses_PET6"/>
      <sheetName val="Detailed_Analyses_PET_(2)6"/>
      <sheetName val="Americas_Regional_office6"/>
      <sheetName val="ประมาณการประตูหน้าต่าง_3"/>
      <sheetName val="P6_Dif__Temporarias6"/>
      <sheetName val="A9_-_Fair_Value6"/>
      <sheetName val="Details,_HR-GL2"/>
      <sheetName val="FOC_DOMESTIC"/>
      <sheetName val="วางค่า_Plan"/>
      <sheetName val="5 Analysis"/>
      <sheetName val="other notes"/>
      <sheetName val="Data"/>
      <sheetName val="Net_SR_JAN_-MAR12"/>
      <sheetName val="MF_-High_Light12"/>
      <sheetName val="Actual_Q112"/>
      <sheetName val="Expected_Q_212"/>
      <sheetName val="Exp_Vs_Budget_June12"/>
      <sheetName val="Margin_Variance12"/>
      <sheetName val="RAw_Material12"/>
      <sheetName val="FA_New_Line12"/>
      <sheetName val="FA-BOA_1_512"/>
      <sheetName val="FU_-New12"/>
      <sheetName val="FU_-BOA12"/>
      <sheetName val="Concern_on_NEw_FU_Plant12"/>
      <sheetName val="Q1'04_PL12"/>
      <sheetName val="Q2_EXPECTED12"/>
      <sheetName val="With_1550012"/>
      <sheetName val="SCB_1___Current12"/>
      <sheetName val="SCB_2___Current12"/>
      <sheetName val="Sales_by_Asset12"/>
      <sheetName val="Summary_of_Mfg_Cost12"/>
      <sheetName val="EBITDA_Summary12"/>
      <sheetName val="Production_Pounds12"/>
      <sheetName val="system_TB11"/>
      <sheetName val="Raw_Material_Cost10"/>
      <sheetName val="presentation_Q28"/>
      <sheetName val="Trial_Balance8"/>
      <sheetName val="Working_Capital8"/>
      <sheetName val="Fixed_asset_register8"/>
      <sheetName val="V6_revalue8"/>
      <sheetName val="Surg_order-sizemix8"/>
      <sheetName val="OLD_P_S8"/>
      <sheetName val="SLLNG_EXP8"/>
      <sheetName val="Deprec__Testing8"/>
      <sheetName val="brm_(3)8"/>
      <sheetName val="Wkgs_BS_Lead7"/>
      <sheetName val="L_to_207"/>
      <sheetName val="Detailed_Analyses_IVE7"/>
      <sheetName val="Detailed_Analyses_PET7"/>
      <sheetName val="Detailed_Analyses_PET_(2)7"/>
      <sheetName val="Americas_Regional_office7"/>
      <sheetName val="ประมาณการประตูหน้าต่าง_4"/>
      <sheetName val="P6_Dif__Temporarias7"/>
      <sheetName val="A9_-_Fair_Value7"/>
      <sheetName val="Details,_HR-GL3"/>
      <sheetName val="FOC_DOMESTIC1"/>
      <sheetName val="วางค่า_Plan1"/>
      <sheetName val="Basic_information"/>
      <sheetName val="Aging"/>
      <sheetName val="BS ATTACH"/>
      <sheetName val="Present"/>
      <sheetName val="Fx AUD"/>
      <sheetName val="VLOOKUP"/>
      <sheetName val="NZDUTY-JAN01"/>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ow r="1">
          <cell r="A1" t="str">
            <v>INDORAMA CHEMICALS (THAILAND) LIMITED</v>
          </cell>
        </row>
      </sheetData>
      <sheetData sheetId="16" refreshError="1"/>
      <sheetData sheetId="17">
        <row r="1">
          <cell r="B1" t="str">
            <v>Indorama Chemicals (Thailand) Ltd.</v>
          </cell>
        </row>
      </sheetData>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ow r="1">
          <cell r="A1" t="str">
            <v>INDORAMA CHEMICALS (THAILAND) LIMITED</v>
          </cell>
        </row>
      </sheetData>
      <sheetData sheetId="79">
        <row r="1">
          <cell r="A1" t="str">
            <v>INDORAMA CHEMICALS (THAILAND) LIMITED</v>
          </cell>
        </row>
      </sheetData>
      <sheetData sheetId="80">
        <row r="1">
          <cell r="A1" t="str">
            <v>INDORAMA CHEMICALS (THAILAND) LIMITED</v>
          </cell>
        </row>
      </sheetData>
      <sheetData sheetId="81">
        <row r="1">
          <cell r="A1" t="str">
            <v>INDORAMA CHEMICALS (THAILAND) LIMITED</v>
          </cell>
        </row>
      </sheetData>
      <sheetData sheetId="82">
        <row r="1">
          <cell r="A1" t="str">
            <v>INDORAMA CHEMICALS (THAILAND) LIMITED</v>
          </cell>
        </row>
      </sheetData>
      <sheetData sheetId="83">
        <row r="1">
          <cell r="A1" t="str">
            <v>INDORAMA CHEMICALS (THAILAND) LIMITED</v>
          </cell>
        </row>
      </sheetData>
      <sheetData sheetId="84">
        <row r="1">
          <cell r="A1" t="str">
            <v>INDORAMA CHEMICALS (THAILAND) LIMITED</v>
          </cell>
        </row>
      </sheetData>
      <sheetData sheetId="85">
        <row r="1">
          <cell r="A1" t="str">
            <v>INDORAMA CHEMICALS (THAILAND) LIMITED</v>
          </cell>
        </row>
      </sheetData>
      <sheetData sheetId="86">
        <row r="1">
          <cell r="A1" t="str">
            <v>INDORAMA CHEMICALS (THAILAND) LIMITED</v>
          </cell>
        </row>
      </sheetData>
      <sheetData sheetId="87">
        <row r="1">
          <cell r="A1" t="str">
            <v>INDORAMA CHEMICALS (THAILAND) LIMITED</v>
          </cell>
        </row>
      </sheetData>
      <sheetData sheetId="88">
        <row r="1">
          <cell r="A1" t="str">
            <v>INDORAMA CHEMICALS (THAILAND) LIMITED</v>
          </cell>
        </row>
      </sheetData>
      <sheetData sheetId="89">
        <row r="1">
          <cell r="A1" t="str">
            <v>INDORAMA CHEMICALS (THAILAND) LIMITED</v>
          </cell>
        </row>
      </sheetData>
      <sheetData sheetId="90">
        <row r="1">
          <cell r="A1" t="str">
            <v>INDORAMA CHEMICALS (THAILAND) LIMITED</v>
          </cell>
        </row>
      </sheetData>
      <sheetData sheetId="91">
        <row r="1">
          <cell r="A1" t="str">
            <v>INDORAMA CHEMICALS (THAILAND) LIMITED</v>
          </cell>
        </row>
      </sheetData>
      <sheetData sheetId="92">
        <row r="1">
          <cell r="A1" t="str">
            <v>INDORAMA CHEMICALS (THAILAND) LIMITED</v>
          </cell>
        </row>
      </sheetData>
      <sheetData sheetId="93">
        <row r="1">
          <cell r="A1" t="str">
            <v>INDORAMA CHEMICALS (THAILAND) LIMITED</v>
          </cell>
        </row>
      </sheetData>
      <sheetData sheetId="94">
        <row r="1">
          <cell r="A1" t="str">
            <v>INDORAMA CHEMICALS (THAILAND) LIMITED</v>
          </cell>
        </row>
      </sheetData>
      <sheetData sheetId="95">
        <row r="1">
          <cell r="A1" t="str">
            <v>INDORAMA CHEMICALS (THAILAND) LIMITED</v>
          </cell>
        </row>
      </sheetData>
      <sheetData sheetId="96">
        <row r="1">
          <cell r="A1" t="str">
            <v>INDORAMA CHEMICALS (THAILAND) LIMITED</v>
          </cell>
        </row>
      </sheetData>
      <sheetData sheetId="97">
        <row r="1">
          <cell r="A1" t="str">
            <v>INDORAMA CHEMICALS (THAILAND) LIMITED</v>
          </cell>
        </row>
      </sheetData>
      <sheetData sheetId="98">
        <row r="1">
          <cell r="A1" t="str">
            <v>INDORAMA CHEMICALS (THAILAND) LIMITED</v>
          </cell>
        </row>
      </sheetData>
      <sheetData sheetId="99">
        <row r="1">
          <cell r="A1" t="str">
            <v>INDORAMA CHEMICALS (THAILAND) LIMITED</v>
          </cell>
        </row>
      </sheetData>
      <sheetData sheetId="100">
        <row r="1">
          <cell r="A1" t="str">
            <v>INDORAMA CHEMICALS (THAILAND) LIMITED</v>
          </cell>
        </row>
      </sheetData>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ow r="1">
          <cell r="A1" t="str">
            <v>INDORAMA CHEMICALS (THAILAND) LIMITED</v>
          </cell>
        </row>
      </sheetData>
      <sheetData sheetId="138">
        <row r="1">
          <cell r="A1" t="str">
            <v>INDORAMA CHEMICALS (THAILAND) LIMITED</v>
          </cell>
        </row>
      </sheetData>
      <sheetData sheetId="139">
        <row r="1">
          <cell r="A1" t="str">
            <v>INDORAMA CHEMICALS (THAILAND) LIMITED</v>
          </cell>
        </row>
      </sheetData>
      <sheetData sheetId="140">
        <row r="1">
          <cell r="A1" t="str">
            <v>INDORAMA CHEMICALS (THAILAND) LIMITED</v>
          </cell>
        </row>
      </sheetData>
      <sheetData sheetId="141">
        <row r="1">
          <cell r="A1" t="str">
            <v>INDORAMA CHEMICALS (THAILAND) LIMITED</v>
          </cell>
        </row>
      </sheetData>
      <sheetData sheetId="142">
        <row r="1">
          <cell r="A1" t="str">
            <v>INDORAMA CHEMICALS (THAILAND) LIMITED</v>
          </cell>
        </row>
      </sheetData>
      <sheetData sheetId="143">
        <row r="1">
          <cell r="A1" t="str">
            <v>INDORAMA CHEMICALS (THAILAND) LIMITED</v>
          </cell>
        </row>
      </sheetData>
      <sheetData sheetId="144">
        <row r="1">
          <cell r="A1" t="str">
            <v>INDORAMA CHEMICALS (THAILAND) LIMITED</v>
          </cell>
        </row>
      </sheetData>
      <sheetData sheetId="145">
        <row r="1">
          <cell r="A1" t="str">
            <v>INDORAMA CHEMICALS (THAILAND) LIMITED</v>
          </cell>
        </row>
      </sheetData>
      <sheetData sheetId="146">
        <row r="1">
          <cell r="A1" t="str">
            <v>INDORAMA CHEMICALS (THAILAND) LIMITED</v>
          </cell>
        </row>
      </sheetData>
      <sheetData sheetId="147">
        <row r="1">
          <cell r="A1" t="str">
            <v>INDORAMA CHEMICALS (THAILAND) LIMITED</v>
          </cell>
        </row>
      </sheetData>
      <sheetData sheetId="148">
        <row r="1">
          <cell r="A1" t="str">
            <v>INDORAMA CHEMICALS (THAILAND) LIMITED</v>
          </cell>
        </row>
      </sheetData>
      <sheetData sheetId="149">
        <row r="1">
          <cell r="A1" t="str">
            <v>INDORAMA CHEMICALS (THAILAND) LIMITED</v>
          </cell>
        </row>
      </sheetData>
      <sheetData sheetId="150">
        <row r="1">
          <cell r="A1" t="str">
            <v>INDORAMA CHEMICALS (THAILAND) LIMITED</v>
          </cell>
        </row>
      </sheetData>
      <sheetData sheetId="151">
        <row r="1">
          <cell r="A1" t="str">
            <v>INDORAMA CHEMICALS (THAILAND) LIMITED</v>
          </cell>
        </row>
      </sheetData>
      <sheetData sheetId="152">
        <row r="1">
          <cell r="A1" t="str">
            <v>INDORAMA CHEMICALS (THAILAND) LIMITED</v>
          </cell>
        </row>
      </sheetData>
      <sheetData sheetId="153">
        <row r="1">
          <cell r="A1" t="str">
            <v>INDORAMA CHEMICALS (THAILAND) LIMITED</v>
          </cell>
        </row>
      </sheetData>
      <sheetData sheetId="154">
        <row r="1">
          <cell r="A1" t="str">
            <v>INDORAMA CHEMICALS (THAILAND) LIMITED</v>
          </cell>
        </row>
      </sheetData>
      <sheetData sheetId="155">
        <row r="1">
          <cell r="A1" t="str">
            <v>INDORAMA CHEMICALS (THAILAND) LIMITED</v>
          </cell>
        </row>
      </sheetData>
      <sheetData sheetId="156">
        <row r="1">
          <cell r="A1" t="str">
            <v>INDORAMA CHEMICALS (THAILAND) LIMITED</v>
          </cell>
        </row>
      </sheetData>
      <sheetData sheetId="157">
        <row r="1">
          <cell r="A1" t="str">
            <v>INDORAMA CHEMICALS (THAILAND) LIMITED</v>
          </cell>
        </row>
      </sheetData>
      <sheetData sheetId="158">
        <row r="1">
          <cell r="A1" t="str">
            <v>INDORAMA CHEMICALS (THAILAND) LIMITED</v>
          </cell>
        </row>
      </sheetData>
      <sheetData sheetId="159">
        <row r="1">
          <cell r="A1" t="str">
            <v>INDORAMA CHEMICALS (THAILAND) LIMITED</v>
          </cell>
        </row>
      </sheetData>
      <sheetData sheetId="160">
        <row r="1">
          <cell r="A1" t="str">
            <v>INDORAMA CHEMICALS (THAILAND) LIMITED</v>
          </cell>
        </row>
      </sheetData>
      <sheetData sheetId="161">
        <row r="1">
          <cell r="A1" t="str">
            <v>INDORAMA CHEMICALS (THAILAND) LIMITED</v>
          </cell>
        </row>
      </sheetData>
      <sheetData sheetId="162">
        <row r="1">
          <cell r="A1" t="str">
            <v>INDORAMA CHEMICALS (THAILAND) LIMITED</v>
          </cell>
        </row>
      </sheetData>
      <sheetData sheetId="163">
        <row r="1">
          <cell r="A1" t="str">
            <v>INDORAMA CHEMICALS (THAILAND) LIMITED</v>
          </cell>
        </row>
      </sheetData>
      <sheetData sheetId="164">
        <row r="1">
          <cell r="A1" t="str">
            <v>INDORAMA CHEMICALS (THAILAND) LIMITED</v>
          </cell>
        </row>
      </sheetData>
      <sheetData sheetId="165">
        <row r="1">
          <cell r="A1" t="str">
            <v>INDORAMA CHEMICALS (THAILAND) LIMITED</v>
          </cell>
        </row>
      </sheetData>
      <sheetData sheetId="166">
        <row r="1">
          <cell r="A1" t="str">
            <v>INDORAMA CHEMICALS (THAILAND) LIMITED</v>
          </cell>
        </row>
      </sheetData>
      <sheetData sheetId="167" refreshError="1"/>
      <sheetData sheetId="168" refreshError="1"/>
      <sheetData sheetId="169" refreshError="1"/>
      <sheetData sheetId="170" refreshError="1"/>
      <sheetData sheetId="171" refreshError="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sheetData sheetId="195"/>
      <sheetData sheetId="196" refreshError="1"/>
      <sheetData sheetId="197">
        <row r="1">
          <cell r="B1" t="str">
            <v>Indorama Chemicals (Thailand) Ltd.</v>
          </cell>
        </row>
      </sheetData>
      <sheetData sheetId="198">
        <row r="1">
          <cell r="A1" t="str">
            <v>INDORAMA CHEMICALS (THAILAND) LIMITED</v>
          </cell>
        </row>
      </sheetData>
      <sheetData sheetId="199">
        <row r="1">
          <cell r="B1" t="str">
            <v>Indorama Chemicals (Thailand) Ltd.</v>
          </cell>
        </row>
      </sheetData>
      <sheetData sheetId="200">
        <row r="1">
          <cell r="A1" t="str">
            <v>INDORAMA CHEMICALS (THAILAND) LIMITED</v>
          </cell>
        </row>
      </sheetData>
      <sheetData sheetId="201">
        <row r="1">
          <cell r="B1" t="str">
            <v>Indorama Chemicals (Thailand) Ltd.</v>
          </cell>
        </row>
      </sheetData>
      <sheetData sheetId="202">
        <row r="1">
          <cell r="A1" t="str">
            <v>INDORAMA CHEMICALS (THAILAND) LIMITED</v>
          </cell>
        </row>
      </sheetData>
      <sheetData sheetId="203">
        <row r="1">
          <cell r="B1" t="str">
            <v>Indorama Chemicals (Thailand) Ltd.</v>
          </cell>
        </row>
      </sheetData>
      <sheetData sheetId="204">
        <row r="1">
          <cell r="A1" t="str">
            <v>INDORAMA CHEMICALS (THAILAND) LIMITED</v>
          </cell>
        </row>
      </sheetData>
      <sheetData sheetId="205">
        <row r="1">
          <cell r="B1" t="str">
            <v>Indorama Chemicals (Thailand) Ltd.</v>
          </cell>
        </row>
      </sheetData>
      <sheetData sheetId="206">
        <row r="1">
          <cell r="A1" t="str">
            <v>INDORAMA CHEMICALS (THAILAND) LIMITED</v>
          </cell>
        </row>
      </sheetData>
      <sheetData sheetId="207">
        <row r="1">
          <cell r="A1" t="str">
            <v>INDORAMA CHEMICALS (THAILAND) LIMITED</v>
          </cell>
        </row>
      </sheetData>
      <sheetData sheetId="208">
        <row r="1">
          <cell r="A1" t="str">
            <v>INDORAMA CHEMICALS (THAILAND) LIMITED</v>
          </cell>
        </row>
      </sheetData>
      <sheetData sheetId="209">
        <row r="1">
          <cell r="A1" t="str">
            <v>INDORAMA CHEMICALS (THAILAND) LIMITED</v>
          </cell>
        </row>
      </sheetData>
      <sheetData sheetId="210">
        <row r="1">
          <cell r="A1" t="str">
            <v>INDORAMA CHEMICALS (THAILAND) LIMITED</v>
          </cell>
        </row>
      </sheetData>
      <sheetData sheetId="211">
        <row r="1">
          <cell r="A1" t="str">
            <v>INDORAMA CHEMICALS (THAILAND) LIMITED</v>
          </cell>
        </row>
      </sheetData>
      <sheetData sheetId="212">
        <row r="1">
          <cell r="A1" t="str">
            <v>INDORAMA CHEMICALS (THAILAND) LIMITED</v>
          </cell>
        </row>
      </sheetData>
      <sheetData sheetId="213">
        <row r="1">
          <cell r="A1" t="str">
            <v>INDORAMA CHEMICALS (THAILAND) LIMITED</v>
          </cell>
        </row>
      </sheetData>
      <sheetData sheetId="214">
        <row r="1">
          <cell r="A1" t="str">
            <v>INDORAMA CHEMICALS (THAILAND) LIMITED</v>
          </cell>
        </row>
      </sheetData>
      <sheetData sheetId="215">
        <row r="1">
          <cell r="A1" t="str">
            <v>INDORAMA CHEMICALS (THAILAND) LIMITED</v>
          </cell>
        </row>
      </sheetData>
      <sheetData sheetId="216">
        <row r="1">
          <cell r="A1" t="str">
            <v>INDORAMA CHEMICALS (THAILAND) LIMITED</v>
          </cell>
        </row>
      </sheetData>
      <sheetData sheetId="217">
        <row r="1">
          <cell r="A1" t="str">
            <v>INDORAMA CHEMICALS (THAILAND) LIMITED</v>
          </cell>
        </row>
      </sheetData>
      <sheetData sheetId="218">
        <row r="1">
          <cell r="A1" t="str">
            <v>INDORAMA CHEMICALS (THAILAND) LIMITED</v>
          </cell>
        </row>
      </sheetData>
      <sheetData sheetId="219">
        <row r="1">
          <cell r="A1" t="str">
            <v>INDORAMA CHEMICALS (THAILAND) LIMITED</v>
          </cell>
        </row>
      </sheetData>
      <sheetData sheetId="220">
        <row r="1">
          <cell r="A1" t="str">
            <v>INDORAMA CHEMICALS (THAILAND) LIMITED</v>
          </cell>
        </row>
      </sheetData>
      <sheetData sheetId="221">
        <row r="1">
          <cell r="A1" t="str">
            <v>INDORAMA CHEMICALS (THAILAND) LIMITED</v>
          </cell>
        </row>
      </sheetData>
      <sheetData sheetId="222">
        <row r="1">
          <cell r="A1" t="str">
            <v>INDORAMA CHEMICALS (THAILAND) LIMITED</v>
          </cell>
        </row>
      </sheetData>
      <sheetData sheetId="223">
        <row r="1">
          <cell r="B1" t="str">
            <v>Indorama Chemicals (Thailand) Ltd.</v>
          </cell>
        </row>
      </sheetData>
      <sheetData sheetId="224">
        <row r="1">
          <cell r="A1" t="str">
            <v>INDORAMA CHEMICALS (THAILAND) LIMITED</v>
          </cell>
        </row>
      </sheetData>
      <sheetData sheetId="225">
        <row r="1">
          <cell r="A1" t="str">
            <v>INDORAMA CHEMICALS (THAILAND) LIMITED</v>
          </cell>
        </row>
      </sheetData>
      <sheetData sheetId="226">
        <row r="1">
          <cell r="A1" t="str">
            <v>INDORAMA CHEMICALS (THAILAND) LIMITED</v>
          </cell>
        </row>
      </sheetData>
      <sheetData sheetId="227">
        <row r="1">
          <cell r="A1" t="str">
            <v>INDORAMA CHEMICALS (THAILAND) LIMITED</v>
          </cell>
        </row>
      </sheetData>
      <sheetData sheetId="228">
        <row r="1">
          <cell r="B1" t="str">
            <v>Indorama Chemicals (Thailand) Ltd.</v>
          </cell>
        </row>
      </sheetData>
      <sheetData sheetId="229">
        <row r="1">
          <cell r="A1" t="str">
            <v>INDORAMA CHEMICALS (THAILAND) LIMITED</v>
          </cell>
        </row>
      </sheetData>
      <sheetData sheetId="230">
        <row r="1">
          <cell r="B1" t="str">
            <v>Indorama Chemicals (Thailand) Ltd.</v>
          </cell>
        </row>
      </sheetData>
      <sheetData sheetId="231"/>
      <sheetData sheetId="232"/>
      <sheetData sheetId="233"/>
      <sheetData sheetId="234"/>
      <sheetData sheetId="235"/>
      <sheetData sheetId="236">
        <row r="1">
          <cell r="A1" t="str">
            <v>INDORAMA CHEMICALS (THAILAND) LIMITED</v>
          </cell>
        </row>
      </sheetData>
      <sheetData sheetId="237">
        <row r="1">
          <cell r="B1" t="str">
            <v>Indorama Chemicals (Thailand) Ltd.</v>
          </cell>
        </row>
      </sheetData>
      <sheetData sheetId="238">
        <row r="1">
          <cell r="A1" t="str">
            <v>INDORAMA CHEMICALS (THAILAND) LIMITED</v>
          </cell>
        </row>
      </sheetData>
      <sheetData sheetId="239">
        <row r="1">
          <cell r="B1" t="str">
            <v>Indorama Chemicals (Thailand) Ltd.</v>
          </cell>
        </row>
      </sheetData>
      <sheetData sheetId="240">
        <row r="1">
          <cell r="A1" t="str">
            <v>INDORAMA CHEMICALS (THAILAND) LIMITED</v>
          </cell>
        </row>
      </sheetData>
      <sheetData sheetId="241">
        <row r="1">
          <cell r="B1" t="str">
            <v>Indorama Chemicals (Thailand) Ltd.</v>
          </cell>
        </row>
      </sheetData>
      <sheetData sheetId="242">
        <row r="1">
          <cell r="A1" t="str">
            <v>INDORAMA CHEMICALS (THAILAND) LIMITED</v>
          </cell>
        </row>
      </sheetData>
      <sheetData sheetId="243">
        <row r="1">
          <cell r="B1" t="str">
            <v>Indorama Chemicals (Thailand) Ltd.</v>
          </cell>
        </row>
      </sheetData>
      <sheetData sheetId="244">
        <row r="1">
          <cell r="A1" t="str">
            <v>INDORAMA CHEMICALS (THAILAND) LIMITED</v>
          </cell>
        </row>
      </sheetData>
      <sheetData sheetId="245">
        <row r="1">
          <cell r="B1" t="str">
            <v>Indorama Chemicals (Thailand) Ltd.</v>
          </cell>
        </row>
      </sheetData>
      <sheetData sheetId="246">
        <row r="1">
          <cell r="A1" t="str">
            <v>INDORAMA CHEMICALS (THAILAND) LIMITED</v>
          </cell>
        </row>
      </sheetData>
      <sheetData sheetId="247">
        <row r="1">
          <cell r="B1" t="str">
            <v>Indorama Chemicals (Thailand) Ltd.</v>
          </cell>
        </row>
      </sheetData>
      <sheetData sheetId="248">
        <row r="1">
          <cell r="A1" t="str">
            <v>INDORAMA CHEMICALS (THAILAND) LIMITED</v>
          </cell>
        </row>
      </sheetData>
      <sheetData sheetId="249">
        <row r="1">
          <cell r="A1" t="str">
            <v>INDORAMA CHEMICALS (THAILAND) LIMITED</v>
          </cell>
        </row>
      </sheetData>
      <sheetData sheetId="250">
        <row r="1">
          <cell r="A1" t="str">
            <v>INDORAMA CHEMICALS (THAILAND) LIMITED</v>
          </cell>
        </row>
      </sheetData>
      <sheetData sheetId="251">
        <row r="1">
          <cell r="A1" t="str">
            <v>INDORAMA CHEMICALS (THAILAND) LIMITED</v>
          </cell>
        </row>
      </sheetData>
      <sheetData sheetId="252">
        <row r="1">
          <cell r="A1" t="str">
            <v>INDORAMA CHEMICALS (THAILAND) LIMITED</v>
          </cell>
        </row>
      </sheetData>
      <sheetData sheetId="253">
        <row r="1">
          <cell r="A1" t="str">
            <v>INDORAMA CHEMICALS (THAILAND) LIMITED</v>
          </cell>
        </row>
      </sheetData>
      <sheetData sheetId="254">
        <row r="1">
          <cell r="A1" t="str">
            <v>INDORAMA CHEMICALS (THAILAND) LIMITED</v>
          </cell>
        </row>
      </sheetData>
      <sheetData sheetId="255">
        <row r="1">
          <cell r="A1" t="str">
            <v>INDORAMA CHEMICALS (THAILAND) LIMITED</v>
          </cell>
        </row>
      </sheetData>
      <sheetData sheetId="256">
        <row r="1">
          <cell r="A1" t="str">
            <v>INDORAMA CHEMICALS (THAILAND) LIMITED</v>
          </cell>
        </row>
      </sheetData>
      <sheetData sheetId="257">
        <row r="1">
          <cell r="A1" t="str">
            <v>INDORAMA CHEMICALS (THAILAND) LIMITED</v>
          </cell>
        </row>
      </sheetData>
      <sheetData sheetId="258">
        <row r="1">
          <cell r="A1" t="str">
            <v>INDORAMA CHEMICALS (THAILAND) LIMITED</v>
          </cell>
        </row>
      </sheetData>
      <sheetData sheetId="259">
        <row r="1">
          <cell r="A1" t="str">
            <v>INDORAMA CHEMICALS (THAILAND) LIMITED</v>
          </cell>
        </row>
      </sheetData>
      <sheetData sheetId="260">
        <row r="1">
          <cell r="A1" t="str">
            <v>INDORAMA CHEMICALS (THAILAND) LIMITED</v>
          </cell>
        </row>
      </sheetData>
      <sheetData sheetId="261">
        <row r="1">
          <cell r="A1" t="str">
            <v>INDORAMA CHEMICALS (THAILAND) LIMITED</v>
          </cell>
        </row>
      </sheetData>
      <sheetData sheetId="262">
        <row r="1">
          <cell r="B1" t="str">
            <v>Indorama Chemicals (Thailand) Ltd.</v>
          </cell>
        </row>
      </sheetData>
      <sheetData sheetId="263">
        <row r="1">
          <cell r="A1" t="str">
            <v>INDORAMA CHEMICALS (THAILAND) LIMITED</v>
          </cell>
        </row>
      </sheetData>
      <sheetData sheetId="264">
        <row r="1">
          <cell r="B1" t="str">
            <v>Indorama Chemicals (Thailand) Ltd.</v>
          </cell>
        </row>
      </sheetData>
      <sheetData sheetId="265"/>
      <sheetData sheetId="266"/>
      <sheetData sheetId="267"/>
      <sheetData sheetId="268"/>
      <sheetData sheetId="269"/>
      <sheetData sheetId="270"/>
      <sheetData sheetId="271"/>
      <sheetData sheetId="272"/>
      <sheetData sheetId="273"/>
      <sheetData sheetId="274"/>
      <sheetData sheetId="275"/>
      <sheetData sheetId="276"/>
      <sheetData sheetId="277">
        <row r="1">
          <cell r="A1" t="str">
            <v>INDORAMA CHEMICALS (THAILAND) LIMITED</v>
          </cell>
        </row>
      </sheetData>
      <sheetData sheetId="278">
        <row r="1">
          <cell r="B1" t="str">
            <v>Indorama Chemicals (Thailand) Ltd.</v>
          </cell>
        </row>
      </sheetData>
      <sheetData sheetId="279">
        <row r="1">
          <cell r="A1" t="str">
            <v>INDORAMA CHEMICALS (THAILAND) LIMITED</v>
          </cell>
        </row>
      </sheetData>
      <sheetData sheetId="280">
        <row r="1">
          <cell r="B1" t="str">
            <v>Indorama Chemicals (Thailand) Ltd.</v>
          </cell>
        </row>
      </sheetData>
      <sheetData sheetId="281">
        <row r="1">
          <cell r="A1" t="str">
            <v>INDORAMA CHEMICALS (THAILAND) LIMITED</v>
          </cell>
        </row>
      </sheetData>
      <sheetData sheetId="282">
        <row r="1">
          <cell r="B1" t="str">
            <v>Indorama Chemicals (Thailand) Ltd.</v>
          </cell>
        </row>
      </sheetData>
      <sheetData sheetId="283">
        <row r="1">
          <cell r="A1" t="str">
            <v>INDORAMA CHEMICALS (THAILAND) LIMITED</v>
          </cell>
        </row>
      </sheetData>
      <sheetData sheetId="284">
        <row r="1">
          <cell r="B1" t="str">
            <v>Indorama Chemicals (Thailand) Ltd.</v>
          </cell>
        </row>
      </sheetData>
      <sheetData sheetId="285">
        <row r="1">
          <cell r="A1" t="str">
            <v>INDORAMA CHEMICALS (THAILAND) LIMITED</v>
          </cell>
        </row>
      </sheetData>
      <sheetData sheetId="286">
        <row r="1">
          <cell r="B1" t="str">
            <v>Indorama Chemicals (Thailand) Ltd.</v>
          </cell>
        </row>
      </sheetData>
      <sheetData sheetId="287">
        <row r="1">
          <cell r="A1" t="str">
            <v>INDORAMA CHEMICALS (THAILAND) LIMITED</v>
          </cell>
        </row>
      </sheetData>
      <sheetData sheetId="288">
        <row r="1">
          <cell r="B1" t="str">
            <v>Indorama Chemicals (Thailand) Ltd.</v>
          </cell>
        </row>
      </sheetData>
      <sheetData sheetId="289">
        <row r="1">
          <cell r="A1" t="str">
            <v>INDORAMA CHEMICALS (THAILAND) LIMITED</v>
          </cell>
        </row>
      </sheetData>
      <sheetData sheetId="290">
        <row r="1">
          <cell r="A1" t="str">
            <v>INDORAMA CHEMICALS (THAILAND) LIMITED</v>
          </cell>
        </row>
      </sheetData>
      <sheetData sheetId="291">
        <row r="1">
          <cell r="A1" t="str">
            <v>INDORAMA CHEMICALS (THAILAND) LIMITED</v>
          </cell>
        </row>
      </sheetData>
      <sheetData sheetId="292">
        <row r="1">
          <cell r="A1" t="str">
            <v>INDORAMA CHEMICALS (THAILAND) LIMITED</v>
          </cell>
        </row>
      </sheetData>
      <sheetData sheetId="293">
        <row r="1">
          <cell r="A1" t="str">
            <v>INDORAMA CHEMICALS (THAILAND) LIMITED</v>
          </cell>
        </row>
      </sheetData>
      <sheetData sheetId="294">
        <row r="1">
          <cell r="A1" t="str">
            <v>INDORAMA CHEMICALS (THAILAND) LIMITED</v>
          </cell>
        </row>
      </sheetData>
      <sheetData sheetId="295">
        <row r="1">
          <cell r="A1" t="str">
            <v>INDORAMA CHEMICALS (THAILAND) LIMITED</v>
          </cell>
        </row>
      </sheetData>
      <sheetData sheetId="296">
        <row r="1">
          <cell r="A1" t="str">
            <v>INDORAMA CHEMICALS (THAILAND) LIMITED</v>
          </cell>
        </row>
      </sheetData>
      <sheetData sheetId="297">
        <row r="1">
          <cell r="A1" t="str">
            <v>INDORAMA CHEMICALS (THAILAND) LIMITED</v>
          </cell>
        </row>
      </sheetData>
      <sheetData sheetId="298">
        <row r="1">
          <cell r="A1" t="str">
            <v>INDORAMA CHEMICALS (THAILAND) LIMITED</v>
          </cell>
        </row>
      </sheetData>
      <sheetData sheetId="299">
        <row r="1">
          <cell r="A1" t="str">
            <v>INDORAMA CHEMICALS (THAILAND) LIMITED</v>
          </cell>
        </row>
      </sheetData>
      <sheetData sheetId="300">
        <row r="1">
          <cell r="A1" t="str">
            <v>INDORAMA CHEMICALS (THAILAND) LIMITED</v>
          </cell>
        </row>
      </sheetData>
      <sheetData sheetId="301">
        <row r="1">
          <cell r="A1" t="str">
            <v>INDORAMA CHEMICALS (THAILAND) LIMITED</v>
          </cell>
        </row>
      </sheetData>
      <sheetData sheetId="302">
        <row r="1">
          <cell r="A1" t="str">
            <v>INDORAMA CHEMICALS (THAILAND) LIMITED</v>
          </cell>
        </row>
      </sheetData>
      <sheetData sheetId="303">
        <row r="1">
          <cell r="B1" t="str">
            <v>Indorama Chemicals (Thailand) Ltd.</v>
          </cell>
        </row>
      </sheetData>
      <sheetData sheetId="304">
        <row r="1">
          <cell r="A1" t="str">
            <v>INDORAMA CHEMICALS (THAILAND) LIMITED</v>
          </cell>
        </row>
      </sheetData>
      <sheetData sheetId="305">
        <row r="1">
          <cell r="B1" t="str">
            <v>Indorama Chemicals (Thailand) Ltd.</v>
          </cell>
        </row>
      </sheetData>
      <sheetData sheetId="306"/>
      <sheetData sheetId="307"/>
      <sheetData sheetId="308"/>
      <sheetData sheetId="309"/>
      <sheetData sheetId="310"/>
      <sheetData sheetId="311"/>
      <sheetData sheetId="312"/>
      <sheetData sheetId="313"/>
      <sheetData sheetId="314"/>
      <sheetData sheetId="315"/>
      <sheetData sheetId="316"/>
      <sheetData sheetId="317"/>
      <sheetData sheetId="318"/>
      <sheetData sheetId="319" refreshError="1"/>
      <sheetData sheetId="320" refreshError="1"/>
      <sheetData sheetId="321" refreshError="1"/>
      <sheetData sheetId="322" refreshError="1"/>
      <sheetData sheetId="323" refreshError="1"/>
      <sheetData sheetId="324" refreshError="1"/>
      <sheetData sheetId="325"/>
      <sheetData sheetId="326"/>
      <sheetData sheetId="327"/>
      <sheetData sheetId="328"/>
      <sheetData sheetId="329"/>
      <sheetData sheetId="330"/>
      <sheetData sheetId="331"/>
      <sheetData sheetId="332"/>
      <sheetData sheetId="333"/>
      <sheetData sheetId="334"/>
      <sheetData sheetId="335"/>
      <sheetData sheetId="336"/>
      <sheetData sheetId="337">
        <row r="1">
          <cell r="A1" t="str">
            <v>INDORAMA CHEMICALS (THAILAND) LIMITED</v>
          </cell>
        </row>
      </sheetData>
      <sheetData sheetId="338">
        <row r="1">
          <cell r="A1" t="str">
            <v>INDORAMA CHEMICALS (THAILAND) LIMITED</v>
          </cell>
        </row>
      </sheetData>
      <sheetData sheetId="339">
        <row r="1">
          <cell r="B1" t="str">
            <v>Indorama Chemicals (Thailand) Ltd.</v>
          </cell>
        </row>
      </sheetData>
      <sheetData sheetId="340"/>
      <sheetData sheetId="341">
        <row r="1">
          <cell r="A1" t="str">
            <v>INDORAMA CHEMICALS (THAILAND) LIMITED</v>
          </cell>
        </row>
      </sheetData>
      <sheetData sheetId="342">
        <row r="1">
          <cell r="A1" t="str">
            <v>INDORAMA CHEMICALS (THAILAND) LIMITED</v>
          </cell>
        </row>
      </sheetData>
      <sheetData sheetId="343">
        <row r="1">
          <cell r="B1" t="str">
            <v>Indorama Chemicals (Thailand) Ltd.</v>
          </cell>
        </row>
      </sheetData>
      <sheetData sheetId="344"/>
      <sheetData sheetId="345">
        <row r="1">
          <cell r="A1" t="str">
            <v>INDORAMA CHEMICALS (THAILAND) LIMITED</v>
          </cell>
        </row>
      </sheetData>
      <sheetData sheetId="346">
        <row r="1">
          <cell r="A1" t="str">
            <v>INDORAMA CHEMICALS (THAILAND) LIMITED</v>
          </cell>
        </row>
      </sheetData>
      <sheetData sheetId="347">
        <row r="1">
          <cell r="B1" t="str">
            <v>Indorama Chemicals (Thailand) Ltd.</v>
          </cell>
        </row>
      </sheetData>
      <sheetData sheetId="348"/>
      <sheetData sheetId="349">
        <row r="1">
          <cell r="A1" t="str">
            <v>INDORAMA CHEMICALS (THAILAND) LIMITED</v>
          </cell>
        </row>
      </sheetData>
      <sheetData sheetId="350">
        <row r="1">
          <cell r="B1" t="str">
            <v>Indorama Chemicals (Thailand) Ltd.</v>
          </cell>
        </row>
      </sheetData>
      <sheetData sheetId="351"/>
      <sheetData sheetId="352">
        <row r="1">
          <cell r="A1" t="str">
            <v>INDORAMA CHEMICALS (THAILAND) LIMITED</v>
          </cell>
        </row>
      </sheetData>
      <sheetData sheetId="353">
        <row r="1">
          <cell r="B1" t="str">
            <v>Indorama Chemicals (Thailand) Ltd.</v>
          </cell>
        </row>
      </sheetData>
      <sheetData sheetId="354"/>
      <sheetData sheetId="355"/>
      <sheetData sheetId="356"/>
      <sheetData sheetId="357"/>
      <sheetData sheetId="358"/>
      <sheetData sheetId="359"/>
      <sheetData sheetId="360"/>
      <sheetData sheetId="361">
        <row r="1">
          <cell r="A1" t="str">
            <v>INDORAMA CHEMICALS (THAILAND) LIMITED</v>
          </cell>
        </row>
      </sheetData>
      <sheetData sheetId="362">
        <row r="1">
          <cell r="B1" t="str">
            <v>Indorama Chemicals (Thailand) Ltd.</v>
          </cell>
        </row>
      </sheetData>
      <sheetData sheetId="363"/>
      <sheetData sheetId="364"/>
      <sheetData sheetId="365">
        <row r="1">
          <cell r="A1" t="str">
            <v>INDORAMA CHEMICALS (THAILAND) LIMITED</v>
          </cell>
        </row>
      </sheetData>
      <sheetData sheetId="366">
        <row r="1">
          <cell r="B1" t="str">
            <v>Indorama Chemicals (Thailand) Ltd.</v>
          </cell>
        </row>
      </sheetData>
      <sheetData sheetId="367"/>
      <sheetData sheetId="368">
        <row r="1">
          <cell r="A1" t="str">
            <v>INDORAMA CHEMICALS (THAILAND) LIMITED</v>
          </cell>
        </row>
      </sheetData>
      <sheetData sheetId="369">
        <row r="1">
          <cell r="B1" t="str">
            <v>Indorama Chemicals (Thailand) Ltd.</v>
          </cell>
        </row>
      </sheetData>
      <sheetData sheetId="370"/>
      <sheetData sheetId="371"/>
      <sheetData sheetId="372">
        <row r="1">
          <cell r="A1" t="str">
            <v>INDORAMA CHEMICALS (THAILAND) LIMITED</v>
          </cell>
        </row>
      </sheetData>
      <sheetData sheetId="373">
        <row r="1">
          <cell r="B1" t="str">
            <v>Indorama Chemicals (Thailand) Ltd.</v>
          </cell>
        </row>
      </sheetData>
      <sheetData sheetId="374"/>
      <sheetData sheetId="375">
        <row r="1">
          <cell r="A1" t="str">
            <v>INDORAMA CHEMICALS (THAILAND) LIMITED</v>
          </cell>
        </row>
      </sheetData>
      <sheetData sheetId="376">
        <row r="1">
          <cell r="B1" t="str">
            <v>Indorama Chemicals (Thailand) Ltd.</v>
          </cell>
        </row>
      </sheetData>
      <sheetData sheetId="377"/>
      <sheetData sheetId="378"/>
      <sheetData sheetId="379"/>
      <sheetData sheetId="380">
        <row r="1">
          <cell r="A1" t="str">
            <v>INDORAMA CHEMICALS (THAILAND) LIMITED</v>
          </cell>
        </row>
      </sheetData>
      <sheetData sheetId="381">
        <row r="1">
          <cell r="A1" t="str">
            <v>INDORAMA CHEMICALS (THAILAND) LIMITED</v>
          </cell>
        </row>
      </sheetData>
      <sheetData sheetId="382">
        <row r="1">
          <cell r="B1" t="str">
            <v>Indorama Chemicals (Thailand) Ltd.</v>
          </cell>
        </row>
      </sheetData>
      <sheetData sheetId="383"/>
      <sheetData sheetId="384">
        <row r="1">
          <cell r="A1" t="str">
            <v>INDORAMA CHEMICALS (THAILAND) LIMITED</v>
          </cell>
        </row>
      </sheetData>
      <sheetData sheetId="385">
        <row r="1">
          <cell r="B1" t="str">
            <v>Indorama Chemicals (Thailand) Ltd.</v>
          </cell>
        </row>
      </sheetData>
      <sheetData sheetId="386"/>
      <sheetData sheetId="387"/>
      <sheetData sheetId="388">
        <row r="1">
          <cell r="A1" t="str">
            <v>INDORAMA CHEMICALS (THAILAND) LIMITED</v>
          </cell>
        </row>
      </sheetData>
      <sheetData sheetId="389">
        <row r="1">
          <cell r="B1" t="str">
            <v>Indorama Chemicals (Thailand) Ltd.</v>
          </cell>
        </row>
      </sheetData>
      <sheetData sheetId="390"/>
      <sheetData sheetId="391">
        <row r="1">
          <cell r="A1" t="str">
            <v>INDORAMA CHEMICALS (THAILAND) LIMITED</v>
          </cell>
        </row>
      </sheetData>
      <sheetData sheetId="392">
        <row r="1">
          <cell r="B1" t="str">
            <v>Indorama Chemicals (Thailand) Ltd.</v>
          </cell>
        </row>
      </sheetData>
      <sheetData sheetId="393"/>
      <sheetData sheetId="394"/>
      <sheetData sheetId="395">
        <row r="1">
          <cell r="A1" t="str">
            <v>INDORAMA CHEMICALS (THAILAND) LIMITED</v>
          </cell>
        </row>
      </sheetData>
      <sheetData sheetId="396">
        <row r="1">
          <cell r="B1" t="str">
            <v>Indorama Chemicals (Thailand) Ltd.</v>
          </cell>
        </row>
      </sheetData>
      <sheetData sheetId="397"/>
      <sheetData sheetId="398"/>
      <sheetData sheetId="399"/>
      <sheetData sheetId="400"/>
      <sheetData sheetId="401"/>
      <sheetData sheetId="402"/>
      <sheetData sheetId="403">
        <row r="1">
          <cell r="A1" t="str">
            <v>INDORAMA CHEMICALS (THAILAND) LIMITED</v>
          </cell>
        </row>
      </sheetData>
      <sheetData sheetId="404">
        <row r="1">
          <cell r="A1" t="str">
            <v>INDORAMA CHEMICALS (THAILAND) LIMITED</v>
          </cell>
        </row>
      </sheetData>
      <sheetData sheetId="405">
        <row r="1">
          <cell r="B1" t="str">
            <v>Indorama Chemicals (Thailand) Ltd.</v>
          </cell>
        </row>
      </sheetData>
      <sheetData sheetId="406"/>
      <sheetData sheetId="407">
        <row r="1">
          <cell r="A1" t="str">
            <v>INDORAMA CHEMICALS (THAILAND) LIMITED</v>
          </cell>
        </row>
      </sheetData>
      <sheetData sheetId="408">
        <row r="1">
          <cell r="B1" t="str">
            <v>Indorama Chemicals (Thailand) Ltd.</v>
          </cell>
        </row>
      </sheetData>
      <sheetData sheetId="409"/>
      <sheetData sheetId="410"/>
      <sheetData sheetId="411">
        <row r="1">
          <cell r="A1" t="str">
            <v>INDORAMA CHEMICALS (THAILAND) LIMITED</v>
          </cell>
        </row>
      </sheetData>
      <sheetData sheetId="412">
        <row r="1">
          <cell r="B1" t="str">
            <v>Indorama Chemicals (Thailand) Ltd.</v>
          </cell>
        </row>
      </sheetData>
      <sheetData sheetId="413"/>
      <sheetData sheetId="414"/>
      <sheetData sheetId="415"/>
      <sheetData sheetId="416"/>
      <sheetData sheetId="417"/>
      <sheetData sheetId="418"/>
      <sheetData sheetId="419"/>
      <sheetData sheetId="420"/>
      <sheetData sheetId="421" refreshError="1"/>
      <sheetData sheetId="422" refreshError="1"/>
      <sheetData sheetId="423" refreshError="1"/>
      <sheetData sheetId="424" refreshError="1"/>
      <sheetData sheetId="425"/>
      <sheetData sheetId="426"/>
      <sheetData sheetId="427">
        <row r="1">
          <cell r="A1" t="str">
            <v>INDORAMA CHEMICALS (THAILAND) LIMITED</v>
          </cell>
        </row>
      </sheetData>
      <sheetData sheetId="428">
        <row r="1">
          <cell r="A1" t="str">
            <v>INDORAMA CHEMICALS (THAILAND) LIMITED</v>
          </cell>
        </row>
      </sheetData>
      <sheetData sheetId="429">
        <row r="1">
          <cell r="B1" t="str">
            <v>Indorama Chemicals (Thailand) Ltd.</v>
          </cell>
        </row>
      </sheetData>
      <sheetData sheetId="430">
        <row r="1">
          <cell r="A1" t="str">
            <v>INDORAMA CHEMICALS (THAILAND) LIMITED</v>
          </cell>
        </row>
      </sheetData>
      <sheetData sheetId="431">
        <row r="1">
          <cell r="A1" t="str">
            <v>INDORAMA CHEMICALS (THAILAND) LIMITED</v>
          </cell>
        </row>
      </sheetData>
      <sheetData sheetId="432">
        <row r="1">
          <cell r="B1" t="str">
            <v>Indorama Chemicals (Thailand) Ltd.</v>
          </cell>
        </row>
      </sheetData>
      <sheetData sheetId="433"/>
      <sheetData sheetId="434"/>
      <sheetData sheetId="435"/>
      <sheetData sheetId="436">
        <row r="1">
          <cell r="A1" t="str">
            <v>INDORAMA CHEMICALS (THAILAND) LIMITED</v>
          </cell>
        </row>
      </sheetData>
      <sheetData sheetId="437">
        <row r="1">
          <cell r="A1" t="str">
            <v>INDORAMA CHEMICALS (THAILAND) LIMITED</v>
          </cell>
        </row>
      </sheetData>
      <sheetData sheetId="438">
        <row r="1">
          <cell r="A1" t="str">
            <v>INDORAMA CHEMICALS (THAILAND) LIMITED</v>
          </cell>
        </row>
      </sheetData>
      <sheetData sheetId="439">
        <row r="1">
          <cell r="B1" t="str">
            <v>Indorama Chemicals (Thailand) Ltd.</v>
          </cell>
        </row>
      </sheetData>
      <sheetData sheetId="440"/>
      <sheetData sheetId="441"/>
      <sheetData sheetId="442"/>
      <sheetData sheetId="443"/>
      <sheetData sheetId="444"/>
      <sheetData sheetId="445"/>
      <sheetData sheetId="446"/>
      <sheetData sheetId="447"/>
      <sheetData sheetId="448"/>
      <sheetData sheetId="449"/>
      <sheetData sheetId="450"/>
      <sheetData sheetId="451"/>
      <sheetData sheetId="452"/>
      <sheetData sheetId="453"/>
      <sheetData sheetId="454"/>
      <sheetData sheetId="455"/>
      <sheetData sheetId="456"/>
      <sheetData sheetId="457"/>
      <sheetData sheetId="458"/>
      <sheetData sheetId="459"/>
      <sheetData sheetId="460" refreshError="1"/>
      <sheetData sheetId="461"/>
      <sheetData sheetId="462"/>
      <sheetData sheetId="463"/>
      <sheetData sheetId="464"/>
      <sheetData sheetId="465"/>
      <sheetData sheetId="466"/>
      <sheetData sheetId="467"/>
      <sheetData sheetId="468"/>
      <sheetData sheetId="469"/>
      <sheetData sheetId="470"/>
      <sheetData sheetId="471"/>
      <sheetData sheetId="472"/>
      <sheetData sheetId="473"/>
      <sheetData sheetId="474"/>
      <sheetData sheetId="475"/>
      <sheetData sheetId="476"/>
      <sheetData sheetId="477"/>
      <sheetData sheetId="478"/>
      <sheetData sheetId="479"/>
      <sheetData sheetId="480"/>
      <sheetData sheetId="481" refreshError="1"/>
      <sheetData sheetId="482" refreshError="1"/>
      <sheetData sheetId="483" refreshError="1"/>
      <sheetData sheetId="484"/>
      <sheetData sheetId="485"/>
      <sheetData sheetId="486"/>
      <sheetData sheetId="487"/>
      <sheetData sheetId="488"/>
      <sheetData sheetId="489"/>
      <sheetData sheetId="490"/>
      <sheetData sheetId="491"/>
      <sheetData sheetId="492"/>
      <sheetData sheetId="493"/>
      <sheetData sheetId="494"/>
      <sheetData sheetId="495"/>
      <sheetData sheetId="496"/>
      <sheetData sheetId="497"/>
      <sheetData sheetId="498"/>
      <sheetData sheetId="499"/>
      <sheetData sheetId="500"/>
      <sheetData sheetId="501"/>
      <sheetData sheetId="502"/>
      <sheetData sheetId="503"/>
      <sheetData sheetId="504"/>
      <sheetData sheetId="505"/>
      <sheetData sheetId="506"/>
      <sheetData sheetId="507"/>
      <sheetData sheetId="508"/>
      <sheetData sheetId="509"/>
      <sheetData sheetId="510"/>
      <sheetData sheetId="511"/>
      <sheetData sheetId="512"/>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sheetData sheetId="529" refreshError="1"/>
      <sheetData sheetId="530" refreshError="1"/>
      <sheetData sheetId="531" refreshError="1"/>
      <sheetData sheetId="532"/>
      <sheetData sheetId="533"/>
      <sheetData sheetId="534"/>
      <sheetData sheetId="535"/>
      <sheetData sheetId="536"/>
      <sheetData sheetId="537"/>
      <sheetData sheetId="538"/>
      <sheetData sheetId="539"/>
      <sheetData sheetId="540"/>
      <sheetData sheetId="541"/>
      <sheetData sheetId="542"/>
      <sheetData sheetId="543"/>
      <sheetData sheetId="544"/>
      <sheetData sheetId="545"/>
      <sheetData sheetId="546"/>
      <sheetData sheetId="547"/>
      <sheetData sheetId="548"/>
      <sheetData sheetId="549"/>
      <sheetData sheetId="550"/>
      <sheetData sheetId="551"/>
      <sheetData sheetId="552"/>
      <sheetData sheetId="553"/>
      <sheetData sheetId="554"/>
      <sheetData sheetId="555"/>
      <sheetData sheetId="556"/>
      <sheetData sheetId="557"/>
      <sheetData sheetId="558"/>
      <sheetData sheetId="559"/>
      <sheetData sheetId="560"/>
      <sheetData sheetId="561"/>
      <sheetData sheetId="562"/>
      <sheetData sheetId="563"/>
      <sheetData sheetId="564"/>
      <sheetData sheetId="565"/>
      <sheetData sheetId="566"/>
      <sheetData sheetId="567"/>
      <sheetData sheetId="568"/>
      <sheetData sheetId="569"/>
      <sheetData sheetId="570"/>
      <sheetData sheetId="571"/>
      <sheetData sheetId="572"/>
      <sheetData sheetId="573"/>
      <sheetData sheetId="574"/>
      <sheetData sheetId="575"/>
      <sheetData sheetId="576"/>
      <sheetData sheetId="577"/>
      <sheetData sheetId="578" refreshError="1"/>
      <sheetData sheetId="579" refreshError="1"/>
      <sheetData sheetId="580" refreshError="1"/>
      <sheetData sheetId="581" refreshError="1"/>
      <sheetData sheetId="582" refreshError="1"/>
      <sheetData sheetId="583" refreshError="1"/>
    </sheetDataSet>
  </externalBook>
</externalLink>
</file>

<file path=xl/externalLinks/externalLink23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inance"/>
      <sheetName val="Real"/>
      <sheetName val="FOB"/>
      <sheetName val="FG"/>
      <sheetName val="Sales-Adj"/>
      <sheetName val="Procon-Data"/>
      <sheetName val="Buffer Area"/>
      <sheetName val="Tally"/>
      <sheetName val="Thruput"/>
      <sheetName val="RMDataB"/>
      <sheetName val="RMVarB"/>
      <sheetName val="RMData"/>
      <sheetName val="RMVar"/>
      <sheetName val="PTA&amp;MEG Consp"/>
      <sheetName val="Cash Flow"/>
      <sheetName val="Detail"/>
      <sheetName val="Purchase"/>
      <sheetName val="WC"/>
      <sheetName val="Budget"/>
      <sheetName val="ITS-HRD"/>
      <sheetName val="PRM"/>
      <sheetName val="#REF"/>
      <sheetName val="P&amp;L"/>
      <sheetName val="Yarn-Rate"/>
      <sheetName val="TABLES"/>
      <sheetName val="xrate"/>
      <sheetName val="PRMT-00"/>
      <sheetName val="FREIGHT_POLY_03"/>
      <sheetName val="PRMT-03"/>
      <sheetName val="Costing"/>
      <sheetName val="Note"/>
      <sheetName val="Q2 EXPECTED"/>
      <sheetName val="Assume"/>
      <sheetName val="CP3"/>
      <sheetName val="1_O"/>
      <sheetName val="CP1"/>
      <sheetName val="P_UTL"/>
      <sheetName val="KPI CP123"/>
      <sheetName val="CP2"/>
      <sheetName val="KPI CP2"/>
      <sheetName val="D_CP123"/>
      <sheetName val="S&amp;S BGT"/>
      <sheetName val="Value"/>
      <sheetName val="LIA-JUN04"/>
      <sheetName val="PRMT_06"/>
      <sheetName val="PRMT"/>
      <sheetName val="Cash and Bank - Schedule 7"/>
      <sheetName val="Other Liabilities"/>
      <sheetName val="NBCA_2001_Completed"/>
      <sheetName val="Database"/>
      <sheetName val="EBITDA Summary"/>
      <sheetName val="Summary of Mfg Cost"/>
      <sheetName val="Batch"/>
      <sheetName val="xrt2005"/>
      <sheetName val="Buffer_Area"/>
      <sheetName val="PTA&amp;MEG_Consp"/>
      <sheetName val="Cash_Flow"/>
      <sheetName val="Q2_EXPECTED"/>
      <sheetName val="KPI_CP123"/>
      <sheetName val="KPI_CP2"/>
      <sheetName val="S&amp;S_BGT"/>
      <sheetName val="SCB 1 - Current"/>
      <sheetName val="SCB 2 - Current"/>
      <sheetName val="Raw Material Cost"/>
      <sheetName val="Description and values"/>
      <sheetName val="POLYSOURCE2002"/>
      <sheetName val="S"/>
      <sheetName val="Group"/>
      <sheetName val="YQty"/>
      <sheetName val="Sheet1"/>
      <sheetName val="V310"/>
      <sheetName val="Index"/>
      <sheetName val="Expected Q 2"/>
      <sheetName val="V6 revalue"/>
      <sheetName val="F1"/>
      <sheetName val="Master TB"/>
      <sheetName val="O300"/>
      <sheetName val="Salary Db"/>
      <sheetName val="Buffer_Area1"/>
      <sheetName val="PTA&amp;MEG_Consp1"/>
      <sheetName val="Cash_Flow1"/>
      <sheetName val="Q2_EXPECTED1"/>
      <sheetName val="KPI_CP1231"/>
      <sheetName val="KPI_CP21"/>
      <sheetName val="S&amp;S_BGT1"/>
      <sheetName val="EBITDA_Summary"/>
      <sheetName val="Summary_of_Mfg_Cost"/>
      <sheetName val="Cash_and_Bank_-_Schedule_7"/>
      <sheetName val="Other_Liabilities"/>
      <sheetName val="SCB_1_-_Current"/>
      <sheetName val="SCB_2_-_Current"/>
      <sheetName val="Raw_Material_Cost"/>
      <sheetName val="QMIS"/>
      <sheetName val="SCI"/>
      <sheetName val="SFP"/>
      <sheetName val="Q330"/>
      <sheetName val="Q400"/>
      <sheetName val="X300"/>
      <sheetName val="D300"/>
      <sheetName val="Ratio"/>
      <sheetName val="ZC340 (2)"/>
      <sheetName val="SUAD"/>
      <sheetName val="AJE&amp;RJE"/>
      <sheetName val="2018 SUAM"/>
      <sheetName val="Updated account IVL YE 2018"/>
      <sheetName val="update account to eaudit"/>
      <sheetName val="CF"/>
      <sheetName val="CF for conso"/>
      <sheetName val="J300"/>
      <sheetName val="P300"/>
      <sheetName val="L300"/>
      <sheetName val="M300_LT"/>
      <sheetName val="N300_ST"/>
      <sheetName val="M400"/>
      <sheetName val="N400"/>
      <sheetName val="M500"/>
      <sheetName val="Q300"/>
      <sheetName val="Q320"/>
      <sheetName val="Q310"/>
      <sheetName val="X400"/>
      <sheetName val="T300"/>
      <sheetName val="T310"/>
      <sheetName val="T400"/>
      <sheetName val="ZC310"/>
      <sheetName val="ZC320"/>
      <sheetName val="ZC330"/>
      <sheetName val="ZC340"/>
      <sheetName val="ZD300"/>
      <sheetName val="Home"/>
      <sheetName val="Daily"/>
      <sheetName val="Monthly"/>
      <sheetName val="Yearly"/>
      <sheetName val="Others"/>
      <sheetName val="Export Sales"/>
      <sheetName val="Dealer Sales"/>
      <sheetName val="Domestic Sales"/>
      <sheetName val="Buffer_Area2"/>
      <sheetName val="PTA&amp;MEG_Consp2"/>
      <sheetName val="Cash_Flow2"/>
      <sheetName val="Q2_EXPECTED2"/>
      <sheetName val="KPI_CP1232"/>
      <sheetName val="KPI_CP22"/>
      <sheetName val="S&amp;S_BGT2"/>
      <sheetName val="Cash_and_Bank_-_Schedule_71"/>
      <sheetName val="Other_Liabilities1"/>
      <sheetName val="EBITDA_Summary1"/>
      <sheetName val="Summary_of_Mfg_Cost1"/>
      <sheetName val="SCB_1_-_Current1"/>
      <sheetName val="SCB_2_-_Current1"/>
      <sheetName val="Raw_Material_Cost1"/>
      <sheetName val="Description_and_values"/>
      <sheetName val="Expected_Q_2"/>
      <sheetName val="V6_revalue"/>
      <sheetName val="Master_TB"/>
      <sheetName val="Salary_Db"/>
      <sheetName val="ZC340_(2)"/>
      <sheetName val="2018_SUAM"/>
      <sheetName val="Updated_account_IVL_YE_2018"/>
      <sheetName val="update_account_to_eaudit"/>
      <sheetName val="CF_for_conso"/>
      <sheetName val="Formulas"/>
      <sheetName val="Wkgs_BS Lead"/>
      <sheetName val="Inventory"/>
      <sheetName val="F3"/>
      <sheetName val="Q500"/>
      <sheetName val="TB Master"/>
      <sheetName val="K400"/>
      <sheetName val="Break up of RMcost"/>
      <sheetName val="SUM"/>
      <sheetName val="OthCode"/>
      <sheetName val="2.Conso"/>
      <sheetName val="TBM"/>
      <sheetName val="Variables"/>
      <sheetName val="total"/>
      <sheetName val="Macro5"/>
      <sheetName val="Buffer_Area3"/>
      <sheetName val="PTA&amp;MEG_Consp3"/>
      <sheetName val="Cash_Flow3"/>
      <sheetName val="Q2_EXPECTED3"/>
      <sheetName val="KPI_CP1233"/>
      <sheetName val="KPI_CP23"/>
      <sheetName val="S&amp;S_BGT3"/>
      <sheetName val="EBITDA_Summary2"/>
      <sheetName val="Summary_of_Mfg_Cost2"/>
      <sheetName val="Cash_and_Bank_-_Schedule_72"/>
      <sheetName val="Other_Liabilities2"/>
      <sheetName val="SCB_1_-_Current2"/>
      <sheetName val="SCB_2_-_Current2"/>
      <sheetName val="Raw_Material_Cost2"/>
      <sheetName val="Description_and_values1"/>
      <sheetName val="Master_TB1"/>
      <sheetName val="Expected_Q_21"/>
      <sheetName val="Salary_Db1"/>
      <sheetName val="V6_revalue1"/>
      <sheetName val="ZC340_(2)1"/>
      <sheetName val="2018_SUAM1"/>
      <sheetName val="Updated_account_IVL_YE_20181"/>
      <sheetName val="update_account_to_eaudit1"/>
      <sheetName val="CF_for_conso1"/>
      <sheetName val="Export_Sales"/>
      <sheetName val="Dealer_Sales"/>
      <sheetName val="Domestic_Sales"/>
      <sheetName val="Wkgs_BS_Lead"/>
      <sheetName val="part-import"/>
      <sheetName val="January"/>
      <sheetName val="10-1 Media"/>
      <sheetName val="10-cut"/>
      <sheetName val="PL-Kip(after adj)"/>
      <sheetName val="โควต้า-hc"/>
      <sheetName val="Manual"/>
      <sheetName val="ตั๋วเงินรับ"/>
      <sheetName val="เงินกู้ธนชาติ"/>
      <sheetName val="เงินกู้ MGC"/>
      <sheetName val="BEN"/>
      <sheetName val="PL_ACT"/>
      <sheetName val="DEP12"/>
      <sheetName val="TB_Master"/>
      <sheetName val="Data2006"/>
      <sheetName val="Data2005"/>
      <sheetName val="Trial Balance"/>
      <sheetName val="enums"/>
      <sheetName val="CIPA"/>
      <sheetName val="FG_IN"/>
      <sheetName val="Account List"/>
      <sheetName val="Discount"/>
      <sheetName val="TrialBalance Q3-2002"/>
      <sheetName val="Calculations"/>
      <sheetName val="Map"/>
      <sheetName val="Buffer_Area4"/>
      <sheetName val="PTA&amp;MEG_Consp4"/>
      <sheetName val="Cash_Flow4"/>
      <sheetName val="Q2_EXPECTED4"/>
      <sheetName val="KPI_CP1234"/>
      <sheetName val="KPI_CP24"/>
      <sheetName val="S&amp;S_BGT4"/>
      <sheetName val="Cash_and_Bank_-_Schedule_73"/>
      <sheetName val="Other_Liabilities3"/>
      <sheetName val="EBITDA_Summary3"/>
      <sheetName val="Summary_of_Mfg_Cost3"/>
      <sheetName val="SCB_1_-_Current3"/>
      <sheetName val="SCB_2_-_Current3"/>
      <sheetName val="Raw_Material_Cost3"/>
      <sheetName val="Description_and_values2"/>
      <sheetName val="Salary_Db2"/>
      <sheetName val="Master_TB2"/>
      <sheetName val="Expected_Q_22"/>
      <sheetName val="Wkgs_BS_Lead1"/>
      <sheetName val="V6_revalue2"/>
      <sheetName val="ZC340_(2)2"/>
      <sheetName val="2018_SUAM2"/>
      <sheetName val="Updated_account_IVL_YE_20182"/>
      <sheetName val="update_account_to_eaudit2"/>
      <sheetName val="CF_for_conso2"/>
      <sheetName val="Export_Sales1"/>
      <sheetName val="Dealer_Sales1"/>
      <sheetName val="Domestic_Sales1"/>
      <sheetName val="Break_up_of_RMcost"/>
      <sheetName val="2_Conso"/>
      <sheetName val="ชื่อหุ้น"/>
      <sheetName val="stat local"/>
      <sheetName val="desc"/>
      <sheetName val="type"/>
      <sheetName val="mix"/>
      <sheetName val="NAME"/>
      <sheetName val="accure"/>
      <sheetName val="COVER"/>
      <sheetName val="depreciation"/>
      <sheetName val="BS"/>
      <sheetName val="F_OH"/>
      <sheetName val="EXRPTS"/>
      <sheetName val="VAT duoc khau tru"/>
      <sheetName val="Vat7% ภายในเดือน_Junต้นฉบับ"/>
      <sheetName val="AVG &amp; MAX,MIN,X Largest"/>
      <sheetName val="PValue &amp; FValue"/>
      <sheetName val="Bubble Graph (2)"/>
      <sheetName val="VLookup"/>
      <sheetName val="Subtotal"/>
      <sheetName val="CJEs"/>
      <sheetName val="Buffer_Area5"/>
      <sheetName val="PTA&amp;MEG_Consp5"/>
      <sheetName val="Cash_Flow5"/>
      <sheetName val="Q2_EXPECTED5"/>
      <sheetName val="KPI_CP1235"/>
      <sheetName val="KPI_CP25"/>
      <sheetName val="S&amp;S_BGT5"/>
      <sheetName val="Cash_and_Bank_-_Schedule_74"/>
      <sheetName val="Other_Liabilities4"/>
      <sheetName val="EBITDA_Summary4"/>
      <sheetName val="Summary_of_Mfg_Cost4"/>
      <sheetName val="SCB_1_-_Current4"/>
      <sheetName val="SCB_2_-_Current4"/>
      <sheetName val="Raw_Material_Cost4"/>
      <sheetName val="Description_and_values3"/>
      <sheetName val="Expected_Q_23"/>
      <sheetName val="Salary_Db3"/>
      <sheetName val="Master_TB3"/>
      <sheetName val="V6_revalue3"/>
      <sheetName val="ZC340_(2)3"/>
      <sheetName val="2018_SUAM3"/>
      <sheetName val="Updated_account_IVL_YE_20183"/>
      <sheetName val="update_account_to_eaudit3"/>
      <sheetName val="CF_for_conso3"/>
      <sheetName val="Export_Sales2"/>
      <sheetName val="Dealer_Sales2"/>
      <sheetName val="Domestic_Sales2"/>
      <sheetName val="Wkgs_BS_Lead2"/>
      <sheetName val="TB_Master1"/>
      <sheetName val="Break_up_of_RMcost1"/>
      <sheetName val="2_Conso1"/>
      <sheetName val="PL-Kip(after_adj)"/>
      <sheetName val="10-1_Media"/>
      <sheetName val="เงินกู้_MGC"/>
      <sheetName val="Trial_Balance"/>
      <sheetName val="TrialBalance_Q3-2002"/>
      <sheetName val="Account_List"/>
      <sheetName val="stat_local"/>
      <sheetName val="Vat7%_ภายในเดือน_Junต้นฉบับ"/>
      <sheetName val="Buffer_Area6"/>
      <sheetName val="PTA&amp;MEG_Consp6"/>
      <sheetName val="Cash_Flow6"/>
      <sheetName val="Q2_EXPECTED6"/>
      <sheetName val="KPI_CP1236"/>
      <sheetName val="KPI_CP26"/>
      <sheetName val="S&amp;S_BGT6"/>
      <sheetName val="Cash_and_Bank_-_Schedule_75"/>
      <sheetName val="Other_Liabilities5"/>
      <sheetName val="EBITDA_Summary5"/>
      <sheetName val="Summary_of_Mfg_Cost5"/>
      <sheetName val="SCB_1_-_Current5"/>
      <sheetName val="SCB_2_-_Current5"/>
      <sheetName val="Raw_Material_Cost5"/>
      <sheetName val="Description_and_values4"/>
      <sheetName val="Expected_Q_24"/>
      <sheetName val="Salary_Db4"/>
      <sheetName val="Master_TB4"/>
      <sheetName val="V6_revalue4"/>
      <sheetName val="ZC340_(2)4"/>
      <sheetName val="2018_SUAM4"/>
      <sheetName val="Updated_account_IVL_YE_20184"/>
      <sheetName val="update_account_to_eaudit4"/>
      <sheetName val="CF_for_conso4"/>
      <sheetName val="Export_Sales3"/>
      <sheetName val="Dealer_Sales3"/>
      <sheetName val="Domestic_Sales3"/>
      <sheetName val="Wkgs_BS_Lead3"/>
      <sheetName val="TB_Master2"/>
      <sheetName val="Break_up_of_RMcost2"/>
      <sheetName val="2_Conso2"/>
      <sheetName val="PL-Kip(after_adj)1"/>
      <sheetName val="10-1_Media1"/>
      <sheetName val="เงินกู้_MGC1"/>
      <sheetName val="Trial_Balance1"/>
      <sheetName val="TrialBalance_Q3-20021"/>
      <sheetName val="Account_List1"/>
      <sheetName val="stat_local1"/>
      <sheetName val="Vat7%_ภายในเดือน_Junต้นฉบับ1"/>
      <sheetName val="T320"/>
      <sheetName val="T321"/>
      <sheetName val="Bk2Form8(iii)"/>
      <sheetName val="Asset_Depre."/>
      <sheetName val="breakeven analysis"/>
      <sheetName val="Asset group"/>
      <sheetName val="RATE"/>
      <sheetName val="発停サイクル表"/>
      <sheetName val="Sheet2"/>
      <sheetName val="XLR_NoRangeSheet"/>
      <sheetName val="Feb-2020"/>
      <sheetName val="cc"/>
      <sheetName val="DR4"/>
      <sheetName val="225"/>
      <sheetName val="model"/>
      <sheetName val="YTY DEPOSIT SGD"/>
      <sheetName val="Assumptions NEW"/>
      <sheetName val="ot cal budget"/>
      <sheetName val="DA&amp;LC Jan'13"/>
      <sheetName val="Assumptions"/>
      <sheetName val="2005 - Net Profit by Month"/>
      <sheetName val="Cash Projection"/>
      <sheetName val="Buffer_Area7"/>
      <sheetName val="PTA&amp;MEG_Consp7"/>
      <sheetName val="Cash_Flow7"/>
      <sheetName val="Q2_EXPECTED7"/>
      <sheetName val="KPI_CP1237"/>
      <sheetName val="KPI_CP27"/>
      <sheetName val="S&amp;S_BGT7"/>
      <sheetName val="Cash_and_Bank_-_Schedule_76"/>
      <sheetName val="Other_Liabilities6"/>
      <sheetName val="EBITDA_Summary6"/>
      <sheetName val="Summary_of_Mfg_Cost6"/>
      <sheetName val="SCB_1_-_Current6"/>
      <sheetName val="SCB_2_-_Current6"/>
      <sheetName val="Raw_Material_Cost6"/>
      <sheetName val="Description_and_values5"/>
      <sheetName val="Expected_Q_25"/>
      <sheetName val="Salary_Db5"/>
      <sheetName val="Master_TB5"/>
      <sheetName val="V6_revalue5"/>
      <sheetName val="ZC340_(2)5"/>
      <sheetName val="2018_SUAM5"/>
      <sheetName val="Updated_account_IVL_YE_20185"/>
      <sheetName val="update_account_to_eaudit5"/>
      <sheetName val="CF_for_conso5"/>
      <sheetName val="Export_Sales4"/>
      <sheetName val="Dealer_Sales4"/>
      <sheetName val="Domestic_Sales4"/>
      <sheetName val="Wkgs_BS_Lead4"/>
      <sheetName val="TB_Master3"/>
      <sheetName val="Break_up_of_RMcost3"/>
      <sheetName val="2_Conso3"/>
      <sheetName val="PL-Kip(after_adj)2"/>
      <sheetName val="10-1_Media2"/>
      <sheetName val="เงินกู้_MGC2"/>
      <sheetName val="Trial_Balance2"/>
      <sheetName val="TrialBalance_Q3-20022"/>
      <sheetName val="Account_List2"/>
      <sheetName val="stat_local2"/>
      <sheetName val="Vat7%_ภายในเดือน_Junต้นฉบับ2"/>
      <sheetName val="Raw Material"/>
      <sheetName val="L410"/>
      <sheetName val="Lib"/>
      <sheetName val="INFO"/>
      <sheetName val="Buffer_Area8"/>
      <sheetName val="PTA&amp;MEG_Consp8"/>
      <sheetName val="Cash_Flow8"/>
      <sheetName val="Q2_EXPECTED8"/>
      <sheetName val="KPI_CP1238"/>
      <sheetName val="KPI_CP28"/>
      <sheetName val="S&amp;S_BGT8"/>
      <sheetName val="Cash_and_Bank_-_Schedule_77"/>
      <sheetName val="Other_Liabilities7"/>
      <sheetName val="EBITDA_Summary7"/>
      <sheetName val="Summary_of_Mfg_Cost7"/>
      <sheetName val="SCB_1_-_Current7"/>
      <sheetName val="SCB_2_-_Current7"/>
      <sheetName val="Raw_Material_Cost7"/>
      <sheetName val="Description_and_values6"/>
      <sheetName val="Expected_Q_26"/>
      <sheetName val="Salary_Db6"/>
      <sheetName val="Master_TB6"/>
      <sheetName val="V6_revalue6"/>
      <sheetName val="ZC340_(2)6"/>
      <sheetName val="2018_SUAM6"/>
      <sheetName val="Updated_account_IVL_YE_20186"/>
      <sheetName val="update_account_to_eaudit6"/>
      <sheetName val="CF_for_conso6"/>
      <sheetName val="Export_Sales5"/>
      <sheetName val="Dealer_Sales5"/>
      <sheetName val="Domestic_Sales5"/>
      <sheetName val="Wkgs_BS_Lead5"/>
      <sheetName val="TB_Master4"/>
      <sheetName val="Break_up_of_RMcost4"/>
      <sheetName val="2_Conso4"/>
      <sheetName val="PL-Kip(after_adj)3"/>
      <sheetName val="10-1_Media3"/>
      <sheetName val="เงินกู้_MGC3"/>
      <sheetName val="Trial_Balance3"/>
      <sheetName val="TrialBalance_Q3-20023"/>
      <sheetName val="Account_List3"/>
      <sheetName val="stat_local3"/>
      <sheetName val="Vat7%_ภายในเดือน_Junต้นฉบับ3"/>
      <sheetName val="AVG_&amp;_MAX,MIN,X_Largest"/>
      <sheetName val="PValue_&amp;_FValue"/>
      <sheetName val="Bubble_Graph_(2)"/>
      <sheetName val="VAT_duoc_khau_tru"/>
      <sheetName val="Asset_Depre_"/>
      <sheetName val="Asset_group"/>
      <sheetName val="GROUPING"/>
      <sheetName val="Consolidated_adjusted"/>
      <sheetName val="Other SABRE Group"/>
      <sheetName val="ITS_adjusted"/>
      <sheetName val="ETD"/>
      <sheetName val="SABRE Interactive"/>
      <sheetName val="SABRE Travel Info. Network"/>
      <sheetName val="d dr"/>
      <sheetName val="d dsl"/>
      <sheetName val="Sheet18"/>
      <sheetName val="BS ATTACH"/>
      <sheetName val="FOC DOMESTIC"/>
      <sheetName val="Buffer_Area9"/>
      <sheetName val="PTA&amp;MEG_Consp9"/>
      <sheetName val="Cash_Flow9"/>
      <sheetName val="Q2_EXPECTED9"/>
      <sheetName val="KPI_CP1239"/>
      <sheetName val="KPI_CP29"/>
      <sheetName val="S&amp;S_BGT9"/>
      <sheetName val="Cash_and_Bank_-_Schedule_78"/>
      <sheetName val="Other_Liabilities8"/>
      <sheetName val="EBITDA_Summary8"/>
      <sheetName val="Summary_of_Mfg_Cost8"/>
      <sheetName val="SCB_1_-_Current8"/>
      <sheetName val="SCB_2_-_Current8"/>
      <sheetName val="Raw_Material_Cost8"/>
      <sheetName val="Description_and_values7"/>
      <sheetName val="Expected_Q_27"/>
      <sheetName val="Salary_Db7"/>
      <sheetName val="Master_TB7"/>
      <sheetName val="V6_revalue7"/>
      <sheetName val="ZC340_(2)7"/>
      <sheetName val="2018_SUAM7"/>
      <sheetName val="Updated_account_IVL_YE_20187"/>
      <sheetName val="update_account_to_eaudit7"/>
      <sheetName val="CF_for_conso7"/>
      <sheetName val="Export_Sales6"/>
      <sheetName val="Dealer_Sales6"/>
      <sheetName val="Domestic_Sales6"/>
      <sheetName val="Wkgs_BS_Lead6"/>
      <sheetName val="TB_Master5"/>
      <sheetName val="Break_up_of_RMcost5"/>
      <sheetName val="2_Conso5"/>
      <sheetName val="PL-Kip(after_adj)4"/>
      <sheetName val="10-1_Media4"/>
      <sheetName val="เงินกู้_MGC4"/>
      <sheetName val="Trial_Balance4"/>
      <sheetName val="TrialBalance_Q3-20024"/>
      <sheetName val="Account_List4"/>
      <sheetName val="stat_local4"/>
      <sheetName val="Vat7%_ภายในเดือน_Junต้นฉบับ4"/>
      <sheetName val="AVG_&amp;_MAX,MIN,X_Largest1"/>
      <sheetName val="PValue_&amp;_FValue1"/>
      <sheetName val="Bubble_Graph_(2)1"/>
      <sheetName val="VAT_duoc_khau_tru1"/>
      <sheetName val="Asset_Depre_1"/>
      <sheetName val="Asset_group1"/>
      <sheetName val="breakeven_analysis"/>
      <sheetName val="Raw_Material"/>
      <sheetName val="YTY_DEPOSIT_SGD"/>
      <sheetName val="Assumptions_NEW"/>
      <sheetName val="ot_cal_budget"/>
      <sheetName val="DA&amp;LC_Jan'13"/>
      <sheetName val="2005_-_Net_Profit_by_Month"/>
      <sheetName val="Cash_Projection"/>
      <sheetName val="O311"/>
      <sheetName val="Deprec. Testing"/>
      <sheetName val="xref"/>
      <sheetName val="Summary"/>
      <sheetName val="TB_Master6"/>
      <sheetName val="PL-Kip(after_adj)5"/>
      <sheetName val="10-1_Media5"/>
      <sheetName val="เงินกู้_MGC5"/>
      <sheetName val="Account_List5"/>
      <sheetName val="Trial_Balance5"/>
      <sheetName val="TrialBalance_Q3-20025"/>
      <sheetName val="stat_local5"/>
      <sheetName val="Buffer_Area10"/>
      <sheetName val="PTA&amp;MEG_Consp10"/>
      <sheetName val="Cash_Flow10"/>
      <sheetName val="Q2_EXPECTED10"/>
      <sheetName val="KPI_CP12310"/>
      <sheetName val="KPI_CP210"/>
      <sheetName val="S&amp;S_BGT10"/>
      <sheetName val="EBITDA_Summary9"/>
      <sheetName val="Summary_of_Mfg_Cost9"/>
      <sheetName val="Cash_and_Bank_-_Schedule_79"/>
      <sheetName val="Other_Liabilities9"/>
      <sheetName val="SCB_1_-_Current9"/>
      <sheetName val="SCB_2_-_Current9"/>
      <sheetName val="Raw_Material_Cost9"/>
      <sheetName val="Description_and_values8"/>
      <sheetName val="Master_TB8"/>
      <sheetName val="Salary_Db8"/>
      <sheetName val="Expected_Q_28"/>
      <sheetName val="V6_revalue8"/>
      <sheetName val="Export_Sales7"/>
      <sheetName val="Dealer_Sales7"/>
      <sheetName val="Domestic_Sales7"/>
      <sheetName val="ZC340_(2)8"/>
      <sheetName val="2018_SUAM8"/>
      <sheetName val="Updated_account_IVL_YE_20188"/>
      <sheetName val="update_account_to_eaudit8"/>
      <sheetName val="CF_for_conso8"/>
      <sheetName val="Break_up_of_RMcost6"/>
      <sheetName val="Wkgs_BS_Lead7"/>
      <sheetName val="TB_Master7"/>
      <sheetName val="2_Conso6"/>
      <sheetName val="PL-Kip(after_adj)6"/>
      <sheetName val="10-1_Media6"/>
      <sheetName val="เงินกู้_MGC6"/>
      <sheetName val="Account_List6"/>
      <sheetName val="Trial_Balance6"/>
      <sheetName val="TrialBalance_Q3-20026"/>
      <sheetName val="stat_local6"/>
      <sheetName val="925"/>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ow r="1">
          <cell r="G1">
            <v>0</v>
          </cell>
        </row>
      </sheetData>
      <sheetData sheetId="79">
        <row r="1">
          <cell r="G1">
            <v>0</v>
          </cell>
        </row>
      </sheetData>
      <sheetData sheetId="80">
        <row r="1">
          <cell r="G1">
            <v>0</v>
          </cell>
        </row>
      </sheetData>
      <sheetData sheetId="81">
        <row r="1">
          <cell r="G1">
            <v>0</v>
          </cell>
        </row>
      </sheetData>
      <sheetData sheetId="82">
        <row r="1">
          <cell r="G1">
            <v>0</v>
          </cell>
        </row>
      </sheetData>
      <sheetData sheetId="83">
        <row r="1">
          <cell r="G1">
            <v>0</v>
          </cell>
        </row>
      </sheetData>
      <sheetData sheetId="84">
        <row r="1">
          <cell r="G1">
            <v>0</v>
          </cell>
        </row>
      </sheetData>
      <sheetData sheetId="85">
        <row r="1">
          <cell r="G1">
            <v>0</v>
          </cell>
        </row>
      </sheetData>
      <sheetData sheetId="86">
        <row r="1">
          <cell r="G1">
            <v>0</v>
          </cell>
        </row>
      </sheetData>
      <sheetData sheetId="87">
        <row r="1">
          <cell r="G1">
            <v>0</v>
          </cell>
        </row>
      </sheetData>
      <sheetData sheetId="88">
        <row r="1">
          <cell r="G1">
            <v>0</v>
          </cell>
        </row>
      </sheetData>
      <sheetData sheetId="89">
        <row r="1">
          <cell r="G1">
            <v>0</v>
          </cell>
        </row>
      </sheetData>
      <sheetData sheetId="90">
        <row r="1">
          <cell r="G1">
            <v>0</v>
          </cell>
        </row>
      </sheetData>
      <sheetData sheetId="91">
        <row r="1">
          <cell r="G1">
            <v>0</v>
          </cell>
        </row>
      </sheetData>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ow r="1">
          <cell r="G1">
            <v>0</v>
          </cell>
        </row>
      </sheetData>
      <sheetData sheetId="129">
        <row r="1">
          <cell r="G1">
            <v>0</v>
          </cell>
        </row>
      </sheetData>
      <sheetData sheetId="130">
        <row r="1">
          <cell r="G1">
            <v>0</v>
          </cell>
        </row>
      </sheetData>
      <sheetData sheetId="131">
        <row r="1">
          <cell r="G1">
            <v>0</v>
          </cell>
        </row>
      </sheetData>
      <sheetData sheetId="132">
        <row r="1">
          <cell r="G1">
            <v>0</v>
          </cell>
        </row>
      </sheetData>
      <sheetData sheetId="133" refreshError="1"/>
      <sheetData sheetId="134" refreshError="1"/>
      <sheetData sheetId="135" refreshError="1"/>
      <sheetData sheetId="136"/>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sheetData sheetId="156"/>
      <sheetData sheetId="157"/>
      <sheetData sheetId="158"/>
      <sheetData sheetId="159"/>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sheetData sheetId="229"/>
      <sheetData sheetId="230"/>
      <sheetData sheetId="231"/>
      <sheetData sheetId="232"/>
      <sheetData sheetId="233"/>
      <sheetData sheetId="234"/>
      <sheetData sheetId="235"/>
      <sheetData sheetId="236"/>
      <sheetData sheetId="237"/>
      <sheetData sheetId="238"/>
      <sheetData sheetId="239"/>
      <sheetData sheetId="240"/>
      <sheetData sheetId="241"/>
      <sheetData sheetId="242"/>
      <sheetData sheetId="243"/>
      <sheetData sheetId="244"/>
      <sheetData sheetId="245"/>
      <sheetData sheetId="246"/>
      <sheetData sheetId="247"/>
      <sheetData sheetId="248"/>
      <sheetData sheetId="249"/>
      <sheetData sheetId="250"/>
      <sheetData sheetId="251"/>
      <sheetData sheetId="252"/>
      <sheetData sheetId="253"/>
      <sheetData sheetId="254"/>
      <sheetData sheetId="255"/>
      <sheetData sheetId="256"/>
      <sheetData sheetId="257"/>
      <sheetData sheetId="258" refreshError="1"/>
      <sheetData sheetId="259" refreshError="1"/>
      <sheetData sheetId="260" refreshError="1"/>
      <sheetData sheetId="261" refreshError="1"/>
      <sheetData sheetId="262" refreshError="1"/>
      <sheetData sheetId="263"/>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sheetData sheetId="279"/>
      <sheetData sheetId="280"/>
      <sheetData sheetId="281"/>
      <sheetData sheetId="282"/>
      <sheetData sheetId="283"/>
      <sheetData sheetId="284"/>
      <sheetData sheetId="285"/>
      <sheetData sheetId="286"/>
      <sheetData sheetId="287"/>
      <sheetData sheetId="288"/>
      <sheetData sheetId="289"/>
      <sheetData sheetId="290"/>
      <sheetData sheetId="291"/>
      <sheetData sheetId="292"/>
      <sheetData sheetId="293"/>
      <sheetData sheetId="294"/>
      <sheetData sheetId="295"/>
      <sheetData sheetId="296"/>
      <sheetData sheetId="297"/>
      <sheetData sheetId="298"/>
      <sheetData sheetId="299"/>
      <sheetData sheetId="300"/>
      <sheetData sheetId="301"/>
      <sheetData sheetId="302"/>
      <sheetData sheetId="303"/>
      <sheetData sheetId="304"/>
      <sheetData sheetId="305"/>
      <sheetData sheetId="306"/>
      <sheetData sheetId="307"/>
      <sheetData sheetId="308"/>
      <sheetData sheetId="309"/>
      <sheetData sheetId="310"/>
      <sheetData sheetId="311"/>
      <sheetData sheetId="312"/>
      <sheetData sheetId="313"/>
      <sheetData sheetId="314"/>
      <sheetData sheetId="315"/>
      <sheetData sheetId="316"/>
      <sheetData sheetId="317"/>
      <sheetData sheetId="318"/>
      <sheetData sheetId="319"/>
      <sheetData sheetId="320"/>
      <sheetData sheetId="321"/>
      <sheetData sheetId="322"/>
      <sheetData sheetId="323"/>
      <sheetData sheetId="324"/>
      <sheetData sheetId="325"/>
      <sheetData sheetId="326"/>
      <sheetData sheetId="327"/>
      <sheetData sheetId="328"/>
      <sheetData sheetId="329"/>
      <sheetData sheetId="330"/>
      <sheetData sheetId="331"/>
      <sheetData sheetId="332"/>
      <sheetData sheetId="333"/>
      <sheetData sheetId="334"/>
      <sheetData sheetId="335"/>
      <sheetData sheetId="336"/>
      <sheetData sheetId="337"/>
      <sheetData sheetId="338"/>
      <sheetData sheetId="339"/>
      <sheetData sheetId="340"/>
      <sheetData sheetId="341"/>
      <sheetData sheetId="342"/>
      <sheetData sheetId="343"/>
      <sheetData sheetId="344"/>
      <sheetData sheetId="345"/>
      <sheetData sheetId="346"/>
      <sheetData sheetId="347"/>
      <sheetData sheetId="348"/>
      <sheetData sheetId="349"/>
      <sheetData sheetId="350"/>
      <sheetData sheetId="351"/>
      <sheetData sheetId="352"/>
      <sheetData sheetId="353"/>
      <sheetData sheetId="354"/>
      <sheetData sheetId="355"/>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sheetData sheetId="379"/>
      <sheetData sheetId="380"/>
      <sheetData sheetId="381"/>
      <sheetData sheetId="382"/>
      <sheetData sheetId="383"/>
      <sheetData sheetId="384"/>
      <sheetData sheetId="385"/>
      <sheetData sheetId="386"/>
      <sheetData sheetId="387"/>
      <sheetData sheetId="388"/>
      <sheetData sheetId="389"/>
      <sheetData sheetId="390"/>
      <sheetData sheetId="391"/>
      <sheetData sheetId="392"/>
      <sheetData sheetId="393"/>
      <sheetData sheetId="394"/>
      <sheetData sheetId="395"/>
      <sheetData sheetId="396"/>
      <sheetData sheetId="397"/>
      <sheetData sheetId="398"/>
      <sheetData sheetId="399"/>
      <sheetData sheetId="400"/>
      <sheetData sheetId="401"/>
      <sheetData sheetId="402"/>
      <sheetData sheetId="403"/>
      <sheetData sheetId="404"/>
      <sheetData sheetId="405"/>
      <sheetData sheetId="406"/>
      <sheetData sheetId="407"/>
      <sheetData sheetId="408"/>
      <sheetData sheetId="409"/>
      <sheetData sheetId="410"/>
      <sheetData sheetId="411"/>
      <sheetData sheetId="412"/>
      <sheetData sheetId="413"/>
      <sheetData sheetId="414"/>
      <sheetData sheetId="415"/>
      <sheetData sheetId="416"/>
      <sheetData sheetId="417" refreshError="1"/>
      <sheetData sheetId="418" refreshError="1"/>
      <sheetData sheetId="419" refreshError="1"/>
      <sheetData sheetId="420" refreshError="1"/>
      <sheetData sheetId="421"/>
      <sheetData sheetId="422"/>
      <sheetData sheetId="423"/>
      <sheetData sheetId="424"/>
      <sheetData sheetId="425"/>
      <sheetData sheetId="426"/>
      <sheetData sheetId="427"/>
      <sheetData sheetId="428"/>
      <sheetData sheetId="429"/>
      <sheetData sheetId="430"/>
      <sheetData sheetId="431"/>
      <sheetData sheetId="432"/>
      <sheetData sheetId="433"/>
      <sheetData sheetId="434"/>
      <sheetData sheetId="435"/>
      <sheetData sheetId="436"/>
      <sheetData sheetId="437"/>
      <sheetData sheetId="438"/>
      <sheetData sheetId="439"/>
      <sheetData sheetId="440"/>
      <sheetData sheetId="441"/>
      <sheetData sheetId="442"/>
      <sheetData sheetId="443"/>
      <sheetData sheetId="444"/>
      <sheetData sheetId="445"/>
      <sheetData sheetId="446"/>
      <sheetData sheetId="447"/>
      <sheetData sheetId="448"/>
      <sheetData sheetId="449"/>
      <sheetData sheetId="450"/>
      <sheetData sheetId="451"/>
      <sheetData sheetId="452"/>
      <sheetData sheetId="453"/>
      <sheetData sheetId="454"/>
      <sheetData sheetId="455"/>
      <sheetData sheetId="456"/>
      <sheetData sheetId="457"/>
      <sheetData sheetId="458"/>
      <sheetData sheetId="459"/>
      <sheetData sheetId="460"/>
      <sheetData sheetId="461"/>
      <sheetData sheetId="462"/>
      <sheetData sheetId="463"/>
      <sheetData sheetId="464"/>
      <sheetData sheetId="465"/>
      <sheetData sheetId="466" refreshError="1"/>
      <sheetData sheetId="467" refreshError="1"/>
      <sheetData sheetId="468" refreshError="1"/>
      <sheetData sheetId="469" refreshError="1"/>
      <sheetData sheetId="470" refreshError="1"/>
      <sheetData sheetId="471" refreshError="1"/>
      <sheetData sheetId="472" refreshError="1"/>
      <sheetData sheetId="473"/>
      <sheetData sheetId="474"/>
      <sheetData sheetId="475"/>
      <sheetData sheetId="476" refreshError="1"/>
      <sheetData sheetId="477" refreshError="1"/>
      <sheetData sheetId="478"/>
      <sheetData sheetId="479"/>
      <sheetData sheetId="480"/>
      <sheetData sheetId="481"/>
      <sheetData sheetId="482"/>
      <sheetData sheetId="483"/>
      <sheetData sheetId="484"/>
      <sheetData sheetId="485"/>
      <sheetData sheetId="486"/>
      <sheetData sheetId="487"/>
      <sheetData sheetId="488"/>
      <sheetData sheetId="489"/>
      <sheetData sheetId="490"/>
      <sheetData sheetId="491"/>
      <sheetData sheetId="492"/>
      <sheetData sheetId="493"/>
      <sheetData sheetId="494"/>
      <sheetData sheetId="495"/>
      <sheetData sheetId="496"/>
      <sheetData sheetId="497"/>
      <sheetData sheetId="498"/>
      <sheetData sheetId="499"/>
      <sheetData sheetId="500"/>
      <sheetData sheetId="501"/>
      <sheetData sheetId="502"/>
      <sheetData sheetId="503"/>
      <sheetData sheetId="504"/>
      <sheetData sheetId="505"/>
      <sheetData sheetId="506"/>
      <sheetData sheetId="507"/>
      <sheetData sheetId="508"/>
      <sheetData sheetId="509"/>
      <sheetData sheetId="510"/>
      <sheetData sheetId="511"/>
      <sheetData sheetId="512"/>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sheetData sheetId="529"/>
      <sheetData sheetId="530"/>
      <sheetData sheetId="531" refreshError="1"/>
      <sheetData sheetId="532" refreshError="1"/>
      <sheetData sheetId="533" refreshError="1"/>
      <sheetData sheetId="534" refreshError="1"/>
      <sheetData sheetId="535"/>
      <sheetData sheetId="536"/>
      <sheetData sheetId="537"/>
      <sheetData sheetId="538"/>
      <sheetData sheetId="539"/>
      <sheetData sheetId="540"/>
      <sheetData sheetId="541"/>
      <sheetData sheetId="542"/>
      <sheetData sheetId="543"/>
      <sheetData sheetId="544"/>
      <sheetData sheetId="545"/>
      <sheetData sheetId="546"/>
      <sheetData sheetId="547"/>
      <sheetData sheetId="548"/>
      <sheetData sheetId="549"/>
      <sheetData sheetId="550"/>
      <sheetData sheetId="551"/>
      <sheetData sheetId="552"/>
      <sheetData sheetId="553"/>
      <sheetData sheetId="554"/>
      <sheetData sheetId="555"/>
      <sheetData sheetId="556"/>
      <sheetData sheetId="557"/>
      <sheetData sheetId="558"/>
      <sheetData sheetId="559"/>
      <sheetData sheetId="560"/>
      <sheetData sheetId="561"/>
      <sheetData sheetId="562"/>
      <sheetData sheetId="563"/>
      <sheetData sheetId="564"/>
      <sheetData sheetId="565"/>
      <sheetData sheetId="566"/>
      <sheetData sheetId="567"/>
      <sheetData sheetId="568"/>
      <sheetData sheetId="569"/>
      <sheetData sheetId="570"/>
      <sheetData sheetId="571"/>
      <sheetData sheetId="572"/>
      <sheetData sheetId="573"/>
      <sheetData sheetId="574"/>
      <sheetData sheetId="575"/>
      <sheetData sheetId="576"/>
      <sheetData sheetId="577"/>
      <sheetData sheetId="578"/>
      <sheetData sheetId="579"/>
      <sheetData sheetId="580"/>
      <sheetData sheetId="581" refreshError="1"/>
    </sheetDataSet>
  </externalBook>
</externalLink>
</file>

<file path=xl/externalLinks/externalLink24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AM Q2 18"/>
      <sheetName val="SAM Q1'19"/>
      <sheetName val="SAM YE17"/>
      <sheetName val="SAM Q1 18"/>
      <sheetName val="SAM Q3 18"/>
      <sheetName val="TB Q3 18"/>
      <sheetName val="allocate 16"/>
      <sheetName val="SUAM"/>
      <sheetName val="TB 16"/>
      <sheetName val="TB 17"/>
      <sheetName val="TB Q2 18"/>
      <sheetName val="TB Q1 18"/>
      <sheetName val="Allocate Q1'17"/>
      <sheetName val="Allocate Q2'17"/>
      <sheetName val="Allocate Q3'17"/>
      <sheetName val="Master TB"/>
      <sheetName val="Sheet1"/>
      <sheetName val="TBYE"/>
      <sheetName val="TBQ1"/>
      <sheetName val="Assignment"/>
      <sheetName val="F3-1"/>
      <sheetName val="Sheet5"/>
      <sheetName val="F3-3 (3M)"/>
      <sheetName val="F3-2"/>
      <sheetName val="F3-3"/>
      <sheetName val="OCI300"/>
      <sheetName val="P300"/>
      <sheetName val="O300"/>
      <sheetName val="I400A"/>
      <sheetName val="L300"/>
      <sheetName val="M300"/>
      <sheetName val="K300"/>
      <sheetName val="N300"/>
      <sheetName val="I300"/>
      <sheetName val="I400"/>
      <sheetName val="J300"/>
      <sheetName val="J300A"/>
      <sheetName val="J400"/>
      <sheetName val="J500"/>
      <sheetName val="G300"/>
      <sheetName val="H300"/>
      <sheetName val="N400"/>
      <sheetName val="T500"/>
      <sheetName val="V300"/>
      <sheetName val="V400"/>
      <sheetName val="Q300"/>
      <sheetName val="Q400"/>
      <sheetName val="Q500"/>
      <sheetName val="S300"/>
      <sheetName val="S400"/>
      <sheetName val="R300"/>
      <sheetName val="T300"/>
      <sheetName val="X300"/>
      <sheetName val="L400"/>
      <sheetName val="ZC300"/>
      <sheetName val="K400"/>
      <sheetName val="ZD300"/>
      <sheetName val="ZD400"/>
      <sheetName val="ZU300"/>
      <sheetName val="T400"/>
      <sheetName val="ZZ300"/>
      <sheetName val="eAudIT"/>
      <sheetName val="TBYE16 V3 USED"/>
      <sheetName val="DIff"/>
      <sheetName val="Detail"/>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row r="10">
          <cell r="B10">
            <v>1101001</v>
          </cell>
        </row>
      </sheetData>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row r="15">
          <cell r="G15">
            <v>562205.43999999994</v>
          </cell>
        </row>
      </sheetData>
      <sheetData sheetId="58"/>
      <sheetData sheetId="59"/>
      <sheetData sheetId="60"/>
      <sheetData sheetId="61"/>
      <sheetData sheetId="62"/>
      <sheetData sheetId="63"/>
      <sheetData sheetId="64" refreshError="1"/>
    </sheetDataSet>
  </externalBook>
</externalLink>
</file>

<file path=xl/externalLinks/externalLink24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anual"/>
      <sheetName val="share cost"/>
      <sheetName val="Raw Material Vender"/>
      <sheetName val="FG"/>
      <sheetName val="WIP"/>
      <sheetName val="Raw Material ทำเอง"/>
      <sheetName val="Raw Material"/>
      <sheetName val="Packing"/>
      <sheetName val="supply in stock"/>
      <sheetName val="Detail"/>
      <sheetName val="Q2 EXPECTED"/>
    </sheetNames>
    <sheetDataSet>
      <sheetData sheetId="0" refreshError="1"/>
      <sheetData sheetId="1" refreshError="1"/>
      <sheetData sheetId="2"/>
      <sheetData sheetId="3"/>
      <sheetData sheetId="4"/>
      <sheetData sheetId="5"/>
      <sheetData sheetId="6"/>
      <sheetData sheetId="7"/>
      <sheetData sheetId="8"/>
      <sheetData sheetId="9" refreshError="1"/>
      <sheetData sheetId="10" refreshError="1"/>
    </sheetDataSet>
  </externalBook>
</externalLink>
</file>

<file path=xl/externalLinks/externalLink24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rial Balance-2005"/>
      <sheetName val="Fagor04-A3112t"/>
      <sheetName val="Fagor04-A3112e"/>
      <sheetName val="wbs&amp;wpl"/>
      <sheetName val="UNADJUSTED"/>
      <sheetName val="AJE"/>
      <sheetName val="RJE"/>
      <sheetName val="3-100"/>
      <sheetName val="6-100"/>
      <sheetName val="6-101"/>
      <sheetName val="6-102"/>
      <sheetName val="6-103"/>
      <sheetName val="8-100"/>
      <sheetName val="9-100"/>
      <sheetName val="9-101"/>
      <sheetName val="10-100"/>
      <sheetName val="payroll "/>
      <sheetName val="Staff payroll 1 "/>
      <sheetName val="Staff payroll  2"/>
      <sheetName val="11-100"/>
      <sheetName val="12-100"/>
      <sheetName val="Note 12-100"/>
      <sheetName val="Note 12-100 (Eng)"/>
      <sheetName val="Test Unit Cost-FG"/>
      <sheetName val="14-100(Inventoty)"/>
      <sheetName val="14-101(Cost Of Sale)"/>
      <sheetName val="14-102(Overhead)"/>
      <sheetName val="14-103(Reconcile cost of sale)"/>
      <sheetName val="14-104(Test LCM)"/>
      <sheetName val="Test System Purchase"/>
      <sheetName val="14-200 A"/>
      <sheetName val="Sheet1"/>
      <sheetName val="Cut off Sales"/>
      <sheetName val="cut of purchase"/>
      <sheetName val="Analysis ar turnover"/>
      <sheetName val="Payroll"/>
      <sheetName val="Reconcile Vat"/>
      <sheetName val="Test System Sales"/>
      <sheetName val="Analytical GP"/>
      <sheetName val="15-100"/>
      <sheetName val="15-101"/>
      <sheetName val="15-102"/>
      <sheetName val="16-100"/>
      <sheetName val="16-101"/>
      <sheetName val="16-102"/>
      <sheetName val="19-100"/>
    </sheetNames>
    <sheetDataSet>
      <sheetData sheetId="0" refreshError="1"/>
      <sheetData sheetId="1" refreshError="1"/>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Set>
  </externalBook>
</externalLink>
</file>

<file path=xl/externalLinks/externalLink24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rial Balance-2005"/>
      <sheetName val="Fagor04-A3112t"/>
      <sheetName val="Fagor04-A3112e"/>
      <sheetName val="wbs&amp;wpl"/>
      <sheetName val="UNADJUSTED"/>
      <sheetName val="AJE"/>
      <sheetName val="RJE"/>
      <sheetName val="3-100"/>
      <sheetName val="6-100"/>
      <sheetName val="6-101"/>
      <sheetName val="6-102"/>
      <sheetName val="6-103"/>
      <sheetName val="8-100"/>
      <sheetName val="9-100"/>
      <sheetName val="9-101"/>
      <sheetName val="10-100"/>
      <sheetName val="payroll "/>
      <sheetName val="Staff payroll 1 "/>
      <sheetName val="Staff payroll  2"/>
      <sheetName val="11-100"/>
      <sheetName val="12-100"/>
      <sheetName val="Note 12-100"/>
      <sheetName val="Note 12-100 (Eng)"/>
      <sheetName val="Test Unit Cost-FG"/>
      <sheetName val="14-100(Inventoty)"/>
      <sheetName val="14-101(Cost Of Sale)"/>
      <sheetName val="14-102(Overhead)"/>
      <sheetName val="14-103(Reconcile cost of sale)"/>
      <sheetName val="14-104(Test LCM)"/>
      <sheetName val="Test System Purchase"/>
      <sheetName val="14-200 A"/>
      <sheetName val="Sheet1"/>
      <sheetName val="Cut off Sales"/>
      <sheetName val="cut of purchase"/>
      <sheetName val="Analysis ar turnover"/>
      <sheetName val="Payroll"/>
      <sheetName val="Reconcile Vat"/>
      <sheetName val="Test System Sales"/>
      <sheetName val="Analytical GP"/>
      <sheetName val="15-100"/>
      <sheetName val="15-101"/>
      <sheetName val="15-102"/>
      <sheetName val="16-100"/>
      <sheetName val="16-101"/>
      <sheetName val="16-102"/>
      <sheetName val="19-100"/>
      <sheetName val="8_x0004_-_x0017__x0000_"/>
      <sheetName val="Sale0307"/>
      <sheetName val="実績月"/>
      <sheetName val="Sale 0502"/>
      <sheetName val="EQ4NTV"/>
      <sheetName val="Cost FG 12-09"/>
      <sheetName val="FG"/>
      <sheetName val="RATE"/>
      <sheetName val="Rv"/>
      <sheetName val="Sale 0501"/>
      <sheetName val="生データ"/>
      <sheetName val="Sale0309"/>
      <sheetName val=""/>
    </sheetNames>
    <sheetDataSet>
      <sheetData sheetId="0" refreshError="1"/>
      <sheetData sheetId="1" refreshError="1"/>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Set>
  </externalBook>
</externalLink>
</file>

<file path=xl/externalLinks/externalLink24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FORM"/>
      <sheetName val="CHECKLIST"/>
      <sheetName val="CTR"/>
      <sheetName val="TOTAL"/>
      <sheetName val="TBS"/>
      <sheetName val="TPL"/>
      <sheetName val="TRE"/>
      <sheetName val="TCOGM"/>
      <sheetName val="T6"/>
      <sheetName val="T6A"/>
      <sheetName val="T6B"/>
      <sheetName val="T6-1"/>
      <sheetName val="T10(4)"/>
      <sheetName val="T6-2"/>
      <sheetName val="T12"/>
      <sheetName val="T6-2(2)"/>
      <sheetName val="T6-2(4)"/>
      <sheetName val="T6-2(6)"/>
      <sheetName val="T6-2(7)"/>
      <sheetName val="T6-2(11)"/>
      <sheetName val="T6-2(12)"/>
      <sheetName val="T6-3(2)"/>
      <sheetName val="T6-3(3)"/>
      <sheetName val="T6-3(4)"/>
      <sheetName val="T6-4A"/>
      <sheetName val="T6-4B"/>
      <sheetName val="T6-4C"/>
      <sheetName val="T6-5A"/>
      <sheetName val="T6-5B"/>
      <sheetName val="T6-6(2)"/>
      <sheetName val="T6-6(3)"/>
      <sheetName val="T6-6(5)"/>
      <sheetName val="T6-6(6)"/>
      <sheetName val="T6-6(7)"/>
      <sheetName val="T6-6Z"/>
      <sheetName val="T6-6Z2"/>
      <sheetName val="T6-7A"/>
      <sheetName val="T6-7B"/>
      <sheetName val="T6-9A"/>
      <sheetName val="T6-9B"/>
      <sheetName val="T6-10"/>
      <sheetName val="T6-11"/>
      <sheetName val="T6-12"/>
      <sheetName val="T6-13"/>
      <sheetName val="T6-14A"/>
      <sheetName val="T6-14B"/>
      <sheetName val="T61"/>
      <sheetName val="T8"/>
      <sheetName val="T10(1)"/>
      <sheetName val="T10(2)"/>
      <sheetName val="T2"/>
      <sheetName val="T60A"/>
      <sheetName val="T60B"/>
      <sheetName val="T3(1)A"/>
      <sheetName val="T3(1)B"/>
      <sheetName val="T3(1)Z1"/>
      <sheetName val="T3(1)Z2"/>
      <sheetName val="T3(1)Z3"/>
      <sheetName val="T3(1)Z4"/>
      <sheetName val="T3(1)Z5"/>
      <sheetName val="T3(1)Z6"/>
      <sheetName val="T2Z"/>
      <sheetName val="T3(1)Z7"/>
      <sheetName val="T3(2)"/>
      <sheetName val="T3(3)A"/>
      <sheetName val="T3(3)B"/>
      <sheetName val="T4"/>
      <sheetName val="T5-2A"/>
      <sheetName val="T5-2B"/>
      <sheetName val="T5"/>
      <sheetName val="T1"/>
      <sheetName val="T66"/>
      <sheetName val="T1-2"/>
      <sheetName val="T16"/>
      <sheetName val="T9A"/>
      <sheetName val="T9B"/>
      <sheetName val="T14(1)A"/>
      <sheetName val="T14(1)B"/>
      <sheetName val="T11"/>
      <sheetName val="T10(3)"/>
      <sheetName val="T10(3)Z"/>
      <sheetName val="T41"/>
      <sheetName val="T43"/>
      <sheetName val="S1"/>
      <sheetName val="S8"/>
      <sheetName val="S20"/>
      <sheetName val="J3"/>
      <sheetName val="J4"/>
      <sheetName val="J8"/>
      <sheetName val="J36"/>
      <sheetName val="Raw Material"/>
      <sheetName val="NZDUTY-JAN01"/>
    </sheetNames>
    <sheetDataSet>
      <sheetData sheetId="0">
        <row r="40">
          <cell r="D40" t="str">
            <v>아니오</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refreshError="1"/>
      <sheetData sheetId="91" refreshError="1"/>
    </sheetDataSet>
  </externalBook>
</externalLink>
</file>

<file path=xl/externalLinks/externalLink24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FORM"/>
      <sheetName val="CHECKLIST"/>
      <sheetName val="CTR"/>
      <sheetName val="TOTAL"/>
      <sheetName val="TBS"/>
      <sheetName val="TPL"/>
      <sheetName val="TRE"/>
      <sheetName val="TCOGM"/>
      <sheetName val="T6"/>
      <sheetName val="T6A"/>
      <sheetName val="T6B"/>
      <sheetName val="T6-1"/>
      <sheetName val="T10(4)"/>
      <sheetName val="T6-2"/>
      <sheetName val="T12"/>
      <sheetName val="T6-2(2)"/>
      <sheetName val="T6-2(4)"/>
      <sheetName val="T6-2(6)"/>
      <sheetName val="T6-2(7)"/>
      <sheetName val="T6-2(11)"/>
      <sheetName val="T6-2(12)"/>
      <sheetName val="T6-3(2)"/>
      <sheetName val="T6-3(3)"/>
      <sheetName val="T6-3(4)"/>
      <sheetName val="T6-4A"/>
      <sheetName val="T6-4B"/>
      <sheetName val="T6-4C"/>
      <sheetName val="T6-5A"/>
      <sheetName val="T6-5B"/>
      <sheetName val="T6-6(2)"/>
      <sheetName val="T6-6(3)"/>
      <sheetName val="T6-6(5)"/>
      <sheetName val="T6-6(6)"/>
      <sheetName val="T6-6(7)"/>
      <sheetName val="T6-6Z"/>
      <sheetName val="T6-6Z2"/>
      <sheetName val="T6-7A"/>
      <sheetName val="T6-7B"/>
      <sheetName val="T6-9A"/>
      <sheetName val="T6-9B"/>
      <sheetName val="T6-10"/>
      <sheetName val="T6-11"/>
      <sheetName val="T6-12"/>
      <sheetName val="T6-13"/>
      <sheetName val="T6-14A"/>
      <sheetName val="T6-14B"/>
      <sheetName val="T61"/>
      <sheetName val="T8"/>
      <sheetName val="T10(1)"/>
      <sheetName val="T10(2)"/>
      <sheetName val="T2"/>
      <sheetName val="T60A"/>
      <sheetName val="T60B"/>
      <sheetName val="T3(1)A"/>
      <sheetName val="T3(1)B"/>
      <sheetName val="T3(1)Z1"/>
      <sheetName val="T3(1)Z2"/>
      <sheetName val="T3(1)Z3"/>
      <sheetName val="T3(1)Z4"/>
      <sheetName val="T3(1)Z5"/>
      <sheetName val="T3(1)Z6"/>
      <sheetName val="T2Z"/>
      <sheetName val="T3(1)Z7"/>
      <sheetName val="T3(2)"/>
      <sheetName val="T3(3)A"/>
      <sheetName val="T3(3)B"/>
      <sheetName val="T4"/>
      <sheetName val="T5-2A"/>
      <sheetName val="T5-2B"/>
      <sheetName val="T5"/>
      <sheetName val="T1"/>
      <sheetName val="T66"/>
      <sheetName val="T1-2"/>
      <sheetName val="T16"/>
      <sheetName val="T9A"/>
      <sheetName val="T9B"/>
      <sheetName val="T14(1)A"/>
      <sheetName val="T14(1)B"/>
      <sheetName val="T11"/>
      <sheetName val="T10(3)"/>
      <sheetName val="T10(3)Z"/>
      <sheetName val="T41"/>
      <sheetName val="T43"/>
      <sheetName val="S1"/>
      <sheetName val="S8"/>
      <sheetName val="S20"/>
      <sheetName val="J3"/>
      <sheetName val="J4"/>
      <sheetName val="J8"/>
      <sheetName val="J36"/>
    </sheetNames>
    <sheetDataSet>
      <sheetData sheetId="0">
        <row r="36">
          <cell r="D36" t="str">
            <v>아니오</v>
          </cell>
        </row>
      </sheetData>
      <sheetData sheetId="1" refreshError="1"/>
      <sheetData sheetId="2" refreshError="1"/>
      <sheetData sheetId="3" refreshError="1"/>
      <sheetData sheetId="4"/>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Set>
  </externalBook>
</externalLink>
</file>

<file path=xl/externalLinks/externalLink24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実績月"/>
      <sheetName val="損益"/>
      <sheetName val="貸借"/>
      <sheetName val="資金"/>
      <sheetName val="人員"/>
      <sheetName val="在庫"/>
      <sheetName val="受注残"/>
      <sheetName val="???"/>
      <sheetName val="Fagor04-A3112e"/>
      <sheetName val="販価"/>
      <sheetName val="test 2"/>
      <sheetName val="Sheet1"/>
      <sheetName val="Sale0309"/>
      <sheetName val="___"/>
      <sheetName val="Product Time"/>
      <sheetName val="เงินกู้ธนชาติ"/>
      <sheetName val="??"/>
      <sheetName val="一覧"/>
      <sheetName val="Cost-Domestic EPOXY"/>
      <sheetName val="MOULD"/>
      <sheetName val="เครื่องตกแต่ง"/>
      <sheetName val="เครื่องมือ"/>
      <sheetName val="อาคาร"/>
    </sheetNames>
    <sheetDataSet>
      <sheetData sheetId="0" refreshError="1">
        <row r="5">
          <cell r="B5">
            <v>1</v>
          </cell>
        </row>
        <row r="10">
          <cell r="B10" t="str">
            <v>1</v>
          </cell>
          <cell r="D10" t="str">
            <v>上</v>
          </cell>
        </row>
      </sheetData>
      <sheetData sheetId="1" refreshError="1"/>
      <sheetData sheetId="2"/>
      <sheetData sheetId="3"/>
      <sheetData sheetId="4"/>
      <sheetData sheetId="5"/>
      <sheetData sheetId="6"/>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externalLinks/externalLink24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販価"/>
      <sheetName val="販売"/>
      <sheetName val="出荷"/>
      <sheetName val="受払・在庫"/>
      <sheetName val="PL"/>
      <sheetName val="BS"/>
      <sheetName val="CF"/>
    </sheetNames>
    <sheetDataSet>
      <sheetData sheetId="0">
        <row r="1">
          <cell r="B1" t="str">
            <v>SMTL</v>
          </cell>
        </row>
        <row r="2">
          <cell r="B2">
            <v>2008</v>
          </cell>
        </row>
      </sheetData>
      <sheetData sheetId="1"/>
      <sheetData sheetId="2"/>
      <sheetData sheetId="3"/>
      <sheetData sheetId="4"/>
      <sheetData sheetId="5"/>
      <sheetData sheetId="6"/>
    </sheetDataSet>
  </externalBook>
</externalLink>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customProperty" Target="../customProperty1.bin"/><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customProperty" Target="../customProperty2.bin"/><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customProperty" Target="../customProperty3.bin"/><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customProperty" Target="../customProperty4.bin"/><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customProperty" Target="../customProperty5.bin"/><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customProperty" Target="../customProperty6.bin"/><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customProperty" Target="../customProperty7.bin"/><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customProperty" Target="../customProperty8.bin"/><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customProperty" Target="../customProperty9.bin"/><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customProperty" Target="../customProperty10.bin"/><Relationship Id="rId1" Type="http://schemas.openxmlformats.org/officeDocument/2006/relationships/printerSettings" Target="../printerSettings/printerSettings1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4" tint="0.59999389629810485"/>
  </sheetPr>
  <dimension ref="A1:K66"/>
  <sheetViews>
    <sheetView view="pageBreakPreview" zoomScaleNormal="100" zoomScaleSheetLayoutView="100" workbookViewId="0">
      <selection activeCell="A6" sqref="A6"/>
    </sheetView>
  </sheetViews>
  <sheetFormatPr defaultColWidth="8.85546875" defaultRowHeight="21.75"/>
  <cols>
    <col min="1" max="1" width="35.7109375" style="14" customWidth="1"/>
    <col min="2" max="2" width="8.7109375" style="74" customWidth="1"/>
    <col min="3" max="3" width="1.140625" style="14" customWidth="1"/>
    <col min="4" max="4" width="12.7109375" style="69" customWidth="1"/>
    <col min="5" max="5" width="1.140625" style="14" customWidth="1"/>
    <col min="6" max="6" width="12.7109375" style="69" customWidth="1"/>
    <col min="7" max="7" width="1.140625" style="14" customWidth="1"/>
    <col min="8" max="8" width="12.7109375" style="69" customWidth="1"/>
    <col min="9" max="9" width="1.140625" style="14" customWidth="1"/>
    <col min="10" max="10" width="12.7109375" style="69" customWidth="1"/>
    <col min="11" max="11" width="15.140625" style="64" customWidth="1"/>
    <col min="12" max="16384" width="8.85546875" style="14"/>
  </cols>
  <sheetData>
    <row r="1" spans="1:11" ht="22.5" customHeight="1">
      <c r="A1" s="1" t="s">
        <v>0</v>
      </c>
      <c r="B1" s="76"/>
      <c r="C1" s="19"/>
      <c r="D1" s="20"/>
      <c r="E1" s="19"/>
      <c r="F1" s="20"/>
      <c r="G1" s="19"/>
      <c r="H1" s="2"/>
      <c r="I1" s="5"/>
      <c r="J1" s="2"/>
      <c r="K1" s="21"/>
    </row>
    <row r="2" spans="1:11" ht="22.5" customHeight="1">
      <c r="A2" s="1" t="s">
        <v>5</v>
      </c>
      <c r="B2" s="76"/>
      <c r="C2" s="19"/>
      <c r="D2" s="20"/>
      <c r="E2" s="19"/>
      <c r="F2" s="20"/>
      <c r="G2" s="19"/>
      <c r="H2" s="2"/>
      <c r="I2" s="5"/>
      <c r="J2" s="2"/>
      <c r="K2" s="21"/>
    </row>
    <row r="3" spans="1:11" ht="22.5" customHeight="1">
      <c r="A3" s="3"/>
      <c r="B3" s="76"/>
      <c r="C3" s="19"/>
      <c r="D3" s="20"/>
      <c r="E3" s="19"/>
      <c r="F3" s="20"/>
      <c r="G3" s="19"/>
      <c r="H3" s="2"/>
      <c r="I3" s="5"/>
      <c r="J3" s="2"/>
      <c r="K3" s="21"/>
    </row>
    <row r="4" spans="1:11" ht="22.5" customHeight="1">
      <c r="A4" s="3"/>
      <c r="B4" s="76"/>
      <c r="C4" s="19"/>
      <c r="D4" s="431" t="s">
        <v>1</v>
      </c>
      <c r="E4" s="431"/>
      <c r="F4" s="431"/>
      <c r="G4" s="5"/>
      <c r="H4" s="432" t="s">
        <v>2</v>
      </c>
      <c r="I4" s="432"/>
      <c r="J4" s="432"/>
      <c r="K4" s="21"/>
    </row>
    <row r="5" spans="1:11" ht="22.5" customHeight="1">
      <c r="A5" s="3"/>
      <c r="B5" s="76"/>
      <c r="C5" s="19"/>
      <c r="D5" s="433" t="s">
        <v>6</v>
      </c>
      <c r="E5" s="433"/>
      <c r="F5" s="433"/>
      <c r="G5" s="19"/>
      <c r="H5" s="433" t="s">
        <v>6</v>
      </c>
      <c r="I5" s="433"/>
      <c r="J5" s="433"/>
      <c r="K5" s="21"/>
    </row>
    <row r="6" spans="1:11" ht="22.5" customHeight="1">
      <c r="A6" s="3"/>
      <c r="B6" s="76"/>
      <c r="C6" s="19"/>
      <c r="D6" s="433" t="s">
        <v>52</v>
      </c>
      <c r="E6" s="433"/>
      <c r="F6" s="433"/>
      <c r="G6" s="19"/>
      <c r="H6" s="433" t="s">
        <v>52</v>
      </c>
      <c r="I6" s="433"/>
      <c r="J6" s="433"/>
      <c r="K6" s="21"/>
    </row>
    <row r="7" spans="1:11" s="16" customFormat="1" ht="22.5" customHeight="1">
      <c r="A7" s="22"/>
      <c r="B7" s="6" t="s">
        <v>3</v>
      </c>
      <c r="C7" s="23"/>
      <c r="D7" s="7">
        <v>2562</v>
      </c>
      <c r="E7" s="7"/>
      <c r="F7" s="7">
        <v>2561</v>
      </c>
      <c r="G7" s="22"/>
      <c r="H7" s="7">
        <v>2562</v>
      </c>
      <c r="I7" s="7"/>
      <c r="J7" s="7">
        <v>2561</v>
      </c>
      <c r="K7" s="21"/>
    </row>
    <row r="8" spans="1:11" ht="22.5" customHeight="1">
      <c r="A8" s="9"/>
      <c r="B8" s="76"/>
      <c r="C8" s="24"/>
      <c r="D8" s="430" t="s">
        <v>4</v>
      </c>
      <c r="E8" s="430"/>
      <c r="F8" s="430"/>
      <c r="G8" s="430"/>
      <c r="H8" s="430"/>
      <c r="I8" s="430"/>
      <c r="J8" s="430"/>
      <c r="K8" s="21"/>
    </row>
    <row r="9" spans="1:11" ht="22.5" customHeight="1">
      <c r="A9" s="9" t="s">
        <v>7</v>
      </c>
      <c r="B9" s="76"/>
      <c r="C9" s="24"/>
      <c r="D9" s="75"/>
      <c r="E9" s="75"/>
      <c r="F9" s="75"/>
      <c r="G9" s="75"/>
      <c r="H9" s="75"/>
      <c r="I9" s="75"/>
      <c r="J9" s="75"/>
      <c r="K9" s="21"/>
    </row>
    <row r="10" spans="1:11" ht="22.5" customHeight="1">
      <c r="A10" s="25" t="s">
        <v>8</v>
      </c>
      <c r="B10" s="26" t="s">
        <v>35</v>
      </c>
      <c r="C10" s="27"/>
      <c r="D10" s="28">
        <v>357415</v>
      </c>
      <c r="E10" s="29"/>
      <c r="F10" s="28">
        <v>142325</v>
      </c>
      <c r="G10" s="27"/>
      <c r="H10" s="28">
        <v>151303</v>
      </c>
      <c r="I10" s="30"/>
      <c r="J10" s="28">
        <v>140623</v>
      </c>
      <c r="K10" s="21"/>
    </row>
    <row r="11" spans="1:11" ht="22.5" customHeight="1">
      <c r="A11" s="31" t="s">
        <v>9</v>
      </c>
      <c r="B11" s="32">
        <v>4</v>
      </c>
      <c r="C11" s="33"/>
      <c r="D11" s="34">
        <v>1916</v>
      </c>
      <c r="E11" s="35"/>
      <c r="F11" s="34">
        <v>694</v>
      </c>
      <c r="G11" s="33"/>
      <c r="H11" s="34">
        <v>10408</v>
      </c>
      <c r="I11" s="36"/>
      <c r="J11" s="34">
        <v>694</v>
      </c>
      <c r="K11" s="21"/>
    </row>
    <row r="12" spans="1:11" ht="22.5" customHeight="1">
      <c r="A12" s="3" t="s">
        <v>10</v>
      </c>
      <c r="B12" s="6"/>
      <c r="C12" s="33"/>
      <c r="D12" s="37">
        <f>SUM(D10:D11)</f>
        <v>359331</v>
      </c>
      <c r="E12" s="38"/>
      <c r="F12" s="37">
        <f>SUM(F10:F11)</f>
        <v>143019</v>
      </c>
      <c r="G12" s="33"/>
      <c r="H12" s="37">
        <f>SUM(H10:H11)</f>
        <v>161711</v>
      </c>
      <c r="I12" s="39"/>
      <c r="J12" s="37">
        <f>SUM(J10:J11)</f>
        <v>141317</v>
      </c>
      <c r="K12" s="21"/>
    </row>
    <row r="13" spans="1:11" ht="22.5" customHeight="1">
      <c r="A13" s="25"/>
      <c r="B13" s="6"/>
      <c r="C13" s="33"/>
      <c r="D13" s="40"/>
      <c r="E13" s="41"/>
      <c r="F13" s="40"/>
      <c r="G13" s="33"/>
      <c r="H13" s="40"/>
      <c r="I13" s="41"/>
      <c r="J13" s="40"/>
      <c r="K13" s="21"/>
    </row>
    <row r="14" spans="1:11" ht="22.5" customHeight="1">
      <c r="A14" s="9" t="s">
        <v>11</v>
      </c>
      <c r="B14" s="6"/>
      <c r="C14" s="33"/>
      <c r="D14" s="40"/>
      <c r="E14" s="41"/>
      <c r="F14" s="40"/>
      <c r="G14" s="33"/>
      <c r="H14" s="40"/>
      <c r="I14" s="41"/>
      <c r="J14" s="40"/>
      <c r="K14" s="21"/>
    </row>
    <row r="15" spans="1:11" ht="22.5" customHeight="1">
      <c r="A15" s="25" t="s">
        <v>12</v>
      </c>
      <c r="B15" s="32">
        <v>4</v>
      </c>
      <c r="C15" s="42"/>
      <c r="D15" s="28">
        <v>268990</v>
      </c>
      <c r="E15" s="29"/>
      <c r="F15" s="28">
        <v>106908</v>
      </c>
      <c r="G15" s="42"/>
      <c r="H15" s="28">
        <v>114658</v>
      </c>
      <c r="I15" s="43"/>
      <c r="J15" s="28">
        <v>106872</v>
      </c>
      <c r="K15" s="21"/>
    </row>
    <row r="16" spans="1:11" ht="22.5" customHeight="1">
      <c r="A16" s="31" t="s">
        <v>13</v>
      </c>
      <c r="B16" s="32"/>
      <c r="C16" s="33"/>
      <c r="D16" s="44">
        <v>7474</v>
      </c>
      <c r="E16" s="35"/>
      <c r="F16" s="44">
        <v>2824</v>
      </c>
      <c r="G16" s="33"/>
      <c r="H16" s="44">
        <v>3270</v>
      </c>
      <c r="I16" s="36"/>
      <c r="J16" s="44">
        <v>2607</v>
      </c>
      <c r="K16" s="21"/>
    </row>
    <row r="17" spans="1:11" ht="22.5" customHeight="1">
      <c r="A17" s="31" t="s">
        <v>14</v>
      </c>
      <c r="B17" s="32" t="s">
        <v>34</v>
      </c>
      <c r="C17" s="33"/>
      <c r="D17" s="44">
        <v>42762</v>
      </c>
      <c r="E17" s="35"/>
      <c r="F17" s="44">
        <v>31131</v>
      </c>
      <c r="G17" s="33"/>
      <c r="H17" s="44">
        <v>24199</v>
      </c>
      <c r="I17" s="45"/>
      <c r="J17" s="44">
        <v>29700</v>
      </c>
      <c r="K17" s="21"/>
    </row>
    <row r="18" spans="1:11" ht="22.5" customHeight="1">
      <c r="A18" s="25" t="s">
        <v>15</v>
      </c>
      <c r="B18" s="32">
        <v>13</v>
      </c>
      <c r="C18" s="33"/>
      <c r="D18" s="44">
        <v>673</v>
      </c>
      <c r="E18" s="35"/>
      <c r="F18" s="44">
        <v>1495</v>
      </c>
      <c r="G18" s="33"/>
      <c r="H18" s="44">
        <v>562</v>
      </c>
      <c r="I18" s="41"/>
      <c r="J18" s="44">
        <v>663</v>
      </c>
      <c r="K18" s="21"/>
    </row>
    <row r="19" spans="1:11" ht="22.5" customHeight="1">
      <c r="A19" s="25" t="s">
        <v>16</v>
      </c>
      <c r="B19" s="32">
        <v>4</v>
      </c>
      <c r="C19" s="33"/>
      <c r="D19" s="46">
        <v>10395</v>
      </c>
      <c r="E19" s="47"/>
      <c r="F19" s="46">
        <v>51</v>
      </c>
      <c r="G19" s="33"/>
      <c r="H19" s="48">
        <v>11496</v>
      </c>
      <c r="I19" s="41"/>
      <c r="J19" s="48">
        <v>51</v>
      </c>
      <c r="K19" s="21"/>
    </row>
    <row r="20" spans="1:11" ht="22.5" customHeight="1">
      <c r="A20" s="3" t="s">
        <v>17</v>
      </c>
      <c r="B20" s="32"/>
      <c r="C20" s="33"/>
      <c r="D20" s="37">
        <f>SUM(D15:D19)</f>
        <v>330294</v>
      </c>
      <c r="E20" s="35"/>
      <c r="F20" s="37">
        <f>SUM(F15:F19)</f>
        <v>142409</v>
      </c>
      <c r="G20" s="33"/>
      <c r="H20" s="37">
        <f>SUM(H15:H19)</f>
        <v>154185</v>
      </c>
      <c r="I20" s="36"/>
      <c r="J20" s="37">
        <f>SUM(J15:J19)</f>
        <v>139893</v>
      </c>
      <c r="K20" s="21"/>
    </row>
    <row r="21" spans="1:11" ht="22.5" customHeight="1">
      <c r="A21" s="31"/>
      <c r="B21" s="32"/>
      <c r="C21" s="33"/>
      <c r="D21" s="44"/>
      <c r="E21" s="35"/>
      <c r="F21" s="44"/>
      <c r="G21" s="33"/>
      <c r="H21" s="44"/>
      <c r="I21" s="36"/>
      <c r="J21" s="44"/>
      <c r="K21" s="21"/>
    </row>
    <row r="22" spans="1:11" ht="22.5" customHeight="1">
      <c r="A22" s="3" t="s">
        <v>18</v>
      </c>
      <c r="B22" s="6">
        <v>9</v>
      </c>
      <c r="C22" s="33"/>
      <c r="D22" s="49">
        <f>D12-D20</f>
        <v>29037</v>
      </c>
      <c r="E22" s="38"/>
      <c r="F22" s="49">
        <f>F12-F20</f>
        <v>610</v>
      </c>
      <c r="G22" s="33"/>
      <c r="H22" s="49">
        <f>H12-H20</f>
        <v>7526</v>
      </c>
      <c r="I22" s="50"/>
      <c r="J22" s="49">
        <f>J12-J20</f>
        <v>1424</v>
      </c>
      <c r="K22" s="21"/>
    </row>
    <row r="23" spans="1:11" ht="22.5" customHeight="1">
      <c r="A23" s="25" t="s">
        <v>19</v>
      </c>
      <c r="B23" s="32"/>
      <c r="C23" s="33"/>
      <c r="D23" s="34">
        <v>-5115</v>
      </c>
      <c r="E23" s="35"/>
      <c r="F23" s="34">
        <v>-171</v>
      </c>
      <c r="G23" s="33"/>
      <c r="H23" s="34">
        <v>-751</v>
      </c>
      <c r="I23" s="47"/>
      <c r="J23" s="34">
        <v>-171</v>
      </c>
      <c r="K23" s="21"/>
    </row>
    <row r="24" spans="1:11" ht="22.5" customHeight="1" thickBot="1">
      <c r="A24" s="3" t="s">
        <v>20</v>
      </c>
      <c r="B24" s="6"/>
      <c r="C24" s="33"/>
      <c r="D24" s="51">
        <f>SUM(D22:D23)</f>
        <v>23922</v>
      </c>
      <c r="E24" s="38"/>
      <c r="F24" s="51">
        <f>SUM(F22:F23)</f>
        <v>439</v>
      </c>
      <c r="G24" s="33"/>
      <c r="H24" s="51">
        <f>SUM(H22:H23)</f>
        <v>6775</v>
      </c>
      <c r="I24" s="50"/>
      <c r="J24" s="51">
        <f>SUM(J22:J23)</f>
        <v>1253</v>
      </c>
      <c r="K24" s="21"/>
    </row>
    <row r="25" spans="1:11" ht="22.5" customHeight="1" thickTop="1">
      <c r="A25" s="3"/>
      <c r="B25" s="76"/>
      <c r="C25" s="19"/>
      <c r="D25" s="52"/>
      <c r="E25" s="53"/>
      <c r="F25" s="52"/>
      <c r="G25" s="19"/>
      <c r="H25" s="52"/>
      <c r="I25" s="52"/>
      <c r="J25" s="52"/>
      <c r="K25" s="21"/>
    </row>
    <row r="26" spans="1:11" ht="22.5" customHeight="1">
      <c r="A26" s="3" t="s">
        <v>21</v>
      </c>
      <c r="B26" s="76"/>
      <c r="C26" s="19"/>
      <c r="D26" s="52"/>
      <c r="E26" s="53"/>
      <c r="F26" s="52"/>
      <c r="G26" s="19"/>
      <c r="H26" s="52"/>
      <c r="I26" s="52"/>
      <c r="J26" s="52"/>
      <c r="K26" s="21"/>
    </row>
    <row r="27" spans="1:11" ht="22.5" customHeight="1">
      <c r="A27" s="25" t="s">
        <v>22</v>
      </c>
      <c r="B27" s="76"/>
      <c r="C27" s="19"/>
      <c r="D27" s="54">
        <v>23922</v>
      </c>
      <c r="E27" s="55"/>
      <c r="F27" s="54">
        <v>439</v>
      </c>
      <c r="G27" s="19"/>
      <c r="H27" s="54">
        <v>6775</v>
      </c>
      <c r="I27" s="52"/>
      <c r="J27" s="54">
        <v>1253</v>
      </c>
      <c r="K27" s="21"/>
    </row>
    <row r="28" spans="1:11" ht="22.5" customHeight="1">
      <c r="A28" s="25" t="s">
        <v>36</v>
      </c>
      <c r="B28" s="10"/>
      <c r="C28" s="19"/>
      <c r="D28" s="54">
        <v>0</v>
      </c>
      <c r="E28" s="55"/>
      <c r="F28" s="54">
        <v>0</v>
      </c>
      <c r="G28" s="19"/>
      <c r="H28" s="56">
        <v>0</v>
      </c>
      <c r="I28" s="52"/>
      <c r="J28" s="56">
        <v>0</v>
      </c>
      <c r="K28" s="21"/>
    </row>
    <row r="29" spans="1:11" ht="22.5" customHeight="1" thickBot="1">
      <c r="A29" s="3" t="s">
        <v>20</v>
      </c>
      <c r="B29" s="76"/>
      <c r="C29" s="19"/>
      <c r="D29" s="57">
        <f>D24</f>
        <v>23922</v>
      </c>
      <c r="E29" s="13"/>
      <c r="F29" s="57">
        <f>F24</f>
        <v>439</v>
      </c>
      <c r="G29" s="58"/>
      <c r="H29" s="57">
        <f>H24</f>
        <v>6775</v>
      </c>
      <c r="I29" s="52"/>
      <c r="J29" s="57">
        <f>J24</f>
        <v>1253</v>
      </c>
      <c r="K29" s="21"/>
    </row>
    <row r="30" spans="1:11" ht="22.5" customHeight="1" thickTop="1">
      <c r="A30" s="3"/>
      <c r="B30" s="76"/>
      <c r="C30" s="19"/>
      <c r="D30" s="52"/>
      <c r="E30" s="53"/>
      <c r="F30" s="52"/>
      <c r="G30" s="19"/>
      <c r="H30" s="52"/>
      <c r="I30" s="52"/>
      <c r="J30" s="52"/>
      <c r="K30" s="21"/>
    </row>
    <row r="31" spans="1:11" ht="22.5" customHeight="1" thickBot="1">
      <c r="A31" s="3" t="s">
        <v>23</v>
      </c>
      <c r="B31" s="10">
        <v>10</v>
      </c>
      <c r="C31" s="59"/>
      <c r="D31" s="60">
        <v>8.5435051492351199E-2</v>
      </c>
      <c r="E31" s="61"/>
      <c r="F31" s="60">
        <v>1.5678571428571428E-3</v>
      </c>
      <c r="G31" s="62"/>
      <c r="H31" s="60">
        <v>2.4197866357143098E-2</v>
      </c>
      <c r="I31" s="63"/>
      <c r="J31" s="60">
        <v>4.4749999999999998E-3</v>
      </c>
    </row>
    <row r="32" spans="1:11" ht="22.5" customHeight="1" thickTop="1">
      <c r="A32" s="65"/>
      <c r="B32" s="9"/>
      <c r="C32" s="66"/>
      <c r="D32" s="54"/>
      <c r="E32" s="66"/>
      <c r="F32" s="54"/>
      <c r="G32" s="66"/>
      <c r="H32" s="2"/>
      <c r="I32" s="5"/>
      <c r="J32" s="2"/>
    </row>
    <row r="33" spans="1:11" ht="22.5" customHeight="1">
      <c r="A33" s="1" t="s">
        <v>0</v>
      </c>
      <c r="B33" s="8"/>
      <c r="C33" s="5"/>
      <c r="D33" s="2"/>
      <c r="E33" s="5"/>
      <c r="F33" s="2"/>
      <c r="G33" s="5"/>
      <c r="H33" s="2"/>
      <c r="I33" s="5"/>
      <c r="J33" s="2"/>
    </row>
    <row r="34" spans="1:11" ht="22.5" customHeight="1">
      <c r="A34" s="1" t="s">
        <v>24</v>
      </c>
      <c r="B34" s="8"/>
      <c r="C34" s="5"/>
      <c r="D34" s="12"/>
      <c r="E34" s="17"/>
      <c r="F34" s="12"/>
      <c r="G34" s="5"/>
      <c r="H34" s="2"/>
      <c r="I34" s="5"/>
      <c r="J34" s="2"/>
    </row>
    <row r="35" spans="1:11" ht="22.5" customHeight="1">
      <c r="A35" s="5"/>
      <c r="B35" s="8"/>
      <c r="C35" s="5"/>
      <c r="D35" s="12"/>
      <c r="E35" s="67"/>
      <c r="F35" s="12"/>
      <c r="G35" s="5"/>
      <c r="H35" s="2"/>
      <c r="I35" s="5"/>
      <c r="J35" s="2"/>
    </row>
    <row r="36" spans="1:11" ht="22.5" customHeight="1">
      <c r="A36" s="5"/>
      <c r="B36" s="76"/>
      <c r="C36" s="19"/>
      <c r="D36" s="431" t="s">
        <v>1</v>
      </c>
      <c r="E36" s="431"/>
      <c r="F36" s="431"/>
      <c r="G36" s="5"/>
      <c r="H36" s="432" t="s">
        <v>2</v>
      </c>
      <c r="I36" s="432"/>
      <c r="J36" s="432"/>
    </row>
    <row r="37" spans="1:11" ht="22.5" customHeight="1">
      <c r="A37" s="5"/>
      <c r="B37" s="76"/>
      <c r="C37" s="19"/>
      <c r="D37" s="433" t="s">
        <v>6</v>
      </c>
      <c r="E37" s="433"/>
      <c r="F37" s="433"/>
      <c r="G37" s="19"/>
      <c r="H37" s="433" t="s">
        <v>6</v>
      </c>
      <c r="I37" s="433"/>
      <c r="J37" s="433"/>
    </row>
    <row r="38" spans="1:11" ht="22.5" customHeight="1">
      <c r="A38" s="5"/>
      <c r="B38" s="76"/>
      <c r="C38" s="19"/>
      <c r="D38" s="433" t="s">
        <v>52</v>
      </c>
      <c r="E38" s="433"/>
      <c r="F38" s="433"/>
      <c r="G38" s="19"/>
      <c r="H38" s="433" t="s">
        <v>52</v>
      </c>
      <c r="I38" s="433"/>
      <c r="J38" s="433"/>
    </row>
    <row r="39" spans="1:11" s="16" customFormat="1" ht="22.5" customHeight="1">
      <c r="A39" s="22"/>
      <c r="B39" s="6"/>
      <c r="C39" s="23"/>
      <c r="D39" s="7">
        <f>D7</f>
        <v>2562</v>
      </c>
      <c r="E39" s="7"/>
      <c r="F39" s="7">
        <f>F7</f>
        <v>2561</v>
      </c>
      <c r="G39" s="22"/>
      <c r="H39" s="7">
        <f>D39</f>
        <v>2562</v>
      </c>
      <c r="I39" s="7"/>
      <c r="J39" s="7">
        <f>F39</f>
        <v>2561</v>
      </c>
      <c r="K39" s="64"/>
    </row>
    <row r="40" spans="1:11" ht="22.5" customHeight="1">
      <c r="A40" s="5"/>
      <c r="B40" s="76"/>
      <c r="C40" s="24"/>
      <c r="D40" s="430" t="s">
        <v>4</v>
      </c>
      <c r="E40" s="430"/>
      <c r="F40" s="430"/>
      <c r="G40" s="430"/>
      <c r="H40" s="430"/>
      <c r="I40" s="430"/>
      <c r="J40" s="430"/>
    </row>
    <row r="41" spans="1:11" ht="22.5" customHeight="1">
      <c r="A41" s="4" t="s">
        <v>20</v>
      </c>
      <c r="B41" s="8"/>
      <c r="C41" s="5"/>
      <c r="D41" s="49">
        <f>D24</f>
        <v>23922</v>
      </c>
      <c r="E41" s="4"/>
      <c r="F41" s="49">
        <f>F24</f>
        <v>439</v>
      </c>
      <c r="G41" s="4"/>
      <c r="H41" s="49">
        <f>H24</f>
        <v>6775</v>
      </c>
      <c r="I41" s="4"/>
      <c r="J41" s="49">
        <f>J24</f>
        <v>1253</v>
      </c>
    </row>
    <row r="42" spans="1:11" ht="22.5" customHeight="1">
      <c r="A42" s="4"/>
      <c r="B42" s="8"/>
      <c r="C42" s="5"/>
      <c r="D42" s="49"/>
      <c r="E42" s="4"/>
      <c r="F42" s="49"/>
      <c r="G42" s="4"/>
      <c r="H42" s="49"/>
      <c r="I42" s="4"/>
      <c r="J42" s="49"/>
    </row>
    <row r="43" spans="1:11" ht="22.5" customHeight="1">
      <c r="A43" s="4" t="s">
        <v>25</v>
      </c>
      <c r="B43" s="8"/>
      <c r="C43" s="5"/>
      <c r="D43" s="49"/>
      <c r="E43" s="4"/>
      <c r="F43" s="49"/>
      <c r="G43" s="4"/>
      <c r="H43" s="49"/>
      <c r="I43" s="4"/>
      <c r="J43" s="49"/>
    </row>
    <row r="44" spans="1:11" ht="22.5" customHeight="1">
      <c r="A44" s="68" t="s">
        <v>26</v>
      </c>
      <c r="B44" s="8"/>
      <c r="C44" s="5"/>
      <c r="D44" s="12"/>
      <c r="E44" s="5"/>
      <c r="F44" s="12"/>
      <c r="G44" s="5"/>
      <c r="H44" s="2"/>
      <c r="I44" s="5"/>
      <c r="J44" s="2"/>
    </row>
    <row r="45" spans="1:11" ht="22.5" customHeight="1">
      <c r="A45" s="68" t="s">
        <v>27</v>
      </c>
      <c r="B45" s="8"/>
      <c r="C45" s="5"/>
      <c r="D45" s="12"/>
      <c r="E45" s="5"/>
      <c r="F45" s="12"/>
      <c r="G45" s="5"/>
      <c r="H45" s="2"/>
      <c r="I45" s="5"/>
      <c r="J45" s="2"/>
    </row>
    <row r="46" spans="1:11" ht="22.5" customHeight="1">
      <c r="A46" s="5" t="s">
        <v>28</v>
      </c>
      <c r="B46" s="8"/>
      <c r="C46" s="5"/>
    </row>
    <row r="47" spans="1:11" ht="22.5" customHeight="1">
      <c r="A47" s="5" t="s">
        <v>29</v>
      </c>
      <c r="B47" s="8"/>
      <c r="C47" s="5"/>
      <c r="D47" s="70">
        <v>-106</v>
      </c>
      <c r="E47" s="5"/>
      <c r="F47" s="70">
        <v>0</v>
      </c>
      <c r="G47" s="5"/>
      <c r="H47" s="71">
        <v>0</v>
      </c>
      <c r="I47" s="5"/>
      <c r="J47" s="71">
        <v>0</v>
      </c>
    </row>
    <row r="48" spans="1:11" ht="22.5" hidden="1" customHeight="1">
      <c r="A48" s="4" t="s">
        <v>30</v>
      </c>
      <c r="B48" s="8"/>
      <c r="C48" s="5"/>
    </row>
    <row r="49" spans="1:10" ht="22.5" hidden="1" customHeight="1">
      <c r="A49" s="4" t="s">
        <v>27</v>
      </c>
      <c r="B49" s="8"/>
      <c r="C49" s="5"/>
      <c r="D49" s="72">
        <f>SUM(D47)</f>
        <v>-106</v>
      </c>
      <c r="E49" s="5"/>
      <c r="F49" s="72">
        <f>SUM(F47)</f>
        <v>0</v>
      </c>
      <c r="G49" s="5"/>
      <c r="H49" s="72">
        <f>SUM(H47)</f>
        <v>0</v>
      </c>
      <c r="I49" s="5"/>
      <c r="J49" s="72">
        <f>SUM(J47)</f>
        <v>0</v>
      </c>
    </row>
    <row r="50" spans="1:10" ht="22.5" hidden="1" customHeight="1">
      <c r="A50" s="68" t="s">
        <v>31</v>
      </c>
      <c r="B50" s="8"/>
      <c r="C50" s="5"/>
      <c r="D50" s="2"/>
      <c r="E50" s="5"/>
      <c r="F50" s="2"/>
      <c r="G50" s="5"/>
      <c r="H50" s="2"/>
      <c r="I50" s="5"/>
      <c r="J50" s="2"/>
    </row>
    <row r="51" spans="1:10" ht="22.5" hidden="1" customHeight="1">
      <c r="A51" s="68" t="s">
        <v>27</v>
      </c>
      <c r="B51" s="11"/>
      <c r="C51" s="5"/>
      <c r="D51" s="56"/>
      <c r="E51" s="5"/>
      <c r="F51" s="56"/>
      <c r="G51" s="5"/>
      <c r="H51" s="73"/>
      <c r="I51" s="5"/>
      <c r="J51" s="2"/>
    </row>
    <row r="52" spans="1:10" ht="22.5" hidden="1" customHeight="1">
      <c r="A52" s="68"/>
      <c r="B52" s="11"/>
      <c r="C52" s="5"/>
      <c r="D52" s="70"/>
      <c r="E52" s="5"/>
      <c r="F52" s="70"/>
      <c r="G52" s="5"/>
      <c r="H52" s="48"/>
      <c r="I52" s="5"/>
      <c r="J52" s="71"/>
    </row>
    <row r="53" spans="1:10" ht="22.5" hidden="1" customHeight="1">
      <c r="A53" s="4" t="s">
        <v>32</v>
      </c>
      <c r="B53" s="8"/>
      <c r="C53" s="5"/>
      <c r="D53" s="14"/>
      <c r="F53" s="14"/>
      <c r="H53" s="14"/>
      <c r="J53" s="14"/>
    </row>
    <row r="54" spans="1:10" ht="22.5" hidden="1" customHeight="1">
      <c r="A54" s="4" t="s">
        <v>27</v>
      </c>
      <c r="B54" s="8"/>
      <c r="C54" s="5"/>
      <c r="D54" s="72">
        <f>SUM(D52)</f>
        <v>0</v>
      </c>
      <c r="E54" s="5"/>
      <c r="F54" s="72">
        <f>SUM(F52)</f>
        <v>0</v>
      </c>
      <c r="G54" s="5"/>
      <c r="H54" s="72">
        <f>SUM(H52)</f>
        <v>0</v>
      </c>
      <c r="I54" s="5"/>
      <c r="J54" s="72">
        <f>SUM(J52)</f>
        <v>0</v>
      </c>
    </row>
    <row r="55" spans="1:10" ht="22.5" customHeight="1">
      <c r="A55" s="4" t="s">
        <v>33</v>
      </c>
      <c r="B55" s="8"/>
      <c r="C55" s="5"/>
      <c r="D55" s="72">
        <f>SUM(D54,D49)</f>
        <v>-106</v>
      </c>
      <c r="E55" s="4"/>
      <c r="F55" s="72">
        <f>SUM(F54,F49)</f>
        <v>0</v>
      </c>
      <c r="G55" s="4"/>
      <c r="H55" s="72">
        <f>SUM(H54,H49)</f>
        <v>0</v>
      </c>
      <c r="I55" s="4"/>
      <c r="J55" s="72">
        <f>SUM(J54,J49)</f>
        <v>0</v>
      </c>
    </row>
    <row r="56" spans="1:10" ht="22.5" customHeight="1" thickBot="1">
      <c r="A56" s="4" t="s">
        <v>37</v>
      </c>
      <c r="B56" s="8"/>
      <c r="C56" s="5"/>
      <c r="D56" s="57">
        <f>SUM(D41,D55)</f>
        <v>23816</v>
      </c>
      <c r="E56" s="4"/>
      <c r="F56" s="57">
        <f>SUM(F41,F55)</f>
        <v>439</v>
      </c>
      <c r="G56" s="4"/>
      <c r="H56" s="57">
        <f>SUM(H41,H55)</f>
        <v>6775</v>
      </c>
      <c r="I56" s="4"/>
      <c r="J56" s="57">
        <f>SUM(J41,J55)</f>
        <v>1253</v>
      </c>
    </row>
    <row r="57" spans="1:10" ht="22.5" customHeight="1" thickTop="1">
      <c r="A57" s="5"/>
      <c r="B57" s="8"/>
      <c r="C57" s="5"/>
      <c r="D57" s="2"/>
      <c r="E57" s="5"/>
      <c r="F57" s="2"/>
      <c r="G57" s="5"/>
      <c r="H57" s="2"/>
      <c r="I57" s="5"/>
      <c r="J57" s="2"/>
    </row>
    <row r="58" spans="1:10" ht="22.5" customHeight="1">
      <c r="A58" s="4" t="s">
        <v>38</v>
      </c>
      <c r="B58" s="8"/>
      <c r="C58" s="5"/>
      <c r="D58" s="2"/>
      <c r="E58" s="5"/>
      <c r="F58" s="2"/>
      <c r="G58" s="5"/>
      <c r="H58" s="2"/>
      <c r="I58" s="5"/>
      <c r="J58" s="2"/>
    </row>
    <row r="59" spans="1:10" ht="22.5" customHeight="1">
      <c r="A59" s="5" t="s">
        <v>22</v>
      </c>
      <c r="B59" s="8"/>
      <c r="C59" s="5"/>
      <c r="D59" s="44">
        <v>23816</v>
      </c>
      <c r="E59" s="5"/>
      <c r="F59" s="44">
        <v>439</v>
      </c>
      <c r="G59" s="5"/>
      <c r="H59" s="44">
        <v>6775</v>
      </c>
      <c r="I59" s="5"/>
      <c r="J59" s="44">
        <v>1253</v>
      </c>
    </row>
    <row r="60" spans="1:10" ht="22.5" customHeight="1">
      <c r="A60" s="5" t="s">
        <v>36</v>
      </c>
      <c r="B60" s="10"/>
      <c r="C60" s="5"/>
      <c r="D60" s="44">
        <v>0</v>
      </c>
      <c r="E60" s="5"/>
      <c r="F60" s="44">
        <v>0</v>
      </c>
      <c r="G60" s="5"/>
      <c r="H60" s="70">
        <v>0</v>
      </c>
      <c r="I60" s="5"/>
      <c r="J60" s="70">
        <v>0</v>
      </c>
    </row>
    <row r="61" spans="1:10" ht="22.5" customHeight="1" thickBot="1">
      <c r="A61" s="4" t="s">
        <v>37</v>
      </c>
      <c r="B61" s="8"/>
      <c r="C61" s="5"/>
      <c r="D61" s="57">
        <f>D56</f>
        <v>23816</v>
      </c>
      <c r="E61" s="4"/>
      <c r="F61" s="57">
        <f>F56</f>
        <v>439</v>
      </c>
      <c r="G61" s="4"/>
      <c r="H61" s="15">
        <f>H56</f>
        <v>6775</v>
      </c>
      <c r="I61" s="4"/>
      <c r="J61" s="15">
        <f>J56</f>
        <v>1253</v>
      </c>
    </row>
    <row r="62" spans="1:10" ht="22.5" customHeight="1" thickTop="1">
      <c r="C62" s="69">
        <f>C61-C29</f>
        <v>0</v>
      </c>
    </row>
    <row r="63" spans="1:10" ht="22.5" customHeight="1">
      <c r="D63" s="69">
        <f>D61-D56</f>
        <v>0</v>
      </c>
      <c r="E63" s="69">
        <f t="shared" ref="E63:J63" si="0">E61-E56</f>
        <v>0</v>
      </c>
      <c r="F63" s="69">
        <f t="shared" si="0"/>
        <v>0</v>
      </c>
      <c r="G63" s="69">
        <f t="shared" si="0"/>
        <v>0</v>
      </c>
      <c r="H63" s="69">
        <f t="shared" si="0"/>
        <v>0</v>
      </c>
      <c r="I63" s="69">
        <f t="shared" si="0"/>
        <v>0</v>
      </c>
      <c r="J63" s="69">
        <f t="shared" si="0"/>
        <v>0</v>
      </c>
    </row>
    <row r="64" spans="1:10" ht="22.5" customHeight="1">
      <c r="D64" s="18"/>
      <c r="E64" s="64"/>
      <c r="F64" s="18"/>
    </row>
    <row r="66" spans="6:6" ht="22.5" customHeight="1">
      <c r="F66" s="18"/>
    </row>
  </sheetData>
  <mergeCells count="14">
    <mergeCell ref="D4:F4"/>
    <mergeCell ref="H4:J4"/>
    <mergeCell ref="D5:F5"/>
    <mergeCell ref="H5:J5"/>
    <mergeCell ref="D6:F6"/>
    <mergeCell ref="H6:J6"/>
    <mergeCell ref="D40:J40"/>
    <mergeCell ref="D8:J8"/>
    <mergeCell ref="D36:F36"/>
    <mergeCell ref="H36:J36"/>
    <mergeCell ref="D37:F37"/>
    <mergeCell ref="H37:J37"/>
    <mergeCell ref="D38:F38"/>
    <mergeCell ref="H38:J38"/>
  </mergeCells>
  <pageMargins left="0.7" right="0.7" top="0.75" bottom="0.75" header="0.3" footer="0.3"/>
  <pageSetup scale="90" orientation="portrait" r:id="rId1"/>
  <rowBreaks count="1" manualBreakCount="1">
    <brk id="32" max="16383" man="1"/>
  </rowBreaks>
  <customProperties>
    <customPr name="OrphanNamesChecked" r:id="rId2"/>
  </customPropertie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4" tint="0.59999389629810485"/>
  </sheetPr>
  <dimension ref="A1:L60"/>
  <sheetViews>
    <sheetView view="pageBreakPreview" zoomScaleNormal="85" zoomScaleSheetLayoutView="100" workbookViewId="0">
      <selection activeCell="D5" sqref="D5:F5"/>
    </sheetView>
  </sheetViews>
  <sheetFormatPr defaultColWidth="8.85546875" defaultRowHeight="21.75"/>
  <cols>
    <col min="1" max="1" width="35.7109375" style="14" customWidth="1"/>
    <col min="2" max="2" width="8.7109375" style="74" customWidth="1"/>
    <col min="3" max="3" width="1.140625" style="14" customWidth="1"/>
    <col min="4" max="4" width="12.7109375" style="69" customWidth="1"/>
    <col min="5" max="5" width="1.140625" style="14" customWidth="1"/>
    <col min="6" max="6" width="12.7109375" style="69" customWidth="1"/>
    <col min="7" max="7" width="1.140625" style="14" customWidth="1"/>
    <col min="8" max="8" width="12.7109375" style="69" customWidth="1"/>
    <col min="9" max="9" width="1.140625" style="14" customWidth="1"/>
    <col min="10" max="10" width="12.7109375" style="69" customWidth="1"/>
    <col min="11" max="11" width="15.140625" style="64" customWidth="1"/>
    <col min="12" max="16384" width="8.85546875" style="14"/>
  </cols>
  <sheetData>
    <row r="1" spans="1:12" ht="22.5" customHeight="1">
      <c r="A1" s="1" t="s">
        <v>0</v>
      </c>
      <c r="B1" s="76"/>
      <c r="C1" s="19"/>
      <c r="D1" s="20"/>
      <c r="E1" s="19"/>
      <c r="F1" s="20"/>
      <c r="G1" s="19"/>
      <c r="H1" s="2"/>
      <c r="I1" s="5"/>
      <c r="J1" s="2"/>
      <c r="K1" s="21"/>
    </row>
    <row r="2" spans="1:12" ht="22.5" customHeight="1">
      <c r="A2" s="1" t="s">
        <v>5</v>
      </c>
      <c r="B2" s="76"/>
      <c r="C2" s="19"/>
      <c r="D2" s="20"/>
      <c r="E2" s="19"/>
      <c r="F2" s="20"/>
      <c r="G2" s="19"/>
      <c r="H2" s="2"/>
      <c r="I2" s="5"/>
      <c r="J2" s="2"/>
      <c r="K2" s="21"/>
    </row>
    <row r="3" spans="1:12" ht="22.5" customHeight="1">
      <c r="A3" s="3"/>
      <c r="B3" s="76"/>
      <c r="C3" s="19"/>
      <c r="D3" s="20"/>
      <c r="E3" s="19"/>
      <c r="F3" s="20"/>
      <c r="G3" s="19"/>
      <c r="H3" s="2"/>
      <c r="I3" s="5"/>
      <c r="J3" s="2"/>
      <c r="K3" s="21"/>
    </row>
    <row r="4" spans="1:12" ht="22.5" customHeight="1">
      <c r="A4" s="3"/>
      <c r="B4" s="76"/>
      <c r="C4" s="19"/>
      <c r="D4" s="431" t="s">
        <v>1</v>
      </c>
      <c r="E4" s="431"/>
      <c r="F4" s="431"/>
      <c r="G4" s="5"/>
      <c r="H4" s="432" t="s">
        <v>2</v>
      </c>
      <c r="I4" s="432"/>
      <c r="J4" s="432"/>
      <c r="K4" s="21"/>
    </row>
    <row r="5" spans="1:12" ht="22.5" customHeight="1">
      <c r="A5" s="3"/>
      <c r="B5" s="76"/>
      <c r="C5" s="19"/>
      <c r="D5" s="433" t="s">
        <v>40</v>
      </c>
      <c r="E5" s="433"/>
      <c r="F5" s="433"/>
      <c r="G5" s="19"/>
      <c r="H5" s="433" t="s">
        <v>40</v>
      </c>
      <c r="I5" s="433"/>
      <c r="J5" s="433"/>
      <c r="K5" s="21"/>
    </row>
    <row r="6" spans="1:12" ht="22.5" customHeight="1">
      <c r="A6" s="3"/>
      <c r="B6" s="76"/>
      <c r="C6" s="19"/>
      <c r="D6" s="433" t="s">
        <v>39</v>
      </c>
      <c r="E6" s="433"/>
      <c r="F6" s="433"/>
      <c r="G6" s="19"/>
      <c r="H6" s="433" t="s">
        <v>39</v>
      </c>
      <c r="I6" s="433"/>
      <c r="J6" s="433"/>
      <c r="K6" s="21"/>
    </row>
    <row r="7" spans="1:12" s="16" customFormat="1" ht="22.5" customHeight="1">
      <c r="A7" s="22"/>
      <c r="B7" s="6" t="s">
        <v>3</v>
      </c>
      <c r="C7" s="23"/>
      <c r="D7" s="7">
        <f>'BS 2-4'!D7</f>
        <v>2026</v>
      </c>
      <c r="E7" s="7"/>
      <c r="F7" s="7">
        <f>'BS 2-4'!F7</f>
        <v>2025</v>
      </c>
      <c r="G7" s="22"/>
      <c r="H7" s="7">
        <f>'BS 2-4'!H7</f>
        <v>2026</v>
      </c>
      <c r="I7" s="7"/>
      <c r="J7" s="7">
        <f>'BS 2-4'!J7</f>
        <v>2025</v>
      </c>
      <c r="K7" s="21"/>
    </row>
    <row r="8" spans="1:12" ht="22.5" customHeight="1">
      <c r="A8" s="9"/>
      <c r="B8" s="76"/>
      <c r="C8" s="24"/>
      <c r="D8" s="430" t="s">
        <v>4</v>
      </c>
      <c r="E8" s="430"/>
      <c r="F8" s="430"/>
      <c r="G8" s="430"/>
      <c r="H8" s="430"/>
      <c r="I8" s="430"/>
      <c r="J8" s="430"/>
      <c r="K8" s="21"/>
    </row>
    <row r="9" spans="1:12" ht="22.5" customHeight="1">
      <c r="A9" s="9" t="s">
        <v>7</v>
      </c>
      <c r="B9" s="76"/>
      <c r="C9" s="24"/>
      <c r="D9" s="75"/>
      <c r="E9" s="75"/>
      <c r="F9" s="75"/>
      <c r="G9" s="75"/>
      <c r="H9" s="75"/>
      <c r="I9" s="75"/>
      <c r="J9" s="75"/>
      <c r="K9" s="21"/>
    </row>
    <row r="10" spans="1:12" ht="22.5" customHeight="1">
      <c r="A10" s="25" t="s">
        <v>8</v>
      </c>
      <c r="B10" s="26" t="s">
        <v>57</v>
      </c>
      <c r="C10" s="27"/>
      <c r="D10" s="28">
        <v>706599</v>
      </c>
      <c r="E10" s="29"/>
      <c r="F10" s="28">
        <v>295422</v>
      </c>
      <c r="G10" s="27"/>
      <c r="H10" s="28">
        <v>330321</v>
      </c>
      <c r="I10" s="30"/>
      <c r="J10" s="28">
        <v>293382</v>
      </c>
      <c r="K10" s="21" t="s">
        <v>42</v>
      </c>
    </row>
    <row r="11" spans="1:12" ht="22.5" customHeight="1">
      <c r="A11" s="25" t="s">
        <v>41</v>
      </c>
      <c r="B11" s="26"/>
      <c r="C11" s="27"/>
      <c r="D11" s="28">
        <v>1040</v>
      </c>
      <c r="E11" s="29"/>
      <c r="F11" s="28">
        <v>1262</v>
      </c>
      <c r="G11" s="27"/>
      <c r="H11" s="28">
        <v>0</v>
      </c>
      <c r="I11" s="30"/>
      <c r="J11" s="28">
        <v>680</v>
      </c>
      <c r="K11" s="21" t="s">
        <v>43</v>
      </c>
    </row>
    <row r="12" spans="1:12" ht="22.5" customHeight="1">
      <c r="A12" s="31" t="s">
        <v>9</v>
      </c>
      <c r="B12" s="32">
        <v>4</v>
      </c>
      <c r="C12" s="33"/>
      <c r="D12" s="28">
        <v>6050</v>
      </c>
      <c r="E12" s="35"/>
      <c r="F12" s="34">
        <v>2110</v>
      </c>
      <c r="G12" s="33"/>
      <c r="H12" s="28">
        <v>20656</v>
      </c>
      <c r="I12" s="36"/>
      <c r="J12" s="28">
        <v>2099</v>
      </c>
      <c r="K12" s="21" t="s">
        <v>44</v>
      </c>
      <c r="L12" s="14" t="s">
        <v>45</v>
      </c>
    </row>
    <row r="13" spans="1:12" ht="22.5" customHeight="1">
      <c r="A13" s="3" t="s">
        <v>10</v>
      </c>
      <c r="B13" s="6"/>
      <c r="C13" s="33"/>
      <c r="D13" s="37">
        <f>SUM(D10:D12)</f>
        <v>713689</v>
      </c>
      <c r="E13" s="38"/>
      <c r="F13" s="37">
        <f>SUM(F10:F12)</f>
        <v>298794</v>
      </c>
      <c r="G13" s="33"/>
      <c r="H13" s="37">
        <f>SUM(H10:H12)</f>
        <v>350977</v>
      </c>
      <c r="I13" s="39"/>
      <c r="J13" s="37">
        <f>SUM(J10:J12)</f>
        <v>296161</v>
      </c>
      <c r="K13" s="21"/>
    </row>
    <row r="14" spans="1:12" ht="22.5" customHeight="1">
      <c r="A14" s="25"/>
      <c r="B14" s="6"/>
      <c r="C14" s="33"/>
      <c r="D14" s="40"/>
      <c r="E14" s="41"/>
      <c r="F14" s="40"/>
      <c r="G14" s="33"/>
      <c r="H14" s="40"/>
      <c r="I14" s="41"/>
      <c r="J14" s="40"/>
      <c r="K14" s="21"/>
    </row>
    <row r="15" spans="1:12" ht="22.5" customHeight="1">
      <c r="A15" s="9" t="s">
        <v>11</v>
      </c>
      <c r="B15" s="6"/>
      <c r="C15" s="33"/>
      <c r="D15" s="40"/>
      <c r="E15" s="41"/>
      <c r="F15" s="40"/>
      <c r="G15" s="33"/>
      <c r="H15" s="40"/>
      <c r="I15" s="41"/>
      <c r="J15" s="40"/>
      <c r="K15" s="21"/>
    </row>
    <row r="16" spans="1:12" ht="22.5" customHeight="1">
      <c r="A16" s="25" t="s">
        <v>12</v>
      </c>
      <c r="B16" s="32">
        <v>4</v>
      </c>
      <c r="C16" s="42"/>
      <c r="D16" s="28">
        <v>532329</v>
      </c>
      <c r="E16" s="29"/>
      <c r="F16" s="28">
        <v>224173</v>
      </c>
      <c r="G16" s="42"/>
      <c r="H16" s="28">
        <v>254598</v>
      </c>
      <c r="I16" s="43"/>
      <c r="J16" s="28">
        <v>224137</v>
      </c>
      <c r="K16" s="21" t="s">
        <v>46</v>
      </c>
    </row>
    <row r="17" spans="1:11" ht="22.5" customHeight="1">
      <c r="A17" s="31" t="s">
        <v>13</v>
      </c>
      <c r="B17" s="32"/>
      <c r="C17" s="33"/>
      <c r="D17" s="28">
        <v>16040</v>
      </c>
      <c r="E17" s="35"/>
      <c r="F17" s="28">
        <v>7523</v>
      </c>
      <c r="G17" s="33"/>
      <c r="H17" s="28">
        <v>6778</v>
      </c>
      <c r="I17" s="36"/>
      <c r="J17" s="28">
        <v>7008</v>
      </c>
      <c r="K17" s="21" t="s">
        <v>47</v>
      </c>
    </row>
    <row r="18" spans="1:11" ht="22.5" customHeight="1">
      <c r="A18" s="31" t="s">
        <v>14</v>
      </c>
      <c r="B18" s="32" t="s">
        <v>56</v>
      </c>
      <c r="C18" s="33"/>
      <c r="D18" s="28">
        <v>85225</v>
      </c>
      <c r="E18" s="35"/>
      <c r="F18" s="28">
        <v>62107</v>
      </c>
      <c r="G18" s="33"/>
      <c r="H18" s="28">
        <v>49465</v>
      </c>
      <c r="I18" s="45"/>
      <c r="J18" s="28">
        <v>59040</v>
      </c>
      <c r="K18" s="21" t="s">
        <v>48</v>
      </c>
    </row>
    <row r="19" spans="1:11" ht="22.5" customHeight="1">
      <c r="A19" s="25" t="s">
        <v>15</v>
      </c>
      <c r="B19" s="32">
        <v>15</v>
      </c>
      <c r="C19" s="33"/>
      <c r="D19" s="28">
        <v>2552</v>
      </c>
      <c r="E19" s="35"/>
      <c r="F19" s="28">
        <v>0</v>
      </c>
      <c r="G19" s="33"/>
      <c r="H19" s="28">
        <v>1445</v>
      </c>
      <c r="I19" s="41"/>
      <c r="J19" s="28">
        <v>0</v>
      </c>
      <c r="K19" s="21" t="s">
        <v>49</v>
      </c>
    </row>
    <row r="20" spans="1:11" ht="22.5" customHeight="1">
      <c r="A20" s="25" t="s">
        <v>16</v>
      </c>
      <c r="B20" s="32">
        <v>4</v>
      </c>
      <c r="C20" s="33"/>
      <c r="D20" s="28">
        <v>21165</v>
      </c>
      <c r="E20" s="47"/>
      <c r="F20" s="28">
        <v>106</v>
      </c>
      <c r="G20" s="33"/>
      <c r="H20" s="28">
        <v>22987</v>
      </c>
      <c r="I20" s="41"/>
      <c r="J20" s="28">
        <v>106</v>
      </c>
      <c r="K20" s="21" t="s">
        <v>50</v>
      </c>
    </row>
    <row r="21" spans="1:11" ht="22.5" customHeight="1">
      <c r="A21" s="3" t="s">
        <v>17</v>
      </c>
      <c r="B21" s="32"/>
      <c r="C21" s="33"/>
      <c r="D21" s="37">
        <f>SUM(D16:D20)</f>
        <v>657311</v>
      </c>
      <c r="E21" s="35"/>
      <c r="F21" s="37">
        <f>SUM(F16:F20)</f>
        <v>293909</v>
      </c>
      <c r="G21" s="33"/>
      <c r="H21" s="37">
        <f>SUM(H16:H20)</f>
        <v>335273</v>
      </c>
      <c r="I21" s="36"/>
      <c r="J21" s="37">
        <f>SUM(J16:J20)</f>
        <v>290291</v>
      </c>
      <c r="K21" s="21"/>
    </row>
    <row r="22" spans="1:11" ht="22.5" customHeight="1">
      <c r="A22" s="31"/>
      <c r="B22" s="32"/>
      <c r="C22" s="33"/>
      <c r="D22" s="44"/>
      <c r="E22" s="35"/>
      <c r="F22" s="44"/>
      <c r="G22" s="33"/>
      <c r="H22" s="44"/>
      <c r="I22" s="36"/>
      <c r="J22" s="44"/>
      <c r="K22" s="21"/>
    </row>
    <row r="23" spans="1:11" ht="22.5" customHeight="1">
      <c r="A23" s="3" t="s">
        <v>18</v>
      </c>
      <c r="B23" s="6">
        <v>10</v>
      </c>
      <c r="C23" s="33"/>
      <c r="D23" s="49">
        <f>D13-D21</f>
        <v>56378</v>
      </c>
      <c r="E23" s="38"/>
      <c r="F23" s="49">
        <f>F13-F21</f>
        <v>4885</v>
      </c>
      <c r="G23" s="33"/>
      <c r="H23" s="49">
        <f>H13-H21</f>
        <v>15704</v>
      </c>
      <c r="I23" s="50"/>
      <c r="J23" s="49">
        <f>J13-J21</f>
        <v>5870</v>
      </c>
      <c r="K23" s="21"/>
    </row>
    <row r="24" spans="1:11" ht="22.5" customHeight="1">
      <c r="A24" s="25" t="s">
        <v>19</v>
      </c>
      <c r="B24" s="32"/>
      <c r="C24" s="33"/>
      <c r="D24" s="28">
        <v>-11166</v>
      </c>
      <c r="E24" s="35"/>
      <c r="F24" s="34">
        <v>-125</v>
      </c>
      <c r="G24" s="33"/>
      <c r="H24" s="28">
        <v>-2871</v>
      </c>
      <c r="I24" s="47"/>
      <c r="J24" s="34">
        <v>-125</v>
      </c>
      <c r="K24" s="21" t="s">
        <v>51</v>
      </c>
    </row>
    <row r="25" spans="1:11" ht="22.5" customHeight="1" thickBot="1">
      <c r="A25" s="3" t="s">
        <v>20</v>
      </c>
      <c r="B25" s="6"/>
      <c r="C25" s="33"/>
      <c r="D25" s="51">
        <f>SUM(D23:D24)</f>
        <v>45212</v>
      </c>
      <c r="E25" s="38"/>
      <c r="F25" s="51">
        <f>SUM(F23:F24)</f>
        <v>4760</v>
      </c>
      <c r="G25" s="33"/>
      <c r="H25" s="51">
        <f>SUM(H23:H24)</f>
        <v>12833</v>
      </c>
      <c r="I25" s="50"/>
      <c r="J25" s="51">
        <f>SUM(J23:J24)</f>
        <v>5745</v>
      </c>
      <c r="K25" s="21"/>
    </row>
    <row r="26" spans="1:11" ht="22.5" customHeight="1" thickTop="1">
      <c r="A26" s="3"/>
      <c r="B26" s="76"/>
      <c r="C26" s="19"/>
      <c r="D26" s="52"/>
      <c r="E26" s="53"/>
      <c r="F26" s="52"/>
      <c r="G26" s="19"/>
      <c r="H26" s="52"/>
      <c r="I26" s="52"/>
      <c r="J26" s="52"/>
      <c r="K26" s="21"/>
    </row>
    <row r="27" spans="1:11" ht="22.5" customHeight="1">
      <c r="A27" s="3" t="s">
        <v>21</v>
      </c>
      <c r="B27" s="76"/>
      <c r="C27" s="19"/>
      <c r="D27" s="52"/>
      <c r="E27" s="53"/>
      <c r="F27" s="52"/>
      <c r="G27" s="19"/>
      <c r="H27" s="52"/>
      <c r="I27" s="52"/>
      <c r="J27" s="52"/>
      <c r="K27" s="21"/>
    </row>
    <row r="28" spans="1:11" ht="22.5" customHeight="1">
      <c r="A28" s="25" t="s">
        <v>22</v>
      </c>
      <c r="B28" s="76"/>
      <c r="C28" s="19"/>
      <c r="D28" s="54">
        <f>D30-D29</f>
        <v>45212</v>
      </c>
      <c r="E28" s="55"/>
      <c r="F28" s="54">
        <f>F30-F29</f>
        <v>4760</v>
      </c>
      <c r="G28" s="19"/>
      <c r="H28" s="54">
        <f>H30-H29</f>
        <v>12833</v>
      </c>
      <c r="I28" s="52"/>
      <c r="J28" s="54">
        <f>J30-J29</f>
        <v>5745</v>
      </c>
      <c r="K28" s="21"/>
    </row>
    <row r="29" spans="1:11" ht="22.5" customHeight="1">
      <c r="A29" s="25" t="s">
        <v>36</v>
      </c>
      <c r="B29" s="10"/>
      <c r="C29" s="19"/>
      <c r="D29" s="28">
        <v>0</v>
      </c>
      <c r="E29" s="55"/>
      <c r="F29" s="54">
        <v>0</v>
      </c>
      <c r="G29" s="19"/>
      <c r="H29" s="28">
        <v>0</v>
      </c>
      <c r="I29" s="52"/>
      <c r="J29" s="56">
        <v>0</v>
      </c>
      <c r="K29" s="21" t="s">
        <v>53</v>
      </c>
    </row>
    <row r="30" spans="1:11" ht="22.5" customHeight="1" thickBot="1">
      <c r="A30" s="3" t="s">
        <v>20</v>
      </c>
      <c r="B30" s="76"/>
      <c r="C30" s="19"/>
      <c r="D30" s="57">
        <f>D25</f>
        <v>45212</v>
      </c>
      <c r="E30" s="13"/>
      <c r="F30" s="57">
        <f>F25</f>
        <v>4760</v>
      </c>
      <c r="G30" s="58"/>
      <c r="H30" s="57">
        <f>H25</f>
        <v>12833</v>
      </c>
      <c r="I30" s="52"/>
      <c r="J30" s="57">
        <f>J25</f>
        <v>5745</v>
      </c>
      <c r="K30" s="21"/>
    </row>
    <row r="31" spans="1:11" ht="22.5" customHeight="1" thickTop="1">
      <c r="A31" s="3"/>
      <c r="B31" s="76"/>
      <c r="C31" s="19"/>
      <c r="D31" s="52"/>
      <c r="E31" s="53"/>
      <c r="F31" s="52"/>
      <c r="G31" s="19"/>
      <c r="H31" s="52"/>
      <c r="I31" s="52"/>
      <c r="J31" s="52"/>
      <c r="K31" s="21"/>
    </row>
    <row r="32" spans="1:11" ht="22.5" customHeight="1" thickBot="1">
      <c r="A32" s="3" t="s">
        <v>23</v>
      </c>
      <c r="B32" s="10">
        <v>12</v>
      </c>
      <c r="C32" s="59"/>
      <c r="D32" s="60">
        <f>D30/289999</f>
        <v>0.15590398587581336</v>
      </c>
      <c r="E32" s="61"/>
      <c r="F32" s="60">
        <f>F30/289999</f>
        <v>1.6413849702930011E-2</v>
      </c>
      <c r="G32" s="62"/>
      <c r="H32" s="60">
        <f>H30/289999</f>
        <v>4.4251876730609416E-2</v>
      </c>
      <c r="I32" s="63"/>
      <c r="J32" s="60">
        <f>J30/289999</f>
        <v>1.9810413139355654E-2</v>
      </c>
    </row>
    <row r="33" spans="1:11" ht="22.5" customHeight="1" thickTop="1">
      <c r="A33" s="65"/>
      <c r="B33" s="9"/>
      <c r="C33" s="66"/>
      <c r="D33" s="54"/>
      <c r="E33" s="66"/>
      <c r="F33" s="54"/>
      <c r="G33" s="66"/>
      <c r="H33" s="2"/>
      <c r="I33" s="5"/>
      <c r="J33" s="2"/>
    </row>
    <row r="34" spans="1:11" ht="22.5" customHeight="1">
      <c r="A34" s="1" t="s">
        <v>0</v>
      </c>
      <c r="B34" s="8"/>
      <c r="C34" s="5"/>
      <c r="D34" s="2"/>
      <c r="E34" s="5"/>
      <c r="F34" s="2"/>
      <c r="G34" s="5"/>
      <c r="H34" s="2"/>
      <c r="I34" s="5"/>
      <c r="J34" s="2"/>
    </row>
    <row r="35" spans="1:11" ht="22.5" customHeight="1">
      <c r="A35" s="1" t="s">
        <v>24</v>
      </c>
      <c r="B35" s="8"/>
      <c r="C35" s="5"/>
      <c r="D35" s="12"/>
      <c r="E35" s="17"/>
      <c r="F35" s="12"/>
      <c r="G35" s="5"/>
      <c r="H35" s="2"/>
      <c r="I35" s="5"/>
      <c r="J35" s="2"/>
    </row>
    <row r="36" spans="1:11" ht="22.5" customHeight="1">
      <c r="A36" s="5"/>
      <c r="B36" s="8"/>
      <c r="C36" s="5"/>
      <c r="D36" s="12"/>
      <c r="E36" s="67"/>
      <c r="F36" s="12"/>
      <c r="G36" s="5"/>
      <c r="H36" s="2"/>
      <c r="I36" s="5"/>
      <c r="J36" s="2"/>
    </row>
    <row r="37" spans="1:11" ht="22.5" customHeight="1">
      <c r="A37" s="5"/>
      <c r="B37" s="76"/>
      <c r="C37" s="19"/>
      <c r="D37" s="431" t="s">
        <v>1</v>
      </c>
      <c r="E37" s="431"/>
      <c r="F37" s="431"/>
      <c r="G37" s="5"/>
      <c r="H37" s="432" t="s">
        <v>2</v>
      </c>
      <c r="I37" s="432"/>
      <c r="J37" s="432"/>
    </row>
    <row r="38" spans="1:11" ht="22.5" customHeight="1">
      <c r="A38" s="5"/>
      <c r="B38" s="76"/>
      <c r="C38" s="19"/>
      <c r="D38" s="433" t="s">
        <v>40</v>
      </c>
      <c r="E38" s="433"/>
      <c r="F38" s="433"/>
      <c r="G38" s="19"/>
      <c r="H38" s="433" t="s">
        <v>40</v>
      </c>
      <c r="I38" s="433"/>
      <c r="J38" s="433"/>
    </row>
    <row r="39" spans="1:11" ht="22.5" customHeight="1">
      <c r="A39" s="5"/>
      <c r="B39" s="76"/>
      <c r="C39" s="19"/>
      <c r="D39" s="433" t="s">
        <v>39</v>
      </c>
      <c r="E39" s="433"/>
      <c r="F39" s="433"/>
      <c r="G39" s="19"/>
      <c r="H39" s="433" t="s">
        <v>39</v>
      </c>
      <c r="I39" s="433"/>
      <c r="J39" s="433"/>
    </row>
    <row r="40" spans="1:11" s="16" customFormat="1" ht="22.5" customHeight="1">
      <c r="A40" s="22"/>
      <c r="B40" s="6"/>
      <c r="C40" s="23"/>
      <c r="D40" s="7">
        <f>D7</f>
        <v>2026</v>
      </c>
      <c r="E40" s="7"/>
      <c r="F40" s="7">
        <f>F7</f>
        <v>2025</v>
      </c>
      <c r="G40" s="22"/>
      <c r="H40" s="7">
        <f>D40</f>
        <v>2026</v>
      </c>
      <c r="I40" s="7"/>
      <c r="J40" s="7">
        <f>F40</f>
        <v>2025</v>
      </c>
      <c r="K40" s="64"/>
    </row>
    <row r="41" spans="1:11" ht="22.5" customHeight="1">
      <c r="A41" s="5"/>
      <c r="B41" s="76"/>
      <c r="C41" s="24"/>
      <c r="D41" s="430" t="s">
        <v>4</v>
      </c>
      <c r="E41" s="430"/>
      <c r="F41" s="430"/>
      <c r="G41" s="430"/>
      <c r="H41" s="430"/>
      <c r="I41" s="430"/>
      <c r="J41" s="430"/>
    </row>
    <row r="42" spans="1:11" ht="22.5" customHeight="1">
      <c r="A42" s="4" t="s">
        <v>20</v>
      </c>
      <c r="B42" s="8"/>
      <c r="C42" s="5"/>
      <c r="D42" s="49">
        <f>D25</f>
        <v>45212</v>
      </c>
      <c r="E42" s="4"/>
      <c r="F42" s="49">
        <f>F25</f>
        <v>4760</v>
      </c>
      <c r="G42" s="4"/>
      <c r="H42" s="49">
        <f>H25</f>
        <v>12833</v>
      </c>
      <c r="I42" s="4"/>
      <c r="J42" s="49">
        <f>J25</f>
        <v>5745</v>
      </c>
    </row>
    <row r="43" spans="1:11" ht="22.5" customHeight="1">
      <c r="A43" s="4"/>
      <c r="B43" s="8"/>
      <c r="C43" s="5"/>
      <c r="D43" s="49"/>
      <c r="E43" s="4"/>
      <c r="F43" s="49"/>
      <c r="G43" s="4"/>
      <c r="H43" s="49"/>
      <c r="I43" s="4"/>
      <c r="J43" s="49"/>
    </row>
    <row r="44" spans="1:11" ht="22.5" customHeight="1">
      <c r="A44" s="4" t="s">
        <v>25</v>
      </c>
      <c r="B44" s="8"/>
      <c r="C44" s="5"/>
      <c r="D44" s="49"/>
      <c r="E44" s="4"/>
      <c r="F44" s="49"/>
      <c r="G44" s="4"/>
      <c r="H44" s="49"/>
      <c r="I44" s="4"/>
      <c r="J44" s="49"/>
    </row>
    <row r="45" spans="1:11" ht="22.5" customHeight="1">
      <c r="A45" s="68" t="s">
        <v>26</v>
      </c>
      <c r="B45" s="8"/>
      <c r="C45" s="5"/>
      <c r="D45" s="12"/>
      <c r="E45" s="5"/>
      <c r="F45" s="12"/>
      <c r="G45" s="5"/>
      <c r="H45" s="2"/>
      <c r="I45" s="5"/>
      <c r="J45" s="2"/>
    </row>
    <row r="46" spans="1:11" ht="22.5" customHeight="1">
      <c r="A46" s="68" t="s">
        <v>27</v>
      </c>
      <c r="B46" s="8"/>
      <c r="C46" s="5"/>
      <c r="D46" s="12"/>
      <c r="E46" s="5"/>
      <c r="F46" s="12"/>
      <c r="G46" s="5"/>
      <c r="H46" s="2"/>
      <c r="I46" s="5"/>
      <c r="J46" s="2"/>
    </row>
    <row r="47" spans="1:11" ht="22.5" customHeight="1">
      <c r="A47" s="5" t="s">
        <v>28</v>
      </c>
      <c r="B47" s="8"/>
      <c r="C47" s="5"/>
    </row>
    <row r="48" spans="1:11" ht="22.5" customHeight="1">
      <c r="A48" s="5" t="s">
        <v>29</v>
      </c>
      <c r="B48" s="8"/>
      <c r="C48" s="5"/>
      <c r="D48" s="77">
        <v>-1393</v>
      </c>
      <c r="E48" s="5"/>
      <c r="F48" s="70">
        <v>0</v>
      </c>
      <c r="G48" s="5"/>
      <c r="H48" s="77">
        <v>0</v>
      </c>
      <c r="I48" s="5"/>
      <c r="J48" s="71">
        <v>0</v>
      </c>
      <c r="K48" s="64" t="s">
        <v>54</v>
      </c>
    </row>
    <row r="49" spans="1:11" ht="22.5" customHeight="1">
      <c r="A49" s="4" t="s">
        <v>33</v>
      </c>
      <c r="B49" s="8"/>
      <c r="C49" s="5"/>
      <c r="D49" s="72">
        <f>SUM(D48)</f>
        <v>-1393</v>
      </c>
      <c r="E49" s="4"/>
      <c r="F49" s="72">
        <f>SUM(F48)</f>
        <v>0</v>
      </c>
      <c r="G49" s="4"/>
      <c r="H49" s="72">
        <f>SUM(H48)</f>
        <v>0</v>
      </c>
      <c r="I49" s="4"/>
      <c r="J49" s="72">
        <f>SUM(J48)</f>
        <v>0</v>
      </c>
    </row>
    <row r="50" spans="1:11" ht="22.5" customHeight="1" thickBot="1">
      <c r="A50" s="4" t="s">
        <v>37</v>
      </c>
      <c r="B50" s="8"/>
      <c r="C50" s="5"/>
      <c r="D50" s="57">
        <f>SUM(D42,D49)</f>
        <v>43819</v>
      </c>
      <c r="E50" s="4"/>
      <c r="F50" s="57">
        <f>SUM(F42,F49)</f>
        <v>4760</v>
      </c>
      <c r="G50" s="4"/>
      <c r="H50" s="57">
        <f>SUM(H42,H49)</f>
        <v>12833</v>
      </c>
      <c r="I50" s="4"/>
      <c r="J50" s="57">
        <f>SUM(J42,J49)</f>
        <v>5745</v>
      </c>
    </row>
    <row r="51" spans="1:11" ht="22.5" customHeight="1" thickTop="1">
      <c r="A51" s="5"/>
      <c r="B51" s="8"/>
      <c r="C51" s="5"/>
      <c r="D51" s="2"/>
      <c r="E51" s="5"/>
      <c r="F51" s="2"/>
      <c r="G51" s="5"/>
      <c r="H51" s="2"/>
      <c r="I51" s="5"/>
      <c r="J51" s="2"/>
    </row>
    <row r="52" spans="1:11" ht="22.5" customHeight="1">
      <c r="A52" s="4" t="s">
        <v>38</v>
      </c>
      <c r="B52" s="8"/>
      <c r="C52" s="5"/>
      <c r="D52" s="2"/>
      <c r="E52" s="5"/>
      <c r="F52" s="2"/>
      <c r="G52" s="5"/>
      <c r="H52" s="2"/>
      <c r="I52" s="5"/>
      <c r="J52" s="2"/>
    </row>
    <row r="53" spans="1:11" ht="22.5" customHeight="1">
      <c r="A53" s="5" t="s">
        <v>22</v>
      </c>
      <c r="B53" s="8"/>
      <c r="C53" s="5"/>
      <c r="D53" s="44">
        <f>D55-D54</f>
        <v>43819</v>
      </c>
      <c r="E53" s="5"/>
      <c r="F53" s="44">
        <f>F55-F54</f>
        <v>4760</v>
      </c>
      <c r="G53" s="5"/>
      <c r="H53" s="44">
        <f>H55-H54</f>
        <v>12833</v>
      </c>
      <c r="I53" s="5"/>
      <c r="J53" s="44">
        <f>J55-J54</f>
        <v>5745</v>
      </c>
    </row>
    <row r="54" spans="1:11" ht="22.5" customHeight="1">
      <c r="A54" s="5" t="s">
        <v>36</v>
      </c>
      <c r="B54" s="10"/>
      <c r="C54" s="5"/>
      <c r="D54" s="77">
        <v>0</v>
      </c>
      <c r="E54" s="5"/>
      <c r="F54" s="44">
        <v>0</v>
      </c>
      <c r="G54" s="5"/>
      <c r="H54" s="77">
        <v>0</v>
      </c>
      <c r="I54" s="5"/>
      <c r="J54" s="70">
        <v>0</v>
      </c>
      <c r="K54" s="64" t="s">
        <v>55</v>
      </c>
    </row>
    <row r="55" spans="1:11" ht="22.5" customHeight="1" thickBot="1">
      <c r="A55" s="4" t="s">
        <v>37</v>
      </c>
      <c r="B55" s="8"/>
      <c r="C55" s="5"/>
      <c r="D55" s="57">
        <f>D50</f>
        <v>43819</v>
      </c>
      <c r="E55" s="4"/>
      <c r="F55" s="57">
        <f>F50</f>
        <v>4760</v>
      </c>
      <c r="G55" s="4"/>
      <c r="H55" s="15">
        <f>H50</f>
        <v>12833</v>
      </c>
      <c r="I55" s="4"/>
      <c r="J55" s="15">
        <f>J50</f>
        <v>5745</v>
      </c>
    </row>
    <row r="56" spans="1:11" ht="22.5" customHeight="1" thickTop="1">
      <c r="C56" s="69">
        <f>C55-C30</f>
        <v>0</v>
      </c>
    </row>
    <row r="57" spans="1:11" ht="22.5" customHeight="1">
      <c r="D57" s="69">
        <f>D55-D50</f>
        <v>0</v>
      </c>
      <c r="E57" s="69">
        <f t="shared" ref="E57:J57" si="0">E55-E50</f>
        <v>0</v>
      </c>
      <c r="F57" s="69">
        <f t="shared" si="0"/>
        <v>0</v>
      </c>
      <c r="G57" s="69">
        <f t="shared" si="0"/>
        <v>0</v>
      </c>
      <c r="H57" s="69">
        <f t="shared" si="0"/>
        <v>0</v>
      </c>
      <c r="I57" s="69">
        <f t="shared" si="0"/>
        <v>0</v>
      </c>
      <c r="J57" s="69">
        <f t="shared" si="0"/>
        <v>0</v>
      </c>
    </row>
    <row r="58" spans="1:11" ht="22.5" customHeight="1">
      <c r="D58" s="18"/>
      <c r="E58" s="64"/>
      <c r="F58" s="18"/>
    </row>
    <row r="60" spans="1:11" ht="22.5" customHeight="1">
      <c r="F60" s="18"/>
    </row>
  </sheetData>
  <mergeCells count="14">
    <mergeCell ref="D41:J41"/>
    <mergeCell ref="D8:J8"/>
    <mergeCell ref="D37:F37"/>
    <mergeCell ref="H37:J37"/>
    <mergeCell ref="D38:F38"/>
    <mergeCell ref="H38:J38"/>
    <mergeCell ref="D39:F39"/>
    <mergeCell ref="H39:J39"/>
    <mergeCell ref="D4:F4"/>
    <mergeCell ref="H4:J4"/>
    <mergeCell ref="D5:F5"/>
    <mergeCell ref="H5:J5"/>
    <mergeCell ref="D6:F6"/>
    <mergeCell ref="H6:J6"/>
  </mergeCells>
  <pageMargins left="0.7" right="0.7" top="0.75" bottom="0.75" header="0.3" footer="0.3"/>
  <pageSetup scale="90" orientation="portrait" r:id="rId1"/>
  <rowBreaks count="1" manualBreakCount="1">
    <brk id="33" max="9" man="1"/>
  </rowBreaks>
  <customProperties>
    <customPr name="OrphanNamesChecked" r:id="rId2"/>
  </customPropertie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autoPageBreaks="0" fitToPage="1"/>
  </sheetPr>
  <dimension ref="A1:J89"/>
  <sheetViews>
    <sheetView tabSelected="1" topLeftCell="A43" zoomScaleNormal="100" zoomScaleSheetLayoutView="100" workbookViewId="0"/>
  </sheetViews>
  <sheetFormatPr defaultColWidth="8.85546875" defaultRowHeight="22.5" customHeight="1"/>
  <cols>
    <col min="1" max="1" width="36.85546875" style="159" customWidth="1"/>
    <col min="2" max="2" width="8.7109375" style="236" customWidth="1"/>
    <col min="3" max="3" width="1.140625" style="159" customWidth="1"/>
    <col min="4" max="4" width="12.7109375" style="175" customWidth="1"/>
    <col min="5" max="5" width="1.140625" style="159" customWidth="1"/>
    <col min="6" max="6" width="12.7109375" style="175" customWidth="1"/>
    <col min="7" max="7" width="1.140625" style="159" customWidth="1"/>
    <col min="8" max="8" width="12.7109375" style="175" customWidth="1"/>
    <col min="9" max="9" width="1.140625" style="159" customWidth="1"/>
    <col min="10" max="10" width="12.7109375" style="175" customWidth="1"/>
    <col min="11" max="16384" width="8.85546875" style="159"/>
  </cols>
  <sheetData>
    <row r="1" spans="1:10" s="155" customFormat="1" ht="22.5" customHeight="1">
      <c r="A1" s="151" t="s">
        <v>228</v>
      </c>
      <c r="B1" s="152"/>
      <c r="C1" s="152"/>
      <c r="D1" s="153"/>
      <c r="E1" s="152"/>
      <c r="F1" s="153"/>
      <c r="G1" s="152"/>
      <c r="H1" s="154"/>
      <c r="J1" s="154"/>
    </row>
    <row r="2" spans="1:10" s="155" customFormat="1" ht="22.5" customHeight="1">
      <c r="A2" s="156" t="s">
        <v>79</v>
      </c>
      <c r="B2" s="152"/>
      <c r="C2" s="152"/>
      <c r="D2" s="153"/>
      <c r="E2" s="152"/>
      <c r="F2" s="153"/>
      <c r="G2" s="152"/>
      <c r="H2" s="154"/>
      <c r="J2" s="154"/>
    </row>
    <row r="3" spans="1:10" s="155" customFormat="1" ht="22.5" customHeight="1">
      <c r="A3" s="157"/>
      <c r="B3" s="152"/>
      <c r="C3" s="152"/>
      <c r="D3" s="153"/>
      <c r="E3" s="152"/>
      <c r="F3" s="153"/>
      <c r="G3" s="152"/>
      <c r="H3" s="154"/>
      <c r="J3" s="154"/>
    </row>
    <row r="4" spans="1:10" ht="22.5" customHeight="1">
      <c r="A4" s="157"/>
      <c r="B4" s="152"/>
      <c r="C4" s="152"/>
      <c r="D4" s="435" t="s">
        <v>219</v>
      </c>
      <c r="E4" s="435"/>
      <c r="F4" s="435"/>
      <c r="G4" s="155"/>
      <c r="H4" s="435" t="s">
        <v>205</v>
      </c>
      <c r="I4" s="435"/>
      <c r="J4" s="435"/>
    </row>
    <row r="5" spans="1:10" ht="22.5" customHeight="1">
      <c r="A5" s="157"/>
      <c r="B5" s="152"/>
      <c r="C5" s="152"/>
      <c r="D5" s="436" t="s">
        <v>200</v>
      </c>
      <c r="E5" s="436"/>
      <c r="F5" s="436"/>
      <c r="G5" s="158"/>
      <c r="H5" s="436" t="s">
        <v>220</v>
      </c>
      <c r="I5" s="436"/>
      <c r="J5" s="436"/>
    </row>
    <row r="6" spans="1:10" ht="22.5" customHeight="1">
      <c r="A6" s="157"/>
      <c r="B6" s="152"/>
      <c r="C6" s="152"/>
      <c r="D6" s="160" t="s">
        <v>247</v>
      </c>
      <c r="E6" s="160"/>
      <c r="F6" s="160" t="s">
        <v>85</v>
      </c>
      <c r="G6" s="161"/>
      <c r="H6" s="160" t="s">
        <v>247</v>
      </c>
      <c r="I6" s="160"/>
      <c r="J6" s="160" t="s">
        <v>85</v>
      </c>
    </row>
    <row r="7" spans="1:10" ht="22.5" customHeight="1">
      <c r="A7" s="157" t="s">
        <v>86</v>
      </c>
      <c r="B7" s="162" t="s">
        <v>77</v>
      </c>
      <c r="C7" s="162"/>
      <c r="D7" s="163">
        <v>2026</v>
      </c>
      <c r="E7" s="164"/>
      <c r="F7" s="163">
        <v>2025</v>
      </c>
      <c r="G7" s="164"/>
      <c r="H7" s="163">
        <v>2026</v>
      </c>
      <c r="I7" s="164"/>
      <c r="J7" s="163">
        <v>2025</v>
      </c>
    </row>
    <row r="8" spans="1:10" ht="22.5" customHeight="1">
      <c r="A8" s="157"/>
      <c r="B8" s="162"/>
      <c r="C8" s="162"/>
      <c r="D8" s="163" t="s">
        <v>217</v>
      </c>
      <c r="E8" s="165"/>
      <c r="F8" s="165"/>
      <c r="G8" s="164"/>
      <c r="H8" s="163" t="s">
        <v>217</v>
      </c>
      <c r="I8" s="165"/>
      <c r="J8" s="165"/>
    </row>
    <row r="9" spans="1:10" ht="22.5" customHeight="1">
      <c r="A9" s="166"/>
      <c r="B9" s="167"/>
      <c r="C9" s="166"/>
      <c r="D9" s="434" t="s">
        <v>87</v>
      </c>
      <c r="E9" s="434"/>
      <c r="F9" s="434"/>
      <c r="G9" s="434"/>
      <c r="H9" s="434"/>
      <c r="I9" s="434"/>
      <c r="J9" s="434"/>
    </row>
    <row r="10" spans="1:10" ht="22.5" customHeight="1">
      <c r="A10" s="169" t="s">
        <v>80</v>
      </c>
      <c r="B10" s="170"/>
      <c r="C10" s="170"/>
      <c r="D10" s="171"/>
      <c r="E10" s="170"/>
      <c r="F10" s="171"/>
      <c r="G10" s="170"/>
      <c r="H10" s="172"/>
      <c r="J10" s="172"/>
    </row>
    <row r="11" spans="1:10" ht="22.5" customHeight="1">
      <c r="A11" s="164" t="s">
        <v>58</v>
      </c>
      <c r="B11" s="173"/>
      <c r="C11" s="174"/>
      <c r="D11" s="175">
        <v>115119</v>
      </c>
      <c r="E11" s="176"/>
      <c r="F11" s="175">
        <v>128594</v>
      </c>
      <c r="G11" s="176"/>
      <c r="H11" s="175">
        <v>102100</v>
      </c>
      <c r="J11" s="177">
        <v>112654</v>
      </c>
    </row>
    <row r="12" spans="1:10" ht="22.5" customHeight="1">
      <c r="A12" s="164" t="s">
        <v>176</v>
      </c>
      <c r="B12" s="173">
        <v>2</v>
      </c>
      <c r="C12" s="178"/>
      <c r="D12" s="175">
        <v>190079</v>
      </c>
      <c r="E12" s="176"/>
      <c r="F12" s="175">
        <v>167293</v>
      </c>
      <c r="G12" s="176"/>
      <c r="H12" s="175">
        <v>195879</v>
      </c>
      <c r="J12" s="177">
        <v>170725</v>
      </c>
    </row>
    <row r="13" spans="1:10" ht="22.5" customHeight="1">
      <c r="A13" s="164" t="s">
        <v>146</v>
      </c>
      <c r="B13" s="173">
        <v>2</v>
      </c>
      <c r="C13" s="174"/>
      <c r="D13" s="175">
        <v>57989</v>
      </c>
      <c r="E13" s="176"/>
      <c r="F13" s="175">
        <v>52151</v>
      </c>
      <c r="G13" s="176"/>
      <c r="H13" s="175">
        <v>52057</v>
      </c>
      <c r="J13" s="177">
        <v>48479</v>
      </c>
    </row>
    <row r="14" spans="1:10" ht="22.5" customHeight="1">
      <c r="A14" s="164" t="s">
        <v>59</v>
      </c>
      <c r="B14" s="173"/>
      <c r="C14" s="178"/>
      <c r="D14" s="175">
        <v>207165</v>
      </c>
      <c r="E14" s="176"/>
      <c r="F14" s="175">
        <v>219486</v>
      </c>
      <c r="G14" s="176"/>
      <c r="H14" s="175">
        <v>181613</v>
      </c>
      <c r="J14" s="177">
        <v>197937</v>
      </c>
    </row>
    <row r="15" spans="1:10" ht="22.5" customHeight="1">
      <c r="A15" s="164" t="s">
        <v>60</v>
      </c>
      <c r="B15" s="173"/>
      <c r="C15" s="174"/>
      <c r="D15" s="175">
        <v>1637</v>
      </c>
      <c r="E15" s="176"/>
      <c r="F15" s="175">
        <v>1337</v>
      </c>
      <c r="G15" s="176"/>
      <c r="H15" s="175">
        <v>1636</v>
      </c>
      <c r="J15" s="177">
        <v>1337</v>
      </c>
    </row>
    <row r="16" spans="1:10" ht="22.5" customHeight="1">
      <c r="A16" s="157" t="s">
        <v>81</v>
      </c>
      <c r="B16" s="162"/>
      <c r="C16" s="152"/>
      <c r="D16" s="237">
        <f t="shared" ref="D16:J16" si="0">SUM(D11:D15)</f>
        <v>571989</v>
      </c>
      <c r="E16" s="179"/>
      <c r="F16" s="237">
        <f t="shared" si="0"/>
        <v>568861</v>
      </c>
      <c r="G16" s="179"/>
      <c r="H16" s="237">
        <f t="shared" si="0"/>
        <v>533285</v>
      </c>
      <c r="I16" s="179"/>
      <c r="J16" s="237">
        <f t="shared" si="0"/>
        <v>531132</v>
      </c>
    </row>
    <row r="17" spans="1:10" ht="14.1" customHeight="1">
      <c r="A17" s="180"/>
      <c r="B17" s="173"/>
      <c r="C17" s="178"/>
      <c r="D17" s="177"/>
      <c r="E17" s="176"/>
      <c r="F17" s="177"/>
      <c r="G17" s="176"/>
      <c r="H17" s="181"/>
      <c r="J17" s="181"/>
    </row>
    <row r="18" spans="1:10" ht="22.5" customHeight="1">
      <c r="A18" s="428" t="s">
        <v>82</v>
      </c>
      <c r="B18" s="173"/>
      <c r="C18" s="178"/>
      <c r="D18" s="182"/>
      <c r="E18" s="183"/>
      <c r="F18" s="182"/>
      <c r="G18" s="183"/>
      <c r="H18" s="181"/>
      <c r="J18" s="181"/>
    </row>
    <row r="19" spans="1:10" ht="22.5" customHeight="1">
      <c r="A19" s="429" t="s">
        <v>61</v>
      </c>
      <c r="B19" s="173"/>
      <c r="C19" s="178"/>
      <c r="D19" s="175">
        <v>0</v>
      </c>
      <c r="E19" s="176"/>
      <c r="F19" s="175" t="s">
        <v>254</v>
      </c>
      <c r="G19" s="176"/>
      <c r="H19" s="184">
        <v>121590</v>
      </c>
      <c r="J19" s="177">
        <v>121590</v>
      </c>
    </row>
    <row r="20" spans="1:10" s="166" customFormat="1" ht="22.5" customHeight="1">
      <c r="A20" s="185" t="s">
        <v>62</v>
      </c>
      <c r="B20" s="173"/>
      <c r="C20" s="178"/>
      <c r="D20" s="184">
        <v>382835</v>
      </c>
      <c r="E20" s="176"/>
      <c r="F20" s="175">
        <v>386503</v>
      </c>
      <c r="G20" s="176"/>
      <c r="H20" s="184">
        <v>359384</v>
      </c>
      <c r="J20" s="177">
        <v>362541</v>
      </c>
    </row>
    <row r="21" spans="1:10" s="166" customFormat="1" ht="22.5" customHeight="1">
      <c r="A21" s="185" t="s">
        <v>83</v>
      </c>
      <c r="B21" s="173"/>
      <c r="C21" s="178"/>
      <c r="D21" s="184">
        <v>45254</v>
      </c>
      <c r="E21" s="176"/>
      <c r="F21" s="175">
        <v>47272</v>
      </c>
      <c r="G21" s="176"/>
      <c r="H21" s="177">
        <v>0</v>
      </c>
      <c r="J21" s="177" t="s">
        <v>254</v>
      </c>
    </row>
    <row r="22" spans="1:10" s="166" customFormat="1" ht="22.5" customHeight="1">
      <c r="A22" s="185" t="s">
        <v>147</v>
      </c>
      <c r="B22" s="173"/>
      <c r="C22" s="178"/>
      <c r="D22" s="184">
        <v>15862</v>
      </c>
      <c r="E22" s="176"/>
      <c r="F22" s="175">
        <v>15669</v>
      </c>
      <c r="G22" s="176"/>
      <c r="H22" s="184">
        <v>1505</v>
      </c>
      <c r="J22" s="177">
        <v>1680</v>
      </c>
    </row>
    <row r="23" spans="1:10" s="166" customFormat="1" ht="22.5" customHeight="1">
      <c r="A23" s="155" t="s">
        <v>63</v>
      </c>
      <c r="B23" s="173"/>
      <c r="C23" s="178"/>
      <c r="D23" s="184">
        <v>3320</v>
      </c>
      <c r="E23" s="176"/>
      <c r="F23" s="175">
        <v>3525</v>
      </c>
      <c r="G23" s="176"/>
      <c r="H23" s="184">
        <v>3182</v>
      </c>
      <c r="J23" s="177">
        <v>3417</v>
      </c>
    </row>
    <row r="24" spans="1:10" s="166" customFormat="1" ht="22.5" customHeight="1">
      <c r="A24" s="155" t="s">
        <v>185</v>
      </c>
      <c r="B24" s="173"/>
      <c r="C24" s="178"/>
      <c r="D24" s="184">
        <v>3179</v>
      </c>
      <c r="E24" s="176"/>
      <c r="F24" s="175">
        <v>3949</v>
      </c>
      <c r="G24" s="176"/>
      <c r="H24" s="184">
        <v>3179</v>
      </c>
      <c r="J24" s="177">
        <v>3949</v>
      </c>
    </row>
    <row r="25" spans="1:10" s="166" customFormat="1" ht="22.5" customHeight="1">
      <c r="A25" s="188" t="s">
        <v>64</v>
      </c>
      <c r="B25" s="173"/>
      <c r="C25" s="178"/>
      <c r="D25" s="184">
        <v>350</v>
      </c>
      <c r="E25" s="176"/>
      <c r="F25" s="175">
        <v>612</v>
      </c>
      <c r="G25" s="176"/>
      <c r="H25" s="184">
        <v>236</v>
      </c>
      <c r="J25" s="177">
        <v>502</v>
      </c>
    </row>
    <row r="26" spans="1:10" s="166" customFormat="1" ht="22.5" customHeight="1">
      <c r="A26" s="189" t="s">
        <v>84</v>
      </c>
      <c r="B26" s="162"/>
      <c r="C26" s="152"/>
      <c r="D26" s="237">
        <f>SUM(D19:D25)</f>
        <v>450800</v>
      </c>
      <c r="E26" s="179"/>
      <c r="F26" s="237">
        <f>SUM(F19:F25)</f>
        <v>457530</v>
      </c>
      <c r="G26" s="179"/>
      <c r="H26" s="237">
        <f>SUM(H19:H25)</f>
        <v>489076</v>
      </c>
      <c r="I26" s="179"/>
      <c r="J26" s="237">
        <f>SUM(J19:J25)</f>
        <v>493679</v>
      </c>
    </row>
    <row r="27" spans="1:10" ht="14.1" customHeight="1">
      <c r="A27" s="164"/>
      <c r="B27" s="173"/>
      <c r="C27" s="178"/>
      <c r="D27" s="177"/>
      <c r="E27" s="176"/>
      <c r="F27" s="177"/>
      <c r="G27" s="176"/>
      <c r="H27" s="181"/>
      <c r="J27" s="181"/>
    </row>
    <row r="28" spans="1:10" s="166" customFormat="1" ht="22.5" customHeight="1" thickBot="1">
      <c r="A28" s="190" t="s">
        <v>65</v>
      </c>
      <c r="B28" s="162"/>
      <c r="C28" s="152"/>
      <c r="D28" s="238">
        <f>SUM(D16,D26)</f>
        <v>1022789</v>
      </c>
      <c r="E28" s="191"/>
      <c r="F28" s="238">
        <f>SUM(F16,F26)</f>
        <v>1026391</v>
      </c>
      <c r="G28" s="191"/>
      <c r="H28" s="238">
        <f>SUM(H16,H26)</f>
        <v>1022361</v>
      </c>
      <c r="J28" s="238">
        <f>SUM(J16,J26)</f>
        <v>1024811</v>
      </c>
    </row>
    <row r="29" spans="1:10" s="166" customFormat="1" ht="22.5" customHeight="1" thickTop="1">
      <c r="A29" s="157"/>
      <c r="B29" s="162"/>
      <c r="C29" s="152"/>
      <c r="D29" s="179"/>
      <c r="E29" s="191"/>
      <c r="F29" s="179"/>
      <c r="G29" s="191"/>
      <c r="H29" s="179"/>
      <c r="J29" s="179"/>
    </row>
    <row r="30" spans="1:10" s="166" customFormat="1" ht="22.5" customHeight="1">
      <c r="A30" s="151" t="s">
        <v>228</v>
      </c>
      <c r="B30" s="162"/>
      <c r="C30" s="152"/>
      <c r="D30" s="153"/>
      <c r="E30" s="152"/>
      <c r="F30" s="153"/>
      <c r="G30" s="152"/>
      <c r="H30" s="192"/>
      <c r="J30" s="192"/>
    </row>
    <row r="31" spans="1:10" s="166" customFormat="1" ht="22.5" customHeight="1">
      <c r="A31" s="156" t="s">
        <v>79</v>
      </c>
      <c r="B31" s="162"/>
      <c r="C31" s="152"/>
      <c r="D31" s="153"/>
      <c r="E31" s="152"/>
      <c r="F31" s="153"/>
      <c r="G31" s="152"/>
      <c r="H31" s="192"/>
      <c r="J31" s="192"/>
    </row>
    <row r="32" spans="1:10" ht="22.5" customHeight="1">
      <c r="A32" s="180"/>
      <c r="B32" s="173"/>
      <c r="C32" s="178"/>
      <c r="D32" s="177"/>
      <c r="E32" s="176"/>
      <c r="F32" s="177"/>
      <c r="G32" s="176"/>
      <c r="H32" s="181"/>
      <c r="J32" s="181"/>
    </row>
    <row r="33" spans="1:10" s="166" customFormat="1" ht="22.5" customHeight="1">
      <c r="A33" s="157"/>
      <c r="B33" s="162"/>
      <c r="C33" s="152"/>
      <c r="D33" s="435" t="s">
        <v>219</v>
      </c>
      <c r="E33" s="435"/>
      <c r="F33" s="435"/>
      <c r="G33" s="155"/>
      <c r="H33" s="435" t="s">
        <v>205</v>
      </c>
      <c r="I33" s="435"/>
      <c r="J33" s="435"/>
    </row>
    <row r="34" spans="1:10" s="166" customFormat="1" ht="22.5" customHeight="1">
      <c r="A34" s="157"/>
      <c r="B34" s="162"/>
      <c r="C34" s="152"/>
      <c r="D34" s="436" t="s">
        <v>200</v>
      </c>
      <c r="E34" s="436"/>
      <c r="F34" s="436"/>
      <c r="G34" s="158"/>
      <c r="H34" s="436" t="s">
        <v>220</v>
      </c>
      <c r="I34" s="436"/>
      <c r="J34" s="436"/>
    </row>
    <row r="35" spans="1:10" s="166" customFormat="1" ht="22.5" customHeight="1">
      <c r="A35" s="157"/>
      <c r="B35" s="162"/>
      <c r="C35" s="152"/>
      <c r="D35" s="160" t="s">
        <v>247</v>
      </c>
      <c r="E35" s="160"/>
      <c r="F35" s="160" t="s">
        <v>85</v>
      </c>
      <c r="G35" s="161"/>
      <c r="H35" s="160" t="s">
        <v>247</v>
      </c>
      <c r="I35" s="160"/>
      <c r="J35" s="160" t="s">
        <v>85</v>
      </c>
    </row>
    <row r="36" spans="1:10" s="186" customFormat="1" ht="22.5" customHeight="1">
      <c r="A36" s="193" t="s">
        <v>88</v>
      </c>
      <c r="B36" s="162" t="s">
        <v>77</v>
      </c>
      <c r="C36" s="162"/>
      <c r="D36" s="163">
        <v>2026</v>
      </c>
      <c r="E36" s="164"/>
      <c r="F36" s="163">
        <v>2025</v>
      </c>
      <c r="G36" s="164"/>
      <c r="H36" s="163">
        <v>2026</v>
      </c>
      <c r="I36" s="164"/>
      <c r="J36" s="163">
        <v>2025</v>
      </c>
    </row>
    <row r="37" spans="1:10" s="186" customFormat="1" ht="22.5" customHeight="1">
      <c r="A37" s="193"/>
      <c r="B37" s="162"/>
      <c r="C37" s="162"/>
      <c r="D37" s="163" t="s">
        <v>217</v>
      </c>
      <c r="E37" s="164"/>
      <c r="F37" s="163"/>
      <c r="G37" s="164"/>
      <c r="H37" s="163" t="s">
        <v>217</v>
      </c>
      <c r="I37" s="164"/>
      <c r="J37" s="163"/>
    </row>
    <row r="38" spans="1:10" s="166" customFormat="1" ht="23.1" customHeight="1">
      <c r="A38" s="157"/>
      <c r="B38" s="162"/>
      <c r="C38" s="152"/>
      <c r="D38" s="434" t="s">
        <v>87</v>
      </c>
      <c r="E38" s="434"/>
      <c r="F38" s="434"/>
      <c r="G38" s="434"/>
      <c r="H38" s="434"/>
      <c r="I38" s="434"/>
      <c r="J38" s="434"/>
    </row>
    <row r="39" spans="1:10" s="166" customFormat="1" ht="22.5" customHeight="1">
      <c r="A39" s="194" t="s">
        <v>89</v>
      </c>
      <c r="B39" s="195"/>
      <c r="C39" s="170"/>
      <c r="D39" s="196"/>
      <c r="E39" s="197"/>
      <c r="F39" s="196"/>
      <c r="G39" s="197"/>
      <c r="H39" s="198"/>
      <c r="J39" s="198"/>
    </row>
    <row r="40" spans="1:10" s="166" customFormat="1" ht="22.5" customHeight="1">
      <c r="A40" s="155" t="s">
        <v>148</v>
      </c>
      <c r="B40" s="173">
        <v>3</v>
      </c>
      <c r="C40" s="174"/>
      <c r="D40" s="199">
        <v>136442</v>
      </c>
      <c r="E40" s="176"/>
      <c r="F40" s="175">
        <v>138298</v>
      </c>
      <c r="G40" s="176"/>
      <c r="H40" s="175">
        <v>136442</v>
      </c>
      <c r="I40" s="176"/>
      <c r="J40" s="175">
        <v>138298</v>
      </c>
    </row>
    <row r="41" spans="1:10" s="166" customFormat="1" ht="22.5" customHeight="1">
      <c r="A41" s="200" t="s">
        <v>177</v>
      </c>
      <c r="B41" s="173"/>
      <c r="C41" s="174"/>
      <c r="D41" s="199">
        <v>107831</v>
      </c>
      <c r="E41" s="176"/>
      <c r="F41" s="175">
        <v>117899</v>
      </c>
      <c r="G41" s="176"/>
      <c r="H41" s="175">
        <v>106305</v>
      </c>
      <c r="I41" s="176"/>
      <c r="J41" s="175">
        <v>118136</v>
      </c>
    </row>
    <row r="42" spans="1:10" s="166" customFormat="1" ht="22.5" customHeight="1">
      <c r="A42" s="200" t="s">
        <v>229</v>
      </c>
      <c r="B42" s="173"/>
      <c r="C42" s="174"/>
      <c r="D42" s="199">
        <v>23776</v>
      </c>
      <c r="E42" s="176"/>
      <c r="F42" s="175">
        <v>23746</v>
      </c>
      <c r="G42" s="176"/>
      <c r="H42" s="175">
        <v>23776</v>
      </c>
      <c r="I42" s="176"/>
      <c r="J42" s="175">
        <v>23746</v>
      </c>
    </row>
    <row r="43" spans="1:10" s="166" customFormat="1" ht="22.5" customHeight="1">
      <c r="A43" s="201" t="s">
        <v>149</v>
      </c>
      <c r="B43" s="173">
        <v>2</v>
      </c>
      <c r="C43" s="174"/>
      <c r="D43" s="199">
        <v>26822</v>
      </c>
      <c r="E43" s="176"/>
      <c r="F43" s="175">
        <v>23436</v>
      </c>
      <c r="G43" s="176"/>
      <c r="H43" s="175">
        <v>31907</v>
      </c>
      <c r="I43" s="176"/>
      <c r="J43" s="175">
        <v>25412</v>
      </c>
    </row>
    <row r="44" spans="1:10" s="166" customFormat="1" ht="22.5" customHeight="1">
      <c r="A44" s="202" t="s">
        <v>90</v>
      </c>
      <c r="B44" s="161"/>
      <c r="C44" s="174"/>
      <c r="D44" s="199"/>
      <c r="E44" s="176"/>
      <c r="F44" s="175"/>
      <c r="G44" s="176"/>
      <c r="H44" s="199"/>
    </row>
    <row r="45" spans="1:10" s="166" customFormat="1" ht="22.5" customHeight="1">
      <c r="A45" s="202" t="s">
        <v>175</v>
      </c>
      <c r="B45" s="173" t="s">
        <v>262</v>
      </c>
      <c r="C45" s="174"/>
      <c r="D45" s="199">
        <v>65709</v>
      </c>
      <c r="E45" s="176"/>
      <c r="F45" s="175">
        <v>69163</v>
      </c>
      <c r="G45" s="176"/>
      <c r="H45" s="199">
        <v>65709</v>
      </c>
      <c r="I45" s="176"/>
      <c r="J45" s="175">
        <v>69163</v>
      </c>
    </row>
    <row r="46" spans="1:10" s="166" customFormat="1" ht="22.5" customHeight="1">
      <c r="A46" s="155" t="s">
        <v>145</v>
      </c>
      <c r="B46" s="173"/>
      <c r="C46" s="174"/>
      <c r="D46" s="199">
        <v>6341</v>
      </c>
      <c r="E46" s="176"/>
      <c r="F46" s="175">
        <v>6115</v>
      </c>
      <c r="G46" s="176"/>
      <c r="H46" s="199">
        <v>1786</v>
      </c>
      <c r="I46" s="176"/>
      <c r="J46" s="175">
        <v>1866</v>
      </c>
    </row>
    <row r="47" spans="1:10" s="166" customFormat="1" ht="22.5" customHeight="1">
      <c r="A47" s="155" t="s">
        <v>218</v>
      </c>
      <c r="B47" s="161"/>
      <c r="C47" s="174"/>
      <c r="D47" s="199">
        <v>12159</v>
      </c>
      <c r="E47" s="176"/>
      <c r="F47" s="175">
        <v>7647</v>
      </c>
      <c r="G47" s="176"/>
      <c r="H47" s="199">
        <v>12069</v>
      </c>
      <c r="I47" s="176"/>
      <c r="J47" s="175">
        <v>7641</v>
      </c>
    </row>
    <row r="48" spans="1:10" s="166" customFormat="1" ht="22.5" customHeight="1">
      <c r="A48" s="412" t="s">
        <v>66</v>
      </c>
      <c r="B48" s="161"/>
      <c r="C48" s="174"/>
      <c r="D48" s="199">
        <v>0</v>
      </c>
      <c r="E48" s="176"/>
      <c r="F48" s="175">
        <v>170</v>
      </c>
      <c r="G48" s="176"/>
      <c r="H48" s="199">
        <v>0</v>
      </c>
      <c r="I48" s="176"/>
      <c r="J48" s="175">
        <v>170</v>
      </c>
    </row>
    <row r="49" spans="1:10" s="166" customFormat="1" ht="22.5" customHeight="1">
      <c r="A49" s="205" t="s">
        <v>91</v>
      </c>
      <c r="C49" s="152"/>
      <c r="D49" s="237">
        <f>SUM(D40:D48)</f>
        <v>379080</v>
      </c>
      <c r="E49" s="191"/>
      <c r="F49" s="237">
        <f>SUM(F40:F48)</f>
        <v>386474</v>
      </c>
      <c r="G49" s="191"/>
      <c r="H49" s="237">
        <f>SUM(H40:H48)</f>
        <v>377994</v>
      </c>
      <c r="J49" s="237">
        <f>SUM(J40:J48)</f>
        <v>384432</v>
      </c>
    </row>
    <row r="50" spans="1:10" ht="14.1" customHeight="1">
      <c r="B50" s="173"/>
      <c r="C50" s="178"/>
      <c r="D50" s="177"/>
      <c r="E50" s="176"/>
      <c r="F50" s="177"/>
      <c r="G50" s="176"/>
      <c r="H50" s="181"/>
      <c r="J50" s="181"/>
    </row>
    <row r="51" spans="1:10" s="166" customFormat="1" ht="22.5" customHeight="1">
      <c r="A51" s="206" t="s">
        <v>92</v>
      </c>
      <c r="B51" s="173"/>
      <c r="C51" s="152"/>
      <c r="D51" s="207"/>
      <c r="E51" s="208"/>
      <c r="F51" s="207"/>
      <c r="G51" s="208"/>
      <c r="H51" s="209"/>
      <c r="J51" s="209"/>
    </row>
    <row r="52" spans="1:10" s="166" customFormat="1" ht="22.5" customHeight="1">
      <c r="A52" s="155" t="s">
        <v>150</v>
      </c>
      <c r="B52" s="173" t="s">
        <v>262</v>
      </c>
      <c r="C52" s="174"/>
      <c r="D52" s="199">
        <v>4482</v>
      </c>
      <c r="E52" s="176"/>
      <c r="F52" s="184">
        <v>18518</v>
      </c>
      <c r="G52" s="176"/>
      <c r="H52" s="199">
        <v>4482</v>
      </c>
      <c r="I52" s="199"/>
      <c r="J52" s="176">
        <v>18518</v>
      </c>
    </row>
    <row r="53" spans="1:10" s="166" customFormat="1" ht="22.5" customHeight="1">
      <c r="A53" s="202" t="s">
        <v>151</v>
      </c>
      <c r="B53" s="173"/>
      <c r="C53" s="174"/>
      <c r="D53" s="199">
        <v>37513</v>
      </c>
      <c r="E53" s="176"/>
      <c r="F53" s="184">
        <v>39281</v>
      </c>
      <c r="G53" s="176"/>
      <c r="H53" s="199">
        <v>23579</v>
      </c>
      <c r="I53" s="199"/>
      <c r="J53" s="177">
        <v>24701</v>
      </c>
    </row>
    <row r="54" spans="1:10" s="166" customFormat="1" ht="22.5" customHeight="1">
      <c r="A54" s="202" t="s">
        <v>230</v>
      </c>
      <c r="B54" s="173"/>
      <c r="C54" s="174"/>
      <c r="D54" s="199">
        <v>354</v>
      </c>
      <c r="E54" s="176"/>
      <c r="F54" s="184">
        <v>372</v>
      </c>
      <c r="G54" s="176"/>
      <c r="H54" s="199">
        <v>132</v>
      </c>
      <c r="I54" s="199"/>
      <c r="J54" s="176">
        <v>163</v>
      </c>
    </row>
    <row r="55" spans="1:10" s="166" customFormat="1" ht="22.5" customHeight="1">
      <c r="A55" s="202" t="s">
        <v>178</v>
      </c>
      <c r="B55" s="173"/>
      <c r="C55" s="174"/>
      <c r="D55" s="199">
        <v>3179</v>
      </c>
      <c r="E55" s="176"/>
      <c r="F55" s="184">
        <v>3119</v>
      </c>
      <c r="G55" s="176"/>
      <c r="H55" s="175">
        <v>0</v>
      </c>
      <c r="I55" s="199"/>
      <c r="J55" s="175">
        <v>0</v>
      </c>
    </row>
    <row r="56" spans="1:10" s="166" customFormat="1" ht="22.5" customHeight="1">
      <c r="A56" s="210" t="s">
        <v>93</v>
      </c>
      <c r="C56" s="174"/>
      <c r="D56" s="199"/>
      <c r="E56" s="199"/>
      <c r="F56" s="199"/>
      <c r="G56" s="199"/>
      <c r="H56" s="199"/>
      <c r="I56" s="199"/>
      <c r="J56" s="199"/>
    </row>
    <row r="57" spans="1:10" s="166" customFormat="1" ht="22.5" customHeight="1">
      <c r="A57" s="211" t="s">
        <v>198</v>
      </c>
      <c r="B57" s="173"/>
      <c r="C57" s="174"/>
      <c r="D57" s="199">
        <v>8642</v>
      </c>
      <c r="E57" s="176"/>
      <c r="F57" s="184">
        <v>8275</v>
      </c>
      <c r="G57" s="176"/>
      <c r="H57" s="199">
        <v>8642</v>
      </c>
      <c r="I57" s="199"/>
      <c r="J57" s="176">
        <v>8275</v>
      </c>
    </row>
    <row r="58" spans="1:10" s="166" customFormat="1" ht="22.5" customHeight="1">
      <c r="A58" s="212" t="s">
        <v>94</v>
      </c>
      <c r="B58" s="162"/>
      <c r="C58" s="152"/>
      <c r="D58" s="239">
        <f>SUM(D52:D57)</f>
        <v>54170</v>
      </c>
      <c r="E58" s="213"/>
      <c r="F58" s="239">
        <f>SUM(F52:F57)</f>
        <v>69565</v>
      </c>
      <c r="G58" s="213"/>
      <c r="H58" s="239">
        <f>SUM(H52:H57)</f>
        <v>36835</v>
      </c>
      <c r="J58" s="239">
        <f>SUM(J52:J57)</f>
        <v>51657</v>
      </c>
    </row>
    <row r="59" spans="1:10" s="166" customFormat="1" ht="14.1" customHeight="1">
      <c r="B59" s="162"/>
      <c r="C59" s="152"/>
      <c r="D59" s="214"/>
      <c r="E59" s="213"/>
      <c r="F59" s="214"/>
      <c r="G59" s="213"/>
      <c r="H59" s="214"/>
      <c r="J59" s="214"/>
    </row>
    <row r="60" spans="1:10" s="166" customFormat="1" ht="22.5" customHeight="1">
      <c r="A60" s="212" t="s">
        <v>136</v>
      </c>
      <c r="B60" s="162"/>
      <c r="C60" s="152"/>
      <c r="D60" s="240">
        <f>D49+D58</f>
        <v>433250</v>
      </c>
      <c r="E60" s="191"/>
      <c r="F60" s="240">
        <f>F49+F58</f>
        <v>456039</v>
      </c>
      <c r="G60" s="191"/>
      <c r="H60" s="240">
        <f>H49+H58</f>
        <v>414829</v>
      </c>
      <c r="J60" s="240">
        <f>J49+J58</f>
        <v>436089</v>
      </c>
    </row>
    <row r="61" spans="1:10" s="166" customFormat="1" ht="14.1" customHeight="1">
      <c r="A61" s="212"/>
      <c r="B61" s="162"/>
      <c r="C61" s="152"/>
      <c r="D61" s="179"/>
      <c r="E61" s="191"/>
      <c r="F61" s="179"/>
      <c r="G61" s="191"/>
      <c r="H61" s="179"/>
      <c r="J61" s="179"/>
    </row>
    <row r="62" spans="1:10" s="166" customFormat="1" ht="22.5" customHeight="1">
      <c r="A62" s="215"/>
      <c r="B62" s="162"/>
      <c r="C62" s="152"/>
      <c r="D62" s="179"/>
      <c r="E62" s="191"/>
      <c r="F62" s="179"/>
      <c r="G62" s="191"/>
      <c r="H62" s="179"/>
      <c r="J62" s="179"/>
    </row>
    <row r="63" spans="1:10" s="166" customFormat="1" ht="22.5" customHeight="1">
      <c r="A63" s="151" t="s">
        <v>228</v>
      </c>
      <c r="B63" s="162"/>
      <c r="C63" s="152"/>
      <c r="D63" s="179"/>
      <c r="E63" s="191"/>
      <c r="F63" s="179"/>
      <c r="G63" s="191"/>
      <c r="H63" s="179"/>
      <c r="J63" s="179"/>
    </row>
    <row r="64" spans="1:10" s="166" customFormat="1" ht="22.5" customHeight="1">
      <c r="A64" s="156" t="s">
        <v>79</v>
      </c>
      <c r="B64" s="162"/>
      <c r="C64" s="152"/>
      <c r="D64" s="179"/>
      <c r="E64" s="191"/>
      <c r="F64" s="179"/>
      <c r="G64" s="191"/>
      <c r="H64" s="179"/>
      <c r="J64" s="179"/>
    </row>
    <row r="65" spans="1:10" s="166" customFormat="1" ht="22.5" customHeight="1">
      <c r="A65" s="157"/>
      <c r="B65" s="162"/>
      <c r="C65" s="152"/>
      <c r="D65" s="179"/>
      <c r="E65" s="191"/>
      <c r="F65" s="179"/>
      <c r="G65" s="191"/>
      <c r="H65" s="179"/>
      <c r="J65" s="179"/>
    </row>
    <row r="66" spans="1:10" s="166" customFormat="1" ht="22.5" customHeight="1">
      <c r="A66" s="157"/>
      <c r="B66" s="162"/>
      <c r="C66" s="152"/>
      <c r="D66" s="435" t="s">
        <v>219</v>
      </c>
      <c r="E66" s="435"/>
      <c r="F66" s="435"/>
      <c r="G66" s="155"/>
      <c r="H66" s="435" t="s">
        <v>205</v>
      </c>
      <c r="I66" s="435"/>
      <c r="J66" s="435"/>
    </row>
    <row r="67" spans="1:10" s="166" customFormat="1" ht="22.5" customHeight="1">
      <c r="A67" s="157"/>
      <c r="B67" s="162"/>
      <c r="C67" s="152"/>
      <c r="D67" s="436" t="s">
        <v>200</v>
      </c>
      <c r="E67" s="436"/>
      <c r="F67" s="436"/>
      <c r="G67" s="158"/>
      <c r="H67" s="436" t="s">
        <v>220</v>
      </c>
      <c r="I67" s="436"/>
      <c r="J67" s="436"/>
    </row>
    <row r="68" spans="1:10" s="166" customFormat="1" ht="22.5" customHeight="1">
      <c r="A68" s="157"/>
      <c r="B68" s="162"/>
      <c r="C68" s="152"/>
      <c r="D68" s="160" t="s">
        <v>247</v>
      </c>
      <c r="E68" s="160"/>
      <c r="F68" s="160" t="s">
        <v>85</v>
      </c>
      <c r="G68" s="161"/>
      <c r="H68" s="160" t="s">
        <v>247</v>
      </c>
      <c r="I68" s="160"/>
      <c r="J68" s="160" t="s">
        <v>85</v>
      </c>
    </row>
    <row r="69" spans="1:10" s="166" customFormat="1" ht="22.5" customHeight="1">
      <c r="A69" s="193" t="s">
        <v>88</v>
      </c>
      <c r="B69" s="162"/>
      <c r="C69" s="162"/>
      <c r="D69" s="163">
        <v>2026</v>
      </c>
      <c r="E69" s="164"/>
      <c r="F69" s="163">
        <v>2025</v>
      </c>
      <c r="G69" s="164"/>
      <c r="H69" s="163">
        <v>2026</v>
      </c>
      <c r="I69" s="164"/>
      <c r="J69" s="163">
        <v>2025</v>
      </c>
    </row>
    <row r="70" spans="1:10" s="166" customFormat="1" ht="22.5" customHeight="1">
      <c r="A70" s="193"/>
      <c r="B70" s="162"/>
      <c r="C70" s="162"/>
      <c r="D70" s="163" t="s">
        <v>217</v>
      </c>
      <c r="E70" s="164"/>
      <c r="F70" s="163"/>
      <c r="G70" s="164"/>
      <c r="H70" s="163" t="s">
        <v>217</v>
      </c>
      <c r="I70" s="164"/>
      <c r="J70" s="163"/>
    </row>
    <row r="71" spans="1:10" s="166" customFormat="1" ht="22.5" customHeight="1">
      <c r="A71" s="157"/>
      <c r="B71" s="162"/>
      <c r="C71" s="152"/>
      <c r="D71" s="434" t="s">
        <v>87</v>
      </c>
      <c r="E71" s="434"/>
      <c r="F71" s="434"/>
      <c r="G71" s="434"/>
      <c r="H71" s="434"/>
      <c r="I71" s="434"/>
      <c r="J71" s="434"/>
    </row>
    <row r="72" spans="1:10" s="166" customFormat="1" ht="22.5" customHeight="1">
      <c r="A72" s="216" t="s">
        <v>75</v>
      </c>
      <c r="B72" s="162"/>
      <c r="C72" s="152"/>
      <c r="D72" s="207"/>
      <c r="E72" s="208"/>
      <c r="F72" s="207"/>
      <c r="G72" s="208"/>
      <c r="H72" s="209"/>
      <c r="J72" s="209"/>
    </row>
    <row r="73" spans="1:10" s="166" customFormat="1" ht="22.5" customHeight="1">
      <c r="A73" s="217" t="s">
        <v>152</v>
      </c>
      <c r="B73" s="173"/>
      <c r="C73" s="152"/>
      <c r="D73" s="207"/>
      <c r="E73" s="208"/>
      <c r="F73" s="207"/>
      <c r="G73" s="208"/>
      <c r="H73" s="209"/>
      <c r="J73" s="209"/>
    </row>
    <row r="74" spans="1:10" s="166" customFormat="1" ht="22.5" customHeight="1" thickBot="1">
      <c r="A74" s="218" t="s">
        <v>194</v>
      </c>
      <c r="B74" s="173"/>
      <c r="C74" s="152"/>
      <c r="D74" s="219">
        <v>395863</v>
      </c>
      <c r="E74" s="220"/>
      <c r="F74" s="219">
        <v>395863</v>
      </c>
      <c r="G74" s="220"/>
      <c r="H74" s="219">
        <v>395863</v>
      </c>
      <c r="J74" s="219">
        <v>395863</v>
      </c>
    </row>
    <row r="75" spans="1:10" s="166" customFormat="1" ht="22.5" customHeight="1" thickTop="1">
      <c r="A75" s="218" t="s">
        <v>193</v>
      </c>
      <c r="B75" s="173"/>
      <c r="C75" s="152"/>
      <c r="D75" s="221">
        <v>395863</v>
      </c>
      <c r="E75" s="220"/>
      <c r="F75" s="221">
        <v>395863</v>
      </c>
      <c r="G75" s="220"/>
      <c r="H75" s="221">
        <v>395863</v>
      </c>
      <c r="J75" s="221">
        <v>395863</v>
      </c>
    </row>
    <row r="76" spans="1:10" s="166" customFormat="1" ht="22.5" customHeight="1">
      <c r="A76" s="217" t="s">
        <v>232</v>
      </c>
      <c r="B76" s="162"/>
      <c r="C76" s="174"/>
      <c r="D76" s="175">
        <v>84886</v>
      </c>
      <c r="E76" s="199"/>
      <c r="F76" s="175">
        <v>84886</v>
      </c>
      <c r="G76" s="199"/>
      <c r="H76" s="177">
        <v>84886</v>
      </c>
      <c r="J76" s="177">
        <v>84886</v>
      </c>
    </row>
    <row r="77" spans="1:10" s="166" customFormat="1" ht="22.5" customHeight="1">
      <c r="A77" s="222" t="s">
        <v>199</v>
      </c>
      <c r="B77" s="162"/>
      <c r="C77" s="152"/>
      <c r="D77" s="175"/>
      <c r="E77" s="199"/>
      <c r="F77" s="175"/>
      <c r="G77" s="199"/>
      <c r="H77" s="177"/>
      <c r="J77" s="177"/>
    </row>
    <row r="78" spans="1:10" s="166" customFormat="1" ht="22.5" customHeight="1">
      <c r="A78" s="223" t="s">
        <v>195</v>
      </c>
      <c r="B78" s="162"/>
      <c r="C78" s="152"/>
      <c r="D78" s="199">
        <v>-5697</v>
      </c>
      <c r="E78" s="199"/>
      <c r="F78" s="175">
        <v>-5697</v>
      </c>
      <c r="G78" s="199"/>
      <c r="H78" s="177">
        <v>0</v>
      </c>
      <c r="J78" s="177" t="s">
        <v>254</v>
      </c>
    </row>
    <row r="79" spans="1:10" s="166" customFormat="1" ht="22.5" customHeight="1">
      <c r="A79" s="224" t="s">
        <v>68</v>
      </c>
      <c r="B79" s="162"/>
      <c r="C79" s="152"/>
      <c r="D79" s="199"/>
      <c r="E79" s="203"/>
      <c r="F79" s="225"/>
      <c r="G79" s="203"/>
      <c r="H79" s="199"/>
      <c r="J79" s="181"/>
    </row>
    <row r="80" spans="1:10" s="166" customFormat="1" ht="22.5" customHeight="1">
      <c r="A80" s="226" t="s">
        <v>196</v>
      </c>
      <c r="B80" s="162"/>
      <c r="C80" s="152"/>
      <c r="D80" s="199"/>
      <c r="E80" s="203"/>
      <c r="F80" s="225"/>
      <c r="G80" s="203"/>
      <c r="H80" s="199"/>
      <c r="J80" s="181"/>
    </row>
    <row r="81" spans="1:10" s="166" customFormat="1" ht="22.5" customHeight="1">
      <c r="A81" s="227" t="s">
        <v>67</v>
      </c>
      <c r="B81" s="173"/>
      <c r="C81" s="174"/>
      <c r="D81" s="199">
        <v>21173</v>
      </c>
      <c r="E81" s="176"/>
      <c r="F81" s="175">
        <v>21173</v>
      </c>
      <c r="G81" s="176"/>
      <c r="H81" s="199">
        <v>21173</v>
      </c>
      <c r="J81" s="177">
        <v>21173</v>
      </c>
    </row>
    <row r="82" spans="1:10" s="166" customFormat="1" ht="22.5" customHeight="1">
      <c r="A82" s="228" t="s">
        <v>197</v>
      </c>
      <c r="B82" s="162"/>
      <c r="C82" s="152"/>
      <c r="D82" s="199">
        <v>137373</v>
      </c>
      <c r="E82" s="203"/>
      <c r="F82" s="175">
        <v>118372</v>
      </c>
      <c r="G82" s="203"/>
      <c r="H82" s="199">
        <v>149659</v>
      </c>
      <c r="J82" s="177">
        <v>130849</v>
      </c>
    </row>
    <row r="83" spans="1:10" s="166" customFormat="1" ht="22.5" customHeight="1">
      <c r="A83" s="229" t="s">
        <v>95</v>
      </c>
      <c r="B83" s="162"/>
      <c r="C83" s="152"/>
      <c r="D83" s="230">
        <v>-44059</v>
      </c>
      <c r="E83" s="203"/>
      <c r="F83" s="231">
        <v>-44245</v>
      </c>
      <c r="G83" s="203"/>
      <c r="H83" s="230">
        <v>-44049</v>
      </c>
      <c r="J83" s="413">
        <v>-44049</v>
      </c>
    </row>
    <row r="84" spans="1:10" s="166" customFormat="1" ht="22.5" customHeight="1">
      <c r="A84" s="232" t="s">
        <v>96</v>
      </c>
      <c r="B84" s="162"/>
      <c r="C84" s="152"/>
      <c r="D84" s="241">
        <f>SUM(D75:D83)</f>
        <v>589539</v>
      </c>
      <c r="E84" s="203"/>
      <c r="F84" s="241">
        <f>SUM(F75:F83)</f>
        <v>570352</v>
      </c>
      <c r="G84" s="203"/>
      <c r="H84" s="241">
        <f>SUM(H75:H83)</f>
        <v>607532</v>
      </c>
      <c r="J84" s="241">
        <f>SUM(J75:J83)</f>
        <v>588722</v>
      </c>
    </row>
    <row r="85" spans="1:10" s="166" customFormat="1" ht="22.5" customHeight="1">
      <c r="A85" s="229" t="s">
        <v>69</v>
      </c>
      <c r="B85" s="173"/>
      <c r="C85" s="152"/>
      <c r="D85" s="175">
        <v>0</v>
      </c>
      <c r="E85" s="203"/>
      <c r="F85" s="175">
        <v>0</v>
      </c>
      <c r="G85" s="203"/>
      <c r="H85" s="175">
        <v>0</v>
      </c>
      <c r="I85" s="203"/>
      <c r="J85" s="177">
        <v>0</v>
      </c>
    </row>
    <row r="86" spans="1:10" s="166" customFormat="1" ht="22.5" customHeight="1">
      <c r="A86" s="233" t="s">
        <v>97</v>
      </c>
      <c r="B86" s="162"/>
      <c r="C86" s="152"/>
      <c r="D86" s="237">
        <f>SUM(D84:D85)</f>
        <v>589539</v>
      </c>
      <c r="E86" s="191"/>
      <c r="F86" s="237">
        <f>SUM(F84:F85)</f>
        <v>570352</v>
      </c>
      <c r="G86" s="191"/>
      <c r="H86" s="237">
        <f>SUM(H84:H85)</f>
        <v>607532</v>
      </c>
      <c r="J86" s="237">
        <f>SUM(J84:J85)</f>
        <v>588722</v>
      </c>
    </row>
    <row r="87" spans="1:10" s="166" customFormat="1" ht="14.1" customHeight="1">
      <c r="A87" s="157"/>
      <c r="B87" s="173"/>
      <c r="C87" s="178"/>
      <c r="D87" s="177"/>
      <c r="E87" s="176"/>
      <c r="F87" s="177"/>
      <c r="G87" s="176"/>
      <c r="H87" s="181"/>
      <c r="I87" s="159"/>
      <c r="J87" s="181"/>
    </row>
    <row r="88" spans="1:10" ht="22.5" customHeight="1" thickBot="1">
      <c r="A88" s="234" t="s">
        <v>98</v>
      </c>
      <c r="B88" s="152"/>
      <c r="C88" s="152"/>
      <c r="D88" s="238">
        <f>SUM(D60+D86)</f>
        <v>1022789</v>
      </c>
      <c r="E88" s="191"/>
      <c r="F88" s="238">
        <f>SUM(F60+F86)</f>
        <v>1026391</v>
      </c>
      <c r="G88" s="191"/>
      <c r="H88" s="238">
        <f>SUM(H60+H86)</f>
        <v>1022361</v>
      </c>
      <c r="I88" s="166"/>
      <c r="J88" s="238">
        <f>SUM(J60+J86)</f>
        <v>1024811</v>
      </c>
    </row>
    <row r="89" spans="1:10" ht="22.5" customHeight="1" thickTop="1"/>
  </sheetData>
  <sheetProtection sheet="1" formatCells="0" formatColumns="0" formatRows="0" insertColumns="0" insertRows="0" insertHyperlinks="0" deleteColumns="0" deleteRows="0" sort="0" autoFilter="0" pivotTables="0"/>
  <mergeCells count="15">
    <mergeCell ref="D71:J71"/>
    <mergeCell ref="D4:F4"/>
    <mergeCell ref="H4:J4"/>
    <mergeCell ref="D9:J9"/>
    <mergeCell ref="D33:F33"/>
    <mergeCell ref="H33:J33"/>
    <mergeCell ref="D38:J38"/>
    <mergeCell ref="D5:F5"/>
    <mergeCell ref="H5:J5"/>
    <mergeCell ref="D67:F67"/>
    <mergeCell ref="H67:J67"/>
    <mergeCell ref="D66:F66"/>
    <mergeCell ref="H66:J66"/>
    <mergeCell ref="D34:F34"/>
    <mergeCell ref="H34:J34"/>
  </mergeCells>
  <phoneticPr fontId="29" type="noConversion"/>
  <printOptions horizontalCentered="1"/>
  <pageMargins left="0.7" right="0.5" top="0.48" bottom="0.5" header="0.5" footer="0.5"/>
  <pageSetup paperSize="9" scale="89" firstPageNumber="2" fitToHeight="0" orientation="portrait" useFirstPageNumber="1" r:id="rId1"/>
  <headerFooter>
    <oddFooter>&amp;L&amp;"Times New Roman,Regular" The accompanying notes form an integral part of the interim financial statements.
&amp;C&amp;"Times New Roman,Regular"&amp;P</oddFooter>
  </headerFooter>
  <rowBreaks count="2" manualBreakCount="2">
    <brk id="29" max="16383" man="1"/>
    <brk id="62" max="9" man="1"/>
  </rowBreaks>
  <customProperties>
    <customPr name="OrphanNamesChecked" r:id="rId2"/>
  </customProperties>
  <ignoredErrors>
    <ignoredError sqref="E84 G84 I84" formulaRange="1"/>
  </ignoredError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J71"/>
  <sheetViews>
    <sheetView topLeftCell="A28" zoomScaleNormal="100" zoomScaleSheetLayoutView="90" workbookViewId="0">
      <selection activeCell="N37" sqref="N37"/>
    </sheetView>
  </sheetViews>
  <sheetFormatPr defaultColWidth="8.85546875" defaultRowHeight="22.5" customHeight="1"/>
  <cols>
    <col min="1" max="1" width="42" style="166" customWidth="1"/>
    <col min="2" max="2" width="8.7109375" style="167" customWidth="1"/>
    <col min="3" max="3" width="1.140625" style="166" customWidth="1"/>
    <col min="4" max="4" width="12.7109375" style="154" customWidth="1"/>
    <col min="5" max="5" width="1.140625" style="166" customWidth="1"/>
    <col min="6" max="6" width="12.7109375" style="154" customWidth="1"/>
    <col min="7" max="7" width="1.140625" style="166" customWidth="1"/>
    <col min="8" max="8" width="12.7109375" style="154" customWidth="1"/>
    <col min="9" max="9" width="1.140625" style="166" customWidth="1"/>
    <col min="10" max="10" width="12.7109375" style="154" customWidth="1"/>
    <col min="11" max="16384" width="8.85546875" style="166"/>
  </cols>
  <sheetData>
    <row r="1" spans="1:10" ht="22.5" customHeight="1">
      <c r="A1" s="151" t="s">
        <v>228</v>
      </c>
      <c r="B1" s="152"/>
      <c r="C1" s="242"/>
      <c r="D1" s="243"/>
      <c r="E1" s="242"/>
      <c r="F1" s="243"/>
      <c r="G1" s="242"/>
    </row>
    <row r="2" spans="1:10" ht="22.5" customHeight="1">
      <c r="A2" s="245" t="s">
        <v>243</v>
      </c>
      <c r="B2" s="152"/>
      <c r="C2" s="242"/>
      <c r="D2" s="243"/>
      <c r="E2" s="242"/>
      <c r="F2" s="243"/>
      <c r="G2" s="242"/>
    </row>
    <row r="3" spans="1:10" ht="22.5" customHeight="1">
      <c r="A3" s="157"/>
      <c r="B3" s="152"/>
      <c r="C3" s="242"/>
      <c r="D3" s="243"/>
      <c r="E3" s="242"/>
      <c r="F3" s="243"/>
      <c r="G3" s="242"/>
    </row>
    <row r="4" spans="1:10" ht="22.5" customHeight="1">
      <c r="A4" s="157"/>
      <c r="B4" s="152"/>
      <c r="C4" s="242"/>
      <c r="D4" s="435" t="s">
        <v>219</v>
      </c>
      <c r="E4" s="435"/>
      <c r="F4" s="435"/>
      <c r="G4" s="155"/>
      <c r="H4" s="435" t="s">
        <v>205</v>
      </c>
      <c r="I4" s="435"/>
      <c r="J4" s="435"/>
    </row>
    <row r="5" spans="1:10" ht="22.5" customHeight="1">
      <c r="A5" s="157"/>
      <c r="B5" s="152"/>
      <c r="C5" s="242"/>
      <c r="D5" s="436" t="s">
        <v>200</v>
      </c>
      <c r="E5" s="436"/>
      <c r="F5" s="436"/>
      <c r="G5" s="158"/>
      <c r="H5" s="436" t="s">
        <v>220</v>
      </c>
      <c r="I5" s="436"/>
      <c r="J5" s="436"/>
    </row>
    <row r="6" spans="1:10" s="186" customFormat="1" ht="22.5" customHeight="1">
      <c r="C6" s="246"/>
      <c r="D6" s="438" t="s">
        <v>201</v>
      </c>
      <c r="E6" s="438"/>
      <c r="F6" s="438"/>
      <c r="G6" s="161"/>
      <c r="H6" s="438" t="s">
        <v>201</v>
      </c>
      <c r="I6" s="438"/>
      <c r="J6" s="438"/>
    </row>
    <row r="7" spans="1:10" s="186" customFormat="1" ht="22.5" customHeight="1">
      <c r="C7" s="246"/>
      <c r="D7" s="439" t="s">
        <v>247</v>
      </c>
      <c r="E7" s="438"/>
      <c r="F7" s="438"/>
      <c r="G7" s="161"/>
      <c r="H7" s="439" t="s">
        <v>247</v>
      </c>
      <c r="I7" s="438"/>
      <c r="J7" s="438"/>
    </row>
    <row r="8" spans="1:10" ht="22.5" customHeight="1">
      <c r="A8" s="169"/>
      <c r="B8" s="248" t="s">
        <v>77</v>
      </c>
      <c r="C8" s="249"/>
      <c r="D8" s="250">
        <v>2026</v>
      </c>
      <c r="E8" s="250"/>
      <c r="F8" s="250">
        <v>2025</v>
      </c>
      <c r="G8" s="250"/>
      <c r="H8" s="250">
        <v>2026</v>
      </c>
      <c r="I8" s="250"/>
      <c r="J8" s="250">
        <v>2025</v>
      </c>
    </row>
    <row r="9" spans="1:10" ht="22.5" customHeight="1">
      <c r="A9" s="169"/>
      <c r="B9" s="152"/>
      <c r="C9" s="249"/>
      <c r="D9" s="434" t="s">
        <v>87</v>
      </c>
      <c r="E9" s="434"/>
      <c r="F9" s="434"/>
      <c r="G9" s="434"/>
      <c r="H9" s="434"/>
      <c r="I9" s="434"/>
      <c r="J9" s="434"/>
    </row>
    <row r="10" spans="1:10" ht="22.5" customHeight="1">
      <c r="A10" s="169" t="s">
        <v>99</v>
      </c>
      <c r="B10" s="152"/>
      <c r="C10" s="249"/>
      <c r="D10" s="168"/>
      <c r="E10" s="168"/>
      <c r="F10" s="168"/>
      <c r="G10" s="168"/>
      <c r="H10" s="168"/>
      <c r="I10" s="168"/>
      <c r="J10" s="168"/>
    </row>
    <row r="11" spans="1:10" ht="22.5" customHeight="1">
      <c r="A11" s="164" t="s">
        <v>70</v>
      </c>
      <c r="B11" s="251" t="s">
        <v>255</v>
      </c>
      <c r="C11" s="252"/>
      <c r="D11" s="175">
        <v>210323</v>
      </c>
      <c r="E11" s="253"/>
      <c r="F11" s="175">
        <v>220777</v>
      </c>
      <c r="G11" s="253"/>
      <c r="H11" s="184">
        <v>203613</v>
      </c>
      <c r="I11" s="252"/>
      <c r="J11" s="184">
        <v>210357</v>
      </c>
    </row>
    <row r="12" spans="1:10" ht="22.5" customHeight="1">
      <c r="A12" s="164" t="s">
        <v>100</v>
      </c>
      <c r="B12" s="254"/>
      <c r="C12" s="252"/>
      <c r="D12" s="175">
        <v>597</v>
      </c>
      <c r="E12" s="253"/>
      <c r="F12" s="175">
        <v>0</v>
      </c>
      <c r="G12" s="253"/>
      <c r="H12" s="175">
        <v>600</v>
      </c>
      <c r="I12" s="252"/>
      <c r="J12" s="175">
        <v>0</v>
      </c>
    </row>
    <row r="13" spans="1:10" ht="22.5" customHeight="1">
      <c r="A13" s="164" t="s">
        <v>71</v>
      </c>
      <c r="B13" s="254">
        <v>2</v>
      </c>
      <c r="C13" s="256"/>
      <c r="D13" s="175">
        <v>432</v>
      </c>
      <c r="E13" s="257"/>
      <c r="F13" s="175">
        <v>287</v>
      </c>
      <c r="G13" s="258"/>
      <c r="H13" s="175">
        <v>436</v>
      </c>
      <c r="I13" s="259"/>
      <c r="J13" s="175">
        <v>262</v>
      </c>
    </row>
    <row r="14" spans="1:10" ht="22.5" customHeight="1">
      <c r="A14" s="157" t="s">
        <v>101</v>
      </c>
      <c r="B14" s="162"/>
      <c r="C14" s="256"/>
      <c r="D14" s="306">
        <f>SUM(D11:D13)</f>
        <v>211352</v>
      </c>
      <c r="E14" s="260"/>
      <c r="F14" s="306">
        <f>SUM(F11:F13)</f>
        <v>221064</v>
      </c>
      <c r="G14" s="256"/>
      <c r="H14" s="306">
        <f>SUM(H11:H13)</f>
        <v>204649</v>
      </c>
      <c r="I14" s="261"/>
      <c r="J14" s="306">
        <f>SUM(J11:J13)</f>
        <v>210619</v>
      </c>
    </row>
    <row r="15" spans="1:10" ht="14.1" customHeight="1">
      <c r="A15" s="164"/>
      <c r="B15" s="162"/>
      <c r="C15" s="256"/>
      <c r="D15" s="262"/>
      <c r="E15" s="263"/>
      <c r="F15" s="262"/>
      <c r="G15" s="256"/>
      <c r="H15" s="262"/>
      <c r="I15" s="263"/>
      <c r="J15" s="262"/>
    </row>
    <row r="16" spans="1:10" ht="22.5" customHeight="1">
      <c r="A16" s="169" t="s">
        <v>102</v>
      </c>
      <c r="B16" s="162"/>
      <c r="C16" s="256"/>
      <c r="D16" s="262"/>
      <c r="E16" s="263"/>
      <c r="F16" s="262"/>
      <c r="G16" s="256"/>
      <c r="H16" s="262"/>
      <c r="I16" s="263"/>
      <c r="J16" s="262"/>
    </row>
    <row r="17" spans="1:10" ht="22.5" customHeight="1">
      <c r="A17" s="164" t="s">
        <v>103</v>
      </c>
      <c r="B17" s="254"/>
      <c r="C17" s="244"/>
      <c r="D17" s="175">
        <v>159800</v>
      </c>
      <c r="E17" s="253"/>
      <c r="F17" s="175">
        <v>173497</v>
      </c>
      <c r="G17" s="253"/>
      <c r="H17" s="175">
        <v>158617</v>
      </c>
      <c r="I17" s="244"/>
      <c r="J17" s="175">
        <v>168246</v>
      </c>
    </row>
    <row r="18" spans="1:10" ht="22.5" customHeight="1">
      <c r="A18" s="264" t="s">
        <v>78</v>
      </c>
      <c r="B18" s="254"/>
      <c r="C18" s="256"/>
      <c r="D18" s="175">
        <v>9603</v>
      </c>
      <c r="E18" s="265"/>
      <c r="F18" s="175">
        <v>9890</v>
      </c>
      <c r="G18" s="265"/>
      <c r="H18" s="175">
        <v>6373</v>
      </c>
      <c r="I18" s="256"/>
      <c r="J18" s="175">
        <v>6390</v>
      </c>
    </row>
    <row r="19" spans="1:10" ht="22.5" customHeight="1">
      <c r="A19" s="264" t="s">
        <v>72</v>
      </c>
      <c r="B19" s="254">
        <v>2</v>
      </c>
      <c r="C19" s="256"/>
      <c r="D19" s="175">
        <v>15580</v>
      </c>
      <c r="E19" s="265"/>
      <c r="F19" s="175">
        <v>13888</v>
      </c>
      <c r="G19" s="265"/>
      <c r="H19" s="184">
        <v>13662</v>
      </c>
      <c r="I19" s="256"/>
      <c r="J19" s="184">
        <v>12160</v>
      </c>
    </row>
    <row r="20" spans="1:10" ht="22.5" customHeight="1">
      <c r="A20" s="78" t="s">
        <v>104</v>
      </c>
      <c r="B20" s="254"/>
      <c r="C20" s="256"/>
      <c r="D20" s="175">
        <v>0</v>
      </c>
      <c r="E20" s="265"/>
      <c r="F20" s="175">
        <v>387</v>
      </c>
      <c r="G20" s="265"/>
      <c r="H20" s="184">
        <v>0</v>
      </c>
      <c r="I20" s="256"/>
      <c r="J20" s="184">
        <v>360</v>
      </c>
    </row>
    <row r="21" spans="1:10" ht="22.5" customHeight="1">
      <c r="A21" s="157" t="s">
        <v>105</v>
      </c>
      <c r="B21" s="254"/>
      <c r="C21" s="256"/>
      <c r="D21" s="306">
        <f>SUM(D17:D20)</f>
        <v>184983</v>
      </c>
      <c r="E21" s="265"/>
      <c r="F21" s="306">
        <f>SUM(F17:F20)</f>
        <v>197662</v>
      </c>
      <c r="G21" s="256"/>
      <c r="H21" s="306">
        <f>SUM(H17:H20)</f>
        <v>178652</v>
      </c>
      <c r="I21" s="266"/>
      <c r="J21" s="306">
        <f>SUM(J17:J20)</f>
        <v>187156</v>
      </c>
    </row>
    <row r="22" spans="1:10" ht="14.1" customHeight="1">
      <c r="A22" s="264"/>
      <c r="B22" s="254"/>
      <c r="C22" s="256"/>
      <c r="D22" s="267"/>
      <c r="E22" s="265"/>
      <c r="F22" s="267"/>
      <c r="G22" s="256"/>
      <c r="H22" s="267"/>
      <c r="I22" s="266"/>
      <c r="J22" s="267"/>
    </row>
    <row r="23" spans="1:10" ht="22.5" customHeight="1">
      <c r="A23" s="268" t="s">
        <v>154</v>
      </c>
      <c r="B23" s="254"/>
      <c r="C23" s="256"/>
      <c r="D23" s="404">
        <f>D14-D21</f>
        <v>26369</v>
      </c>
      <c r="E23" s="269"/>
      <c r="F23" s="404">
        <f>F14-F21</f>
        <v>23402</v>
      </c>
      <c r="G23" s="269"/>
      <c r="H23" s="404">
        <f>H14-H21</f>
        <v>25997</v>
      </c>
      <c r="I23" s="269"/>
      <c r="J23" s="404">
        <f>J14-J21</f>
        <v>23463</v>
      </c>
    </row>
    <row r="24" spans="1:10" ht="22.5" customHeight="1">
      <c r="A24" s="164" t="s">
        <v>73</v>
      </c>
      <c r="B24" s="254"/>
      <c r="C24" s="256"/>
      <c r="D24" s="175">
        <v>-2336</v>
      </c>
      <c r="E24" s="270"/>
      <c r="F24" s="409">
        <v>-3163</v>
      </c>
      <c r="G24" s="270"/>
      <c r="H24" s="175">
        <v>-2140</v>
      </c>
      <c r="I24" s="256"/>
      <c r="J24" s="409">
        <v>-2938</v>
      </c>
    </row>
    <row r="25" spans="1:10" ht="23.1" customHeight="1">
      <c r="A25" s="164" t="s">
        <v>263</v>
      </c>
      <c r="B25" s="251"/>
      <c r="C25" s="255"/>
      <c r="D25" s="231">
        <v>-353</v>
      </c>
      <c r="E25" s="272"/>
      <c r="F25" s="414">
        <v>-572</v>
      </c>
      <c r="G25" s="258"/>
      <c r="H25" s="231">
        <v>-339</v>
      </c>
      <c r="I25" s="273"/>
      <c r="J25" s="414">
        <v>-638</v>
      </c>
    </row>
    <row r="26" spans="1:10" ht="22.5" customHeight="1">
      <c r="A26" s="157" t="s">
        <v>155</v>
      </c>
      <c r="B26" s="162"/>
      <c r="C26" s="256"/>
      <c r="D26" s="307">
        <f>SUM(D23:D25)</f>
        <v>23680</v>
      </c>
      <c r="E26" s="274"/>
      <c r="F26" s="307">
        <f>SUM(F23:F25)</f>
        <v>19667</v>
      </c>
      <c r="G26" s="274"/>
      <c r="H26" s="307">
        <f>SUM(H23:H25)</f>
        <v>23518</v>
      </c>
      <c r="I26" s="274"/>
      <c r="J26" s="307">
        <f>SUM(J23:J25)</f>
        <v>19887</v>
      </c>
    </row>
    <row r="27" spans="1:10" ht="22.5" customHeight="1">
      <c r="A27" s="164" t="s">
        <v>74</v>
      </c>
      <c r="B27" s="254"/>
      <c r="C27" s="256"/>
      <c r="D27" s="175">
        <v>-4679</v>
      </c>
      <c r="E27" s="265"/>
      <c r="F27" s="409">
        <v>-3969</v>
      </c>
      <c r="G27" s="256"/>
      <c r="H27" s="175">
        <v>-4708</v>
      </c>
      <c r="I27" s="270"/>
      <c r="J27" s="409">
        <v>-4011</v>
      </c>
    </row>
    <row r="28" spans="1:10" ht="22.5" customHeight="1" thickBot="1">
      <c r="A28" s="157" t="s">
        <v>207</v>
      </c>
      <c r="B28" s="162"/>
      <c r="C28" s="256"/>
      <c r="D28" s="308">
        <f>SUM(D26:D27)</f>
        <v>19001</v>
      </c>
      <c r="E28" s="260"/>
      <c r="F28" s="308">
        <f>SUM(F26:F27)</f>
        <v>15698</v>
      </c>
      <c r="G28" s="256"/>
      <c r="H28" s="308">
        <f>SUM(H26:H27)</f>
        <v>18810</v>
      </c>
      <c r="I28" s="275"/>
      <c r="J28" s="308">
        <f>SUM(J26:J27)</f>
        <v>15876</v>
      </c>
    </row>
    <row r="29" spans="1:10" ht="14.1" customHeight="1" thickTop="1">
      <c r="A29" s="157"/>
      <c r="B29" s="152"/>
      <c r="C29" s="242"/>
      <c r="D29" s="276"/>
      <c r="E29" s="277"/>
      <c r="F29" s="276"/>
      <c r="G29" s="242"/>
      <c r="H29" s="276"/>
      <c r="I29" s="276"/>
      <c r="J29" s="276"/>
    </row>
    <row r="30" spans="1:10" ht="22.5" customHeight="1">
      <c r="A30" s="157" t="s">
        <v>153</v>
      </c>
      <c r="B30" s="152"/>
      <c r="C30" s="242"/>
      <c r="D30" s="276"/>
      <c r="E30" s="277"/>
      <c r="F30" s="276"/>
      <c r="G30" s="242"/>
      <c r="H30" s="276"/>
      <c r="I30" s="276"/>
      <c r="J30" s="276"/>
    </row>
    <row r="31" spans="1:10" ht="22.5" customHeight="1">
      <c r="A31" s="271" t="s">
        <v>188</v>
      </c>
      <c r="B31" s="152"/>
      <c r="C31" s="242"/>
      <c r="D31" s="405">
        <v>19001</v>
      </c>
      <c r="E31" s="279"/>
      <c r="F31" s="405">
        <v>15698</v>
      </c>
      <c r="G31" s="242"/>
      <c r="H31" s="405">
        <v>18810</v>
      </c>
      <c r="I31" s="276"/>
      <c r="J31" s="405">
        <v>15876</v>
      </c>
    </row>
    <row r="32" spans="1:10" ht="22.5" customHeight="1">
      <c r="A32" s="271" t="s">
        <v>69</v>
      </c>
      <c r="B32" s="173"/>
      <c r="C32" s="242"/>
      <c r="D32" s="175">
        <v>0</v>
      </c>
      <c r="E32" s="279"/>
      <c r="F32" s="409">
        <v>0</v>
      </c>
      <c r="G32" s="242"/>
      <c r="H32" s="175">
        <v>0</v>
      </c>
      <c r="I32" s="276"/>
      <c r="J32" s="409">
        <v>0</v>
      </c>
    </row>
    <row r="33" spans="1:10" ht="22.5" customHeight="1" thickBot="1">
      <c r="A33" s="157" t="s">
        <v>207</v>
      </c>
      <c r="B33" s="152"/>
      <c r="C33" s="242"/>
      <c r="D33" s="309">
        <f>SUM(D31:D32)</f>
        <v>19001</v>
      </c>
      <c r="E33" s="191"/>
      <c r="F33" s="309">
        <f>SUM(F31:F32)</f>
        <v>15698</v>
      </c>
      <c r="G33" s="280"/>
      <c r="H33" s="309">
        <f>SUM(H31:H32)</f>
        <v>18810</v>
      </c>
      <c r="I33" s="276"/>
      <c r="J33" s="309">
        <f>SUM(J31:J32)</f>
        <v>15876</v>
      </c>
    </row>
    <row r="34" spans="1:10" ht="14.1" customHeight="1" thickTop="1">
      <c r="A34" s="157"/>
      <c r="B34" s="152"/>
      <c r="C34" s="242"/>
      <c r="D34" s="276"/>
      <c r="E34" s="277"/>
      <c r="F34" s="276"/>
      <c r="G34" s="242"/>
      <c r="H34" s="276"/>
      <c r="I34" s="276"/>
      <c r="J34" s="276"/>
    </row>
    <row r="35" spans="1:10" ht="22.5" customHeight="1" thickBot="1">
      <c r="A35" s="157" t="s">
        <v>190</v>
      </c>
      <c r="B35" s="173">
        <v>5</v>
      </c>
      <c r="C35" s="281"/>
      <c r="D35" s="403">
        <v>4.5999999999999999E-2</v>
      </c>
      <c r="E35" s="282"/>
      <c r="F35" s="411">
        <v>3.7999999999999999E-2</v>
      </c>
      <c r="G35" s="282"/>
      <c r="H35" s="403">
        <v>4.4999999999999998E-2</v>
      </c>
      <c r="I35" s="283"/>
      <c r="J35" s="411">
        <v>3.7999999999999999E-2</v>
      </c>
    </row>
    <row r="36" spans="1:10" ht="22.5" customHeight="1" thickTop="1">
      <c r="A36" s="284"/>
      <c r="B36" s="169"/>
      <c r="C36" s="285"/>
      <c r="D36" s="278"/>
      <c r="E36" s="285"/>
      <c r="F36" s="278"/>
      <c r="G36" s="285"/>
    </row>
    <row r="37" spans="1:10" ht="22.5" customHeight="1">
      <c r="A37" s="151" t="s">
        <v>228</v>
      </c>
    </row>
    <row r="38" spans="1:10" ht="22.5" customHeight="1">
      <c r="A38" s="286" t="s">
        <v>216</v>
      </c>
      <c r="D38" s="287"/>
      <c r="E38" s="199"/>
      <c r="F38" s="287"/>
    </row>
    <row r="39" spans="1:10" ht="22.5" customHeight="1">
      <c r="D39" s="287"/>
      <c r="E39" s="187"/>
      <c r="F39" s="287"/>
    </row>
    <row r="40" spans="1:10" ht="22.5" customHeight="1">
      <c r="B40" s="152"/>
      <c r="C40" s="242"/>
      <c r="D40" s="435" t="s">
        <v>219</v>
      </c>
      <c r="E40" s="435"/>
      <c r="F40" s="435"/>
      <c r="G40" s="155"/>
      <c r="H40" s="435" t="s">
        <v>205</v>
      </c>
      <c r="I40" s="435"/>
      <c r="J40" s="435"/>
    </row>
    <row r="41" spans="1:10" ht="22.5" customHeight="1">
      <c r="B41" s="152"/>
      <c r="C41" s="242"/>
      <c r="D41" s="436" t="s">
        <v>200</v>
      </c>
      <c r="E41" s="436"/>
      <c r="F41" s="436"/>
      <c r="G41" s="158"/>
      <c r="H41" s="436" t="s">
        <v>220</v>
      </c>
      <c r="I41" s="436"/>
      <c r="J41" s="436"/>
    </row>
    <row r="42" spans="1:10" s="186" customFormat="1" ht="22.5" customHeight="1">
      <c r="B42" s="162"/>
      <c r="C42" s="246"/>
      <c r="D42" s="438" t="s">
        <v>201</v>
      </c>
      <c r="E42" s="438"/>
      <c r="F42" s="438"/>
      <c r="H42" s="438" t="s">
        <v>201</v>
      </c>
      <c r="I42" s="438"/>
      <c r="J42" s="438"/>
    </row>
    <row r="43" spans="1:10" s="186" customFormat="1" ht="22.5" customHeight="1">
      <c r="B43" s="162"/>
      <c r="C43" s="246"/>
      <c r="D43" s="439" t="s">
        <v>247</v>
      </c>
      <c r="E43" s="438"/>
      <c r="F43" s="438"/>
      <c r="H43" s="439" t="s">
        <v>247</v>
      </c>
      <c r="I43" s="438"/>
      <c r="J43" s="438"/>
    </row>
    <row r="44" spans="1:10" s="186" customFormat="1" ht="22.5" customHeight="1">
      <c r="B44" s="248"/>
      <c r="C44" s="246"/>
      <c r="D44" s="250">
        <v>2026</v>
      </c>
      <c r="E44" s="250"/>
      <c r="F44" s="250">
        <v>2025</v>
      </c>
      <c r="G44" s="250"/>
      <c r="H44" s="250">
        <v>2026</v>
      </c>
      <c r="I44" s="250"/>
      <c r="J44" s="250">
        <v>2025</v>
      </c>
    </row>
    <row r="45" spans="1:10" ht="22.5" customHeight="1">
      <c r="B45" s="152"/>
      <c r="C45" s="249"/>
      <c r="D45" s="437" t="s">
        <v>87</v>
      </c>
      <c r="E45" s="437"/>
      <c r="F45" s="437"/>
      <c r="G45" s="437"/>
      <c r="H45" s="437"/>
      <c r="I45" s="437"/>
      <c r="J45" s="437"/>
    </row>
    <row r="46" spans="1:10" ht="22.5" customHeight="1">
      <c r="A46" s="157" t="s">
        <v>207</v>
      </c>
      <c r="D46" s="307">
        <f>D33</f>
        <v>19001</v>
      </c>
      <c r="E46" s="289"/>
      <c r="F46" s="307">
        <f>F33</f>
        <v>15698</v>
      </c>
      <c r="G46" s="289"/>
      <c r="H46" s="307">
        <f>H33</f>
        <v>18810</v>
      </c>
      <c r="I46" s="289"/>
      <c r="J46" s="307">
        <f>J33</f>
        <v>15876</v>
      </c>
    </row>
    <row r="47" spans="1:10" ht="14.1" customHeight="1">
      <c r="A47" s="157"/>
      <c r="B47" s="152"/>
      <c r="C47" s="242"/>
      <c r="D47" s="276"/>
      <c r="E47" s="277"/>
      <c r="F47" s="276"/>
      <c r="G47" s="242"/>
      <c r="H47" s="276"/>
      <c r="I47" s="276"/>
      <c r="J47" s="276"/>
    </row>
    <row r="48" spans="1:10" ht="22.5" customHeight="1">
      <c r="A48" s="157" t="s">
        <v>256</v>
      </c>
      <c r="D48" s="287"/>
      <c r="F48" s="287"/>
    </row>
    <row r="49" spans="1:10" ht="22.5" customHeight="1">
      <c r="A49" s="290" t="s">
        <v>191</v>
      </c>
    </row>
    <row r="50" spans="1:10" ht="22.5" customHeight="1">
      <c r="A50" s="291" t="s">
        <v>192</v>
      </c>
    </row>
    <row r="51" spans="1:10" ht="22.5" customHeight="1">
      <c r="A51" s="166" t="s">
        <v>221</v>
      </c>
      <c r="D51" s="231">
        <v>186</v>
      </c>
      <c r="E51" s="292"/>
      <c r="F51" s="414">
        <v>22</v>
      </c>
      <c r="G51" s="292"/>
      <c r="H51" s="231">
        <v>0</v>
      </c>
      <c r="I51" s="292"/>
      <c r="J51" s="231">
        <v>0</v>
      </c>
    </row>
    <row r="52" spans="1:10" ht="22.5" customHeight="1">
      <c r="A52" s="293" t="s">
        <v>222</v>
      </c>
      <c r="B52" s="294"/>
      <c r="C52" s="292"/>
      <c r="D52" s="175"/>
      <c r="E52" s="292"/>
      <c r="F52" s="175"/>
      <c r="G52" s="292"/>
      <c r="H52" s="175"/>
      <c r="I52" s="292"/>
      <c r="J52" s="175"/>
    </row>
    <row r="53" spans="1:10" ht="22.5" customHeight="1">
      <c r="A53" s="295" t="s">
        <v>192</v>
      </c>
      <c r="B53" s="294"/>
      <c r="C53" s="292"/>
      <c r="D53" s="406">
        <f>SUM(D51)</f>
        <v>186</v>
      </c>
      <c r="E53" s="296"/>
      <c r="F53" s="406">
        <f t="shared" ref="F53:J53" si="0">SUM(F51)</f>
        <v>22</v>
      </c>
      <c r="G53" s="296"/>
      <c r="H53" s="407">
        <f t="shared" si="0"/>
        <v>0</v>
      </c>
      <c r="I53" s="296"/>
      <c r="J53" s="407">
        <f t="shared" si="0"/>
        <v>0</v>
      </c>
    </row>
    <row r="54" spans="1:10" ht="14.1" customHeight="1">
      <c r="A54" s="157"/>
      <c r="B54" s="152"/>
      <c r="C54" s="242"/>
      <c r="D54" s="276"/>
      <c r="E54" s="277"/>
      <c r="F54" s="276"/>
      <c r="G54" s="242"/>
      <c r="H54" s="276"/>
      <c r="I54" s="276"/>
      <c r="J54" s="276"/>
    </row>
    <row r="55" spans="1:10" ht="22.5" customHeight="1">
      <c r="A55" s="290" t="s">
        <v>223</v>
      </c>
      <c r="B55" s="294"/>
      <c r="C55" s="292"/>
      <c r="D55" s="175"/>
      <c r="E55" s="292"/>
      <c r="F55" s="175"/>
      <c r="G55" s="292"/>
      <c r="H55" s="175"/>
      <c r="I55" s="292"/>
      <c r="J55" s="175"/>
    </row>
    <row r="56" spans="1:10" ht="22.5" customHeight="1">
      <c r="A56" s="291" t="s">
        <v>192</v>
      </c>
      <c r="B56" s="294"/>
      <c r="C56" s="292"/>
      <c r="D56" s="175"/>
      <c r="E56" s="292"/>
      <c r="F56" s="175"/>
      <c r="G56" s="292"/>
      <c r="H56" s="175"/>
      <c r="I56" s="292"/>
      <c r="J56" s="175"/>
    </row>
    <row r="57" spans="1:10" ht="22.5" customHeight="1">
      <c r="A57" s="155" t="s">
        <v>270</v>
      </c>
      <c r="B57" s="294"/>
      <c r="C57" s="292"/>
      <c r="D57" s="175"/>
      <c r="E57" s="292"/>
      <c r="F57" s="175"/>
      <c r="G57" s="292"/>
      <c r="H57" s="175"/>
      <c r="I57" s="292"/>
      <c r="J57" s="175"/>
    </row>
    <row r="58" spans="1:10" ht="22.5" customHeight="1">
      <c r="A58" s="297" t="s">
        <v>187</v>
      </c>
      <c r="B58" s="294"/>
      <c r="C58" s="292"/>
      <c r="D58" s="175">
        <v>0</v>
      </c>
      <c r="E58" s="298"/>
      <c r="F58" s="409">
        <v>1197.1998600000002</v>
      </c>
      <c r="G58" s="298"/>
      <c r="H58" s="175">
        <v>0</v>
      </c>
      <c r="I58" s="298"/>
      <c r="J58" s="409">
        <v>1197.1998600000002</v>
      </c>
    </row>
    <row r="59" spans="1:10" ht="22.5" customHeight="1">
      <c r="A59" s="166" t="s">
        <v>224</v>
      </c>
      <c r="B59" s="294"/>
      <c r="C59" s="292"/>
      <c r="D59" s="175"/>
      <c r="E59" s="298"/>
      <c r="F59" s="175"/>
      <c r="H59" s="166"/>
      <c r="J59" s="166"/>
    </row>
    <row r="60" spans="1:10" ht="22.5" customHeight="1">
      <c r="A60" s="300" t="s">
        <v>168</v>
      </c>
      <c r="B60" s="162"/>
      <c r="C60" s="292"/>
      <c r="D60" s="175">
        <v>0</v>
      </c>
      <c r="E60" s="298"/>
      <c r="F60" s="409">
        <v>-239.43996999999999</v>
      </c>
      <c r="G60" s="298"/>
      <c r="H60" s="175">
        <v>0</v>
      </c>
      <c r="I60" s="298"/>
      <c r="J60" s="409">
        <v>-239.43996999999999</v>
      </c>
    </row>
    <row r="61" spans="1:10" ht="22.5" customHeight="1">
      <c r="A61" s="293" t="s">
        <v>225</v>
      </c>
      <c r="B61" s="162"/>
      <c r="C61" s="292"/>
      <c r="D61" s="301"/>
      <c r="E61" s="298"/>
      <c r="F61" s="301"/>
      <c r="G61" s="298"/>
      <c r="H61" s="301"/>
      <c r="I61" s="298"/>
      <c r="J61" s="302"/>
    </row>
    <row r="62" spans="1:10" ht="22.5" customHeight="1">
      <c r="A62" s="303" t="s">
        <v>192</v>
      </c>
      <c r="D62" s="408">
        <f>SUM(D57:D60)</f>
        <v>0</v>
      </c>
      <c r="E62" s="304"/>
      <c r="F62" s="408">
        <f>SUM(F57:F60)</f>
        <v>957.75989000000015</v>
      </c>
      <c r="G62" s="304"/>
      <c r="H62" s="408">
        <f>SUM(H57:H60)</f>
        <v>0</v>
      </c>
      <c r="I62" s="304"/>
      <c r="J62" s="408">
        <f>SUM(J57:J60)</f>
        <v>957.75989000000015</v>
      </c>
    </row>
    <row r="63" spans="1:10" ht="22.5" customHeight="1">
      <c r="A63" s="293" t="s">
        <v>256</v>
      </c>
      <c r="D63" s="304"/>
      <c r="E63" s="304"/>
      <c r="F63" s="299"/>
      <c r="G63" s="304"/>
      <c r="H63" s="304"/>
      <c r="I63" s="304"/>
      <c r="J63" s="299"/>
    </row>
    <row r="64" spans="1:10" ht="22.5" customHeight="1">
      <c r="A64" s="295" t="s">
        <v>226</v>
      </c>
      <c r="D64" s="406">
        <f>D53+D62</f>
        <v>186</v>
      </c>
      <c r="E64" s="296"/>
      <c r="F64" s="406">
        <f>F53+F62</f>
        <v>979.75989000000015</v>
      </c>
      <c r="G64" s="296"/>
      <c r="H64" s="406">
        <f>H53+H62</f>
        <v>0</v>
      </c>
      <c r="I64" s="296"/>
      <c r="J64" s="406">
        <f>J53+J62</f>
        <v>957.75989000000015</v>
      </c>
    </row>
    <row r="65" spans="1:10" ht="22.5" customHeight="1" thickBot="1">
      <c r="A65" s="305" t="s">
        <v>246</v>
      </c>
      <c r="D65" s="309">
        <f>SUM(D46,D64)</f>
        <v>19187</v>
      </c>
      <c r="E65" s="289"/>
      <c r="F65" s="309">
        <f>SUM(F46,F64)</f>
        <v>16677.759890000001</v>
      </c>
      <c r="G65" s="289"/>
      <c r="H65" s="309">
        <f>SUM(H46,H64)</f>
        <v>18810</v>
      </c>
      <c r="I65" s="289"/>
      <c r="J65" s="309">
        <f>SUM(J46,J64)</f>
        <v>16833.759890000001</v>
      </c>
    </row>
    <row r="66" spans="1:10" ht="14.1" customHeight="1" thickTop="1">
      <c r="A66" s="157"/>
      <c r="B66" s="152"/>
      <c r="C66" s="242"/>
      <c r="D66" s="276"/>
      <c r="E66" s="277"/>
      <c r="F66" s="276"/>
      <c r="G66" s="242"/>
      <c r="H66" s="276"/>
      <c r="I66" s="276"/>
      <c r="J66" s="276"/>
    </row>
    <row r="67" spans="1:10" ht="22.5" customHeight="1">
      <c r="A67" s="289" t="s">
        <v>257</v>
      </c>
    </row>
    <row r="68" spans="1:10" ht="21.95" customHeight="1">
      <c r="A68" s="300" t="s">
        <v>188</v>
      </c>
      <c r="B68" s="173"/>
      <c r="D68" s="409">
        <v>19187</v>
      </c>
      <c r="F68" s="409">
        <f>+F70-F69</f>
        <v>16677.759890000001</v>
      </c>
      <c r="H68" s="409">
        <v>18810</v>
      </c>
      <c r="J68" s="409">
        <f>J70-J69</f>
        <v>16833.759890000001</v>
      </c>
    </row>
    <row r="69" spans="1:10" ht="21.95" customHeight="1">
      <c r="A69" s="300" t="s">
        <v>69</v>
      </c>
      <c r="B69" s="173"/>
      <c r="D69" s="175">
        <v>0</v>
      </c>
      <c r="F69" s="409">
        <v>0</v>
      </c>
      <c r="H69" s="231">
        <v>0</v>
      </c>
      <c r="J69" s="414">
        <v>0</v>
      </c>
    </row>
    <row r="70" spans="1:10" ht="22.5" customHeight="1" thickBot="1">
      <c r="A70" s="289" t="s">
        <v>246</v>
      </c>
      <c r="D70" s="309">
        <f>SUM(D68:D69)</f>
        <v>19187</v>
      </c>
      <c r="E70" s="289"/>
      <c r="F70" s="309">
        <f>F65</f>
        <v>16677.759890000001</v>
      </c>
      <c r="G70" s="289"/>
      <c r="H70" s="238">
        <f>H65</f>
        <v>18810</v>
      </c>
      <c r="I70" s="289"/>
      <c r="J70" s="309">
        <f>J65</f>
        <v>16833.759890000001</v>
      </c>
    </row>
    <row r="71" spans="1:10" ht="22.5" customHeight="1" thickTop="1"/>
  </sheetData>
  <sheetProtection formatCells="0" formatColumns="0" formatRows="0" insertColumns="0" insertRows="0" insertHyperlinks="0" deleteColumns="0" deleteRows="0" sort="0" autoFilter="0" pivotTables="0"/>
  <mergeCells count="18">
    <mergeCell ref="H6:J6"/>
    <mergeCell ref="D43:F43"/>
    <mergeCell ref="H43:J43"/>
    <mergeCell ref="D4:F4"/>
    <mergeCell ref="H4:J4"/>
    <mergeCell ref="D5:F5"/>
    <mergeCell ref="H5:J5"/>
    <mergeCell ref="D6:F6"/>
    <mergeCell ref="H7:J7"/>
    <mergeCell ref="D9:J9"/>
    <mergeCell ref="D7:F7"/>
    <mergeCell ref="D45:J45"/>
    <mergeCell ref="D40:F40"/>
    <mergeCell ref="H40:J40"/>
    <mergeCell ref="D41:F41"/>
    <mergeCell ref="H41:J41"/>
    <mergeCell ref="D42:F42"/>
    <mergeCell ref="H42:J42"/>
  </mergeCells>
  <phoneticPr fontId="29" type="noConversion"/>
  <printOptions horizontalCentered="1"/>
  <pageMargins left="0.7" right="0.5" top="0.48" bottom="0.5" header="0.5" footer="0.5"/>
  <pageSetup paperSize="9" scale="84" firstPageNumber="5" fitToHeight="0" orientation="portrait" useFirstPageNumber="1" r:id="rId1"/>
  <headerFooter>
    <oddFooter>&amp;L&amp;"Times New Roman,Regular" The accompanying notes form an integral part of the interim financial statements.
&amp;C&amp;"Times New Roman,Regular"&amp;P</oddFooter>
  </headerFooter>
  <rowBreaks count="1" manualBreakCount="1">
    <brk id="36" max="16383" man="1"/>
  </rowBreaks>
  <customProperties>
    <customPr name="OrphanNamesChecked" r:id="rId2"/>
  </customPropertie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X20"/>
  <sheetViews>
    <sheetView zoomScaleNormal="100" zoomScaleSheetLayoutView="74" workbookViewId="0"/>
  </sheetViews>
  <sheetFormatPr defaultColWidth="8.85546875" defaultRowHeight="22.5" customHeight="1"/>
  <cols>
    <col min="1" max="1" width="47.42578125" style="317" customWidth="1"/>
    <col min="2" max="2" width="8.85546875" style="343" customWidth="1"/>
    <col min="3" max="3" width="1.140625" style="317" customWidth="1"/>
    <col min="4" max="4" width="13.5703125" style="343" customWidth="1"/>
    <col min="5" max="5" width="1.140625" style="317" customWidth="1"/>
    <col min="6" max="6" width="14.7109375" style="343" customWidth="1"/>
    <col min="7" max="7" width="1.140625" style="343" customWidth="1"/>
    <col min="8" max="8" width="15.140625" style="343" customWidth="1"/>
    <col min="9" max="9" width="1.140625" style="317" customWidth="1"/>
    <col min="10" max="10" width="13.5703125" style="352" customWidth="1"/>
    <col min="11" max="11" width="1.140625" style="317" customWidth="1"/>
    <col min="12" max="12" width="13.5703125" style="235" customWidth="1"/>
    <col min="13" max="13" width="1.140625" style="317" customWidth="1"/>
    <col min="14" max="14" width="13.5703125" style="343" customWidth="1"/>
    <col min="15" max="15" width="1.140625" style="343" customWidth="1"/>
    <col min="16" max="16" width="13.5703125" style="343" customWidth="1"/>
    <col min="17" max="17" width="1.140625" style="343" customWidth="1"/>
    <col min="18" max="18" width="13.5703125" style="343" customWidth="1"/>
    <col min="19" max="19" width="1.140625" style="317" customWidth="1"/>
    <col min="20" max="20" width="13.5703125" style="343" customWidth="1"/>
    <col min="21" max="21" width="1.140625" style="317" customWidth="1"/>
    <col min="22" max="22" width="13.5703125" style="343" customWidth="1"/>
    <col min="23" max="23" width="1.140625" style="317" customWidth="1"/>
    <col min="24" max="24" width="13.5703125" style="343" customWidth="1"/>
    <col min="25" max="16384" width="8.85546875" style="317"/>
  </cols>
  <sheetData>
    <row r="1" spans="1:24" ht="22.5" customHeight="1">
      <c r="A1" s="151" t="s">
        <v>228</v>
      </c>
      <c r="B1" s="312"/>
      <c r="C1" s="311"/>
      <c r="D1" s="312"/>
      <c r="E1" s="311"/>
      <c r="F1" s="312"/>
      <c r="G1" s="312"/>
      <c r="H1" s="312"/>
      <c r="I1" s="313"/>
      <c r="J1" s="314"/>
      <c r="K1" s="315"/>
      <c r="L1" s="316"/>
      <c r="M1" s="315"/>
      <c r="N1" s="312"/>
      <c r="O1" s="312"/>
      <c r="P1" s="312"/>
      <c r="Q1" s="312"/>
      <c r="R1" s="312"/>
      <c r="S1" s="315"/>
      <c r="T1" s="312"/>
      <c r="U1" s="315"/>
      <c r="V1" s="312"/>
      <c r="W1" s="315"/>
      <c r="X1" s="312"/>
    </row>
    <row r="2" spans="1:24" ht="22.5" customHeight="1">
      <c r="A2" s="318" t="s">
        <v>244</v>
      </c>
      <c r="B2" s="312"/>
      <c r="C2" s="311"/>
      <c r="D2" s="312"/>
      <c r="E2" s="311"/>
      <c r="F2" s="312"/>
      <c r="G2" s="312"/>
      <c r="H2" s="312"/>
      <c r="I2" s="313"/>
      <c r="J2" s="314"/>
      <c r="K2" s="313"/>
      <c r="L2" s="316"/>
      <c r="M2" s="313"/>
      <c r="N2" s="312"/>
      <c r="O2" s="312"/>
      <c r="P2" s="312"/>
      <c r="Q2" s="312"/>
      <c r="R2" s="312"/>
      <c r="S2" s="313"/>
      <c r="T2" s="312"/>
      <c r="U2" s="313"/>
      <c r="V2" s="312"/>
      <c r="W2" s="313"/>
      <c r="X2" s="312"/>
    </row>
    <row r="3" spans="1:24" ht="22.5" customHeight="1">
      <c r="A3" s="320"/>
      <c r="B3" s="312"/>
      <c r="C3" s="311"/>
      <c r="D3" s="312"/>
      <c r="E3" s="311"/>
      <c r="F3" s="312"/>
      <c r="G3" s="312"/>
      <c r="H3" s="312"/>
      <c r="I3" s="313"/>
      <c r="J3" s="314"/>
      <c r="K3" s="313"/>
      <c r="L3" s="316"/>
      <c r="M3" s="313"/>
      <c r="N3" s="312"/>
      <c r="O3" s="312"/>
      <c r="P3" s="312"/>
      <c r="Q3" s="312"/>
      <c r="R3" s="312"/>
      <c r="S3" s="313"/>
      <c r="T3" s="312"/>
      <c r="U3" s="313"/>
      <c r="V3" s="312"/>
      <c r="W3" s="313"/>
      <c r="X3" s="312"/>
    </row>
    <row r="4" spans="1:24" ht="22.5" customHeight="1">
      <c r="A4" s="320"/>
      <c r="B4" s="311"/>
      <c r="C4" s="311"/>
      <c r="D4" s="311"/>
      <c r="E4" s="311"/>
      <c r="F4" s="440" t="s">
        <v>107</v>
      </c>
      <c r="G4" s="440"/>
      <c r="H4" s="440"/>
      <c r="I4" s="440"/>
      <c r="J4" s="440"/>
      <c r="K4" s="440"/>
      <c r="L4" s="440"/>
      <c r="M4" s="440"/>
      <c r="N4" s="440"/>
      <c r="O4" s="440"/>
      <c r="P4" s="440"/>
      <c r="Q4" s="440"/>
      <c r="R4" s="440"/>
      <c r="S4" s="440"/>
      <c r="T4" s="440"/>
      <c r="U4" s="440"/>
      <c r="V4" s="440"/>
      <c r="W4" s="440"/>
      <c r="X4" s="440"/>
    </row>
    <row r="5" spans="1:24" ht="22.5" customHeight="1">
      <c r="A5" s="321"/>
      <c r="B5" s="323"/>
      <c r="C5" s="322"/>
      <c r="D5" s="323"/>
      <c r="E5" s="322"/>
      <c r="F5" s="323"/>
      <c r="G5" s="323"/>
      <c r="H5" s="317"/>
      <c r="I5" s="321"/>
      <c r="J5" s="441" t="s">
        <v>68</v>
      </c>
      <c r="K5" s="441"/>
      <c r="L5" s="441"/>
      <c r="M5" s="321"/>
      <c r="N5" s="442" t="s">
        <v>95</v>
      </c>
      <c r="O5" s="442"/>
      <c r="P5" s="442"/>
      <c r="Q5" s="442"/>
      <c r="R5" s="442"/>
      <c r="S5" s="321"/>
      <c r="T5" s="323"/>
      <c r="U5" s="321"/>
      <c r="V5" s="323"/>
      <c r="W5" s="321"/>
      <c r="X5" s="325"/>
    </row>
    <row r="6" spans="1:24" ht="22.5" customHeight="1">
      <c r="A6" s="321"/>
      <c r="B6" s="154"/>
      <c r="C6" s="326"/>
      <c r="D6" s="154"/>
      <c r="E6" s="326"/>
      <c r="F6" s="154"/>
      <c r="G6" s="154"/>
      <c r="H6" s="247" t="s">
        <v>183</v>
      </c>
      <c r="I6" s="166"/>
      <c r="J6" s="247"/>
      <c r="K6" s="161"/>
      <c r="L6" s="327"/>
      <c r="M6" s="166"/>
      <c r="N6" s="161"/>
      <c r="O6" s="161"/>
      <c r="P6" s="161"/>
      <c r="Q6" s="161"/>
      <c r="R6" s="247" t="s">
        <v>180</v>
      </c>
      <c r="S6" s="166"/>
      <c r="T6" s="247" t="s">
        <v>111</v>
      </c>
      <c r="U6" s="166"/>
      <c r="V6" s="247"/>
      <c r="W6" s="166"/>
      <c r="X6" s="247"/>
    </row>
    <row r="7" spans="1:24" ht="22.5" customHeight="1">
      <c r="A7" s="321"/>
      <c r="B7" s="247"/>
      <c r="C7" s="326"/>
      <c r="D7" s="247" t="s">
        <v>112</v>
      </c>
      <c r="E7" s="326"/>
      <c r="F7" s="247"/>
      <c r="G7" s="247"/>
      <c r="H7" s="247" t="s">
        <v>202</v>
      </c>
      <c r="I7" s="166"/>
      <c r="J7" s="289"/>
      <c r="K7" s="161"/>
      <c r="L7" s="328"/>
      <c r="M7" s="161"/>
      <c r="N7" s="161"/>
      <c r="O7" s="161"/>
      <c r="P7" s="161"/>
      <c r="Q7" s="161"/>
      <c r="R7" s="161" t="s">
        <v>181</v>
      </c>
      <c r="S7" s="161"/>
      <c r="T7" s="247" t="s">
        <v>114</v>
      </c>
      <c r="U7" s="161"/>
      <c r="V7" s="247" t="s">
        <v>115</v>
      </c>
      <c r="W7" s="161"/>
      <c r="X7" s="247"/>
    </row>
    <row r="8" spans="1:24" s="330" customFormat="1" ht="22.5" customHeight="1">
      <c r="A8" s="313"/>
      <c r="B8" s="247"/>
      <c r="C8" s="319"/>
      <c r="D8" s="247" t="s">
        <v>116</v>
      </c>
      <c r="E8" s="319"/>
      <c r="F8" s="247" t="s">
        <v>235</v>
      </c>
      <c r="G8" s="247"/>
      <c r="H8" s="247" t="s">
        <v>203</v>
      </c>
      <c r="I8" s="166"/>
      <c r="J8" s="329"/>
      <c r="K8" s="161"/>
      <c r="L8" s="328"/>
      <c r="M8" s="161"/>
      <c r="N8" s="247" t="s">
        <v>156</v>
      </c>
      <c r="O8" s="247"/>
      <c r="P8" s="247" t="s">
        <v>179</v>
      </c>
      <c r="Q8" s="247"/>
      <c r="R8" s="161" t="s">
        <v>182</v>
      </c>
      <c r="S8" s="161"/>
      <c r="T8" s="247" t="s">
        <v>118</v>
      </c>
      <c r="U8" s="161"/>
      <c r="V8" s="247" t="s">
        <v>119</v>
      </c>
      <c r="W8" s="161"/>
      <c r="X8" s="247"/>
    </row>
    <row r="9" spans="1:24" s="330" customFormat="1" ht="22.5" customHeight="1">
      <c r="A9" s="313"/>
      <c r="B9" s="153"/>
      <c r="C9" s="331"/>
      <c r="D9" s="247" t="s">
        <v>120</v>
      </c>
      <c r="E9" s="331"/>
      <c r="F9" s="247" t="s">
        <v>236</v>
      </c>
      <c r="G9" s="247"/>
      <c r="H9" s="247" t="s">
        <v>174</v>
      </c>
      <c r="I9" s="166"/>
      <c r="J9" s="332" t="s">
        <v>67</v>
      </c>
      <c r="K9" s="161"/>
      <c r="L9" s="333" t="s">
        <v>122</v>
      </c>
      <c r="M9" s="161"/>
      <c r="N9" s="247" t="s">
        <v>157</v>
      </c>
      <c r="O9" s="247"/>
      <c r="P9" s="247" t="s">
        <v>157</v>
      </c>
      <c r="Q9" s="247"/>
      <c r="R9" s="247" t="s">
        <v>110</v>
      </c>
      <c r="S9" s="161"/>
      <c r="T9" s="247" t="s">
        <v>123</v>
      </c>
      <c r="U9" s="161"/>
      <c r="V9" s="247" t="s">
        <v>124</v>
      </c>
      <c r="W9" s="161"/>
      <c r="X9" s="247" t="s">
        <v>97</v>
      </c>
    </row>
    <row r="10" spans="1:24" ht="22.5" customHeight="1">
      <c r="A10" s="313"/>
      <c r="B10" s="334"/>
      <c r="C10" s="334"/>
      <c r="D10" s="334"/>
      <c r="E10" s="334"/>
      <c r="F10" s="443" t="s">
        <v>87</v>
      </c>
      <c r="G10" s="443"/>
      <c r="H10" s="443"/>
      <c r="I10" s="443"/>
      <c r="J10" s="443"/>
      <c r="K10" s="443"/>
      <c r="L10" s="443"/>
      <c r="M10" s="443"/>
      <c r="N10" s="443"/>
      <c r="O10" s="443"/>
      <c r="P10" s="443"/>
      <c r="Q10" s="443"/>
      <c r="R10" s="443"/>
      <c r="S10" s="443"/>
      <c r="T10" s="443"/>
      <c r="U10" s="443"/>
      <c r="V10" s="443"/>
      <c r="W10" s="443"/>
      <c r="X10" s="443"/>
    </row>
    <row r="11" spans="1:24" ht="22.5" customHeight="1">
      <c r="A11" s="335" t="s">
        <v>248</v>
      </c>
      <c r="B11" s="336"/>
      <c r="C11" s="334"/>
      <c r="D11" s="336"/>
      <c r="E11" s="334"/>
      <c r="F11" s="336"/>
      <c r="G11" s="336"/>
      <c r="H11" s="336"/>
      <c r="I11" s="331"/>
      <c r="J11" s="336"/>
      <c r="K11" s="331"/>
      <c r="L11" s="337"/>
      <c r="M11" s="331"/>
      <c r="N11" s="336"/>
      <c r="O11" s="336"/>
      <c r="P11" s="336"/>
      <c r="Q11" s="336"/>
      <c r="R11" s="336"/>
      <c r="S11" s="331"/>
      <c r="T11" s="336"/>
      <c r="U11" s="331"/>
      <c r="V11" s="336"/>
      <c r="W11" s="331"/>
      <c r="X11" s="336"/>
    </row>
    <row r="12" spans="1:24" ht="21" customHeight="1">
      <c r="A12" s="335" t="s">
        <v>242</v>
      </c>
      <c r="B12" s="339"/>
      <c r="C12" s="338"/>
      <c r="D12" s="339">
        <v>385715</v>
      </c>
      <c r="E12" s="338"/>
      <c r="F12" s="339">
        <v>84886</v>
      </c>
      <c r="G12" s="339"/>
      <c r="H12" s="339">
        <v>-5697</v>
      </c>
      <c r="I12" s="421"/>
      <c r="J12" s="339">
        <v>17996</v>
      </c>
      <c r="K12" s="421"/>
      <c r="L12" s="340">
        <v>70900</v>
      </c>
      <c r="M12" s="421"/>
      <c r="N12" s="339">
        <v>-325</v>
      </c>
      <c r="O12" s="421"/>
      <c r="P12" s="339">
        <v>-1366</v>
      </c>
      <c r="Q12" s="339"/>
      <c r="R12" s="118">
        <f>SUM(N12:P12)</f>
        <v>-1691</v>
      </c>
      <c r="S12" s="421"/>
      <c r="T12" s="118">
        <f>SUM(D12:L12)+R12</f>
        <v>552109</v>
      </c>
      <c r="U12" s="421"/>
      <c r="V12" s="339">
        <v>0</v>
      </c>
      <c r="W12" s="421"/>
      <c r="X12" s="118">
        <f>SUM(T12:V12)</f>
        <v>552109</v>
      </c>
    </row>
    <row r="13" spans="1:24" s="330" customFormat="1" ht="14.1" customHeight="1">
      <c r="A13" s="321"/>
      <c r="B13" s="221"/>
      <c r="C13" s="338"/>
      <c r="D13" s="221"/>
      <c r="E13" s="338"/>
      <c r="F13" s="181"/>
      <c r="G13" s="181"/>
      <c r="H13" s="181"/>
      <c r="I13" s="421"/>
      <c r="J13" s="181"/>
      <c r="K13" s="421"/>
      <c r="L13" s="341"/>
      <c r="M13" s="421"/>
      <c r="N13" s="247"/>
      <c r="O13" s="247"/>
      <c r="P13" s="247"/>
      <c r="Q13" s="247"/>
      <c r="R13" s="247"/>
      <c r="S13" s="421"/>
      <c r="T13" s="247"/>
      <c r="U13" s="421"/>
      <c r="V13" s="154"/>
      <c r="W13" s="421"/>
      <c r="X13" s="154"/>
    </row>
    <row r="14" spans="1:24" ht="22.5" customHeight="1">
      <c r="A14" s="345" t="s">
        <v>258</v>
      </c>
      <c r="B14" s="247"/>
      <c r="C14" s="338"/>
      <c r="D14" s="247"/>
      <c r="E14" s="338"/>
      <c r="F14" s="247"/>
      <c r="G14" s="247"/>
      <c r="H14" s="247"/>
      <c r="I14" s="161"/>
      <c r="J14" s="247"/>
      <c r="K14" s="166"/>
      <c r="L14" s="327"/>
      <c r="M14" s="166"/>
      <c r="N14" s="154"/>
      <c r="O14" s="154"/>
      <c r="P14" s="154"/>
      <c r="Q14" s="154"/>
      <c r="R14" s="154"/>
      <c r="S14" s="166"/>
      <c r="T14" s="154"/>
      <c r="U14" s="166"/>
      <c r="V14" s="154"/>
      <c r="W14" s="166"/>
      <c r="X14" s="154"/>
    </row>
    <row r="15" spans="1:24" ht="22.5" customHeight="1">
      <c r="A15" s="297" t="s">
        <v>189</v>
      </c>
      <c r="B15" s="355"/>
      <c r="C15" s="338"/>
      <c r="D15" s="355">
        <v>0</v>
      </c>
      <c r="E15" s="338"/>
      <c r="F15" s="204">
        <v>0</v>
      </c>
      <c r="G15" s="204"/>
      <c r="H15" s="204">
        <v>0</v>
      </c>
      <c r="I15" s="347"/>
      <c r="J15" s="204">
        <v>0</v>
      </c>
      <c r="K15" s="247"/>
      <c r="L15" s="93">
        <f>'PL 5-6'!F33</f>
        <v>15698</v>
      </c>
      <c r="M15" s="247"/>
      <c r="N15" s="204">
        <v>0</v>
      </c>
      <c r="O15" s="204"/>
      <c r="P15" s="204">
        <v>0</v>
      </c>
      <c r="Q15" s="204"/>
      <c r="R15" s="410">
        <f>N15+P15</f>
        <v>0</v>
      </c>
      <c r="S15" s="247"/>
      <c r="T15" s="88">
        <f>SUM(F15,H15,J15,L15,R15)</f>
        <v>15698</v>
      </c>
      <c r="U15" s="247"/>
      <c r="V15" s="204">
        <v>0</v>
      </c>
      <c r="W15" s="247"/>
      <c r="X15" s="88">
        <f>SUM(T15,V15)</f>
        <v>15698</v>
      </c>
    </row>
    <row r="16" spans="1:24" ht="22.5" customHeight="1">
      <c r="A16" s="297" t="s">
        <v>256</v>
      </c>
      <c r="B16" s="154"/>
      <c r="C16" s="338"/>
      <c r="D16" s="342">
        <v>0</v>
      </c>
      <c r="E16" s="338"/>
      <c r="F16" s="154">
        <v>0</v>
      </c>
      <c r="G16" s="154"/>
      <c r="H16" s="154">
        <v>0</v>
      </c>
      <c r="I16" s="347"/>
      <c r="J16" s="154">
        <v>0</v>
      </c>
      <c r="K16" s="247"/>
      <c r="L16" s="154">
        <v>0</v>
      </c>
      <c r="M16" s="247"/>
      <c r="N16" s="88">
        <f>'PL 5-6'!F53</f>
        <v>22</v>
      </c>
      <c r="O16" s="247"/>
      <c r="P16" s="88">
        <f>'PL 5-6'!F62</f>
        <v>957.75989000000015</v>
      </c>
      <c r="Q16" s="247"/>
      <c r="R16" s="410">
        <f>N16+P16</f>
        <v>979.75989000000015</v>
      </c>
      <c r="S16" s="247"/>
      <c r="T16" s="88">
        <f>SUM(F16,H16,J16,L16,R16)</f>
        <v>979.75989000000015</v>
      </c>
      <c r="U16" s="247"/>
      <c r="V16" s="154">
        <v>0</v>
      </c>
      <c r="W16" s="247"/>
      <c r="X16" s="88">
        <f>SUM(T16,V16)</f>
        <v>979.75989000000015</v>
      </c>
    </row>
    <row r="17" spans="1:24" ht="22.5" customHeight="1">
      <c r="A17" s="348" t="s">
        <v>259</v>
      </c>
      <c r="B17" s="344"/>
      <c r="C17" s="338"/>
      <c r="D17" s="353">
        <f>SUM(D15:D16)</f>
        <v>0</v>
      </c>
      <c r="E17" s="338"/>
      <c r="F17" s="353">
        <f>SUM(F15:F16)</f>
        <v>0</v>
      </c>
      <c r="G17" s="344"/>
      <c r="H17" s="353">
        <f>SUM(H15:H16)</f>
        <v>0</v>
      </c>
      <c r="I17" s="347"/>
      <c r="J17" s="353">
        <f>SUM(J15:J16)</f>
        <v>0</v>
      </c>
      <c r="K17" s="166"/>
      <c r="L17" s="354">
        <f>SUM(L15:L16)</f>
        <v>15698</v>
      </c>
      <c r="M17" s="166"/>
      <c r="N17" s="354">
        <f>SUM(N15:N16)</f>
        <v>22</v>
      </c>
      <c r="O17" s="349"/>
      <c r="P17" s="354">
        <f>SUM(P15:P16)</f>
        <v>957.75989000000015</v>
      </c>
      <c r="Q17" s="349"/>
      <c r="R17" s="354">
        <f>SUM(R15:R16)</f>
        <v>979.75989000000015</v>
      </c>
      <c r="S17" s="166"/>
      <c r="T17" s="354">
        <f>SUM(T15:T16)</f>
        <v>16677.759890000001</v>
      </c>
      <c r="U17" s="166"/>
      <c r="V17" s="415">
        <f>SUM(V15:V16)</f>
        <v>0</v>
      </c>
      <c r="W17" s="166"/>
      <c r="X17" s="354">
        <f>SUM(X15:X16)</f>
        <v>16677.759890000001</v>
      </c>
    </row>
    <row r="18" spans="1:24" ht="14.1" customHeight="1">
      <c r="A18" s="348"/>
      <c r="B18" s="344"/>
      <c r="C18" s="338"/>
      <c r="D18" s="344"/>
      <c r="E18" s="338"/>
      <c r="F18" s="344"/>
      <c r="G18" s="344"/>
      <c r="H18" s="344"/>
      <c r="I18" s="347"/>
      <c r="J18" s="344"/>
      <c r="K18" s="166"/>
      <c r="L18" s="349"/>
      <c r="M18" s="166"/>
      <c r="N18" s="349"/>
      <c r="O18" s="349"/>
      <c r="P18" s="349"/>
      <c r="Q18" s="349"/>
      <c r="R18" s="349"/>
      <c r="S18" s="166"/>
      <c r="T18" s="349"/>
      <c r="U18" s="166"/>
      <c r="V18" s="344"/>
      <c r="W18" s="166"/>
      <c r="X18" s="349"/>
    </row>
    <row r="19" spans="1:24" ht="22.5" customHeight="1" thickBot="1">
      <c r="A19" s="350" t="s">
        <v>249</v>
      </c>
      <c r="B19" s="179"/>
      <c r="C19" s="338"/>
      <c r="D19" s="238">
        <f>SUM(D12,D17)</f>
        <v>385715</v>
      </c>
      <c r="E19" s="338"/>
      <c r="F19" s="238">
        <f>SUM(F12,F17)</f>
        <v>84886</v>
      </c>
      <c r="G19" s="179"/>
      <c r="H19" s="238">
        <f>SUM(H12,H17)</f>
        <v>-5697</v>
      </c>
      <c r="I19" s="351"/>
      <c r="J19" s="238">
        <f>SUM(J12,J17)</f>
        <v>17996</v>
      </c>
      <c r="K19" s="351"/>
      <c r="L19" s="238">
        <f>SUM(L12,L17)</f>
        <v>86598</v>
      </c>
      <c r="M19" s="351"/>
      <c r="N19" s="238">
        <f>SUM(N12,N17)</f>
        <v>-303</v>
      </c>
      <c r="O19" s="179"/>
      <c r="P19" s="238">
        <f>SUM(P12,P17)</f>
        <v>-408.24010999999985</v>
      </c>
      <c r="Q19" s="179"/>
      <c r="R19" s="238">
        <f>SUM(R12,R17)</f>
        <v>-711.24010999999985</v>
      </c>
      <c r="S19" s="351"/>
      <c r="T19" s="238">
        <f>SUM(T12,T17)</f>
        <v>568786.75988999999</v>
      </c>
      <c r="U19" s="351"/>
      <c r="V19" s="416">
        <f>SUM(V12,V17)</f>
        <v>0</v>
      </c>
      <c r="W19" s="351"/>
      <c r="X19" s="238">
        <f>SUM(X12,X17)</f>
        <v>568786.75988999999</v>
      </c>
    </row>
    <row r="20" spans="1:24" ht="22.5" customHeight="1" thickTop="1"/>
  </sheetData>
  <sheetProtection formatCells="0" formatColumns="0" formatRows="0" insertColumns="0" insertRows="0" insertHyperlinks="0" deleteColumns="0" deleteRows="0" sort="0" autoFilter="0" pivotTables="0"/>
  <mergeCells count="4">
    <mergeCell ref="F4:X4"/>
    <mergeCell ref="J5:L5"/>
    <mergeCell ref="N5:R5"/>
    <mergeCell ref="F10:X10"/>
  </mergeCells>
  <pageMargins left="0.7" right="0.7" top="0.48" bottom="0.4" header="0.5" footer="0.4"/>
  <pageSetup paperSize="9" scale="59" firstPageNumber="7" fitToHeight="0" orientation="landscape" useFirstPageNumber="1" r:id="rId1"/>
  <headerFooter>
    <oddFooter>&amp;L&amp;"Times New Roman,Regular"The accompanying notes form an integral part of the interim financial statements.&amp;"Angsana New,Regular"&amp;16
&amp;C&amp;"Times New Roman,Regular"&amp;P</oddFooter>
  </headerFooter>
  <customProperties>
    <customPr name="OrphanNamesChecked" r:id="rId2"/>
  </customPropertie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X20"/>
  <sheetViews>
    <sheetView zoomScaleNormal="100" zoomScaleSheetLayoutView="80" workbookViewId="0"/>
  </sheetViews>
  <sheetFormatPr defaultColWidth="8.85546875" defaultRowHeight="22.5" customHeight="1"/>
  <cols>
    <col min="1" max="1" width="60.5703125" style="317" customWidth="1"/>
    <col min="2" max="2" width="8.85546875" style="343" customWidth="1"/>
    <col min="3" max="3" width="1.140625" style="317" customWidth="1"/>
    <col min="4" max="4" width="13.5703125" style="343" customWidth="1"/>
    <col min="5" max="5" width="1.140625" style="317" customWidth="1"/>
    <col min="6" max="6" width="14.7109375" style="343" customWidth="1"/>
    <col min="7" max="7" width="1.140625" style="343" customWidth="1"/>
    <col min="8" max="8" width="15.140625" style="343" customWidth="1"/>
    <col min="9" max="9" width="1.140625" style="317" customWidth="1"/>
    <col min="10" max="10" width="13.5703125" style="352" customWidth="1"/>
    <col min="11" max="11" width="1.140625" style="317" customWidth="1"/>
    <col min="12" max="12" width="13.5703125" style="235" customWidth="1"/>
    <col min="13" max="13" width="1.140625" style="317" customWidth="1"/>
    <col min="14" max="14" width="13.5703125" style="343" customWidth="1"/>
    <col min="15" max="15" width="1.140625" style="343" customWidth="1"/>
    <col min="16" max="16" width="13.5703125" style="343" customWidth="1"/>
    <col min="17" max="17" width="1.140625" style="343" customWidth="1"/>
    <col min="18" max="18" width="13.5703125" style="343" customWidth="1"/>
    <col min="19" max="19" width="1.140625" style="317" customWidth="1"/>
    <col min="20" max="20" width="13.5703125" style="343" customWidth="1"/>
    <col min="21" max="21" width="1.140625" style="317" customWidth="1"/>
    <col min="22" max="22" width="13.5703125" style="343" customWidth="1"/>
    <col min="23" max="23" width="1.140625" style="317" customWidth="1"/>
    <col min="24" max="24" width="13.5703125" style="343" customWidth="1"/>
    <col min="25" max="16384" width="8.85546875" style="317"/>
  </cols>
  <sheetData>
    <row r="1" spans="1:24" ht="22.5" customHeight="1">
      <c r="A1" s="151" t="s">
        <v>228</v>
      </c>
      <c r="B1" s="312"/>
      <c r="C1" s="311"/>
      <c r="D1" s="312"/>
      <c r="E1" s="311"/>
      <c r="F1" s="312"/>
      <c r="G1" s="312"/>
      <c r="H1" s="312"/>
      <c r="I1" s="313"/>
      <c r="J1" s="314"/>
      <c r="K1" s="315"/>
      <c r="L1" s="316"/>
      <c r="M1" s="315"/>
      <c r="N1" s="312"/>
      <c r="O1" s="312"/>
      <c r="P1" s="312"/>
      <c r="Q1" s="312"/>
      <c r="R1" s="312"/>
      <c r="S1" s="315"/>
      <c r="T1" s="312"/>
      <c r="U1" s="315"/>
      <c r="V1" s="312"/>
      <c r="W1" s="315"/>
      <c r="X1" s="312"/>
    </row>
    <row r="2" spans="1:24" ht="22.5" customHeight="1">
      <c r="A2" s="318" t="s">
        <v>244</v>
      </c>
      <c r="B2" s="312"/>
      <c r="C2" s="311"/>
      <c r="D2" s="312"/>
      <c r="E2" s="311"/>
      <c r="F2" s="312"/>
      <c r="G2" s="312"/>
      <c r="H2" s="312"/>
      <c r="I2" s="313"/>
      <c r="J2" s="314"/>
      <c r="K2" s="313"/>
      <c r="L2" s="316"/>
      <c r="M2" s="313"/>
      <c r="N2" s="312"/>
      <c r="O2" s="312"/>
      <c r="P2" s="312"/>
      <c r="Q2" s="312"/>
      <c r="R2" s="312"/>
      <c r="S2" s="313"/>
      <c r="T2" s="312"/>
      <c r="U2" s="313"/>
      <c r="V2" s="312"/>
      <c r="W2" s="313"/>
      <c r="X2" s="312"/>
    </row>
    <row r="3" spans="1:24" ht="22.5" customHeight="1">
      <c r="A3" s="320"/>
      <c r="B3" s="312"/>
      <c r="C3" s="311"/>
      <c r="D3" s="312"/>
      <c r="E3" s="311"/>
      <c r="F3" s="312"/>
      <c r="G3" s="312"/>
      <c r="H3" s="312"/>
      <c r="I3" s="313"/>
      <c r="J3" s="314"/>
      <c r="K3" s="313"/>
      <c r="L3" s="316"/>
      <c r="M3" s="313"/>
      <c r="N3" s="312"/>
      <c r="O3" s="312"/>
      <c r="P3" s="312"/>
      <c r="Q3" s="312"/>
      <c r="R3" s="312"/>
      <c r="S3" s="313"/>
      <c r="T3" s="312"/>
      <c r="U3" s="313"/>
      <c r="V3" s="312"/>
      <c r="W3" s="313"/>
      <c r="X3" s="312"/>
    </row>
    <row r="4" spans="1:24" ht="22.5" customHeight="1">
      <c r="A4" s="320"/>
      <c r="B4" s="311"/>
      <c r="C4" s="311"/>
      <c r="D4" s="311"/>
      <c r="E4" s="311"/>
      <c r="F4" s="440" t="s">
        <v>107</v>
      </c>
      <c r="G4" s="440"/>
      <c r="H4" s="440"/>
      <c r="I4" s="440"/>
      <c r="J4" s="440"/>
      <c r="K4" s="440"/>
      <c r="L4" s="440"/>
      <c r="M4" s="440"/>
      <c r="N4" s="440"/>
      <c r="O4" s="440"/>
      <c r="P4" s="440"/>
      <c r="Q4" s="440"/>
      <c r="R4" s="440"/>
      <c r="S4" s="440"/>
      <c r="T4" s="440"/>
      <c r="U4" s="440"/>
      <c r="V4" s="440"/>
      <c r="W4" s="440"/>
      <c r="X4" s="440"/>
    </row>
    <row r="5" spans="1:24" ht="22.5" customHeight="1">
      <c r="A5" s="321"/>
      <c r="B5" s="323"/>
      <c r="C5" s="322"/>
      <c r="D5" s="323"/>
      <c r="E5" s="322"/>
      <c r="F5" s="323"/>
      <c r="G5" s="323"/>
      <c r="H5" s="317"/>
      <c r="I5" s="321"/>
      <c r="J5" s="441" t="s">
        <v>68</v>
      </c>
      <c r="K5" s="441"/>
      <c r="L5" s="441"/>
      <c r="M5" s="321"/>
      <c r="N5" s="442" t="s">
        <v>95</v>
      </c>
      <c r="O5" s="442"/>
      <c r="P5" s="442"/>
      <c r="Q5" s="442"/>
      <c r="R5" s="442"/>
      <c r="S5" s="321"/>
      <c r="T5" s="323"/>
      <c r="U5" s="321"/>
      <c r="V5" s="323"/>
      <c r="W5" s="321"/>
      <c r="X5" s="325"/>
    </row>
    <row r="6" spans="1:24" ht="22.5" customHeight="1">
      <c r="A6" s="321"/>
      <c r="B6" s="154"/>
      <c r="C6" s="326"/>
      <c r="D6" s="154"/>
      <c r="E6" s="326"/>
      <c r="F6" s="154"/>
      <c r="G6" s="154"/>
      <c r="H6" s="247" t="s">
        <v>183</v>
      </c>
      <c r="I6" s="166"/>
      <c r="J6" s="247"/>
      <c r="K6" s="161"/>
      <c r="L6" s="327"/>
      <c r="M6" s="166"/>
      <c r="N6" s="161"/>
      <c r="O6" s="161"/>
      <c r="P6" s="161"/>
      <c r="Q6" s="161"/>
      <c r="R6" s="247" t="s">
        <v>180</v>
      </c>
      <c r="S6" s="166"/>
      <c r="T6" s="247" t="s">
        <v>111</v>
      </c>
      <c r="U6" s="166"/>
      <c r="V6" s="247"/>
      <c r="W6" s="166"/>
      <c r="X6" s="247"/>
    </row>
    <row r="7" spans="1:24" ht="22.5" customHeight="1">
      <c r="A7" s="321"/>
      <c r="B7" s="247"/>
      <c r="C7" s="326"/>
      <c r="D7" s="247" t="s">
        <v>112</v>
      </c>
      <c r="E7" s="326"/>
      <c r="F7" s="247"/>
      <c r="G7" s="247"/>
      <c r="H7" s="247" t="s">
        <v>202</v>
      </c>
      <c r="I7" s="166"/>
      <c r="J7" s="289"/>
      <c r="K7" s="161"/>
      <c r="L7" s="328"/>
      <c r="M7" s="161"/>
      <c r="N7" s="161"/>
      <c r="O7" s="161"/>
      <c r="P7" s="161"/>
      <c r="Q7" s="161"/>
      <c r="R7" s="161" t="s">
        <v>181</v>
      </c>
      <c r="S7" s="161"/>
      <c r="T7" s="247" t="s">
        <v>114</v>
      </c>
      <c r="U7" s="161"/>
      <c r="V7" s="247" t="s">
        <v>115</v>
      </c>
      <c r="W7" s="161"/>
      <c r="X7" s="247"/>
    </row>
    <row r="8" spans="1:24" s="330" customFormat="1" ht="22.5" customHeight="1">
      <c r="A8" s="313"/>
      <c r="B8" s="247"/>
      <c r="C8" s="319"/>
      <c r="D8" s="247" t="s">
        <v>116</v>
      </c>
      <c r="E8" s="319"/>
      <c r="F8" s="247" t="s">
        <v>235</v>
      </c>
      <c r="G8" s="247"/>
      <c r="H8" s="247" t="s">
        <v>203</v>
      </c>
      <c r="I8" s="166"/>
      <c r="J8" s="329"/>
      <c r="K8" s="161"/>
      <c r="L8" s="328"/>
      <c r="M8" s="161"/>
      <c r="N8" s="247" t="s">
        <v>156</v>
      </c>
      <c r="O8" s="247"/>
      <c r="P8" s="247" t="s">
        <v>179</v>
      </c>
      <c r="Q8" s="247"/>
      <c r="R8" s="161" t="s">
        <v>182</v>
      </c>
      <c r="S8" s="161"/>
      <c r="T8" s="247" t="s">
        <v>118</v>
      </c>
      <c r="U8" s="161"/>
      <c r="V8" s="247" t="s">
        <v>119</v>
      </c>
      <c r="W8" s="161"/>
      <c r="X8" s="247"/>
    </row>
    <row r="9" spans="1:24" s="330" customFormat="1" ht="22.5" customHeight="1">
      <c r="A9" s="313"/>
      <c r="B9" s="153"/>
      <c r="C9" s="331"/>
      <c r="D9" s="247" t="s">
        <v>120</v>
      </c>
      <c r="E9" s="331"/>
      <c r="F9" s="247" t="s">
        <v>236</v>
      </c>
      <c r="G9" s="247"/>
      <c r="H9" s="247" t="s">
        <v>174</v>
      </c>
      <c r="I9" s="166"/>
      <c r="J9" s="332" t="s">
        <v>67</v>
      </c>
      <c r="K9" s="161"/>
      <c r="L9" s="333" t="s">
        <v>122</v>
      </c>
      <c r="M9" s="161"/>
      <c r="N9" s="247" t="s">
        <v>157</v>
      </c>
      <c r="O9" s="247"/>
      <c r="P9" s="247" t="s">
        <v>157</v>
      </c>
      <c r="Q9" s="247"/>
      <c r="R9" s="247" t="s">
        <v>110</v>
      </c>
      <c r="S9" s="161"/>
      <c r="T9" s="247" t="s">
        <v>123</v>
      </c>
      <c r="U9" s="161"/>
      <c r="V9" s="247" t="s">
        <v>124</v>
      </c>
      <c r="W9" s="161"/>
      <c r="X9" s="247" t="s">
        <v>97</v>
      </c>
    </row>
    <row r="10" spans="1:24" ht="22.5" customHeight="1">
      <c r="A10" s="313"/>
      <c r="B10" s="334"/>
      <c r="C10" s="334"/>
      <c r="D10" s="334"/>
      <c r="E10" s="334"/>
      <c r="F10" s="443" t="s">
        <v>87</v>
      </c>
      <c r="G10" s="443"/>
      <c r="H10" s="443"/>
      <c r="I10" s="443"/>
      <c r="J10" s="443"/>
      <c r="K10" s="443"/>
      <c r="L10" s="443"/>
      <c r="M10" s="443"/>
      <c r="N10" s="443"/>
      <c r="O10" s="443"/>
      <c r="P10" s="443"/>
      <c r="Q10" s="443"/>
      <c r="R10" s="443"/>
      <c r="S10" s="443"/>
      <c r="T10" s="443"/>
      <c r="U10" s="443"/>
      <c r="V10" s="443"/>
      <c r="W10" s="443"/>
      <c r="X10" s="443"/>
    </row>
    <row r="11" spans="1:24" ht="22.5" customHeight="1">
      <c r="A11" s="335" t="s">
        <v>252</v>
      </c>
      <c r="B11" s="336"/>
      <c r="C11" s="334"/>
      <c r="D11" s="336"/>
      <c r="E11" s="334"/>
      <c r="F11" s="336"/>
      <c r="G11" s="336"/>
      <c r="H11" s="336"/>
      <c r="I11" s="331"/>
      <c r="J11" s="336"/>
      <c r="K11" s="331"/>
      <c r="L11" s="337"/>
      <c r="M11" s="331"/>
      <c r="N11" s="336"/>
      <c r="O11" s="336"/>
      <c r="P11" s="336"/>
      <c r="Q11" s="336"/>
      <c r="R11" s="336"/>
      <c r="S11" s="331"/>
      <c r="T11" s="336"/>
      <c r="U11" s="331"/>
      <c r="V11" s="336"/>
      <c r="W11" s="331"/>
      <c r="X11" s="336"/>
    </row>
    <row r="12" spans="1:24" ht="21" customHeight="1">
      <c r="A12" s="335" t="s">
        <v>250</v>
      </c>
      <c r="B12" s="339"/>
      <c r="C12" s="338"/>
      <c r="D12" s="339">
        <v>395863</v>
      </c>
      <c r="E12" s="338"/>
      <c r="F12" s="339">
        <v>84886</v>
      </c>
      <c r="G12" s="339"/>
      <c r="H12" s="339">
        <v>-5697</v>
      </c>
      <c r="I12" s="421"/>
      <c r="J12" s="339">
        <v>21173</v>
      </c>
      <c r="K12" s="421"/>
      <c r="L12" s="340">
        <v>118372</v>
      </c>
      <c r="M12" s="421"/>
      <c r="N12" s="339">
        <v>-196</v>
      </c>
      <c r="O12" s="421"/>
      <c r="P12" s="339">
        <v>-44049</v>
      </c>
      <c r="Q12" s="339"/>
      <c r="R12" s="118">
        <f>SUM(N12:P12)</f>
        <v>-44245</v>
      </c>
      <c r="S12" s="421"/>
      <c r="T12" s="118">
        <f>SUM(D12:L12)+R12</f>
        <v>570352</v>
      </c>
      <c r="U12" s="421"/>
      <c r="V12" s="339">
        <v>0</v>
      </c>
      <c r="W12" s="421"/>
      <c r="X12" s="118">
        <f>SUM(T12:V12)</f>
        <v>570352</v>
      </c>
    </row>
    <row r="13" spans="1:24" s="330" customFormat="1" ht="14.1" customHeight="1">
      <c r="A13" s="321"/>
      <c r="B13" s="221"/>
      <c r="C13" s="338"/>
      <c r="D13" s="221"/>
      <c r="E13" s="338"/>
      <c r="F13" s="181"/>
      <c r="G13" s="181"/>
      <c r="H13" s="181"/>
      <c r="I13" s="421"/>
      <c r="J13" s="181"/>
      <c r="K13" s="421"/>
      <c r="L13" s="341"/>
      <c r="M13" s="421"/>
      <c r="N13" s="247"/>
      <c r="O13" s="247"/>
      <c r="P13" s="247"/>
      <c r="Q13" s="247"/>
      <c r="R13" s="247"/>
      <c r="S13" s="421"/>
      <c r="T13" s="247"/>
      <c r="U13" s="421"/>
      <c r="V13" s="154"/>
      <c r="W13" s="421"/>
      <c r="X13" s="154"/>
    </row>
    <row r="14" spans="1:24" ht="22.5" customHeight="1">
      <c r="A14" s="345" t="s">
        <v>258</v>
      </c>
      <c r="B14" s="247"/>
      <c r="C14" s="338"/>
      <c r="D14" s="247"/>
      <c r="E14" s="338"/>
      <c r="F14" s="247"/>
      <c r="G14" s="247"/>
      <c r="H14" s="247"/>
      <c r="I14" s="161"/>
      <c r="J14" s="247"/>
      <c r="K14" s="166"/>
      <c r="L14" s="327"/>
      <c r="M14" s="166"/>
      <c r="N14" s="154"/>
      <c r="O14" s="154"/>
      <c r="P14" s="154"/>
      <c r="Q14" s="154"/>
      <c r="R14" s="154"/>
      <c r="S14" s="166"/>
      <c r="T14" s="154"/>
      <c r="U14" s="166"/>
      <c r="V14" s="154"/>
      <c r="W14" s="166"/>
      <c r="X14" s="154"/>
    </row>
    <row r="15" spans="1:24" ht="22.5" customHeight="1">
      <c r="A15" s="297" t="s">
        <v>189</v>
      </c>
      <c r="B15" s="355"/>
      <c r="C15" s="338"/>
      <c r="D15" s="355">
        <v>0</v>
      </c>
      <c r="E15" s="338"/>
      <c r="F15" s="204">
        <v>0</v>
      </c>
      <c r="G15" s="204"/>
      <c r="H15" s="204">
        <v>0</v>
      </c>
      <c r="I15" s="347"/>
      <c r="J15" s="204">
        <v>0</v>
      </c>
      <c r="K15" s="247"/>
      <c r="L15" s="93">
        <f>'PL 5-6'!D33</f>
        <v>19001</v>
      </c>
      <c r="M15" s="247"/>
      <c r="N15" s="204">
        <v>0</v>
      </c>
      <c r="O15" s="204"/>
      <c r="P15" s="204">
        <v>0</v>
      </c>
      <c r="Q15" s="204"/>
      <c r="R15" s="356">
        <f t="shared" ref="R15:R16" si="0">SUM(N15,P15)</f>
        <v>0</v>
      </c>
      <c r="S15" s="247"/>
      <c r="T15" s="88">
        <f>SUM(F15,H15,J15,L15,R15)</f>
        <v>19001</v>
      </c>
      <c r="U15" s="247"/>
      <c r="V15" s="204">
        <v>0</v>
      </c>
      <c r="W15" s="247"/>
      <c r="X15" s="88">
        <f>SUM(T15,V15)</f>
        <v>19001</v>
      </c>
    </row>
    <row r="16" spans="1:24" ht="22.5" customHeight="1">
      <c r="A16" s="297" t="s">
        <v>256</v>
      </c>
      <c r="B16" s="154"/>
      <c r="C16" s="338"/>
      <c r="D16" s="342">
        <v>0</v>
      </c>
      <c r="E16" s="338"/>
      <c r="F16" s="154">
        <v>0</v>
      </c>
      <c r="G16" s="154"/>
      <c r="H16" s="154">
        <v>0</v>
      </c>
      <c r="I16" s="347"/>
      <c r="J16" s="154">
        <v>0</v>
      </c>
      <c r="K16" s="247"/>
      <c r="L16" s="154">
        <v>0</v>
      </c>
      <c r="M16" s="247"/>
      <c r="N16" s="88">
        <f>'PL 5-6'!D53</f>
        <v>186</v>
      </c>
      <c r="O16" s="247"/>
      <c r="P16" s="88">
        <f>'PL 5-6'!D62</f>
        <v>0</v>
      </c>
      <c r="Q16" s="247"/>
      <c r="R16" s="357">
        <f t="shared" si="0"/>
        <v>186</v>
      </c>
      <c r="S16" s="247"/>
      <c r="T16" s="88">
        <f>SUM(F16,H16,J16,L16,R16)</f>
        <v>186</v>
      </c>
      <c r="U16" s="247"/>
      <c r="V16" s="154">
        <v>0</v>
      </c>
      <c r="W16" s="247"/>
      <c r="X16" s="88">
        <f>SUM(T16,V16)</f>
        <v>186</v>
      </c>
    </row>
    <row r="17" spans="1:24" ht="22.5" customHeight="1">
      <c r="A17" s="348" t="s">
        <v>259</v>
      </c>
      <c r="B17" s="344"/>
      <c r="C17" s="338"/>
      <c r="D17" s="353">
        <f>SUM(D15:D16)</f>
        <v>0</v>
      </c>
      <c r="E17" s="338"/>
      <c r="F17" s="353">
        <f>SUM(F15:F16)</f>
        <v>0</v>
      </c>
      <c r="G17" s="344"/>
      <c r="H17" s="353">
        <f>SUM(H15:H16)</f>
        <v>0</v>
      </c>
      <c r="I17" s="347"/>
      <c r="J17" s="353">
        <f>SUM(J15:J16)</f>
        <v>0</v>
      </c>
      <c r="K17" s="166"/>
      <c r="L17" s="354">
        <f>SUM(L15:L16)</f>
        <v>19001</v>
      </c>
      <c r="M17" s="166"/>
      <c r="N17" s="354">
        <f>SUM(N15:N16)</f>
        <v>186</v>
      </c>
      <c r="O17" s="349"/>
      <c r="P17" s="354">
        <f>SUM(P15:P16)</f>
        <v>0</v>
      </c>
      <c r="Q17" s="349"/>
      <c r="R17" s="354">
        <f>SUM(R15:R16)</f>
        <v>186</v>
      </c>
      <c r="S17" s="166"/>
      <c r="T17" s="354">
        <f>SUM(T15:T16)</f>
        <v>19187</v>
      </c>
      <c r="U17" s="166"/>
      <c r="V17" s="415">
        <f>SUM(V15:V16)</f>
        <v>0</v>
      </c>
      <c r="W17" s="166"/>
      <c r="X17" s="354">
        <f>SUM(X15:X16)</f>
        <v>19187</v>
      </c>
    </row>
    <row r="18" spans="1:24" ht="14.1" customHeight="1">
      <c r="A18" s="348"/>
      <c r="B18" s="344"/>
      <c r="C18" s="338"/>
      <c r="D18" s="344"/>
      <c r="E18" s="338"/>
      <c r="F18" s="344"/>
      <c r="G18" s="344"/>
      <c r="H18" s="344"/>
      <c r="I18" s="347"/>
      <c r="J18" s="344"/>
      <c r="K18" s="166"/>
      <c r="L18" s="349"/>
      <c r="M18" s="166"/>
      <c r="N18" s="349"/>
      <c r="O18" s="349"/>
      <c r="P18" s="349"/>
      <c r="Q18" s="349"/>
      <c r="R18" s="349"/>
      <c r="S18" s="166"/>
      <c r="T18" s="349"/>
      <c r="U18" s="166"/>
      <c r="V18" s="344"/>
      <c r="W18" s="166"/>
      <c r="X18" s="349"/>
    </row>
    <row r="19" spans="1:24" ht="22.5" customHeight="1" thickBot="1">
      <c r="A19" s="350" t="s">
        <v>251</v>
      </c>
      <c r="B19" s="179"/>
      <c r="C19" s="338"/>
      <c r="D19" s="238">
        <f>SUM(D12,D17)</f>
        <v>395863</v>
      </c>
      <c r="E19" s="338"/>
      <c r="F19" s="238">
        <f>SUM(F12,F17)</f>
        <v>84886</v>
      </c>
      <c r="G19" s="179"/>
      <c r="H19" s="238">
        <f>SUM(H12,H17)</f>
        <v>-5697</v>
      </c>
      <c r="I19" s="351"/>
      <c r="J19" s="238">
        <f>SUM(J12,J17)</f>
        <v>21173</v>
      </c>
      <c r="K19" s="351"/>
      <c r="L19" s="238">
        <f>SUM(L12,L17)</f>
        <v>137373</v>
      </c>
      <c r="M19" s="351"/>
      <c r="N19" s="238">
        <f>SUM(N12,N17)</f>
        <v>-10</v>
      </c>
      <c r="O19" s="179"/>
      <c r="P19" s="238">
        <f>SUM(P12,P17)</f>
        <v>-44049</v>
      </c>
      <c r="Q19" s="179"/>
      <c r="R19" s="238">
        <f>SUM(R12,R17)</f>
        <v>-44059</v>
      </c>
      <c r="S19" s="351"/>
      <c r="T19" s="238">
        <f>SUM(T12,T17)</f>
        <v>589539</v>
      </c>
      <c r="U19" s="351"/>
      <c r="V19" s="416">
        <f>SUM(V12,V17)</f>
        <v>0</v>
      </c>
      <c r="W19" s="351"/>
      <c r="X19" s="238">
        <f>SUM(X12,X17)</f>
        <v>589539</v>
      </c>
    </row>
    <row r="20" spans="1:24" ht="22.5" customHeight="1" thickTop="1"/>
  </sheetData>
  <sheetProtection formatCells="0" formatColumns="0" formatRows="0" insertColumns="0" insertRows="0" insertHyperlinks="0" deleteColumns="0" deleteRows="0" sort="0" autoFilter="0" pivotTables="0"/>
  <mergeCells count="4">
    <mergeCell ref="F4:X4"/>
    <mergeCell ref="J5:L5"/>
    <mergeCell ref="N5:R5"/>
    <mergeCell ref="F10:X10"/>
  </mergeCells>
  <pageMargins left="0.7" right="0.7" top="0.48" bottom="0.4" header="0.5" footer="0.4"/>
  <pageSetup paperSize="9" scale="56" firstPageNumber="8" fitToHeight="0" orientation="landscape" useFirstPageNumber="1" r:id="rId1"/>
  <headerFooter>
    <oddFooter>&amp;L&amp;"Times New Roman,Regular"The accompanying notes form an integral part of the interim financial statements.&amp;"Angsana New,Regular"&amp;16
&amp;C&amp;"Times New Roman,Regular"&amp;P</oddFooter>
  </headerFooter>
  <customProperties>
    <customPr name="OrphanNamesChecked" r:id="rId2"/>
  </customPropertie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9" tint="-0.499984740745262"/>
  </sheetPr>
  <dimension ref="A1:U70"/>
  <sheetViews>
    <sheetView view="pageBreakPreview" topLeftCell="B40" zoomScale="60" zoomScaleNormal="80" workbookViewId="0">
      <selection activeCell="A48" sqref="A48:R48"/>
    </sheetView>
  </sheetViews>
  <sheetFormatPr defaultColWidth="8.85546875" defaultRowHeight="22.5" customHeight="1"/>
  <cols>
    <col min="1" max="1" width="57.5703125" style="83" customWidth="1"/>
    <col min="2" max="2" width="8.7109375" style="109" customWidth="1"/>
    <col min="3" max="3" width="1.140625" style="83" customWidth="1"/>
    <col min="4" max="4" width="13.7109375" style="93" customWidth="1"/>
    <col min="5" max="5" width="1.140625" style="83" customWidth="1"/>
    <col min="6" max="6" width="13.7109375" style="93" customWidth="1"/>
    <col min="7" max="7" width="1.140625" style="83" customWidth="1"/>
    <col min="8" max="8" width="13.7109375" style="110" customWidth="1"/>
    <col min="9" max="9" width="1.140625" style="83" customWidth="1"/>
    <col min="10" max="10" width="13.7109375" style="103" customWidth="1"/>
    <col min="11" max="11" width="1.140625" style="83" customWidth="1"/>
    <col min="12" max="12" width="13.7109375" style="93" customWidth="1"/>
    <col min="13" max="13" width="1.140625" style="83" customWidth="1"/>
    <col min="14" max="14" width="13.7109375" style="93" customWidth="1"/>
    <col min="15" max="15" width="1.140625" style="83" customWidth="1"/>
    <col min="16" max="16" width="13.7109375" style="93" customWidth="1"/>
    <col min="17" max="17" width="1.140625" style="83" customWidth="1"/>
    <col min="18" max="18" width="13.7109375" style="93" customWidth="1"/>
    <col min="19" max="19" width="14.7109375" style="83" customWidth="1"/>
    <col min="20" max="21" width="15.85546875" style="102" customWidth="1"/>
    <col min="22" max="22" width="15.85546875" style="83" customWidth="1"/>
    <col min="23" max="16384" width="8.85546875" style="83"/>
  </cols>
  <sheetData>
    <row r="1" spans="1:21" s="86" customFormat="1" ht="22.5" customHeight="1">
      <c r="A1" s="81" t="s">
        <v>173</v>
      </c>
      <c r="B1" s="116"/>
      <c r="C1" s="117"/>
      <c r="D1" s="118"/>
      <c r="F1" s="118"/>
      <c r="H1" s="119"/>
      <c r="I1" s="120"/>
      <c r="J1" s="121"/>
      <c r="K1" s="120"/>
      <c r="L1" s="118"/>
      <c r="M1" s="120"/>
      <c r="N1" s="118"/>
      <c r="O1" s="120"/>
      <c r="P1" s="118"/>
      <c r="Q1" s="120"/>
      <c r="R1" s="118"/>
      <c r="T1" s="107"/>
      <c r="U1" s="107"/>
    </row>
    <row r="2" spans="1:21" s="86" customFormat="1" ht="22.5" customHeight="1">
      <c r="A2" s="122" t="s">
        <v>106</v>
      </c>
      <c r="B2" s="116"/>
      <c r="C2" s="117"/>
      <c r="D2" s="118"/>
      <c r="F2" s="118"/>
      <c r="H2" s="119"/>
      <c r="J2" s="121"/>
      <c r="L2" s="118"/>
      <c r="N2" s="118"/>
      <c r="P2" s="118"/>
      <c r="R2" s="118"/>
      <c r="T2" s="107"/>
      <c r="U2" s="107"/>
    </row>
    <row r="3" spans="1:21" s="86" customFormat="1" ht="22.5" customHeight="1">
      <c r="A3" s="79"/>
      <c r="B3" s="116"/>
      <c r="C3" s="117"/>
      <c r="D3" s="118"/>
      <c r="F3" s="118"/>
      <c r="H3" s="119"/>
      <c r="J3" s="121"/>
      <c r="L3" s="118"/>
      <c r="N3" s="118"/>
      <c r="P3" s="118"/>
      <c r="R3" s="118"/>
      <c r="T3" s="107"/>
      <c r="U3" s="107"/>
    </row>
    <row r="4" spans="1:21" s="86" customFormat="1" ht="22.5" customHeight="1">
      <c r="A4" s="79"/>
      <c r="B4" s="116"/>
      <c r="C4" s="117"/>
      <c r="D4" s="445" t="s">
        <v>107</v>
      </c>
      <c r="E4" s="445"/>
      <c r="F4" s="445"/>
      <c r="G4" s="445"/>
      <c r="H4" s="445"/>
      <c r="I4" s="445"/>
      <c r="J4" s="445"/>
      <c r="K4" s="445"/>
      <c r="L4" s="445"/>
      <c r="M4" s="445"/>
      <c r="N4" s="445"/>
      <c r="O4" s="445"/>
      <c r="P4" s="445"/>
      <c r="Q4" s="445"/>
      <c r="R4" s="445"/>
      <c r="T4" s="107"/>
      <c r="U4" s="107"/>
    </row>
    <row r="5" spans="1:21" s="86" customFormat="1" ht="22.5" customHeight="1">
      <c r="A5" s="79"/>
      <c r="B5" s="116"/>
      <c r="C5" s="117"/>
      <c r="D5" s="101"/>
      <c r="E5" s="101"/>
      <c r="F5" s="101"/>
      <c r="G5" s="101"/>
      <c r="H5" s="101"/>
      <c r="I5" s="101"/>
      <c r="J5" s="101"/>
      <c r="K5" s="101"/>
      <c r="L5" s="88" t="s">
        <v>108</v>
      </c>
      <c r="M5" s="101"/>
      <c r="N5" s="101"/>
      <c r="O5" s="101"/>
      <c r="P5" s="101"/>
      <c r="Q5" s="101"/>
      <c r="R5" s="101"/>
      <c r="T5" s="107"/>
      <c r="U5" s="107"/>
    </row>
    <row r="6" spans="1:21" ht="22.5" customHeight="1">
      <c r="A6" s="78"/>
      <c r="C6" s="84"/>
      <c r="D6" s="88"/>
      <c r="E6" s="84"/>
      <c r="F6" s="88"/>
      <c r="G6" s="84"/>
      <c r="H6" s="88"/>
      <c r="I6" s="88"/>
      <c r="J6" s="88"/>
      <c r="K6" s="93"/>
      <c r="L6" s="89" t="s">
        <v>109</v>
      </c>
      <c r="M6" s="84"/>
      <c r="N6" s="88"/>
      <c r="O6" s="84"/>
      <c r="P6" s="88"/>
      <c r="Q6" s="84"/>
      <c r="R6" s="88"/>
    </row>
    <row r="7" spans="1:21" ht="22.5" customHeight="1">
      <c r="C7" s="84"/>
      <c r="H7" s="446" t="s">
        <v>68</v>
      </c>
      <c r="I7" s="446"/>
      <c r="J7" s="446"/>
      <c r="K7" s="93"/>
      <c r="L7" s="90" t="s">
        <v>110</v>
      </c>
      <c r="R7" s="88"/>
    </row>
    <row r="8" spans="1:21" ht="22.5" customHeight="1">
      <c r="B8" s="91"/>
      <c r="C8" s="91"/>
      <c r="D8" s="88"/>
      <c r="E8" s="88"/>
      <c r="F8" s="88"/>
      <c r="G8" s="88"/>
      <c r="H8" s="88"/>
      <c r="I8" s="88"/>
      <c r="J8" s="88"/>
      <c r="K8" s="93"/>
      <c r="L8" s="88"/>
      <c r="M8" s="88"/>
      <c r="N8" s="88" t="s">
        <v>111</v>
      </c>
      <c r="O8" s="88"/>
      <c r="P8" s="88"/>
      <c r="Q8" s="93"/>
      <c r="R8" s="88"/>
    </row>
    <row r="9" spans="1:21" s="86" customFormat="1" ht="22.5" customHeight="1">
      <c r="B9" s="91"/>
      <c r="C9" s="91"/>
      <c r="D9" s="88" t="s">
        <v>112</v>
      </c>
      <c r="E9" s="88"/>
      <c r="F9" s="88" t="s">
        <v>113</v>
      </c>
      <c r="G9" s="88"/>
      <c r="H9" s="92"/>
      <c r="I9" s="88"/>
      <c r="J9" s="118"/>
      <c r="K9" s="93"/>
      <c r="L9" s="88"/>
      <c r="M9" s="118"/>
      <c r="N9" s="88" t="s">
        <v>114</v>
      </c>
      <c r="O9" s="88"/>
      <c r="P9" s="88" t="s">
        <v>115</v>
      </c>
      <c r="Q9" s="88"/>
      <c r="R9" s="88"/>
      <c r="T9" s="107"/>
      <c r="U9" s="107"/>
    </row>
    <row r="10" spans="1:21" s="86" customFormat="1" ht="22.5" customHeight="1">
      <c r="B10" s="91"/>
      <c r="C10" s="91"/>
      <c r="D10" s="88" t="s">
        <v>116</v>
      </c>
      <c r="E10" s="88"/>
      <c r="F10" s="88" t="s">
        <v>117</v>
      </c>
      <c r="G10" s="88"/>
      <c r="H10" s="92"/>
      <c r="I10" s="88"/>
      <c r="J10" s="118"/>
      <c r="K10" s="93"/>
      <c r="L10" s="88" t="s">
        <v>156</v>
      </c>
      <c r="M10" s="118"/>
      <c r="N10" s="88" t="s">
        <v>118</v>
      </c>
      <c r="O10" s="88"/>
      <c r="P10" s="88" t="s">
        <v>119</v>
      </c>
      <c r="Q10" s="88"/>
      <c r="R10" s="88"/>
      <c r="T10" s="107"/>
      <c r="U10" s="107"/>
    </row>
    <row r="11" spans="1:21" s="86" customFormat="1" ht="22.5" customHeight="1">
      <c r="B11" s="82" t="s">
        <v>77</v>
      </c>
      <c r="C11" s="82"/>
      <c r="D11" s="88" t="s">
        <v>120</v>
      </c>
      <c r="E11" s="88"/>
      <c r="F11" s="88" t="s">
        <v>121</v>
      </c>
      <c r="G11" s="88"/>
      <c r="H11" s="92" t="s">
        <v>67</v>
      </c>
      <c r="I11" s="88"/>
      <c r="J11" s="94" t="s">
        <v>122</v>
      </c>
      <c r="K11" s="93"/>
      <c r="L11" s="88" t="s">
        <v>157</v>
      </c>
      <c r="M11" s="94"/>
      <c r="N11" s="88" t="s">
        <v>123</v>
      </c>
      <c r="O11" s="88"/>
      <c r="P11" s="88" t="s">
        <v>124</v>
      </c>
      <c r="Q11" s="88"/>
      <c r="R11" s="88" t="s">
        <v>97</v>
      </c>
      <c r="T11" s="107"/>
      <c r="U11" s="107"/>
    </row>
    <row r="12" spans="1:21" s="86" customFormat="1" ht="22.5" customHeight="1">
      <c r="B12" s="80"/>
      <c r="C12" s="82"/>
      <c r="D12" s="444" t="s">
        <v>87</v>
      </c>
      <c r="E12" s="444"/>
      <c r="F12" s="444"/>
      <c r="G12" s="444"/>
      <c r="H12" s="444"/>
      <c r="I12" s="444"/>
      <c r="J12" s="444"/>
      <c r="K12" s="444"/>
      <c r="L12" s="444"/>
      <c r="M12" s="444"/>
      <c r="N12" s="444"/>
      <c r="O12" s="444"/>
      <c r="P12" s="444"/>
      <c r="Q12" s="444"/>
      <c r="R12" s="444"/>
      <c r="T12" s="107"/>
      <c r="U12" s="107"/>
    </row>
    <row r="13" spans="1:21" s="86" customFormat="1" ht="22.5" customHeight="1">
      <c r="A13" s="95" t="s">
        <v>142</v>
      </c>
      <c r="B13" s="80"/>
      <c r="C13" s="82"/>
      <c r="D13" s="100"/>
      <c r="E13" s="82"/>
      <c r="F13" s="100"/>
      <c r="G13" s="82"/>
      <c r="H13" s="100"/>
      <c r="I13" s="82"/>
      <c r="J13" s="123"/>
      <c r="K13" s="82"/>
      <c r="L13" s="100"/>
      <c r="M13" s="82"/>
      <c r="N13" s="100"/>
      <c r="O13" s="82"/>
      <c r="P13" s="100"/>
      <c r="Q13" s="82"/>
      <c r="R13" s="100"/>
      <c r="T13" s="107"/>
      <c r="U13" s="107"/>
    </row>
    <row r="14" spans="1:21" s="86" customFormat="1" ht="22.5" customHeight="1">
      <c r="A14" s="86" t="s">
        <v>143</v>
      </c>
      <c r="B14" s="80"/>
      <c r="C14" s="82"/>
      <c r="D14" s="118">
        <v>145000</v>
      </c>
      <c r="E14" s="124">
        <v>0</v>
      </c>
      <c r="F14" s="118">
        <v>177835</v>
      </c>
      <c r="G14" s="124">
        <v>0</v>
      </c>
      <c r="H14" s="118">
        <v>3030</v>
      </c>
      <c r="I14" s="124">
        <v>0</v>
      </c>
      <c r="J14" s="125">
        <v>108695</v>
      </c>
      <c r="K14" s="124">
        <v>0</v>
      </c>
      <c r="L14" s="118">
        <v>-2105</v>
      </c>
      <c r="M14" s="124"/>
      <c r="N14" s="118">
        <v>432455</v>
      </c>
      <c r="O14" s="124"/>
      <c r="P14" s="118">
        <v>2</v>
      </c>
      <c r="Q14" s="124"/>
      <c r="R14" s="118">
        <v>432457</v>
      </c>
      <c r="T14" s="107"/>
      <c r="U14" s="107"/>
    </row>
    <row r="15" spans="1:21" s="86" customFormat="1" ht="14.1" customHeight="1">
      <c r="B15" s="80"/>
      <c r="C15" s="82"/>
      <c r="D15" s="118"/>
      <c r="E15" s="124"/>
      <c r="F15" s="118"/>
      <c r="G15" s="124"/>
      <c r="H15" s="119"/>
      <c r="I15" s="124"/>
      <c r="J15" s="121"/>
      <c r="K15" s="124"/>
      <c r="L15" s="118"/>
      <c r="M15" s="124"/>
      <c r="N15" s="118"/>
      <c r="O15" s="124"/>
      <c r="P15" s="118"/>
      <c r="Q15" s="124"/>
      <c r="R15" s="118"/>
      <c r="T15" s="107"/>
      <c r="U15" s="107"/>
    </row>
    <row r="16" spans="1:21" s="86" customFormat="1" ht="22.5" customHeight="1">
      <c r="A16" s="87" t="s">
        <v>125</v>
      </c>
      <c r="B16" s="80"/>
      <c r="C16" s="82"/>
      <c r="D16" s="118"/>
      <c r="E16" s="124"/>
      <c r="F16" s="118"/>
      <c r="G16" s="124"/>
      <c r="H16" s="119"/>
      <c r="I16" s="124"/>
      <c r="J16" s="121"/>
      <c r="K16" s="124"/>
      <c r="L16" s="118"/>
      <c r="M16" s="124"/>
      <c r="N16" s="118"/>
      <c r="O16" s="124"/>
      <c r="P16" s="118"/>
      <c r="Q16" s="124"/>
      <c r="R16" s="118"/>
      <c r="T16" s="107"/>
      <c r="U16" s="107"/>
    </row>
    <row r="17" spans="1:21" s="86" customFormat="1" ht="22.5" customHeight="1">
      <c r="A17" s="126" t="s">
        <v>171</v>
      </c>
      <c r="B17" s="80"/>
      <c r="C17" s="82"/>
      <c r="D17" s="118"/>
      <c r="E17" s="124"/>
      <c r="F17" s="118"/>
      <c r="G17" s="124"/>
      <c r="H17" s="119"/>
      <c r="I17" s="124"/>
      <c r="J17" s="121"/>
      <c r="K17" s="124"/>
      <c r="L17" s="118"/>
      <c r="M17" s="124"/>
      <c r="N17" s="118"/>
      <c r="O17" s="124"/>
      <c r="P17" s="118"/>
      <c r="Q17" s="124"/>
      <c r="R17" s="118"/>
      <c r="T17" s="107"/>
      <c r="U17" s="107"/>
    </row>
    <row r="18" spans="1:21" s="86" customFormat="1" ht="22.5" customHeight="1">
      <c r="A18" s="85" t="s">
        <v>161</v>
      </c>
      <c r="B18" s="80">
        <v>22</v>
      </c>
      <c r="C18" s="82"/>
      <c r="D18" s="93">
        <v>19999</v>
      </c>
      <c r="E18" s="127"/>
      <c r="F18" s="93">
        <v>0</v>
      </c>
      <c r="G18" s="127"/>
      <c r="H18" s="93">
        <v>0</v>
      </c>
      <c r="I18" s="127"/>
      <c r="J18" s="103">
        <v>-19999</v>
      </c>
      <c r="K18" s="127"/>
      <c r="L18" s="93">
        <v>0</v>
      </c>
      <c r="M18" s="127"/>
      <c r="N18" s="93">
        <v>0</v>
      </c>
      <c r="O18" s="127"/>
      <c r="P18" s="93">
        <v>0</v>
      </c>
      <c r="Q18" s="127"/>
      <c r="R18" s="93">
        <v>0</v>
      </c>
      <c r="T18" s="107"/>
      <c r="U18" s="107"/>
    </row>
    <row r="19" spans="1:21" s="86" customFormat="1" ht="22.5" customHeight="1">
      <c r="A19" s="85" t="s">
        <v>160</v>
      </c>
      <c r="B19" s="80">
        <v>22</v>
      </c>
      <c r="C19" s="82"/>
      <c r="D19" s="143">
        <v>0</v>
      </c>
      <c r="E19" s="127"/>
      <c r="F19" s="143">
        <v>0</v>
      </c>
      <c r="G19" s="127"/>
      <c r="H19" s="143">
        <v>0</v>
      </c>
      <c r="I19" s="127"/>
      <c r="J19" s="144">
        <v>-2223</v>
      </c>
      <c r="K19" s="127"/>
      <c r="L19" s="143">
        <v>0</v>
      </c>
      <c r="M19" s="127"/>
      <c r="N19" s="143">
        <v>-2223</v>
      </c>
      <c r="O19" s="127"/>
      <c r="P19" s="143">
        <v>0</v>
      </c>
      <c r="Q19" s="127"/>
      <c r="R19" s="143">
        <v>-2223</v>
      </c>
      <c r="T19" s="107"/>
      <c r="U19" s="107"/>
    </row>
    <row r="20" spans="1:21" s="86" customFormat="1" ht="22.5" hidden="1" customHeight="1">
      <c r="A20" s="126" t="s">
        <v>139</v>
      </c>
      <c r="B20" s="80"/>
      <c r="C20" s="82"/>
      <c r="D20" s="93"/>
      <c r="E20" s="127"/>
      <c r="F20" s="93"/>
      <c r="G20" s="127"/>
      <c r="H20" s="93"/>
      <c r="I20" s="127"/>
      <c r="J20" s="103"/>
      <c r="K20" s="127"/>
      <c r="L20" s="93"/>
      <c r="M20" s="127"/>
      <c r="N20" s="93"/>
      <c r="O20" s="127"/>
      <c r="P20" s="93"/>
      <c r="Q20" s="127"/>
      <c r="R20" s="93"/>
      <c r="T20" s="107"/>
      <c r="U20" s="107"/>
    </row>
    <row r="21" spans="1:21" s="86" customFormat="1" ht="22.5" hidden="1" customHeight="1">
      <c r="A21" s="85" t="s">
        <v>140</v>
      </c>
      <c r="B21" s="80"/>
      <c r="C21" s="82"/>
      <c r="D21" s="93"/>
      <c r="E21" s="127"/>
      <c r="F21" s="93"/>
      <c r="G21" s="127"/>
      <c r="H21" s="93"/>
      <c r="I21" s="127"/>
      <c r="J21" s="103"/>
      <c r="K21" s="127"/>
      <c r="L21" s="93"/>
      <c r="M21" s="127"/>
      <c r="N21" s="93">
        <f>SUM(D21:M21)</f>
        <v>0</v>
      </c>
      <c r="O21" s="127"/>
      <c r="P21" s="93"/>
      <c r="Q21" s="127"/>
      <c r="R21" s="93">
        <f>SUM(N21:Q21)</f>
        <v>0</v>
      </c>
      <c r="T21" s="107"/>
      <c r="U21" s="107"/>
    </row>
    <row r="22" spans="1:21" s="86" customFormat="1" ht="22.5" customHeight="1">
      <c r="A22" s="126" t="s">
        <v>172</v>
      </c>
      <c r="B22" s="80"/>
      <c r="C22" s="82"/>
      <c r="D22" s="140">
        <f>SUM(D18:D21)</f>
        <v>19999</v>
      </c>
      <c r="E22" s="127"/>
      <c r="F22" s="140">
        <f>SUM(F18:F21)</f>
        <v>0</v>
      </c>
      <c r="G22" s="127"/>
      <c r="H22" s="140">
        <f>SUM(H18:H21)</f>
        <v>0</v>
      </c>
      <c r="I22" s="127"/>
      <c r="J22" s="140">
        <f>SUM(J18:J21)</f>
        <v>-22222</v>
      </c>
      <c r="K22" s="127"/>
      <c r="L22" s="140">
        <f>SUM(L18:L21)</f>
        <v>0</v>
      </c>
      <c r="M22" s="127"/>
      <c r="N22" s="140">
        <f>SUM(N18:N21)</f>
        <v>-2223</v>
      </c>
      <c r="O22" s="127"/>
      <c r="P22" s="140">
        <f>SUM(P18:P21)</f>
        <v>0</v>
      </c>
      <c r="Q22" s="127"/>
      <c r="R22" s="140">
        <f>SUM(R18:R21)</f>
        <v>-2223</v>
      </c>
      <c r="T22" s="107"/>
      <c r="U22" s="107"/>
    </row>
    <row r="23" spans="1:21" s="86" customFormat="1" ht="22.5" customHeight="1">
      <c r="A23" s="129"/>
      <c r="B23" s="80"/>
      <c r="C23" s="82"/>
      <c r="D23" s="118"/>
      <c r="E23" s="127"/>
      <c r="F23" s="118"/>
      <c r="G23" s="127"/>
      <c r="H23" s="118"/>
      <c r="I23" s="127"/>
      <c r="J23" s="125"/>
      <c r="K23" s="127"/>
      <c r="L23" s="118"/>
      <c r="M23" s="127"/>
      <c r="N23" s="118"/>
      <c r="O23" s="127"/>
      <c r="P23" s="118"/>
      <c r="Q23" s="127"/>
      <c r="R23" s="118"/>
      <c r="T23" s="107"/>
      <c r="U23" s="107"/>
    </row>
    <row r="24" spans="1:21" ht="22.5" customHeight="1">
      <c r="A24" s="96" t="s">
        <v>138</v>
      </c>
      <c r="B24" s="80"/>
      <c r="C24" s="82"/>
      <c r="D24" s="88"/>
      <c r="E24" s="84"/>
      <c r="F24" s="88"/>
      <c r="G24" s="84"/>
      <c r="H24" s="88"/>
      <c r="J24" s="130"/>
    </row>
    <row r="25" spans="1:21" ht="22.5" customHeight="1">
      <c r="A25" s="99" t="s">
        <v>159</v>
      </c>
      <c r="B25" s="80"/>
      <c r="C25" s="82"/>
      <c r="D25" s="112">
        <v>0</v>
      </c>
      <c r="E25" s="84"/>
      <c r="F25" s="112">
        <v>0</v>
      </c>
      <c r="G25" s="127"/>
      <c r="H25" s="112">
        <v>0</v>
      </c>
      <c r="I25" s="88"/>
      <c r="J25" s="131">
        <v>89307</v>
      </c>
      <c r="K25" s="88"/>
      <c r="L25" s="88">
        <v>0</v>
      </c>
      <c r="M25" s="88"/>
      <c r="N25" s="88">
        <v>89307</v>
      </c>
      <c r="O25" s="88"/>
      <c r="P25" s="88">
        <v>0</v>
      </c>
      <c r="Q25" s="88"/>
      <c r="R25" s="88">
        <v>89307</v>
      </c>
    </row>
    <row r="26" spans="1:21" ht="22.5" customHeight="1">
      <c r="A26" s="99" t="s">
        <v>162</v>
      </c>
      <c r="B26" s="80"/>
      <c r="C26" s="82"/>
      <c r="D26" s="112">
        <v>0</v>
      </c>
      <c r="E26" s="84"/>
      <c r="F26" s="112">
        <v>0</v>
      </c>
      <c r="G26" s="127"/>
      <c r="H26" s="112">
        <v>0</v>
      </c>
      <c r="I26" s="88"/>
      <c r="J26" s="131">
        <v>0</v>
      </c>
      <c r="K26" s="88"/>
      <c r="L26" s="88">
        <v>2075</v>
      </c>
      <c r="M26" s="88"/>
      <c r="N26" s="88">
        <v>2075</v>
      </c>
      <c r="O26" s="88"/>
      <c r="P26" s="88">
        <v>0</v>
      </c>
      <c r="Q26" s="88"/>
      <c r="R26" s="88">
        <v>2075</v>
      </c>
    </row>
    <row r="27" spans="1:21" ht="22.5" customHeight="1">
      <c r="A27" s="98" t="s">
        <v>163</v>
      </c>
      <c r="B27" s="80"/>
      <c r="C27" s="82"/>
      <c r="D27" s="132">
        <f>SUM(D25:D26)</f>
        <v>0</v>
      </c>
      <c r="E27" s="84"/>
      <c r="F27" s="132">
        <f>SUM(F25:F26)</f>
        <v>0</v>
      </c>
      <c r="G27" s="84"/>
      <c r="H27" s="132">
        <f>SUM(H25:H26)</f>
        <v>0</v>
      </c>
      <c r="J27" s="132">
        <f>SUM(J25:J26)</f>
        <v>89307</v>
      </c>
      <c r="L27" s="132">
        <f>SUM(L25:L26)</f>
        <v>2075</v>
      </c>
      <c r="N27" s="132">
        <f>SUM(N25:N26)</f>
        <v>91382</v>
      </c>
      <c r="P27" s="132">
        <f>SUM(P25:P26)</f>
        <v>0</v>
      </c>
      <c r="R27" s="132">
        <f>SUM(R25:R26)</f>
        <v>91382</v>
      </c>
      <c r="S27" s="102">
        <f>'PL 5-6'!F69-'SH 11-12 con'!P27</f>
        <v>0</v>
      </c>
    </row>
    <row r="28" spans="1:21" ht="22.5" customHeight="1">
      <c r="A28" s="98"/>
      <c r="B28" s="80"/>
      <c r="C28" s="82"/>
      <c r="D28" s="138"/>
      <c r="E28" s="84"/>
      <c r="F28" s="138"/>
      <c r="G28" s="84"/>
      <c r="H28" s="138"/>
      <c r="J28" s="111"/>
      <c r="L28" s="138"/>
      <c r="N28" s="138"/>
      <c r="P28" s="138"/>
      <c r="R28" s="138"/>
    </row>
    <row r="29" spans="1:21" ht="22.5" customHeight="1">
      <c r="A29" s="139" t="s">
        <v>158</v>
      </c>
      <c r="B29" s="80">
        <v>15</v>
      </c>
      <c r="C29" s="82"/>
      <c r="D29" s="141">
        <v>0</v>
      </c>
      <c r="E29" s="84"/>
      <c r="F29" s="141">
        <v>0</v>
      </c>
      <c r="G29" s="84"/>
      <c r="H29" s="141">
        <v>1549</v>
      </c>
      <c r="J29" s="142">
        <v>-1549</v>
      </c>
      <c r="L29" s="141">
        <v>0</v>
      </c>
      <c r="N29" s="141">
        <v>0</v>
      </c>
      <c r="P29" s="141">
        <v>0</v>
      </c>
      <c r="R29" s="141">
        <v>0</v>
      </c>
    </row>
    <row r="30" spans="1:21" ht="22.5" customHeight="1">
      <c r="B30" s="80"/>
      <c r="C30" s="82"/>
      <c r="D30" s="88"/>
      <c r="E30" s="84"/>
      <c r="F30" s="88"/>
      <c r="G30" s="84"/>
      <c r="H30" s="115"/>
      <c r="J30" s="106"/>
      <c r="T30" s="105"/>
      <c r="U30" s="105"/>
    </row>
    <row r="31" spans="1:21" ht="22.5" customHeight="1" thickBot="1">
      <c r="A31" s="133" t="s">
        <v>144</v>
      </c>
      <c r="B31" s="80"/>
      <c r="C31" s="82"/>
      <c r="D31" s="113">
        <f>SUM(D14,D22,D27)</f>
        <v>164999</v>
      </c>
      <c r="E31" s="134"/>
      <c r="F31" s="113">
        <f>SUM(F14,F22,F27)</f>
        <v>177835</v>
      </c>
      <c r="G31" s="134"/>
      <c r="H31" s="113">
        <f>SUM(H14,H22,H27,H29)</f>
        <v>4579</v>
      </c>
      <c r="I31" s="134"/>
      <c r="J31" s="113">
        <f>SUM(J14,J22,J27,J29)</f>
        <v>174231</v>
      </c>
      <c r="K31" s="134"/>
      <c r="L31" s="113">
        <f>SUM(L14,L22,L27)</f>
        <v>-30</v>
      </c>
      <c r="M31" s="134"/>
      <c r="N31" s="113">
        <f>SUM(N14,N22,N27)</f>
        <v>521614</v>
      </c>
      <c r="O31" s="134"/>
      <c r="P31" s="113">
        <f>SUM(P14,P22,P27)</f>
        <v>2</v>
      </c>
      <c r="Q31" s="134"/>
      <c r="R31" s="113">
        <f>SUM(R14,R22,R27)</f>
        <v>521616</v>
      </c>
      <c r="S31" s="102">
        <f>349308-R31</f>
        <v>-172308</v>
      </c>
    </row>
    <row r="32" spans="1:21" ht="22.5" customHeight="1" thickTop="1">
      <c r="A32" s="133"/>
      <c r="B32" s="80"/>
      <c r="C32" s="82"/>
      <c r="D32" s="114"/>
      <c r="E32" s="134"/>
      <c r="F32" s="114"/>
      <c r="G32" s="134"/>
      <c r="H32" s="114"/>
      <c r="I32" s="134"/>
      <c r="J32" s="114"/>
      <c r="K32" s="134"/>
      <c r="L32" s="114"/>
      <c r="M32" s="134"/>
      <c r="N32" s="114"/>
      <c r="O32" s="134"/>
      <c r="P32" s="114"/>
      <c r="Q32" s="134"/>
      <c r="R32" s="114"/>
      <c r="S32" s="102"/>
    </row>
    <row r="33" spans="1:21" ht="22.5" customHeight="1">
      <c r="A33" s="133"/>
      <c r="B33" s="80"/>
      <c r="C33" s="82"/>
      <c r="D33" s="114"/>
      <c r="E33" s="134"/>
      <c r="F33" s="114"/>
      <c r="G33" s="134"/>
      <c r="H33" s="114"/>
      <c r="I33" s="134"/>
      <c r="J33" s="114"/>
      <c r="K33" s="134"/>
      <c r="L33" s="114"/>
      <c r="M33" s="134"/>
      <c r="N33" s="114"/>
      <c r="O33" s="134"/>
      <c r="P33" s="114"/>
      <c r="Q33" s="134"/>
      <c r="R33" s="114"/>
      <c r="S33" s="102"/>
    </row>
    <row r="34" spans="1:21" ht="22.5" customHeight="1">
      <c r="A34" s="86"/>
      <c r="B34" s="80"/>
      <c r="C34" s="82"/>
      <c r="D34" s="114"/>
      <c r="E34" s="134"/>
      <c r="F34" s="114"/>
      <c r="G34" s="134"/>
      <c r="H34" s="114"/>
      <c r="I34" s="134"/>
      <c r="J34" s="111"/>
      <c r="K34" s="134"/>
      <c r="L34" s="114"/>
      <c r="M34" s="134"/>
      <c r="N34" s="114"/>
      <c r="O34" s="134"/>
      <c r="P34" s="114"/>
      <c r="Q34" s="134"/>
      <c r="R34" s="114"/>
      <c r="S34" s="102"/>
    </row>
    <row r="35" spans="1:21" ht="22.5" customHeight="1">
      <c r="A35" s="81" t="s">
        <v>173</v>
      </c>
      <c r="B35" s="116"/>
      <c r="C35" s="117"/>
      <c r="D35" s="118"/>
      <c r="E35" s="86"/>
      <c r="F35" s="118"/>
      <c r="G35" s="86"/>
      <c r="H35" s="119"/>
      <c r="I35" s="120"/>
      <c r="J35" s="121"/>
      <c r="K35" s="120"/>
      <c r="L35" s="118"/>
      <c r="M35" s="120"/>
      <c r="N35" s="118"/>
      <c r="O35" s="120"/>
      <c r="P35" s="118"/>
      <c r="Q35" s="120"/>
      <c r="R35" s="118"/>
    </row>
    <row r="36" spans="1:21" ht="22.5" customHeight="1">
      <c r="A36" s="122" t="s">
        <v>106</v>
      </c>
      <c r="B36" s="116"/>
      <c r="C36" s="117"/>
      <c r="D36" s="118"/>
      <c r="E36" s="86"/>
      <c r="F36" s="118"/>
      <c r="G36" s="86"/>
      <c r="H36" s="119"/>
      <c r="I36" s="86"/>
      <c r="J36" s="121"/>
      <c r="K36" s="86"/>
      <c r="L36" s="118"/>
      <c r="M36" s="86"/>
      <c r="N36" s="118"/>
      <c r="O36" s="86"/>
      <c r="P36" s="118"/>
      <c r="Q36" s="86"/>
      <c r="R36" s="118"/>
    </row>
    <row r="37" spans="1:21" ht="22.5" customHeight="1">
      <c r="A37" s="79"/>
      <c r="B37" s="116"/>
      <c r="C37" s="117"/>
      <c r="D37" s="118"/>
      <c r="E37" s="86"/>
      <c r="F37" s="118"/>
      <c r="G37" s="86"/>
      <c r="H37" s="119"/>
      <c r="I37" s="86"/>
      <c r="J37" s="121"/>
      <c r="K37" s="86"/>
      <c r="L37" s="118"/>
      <c r="M37" s="86"/>
      <c r="N37" s="118"/>
      <c r="O37" s="86"/>
      <c r="P37" s="118"/>
      <c r="Q37" s="86"/>
      <c r="R37" s="118"/>
    </row>
    <row r="38" spans="1:21" ht="22.5" customHeight="1">
      <c r="A38" s="79"/>
      <c r="B38" s="116"/>
      <c r="C38" s="117"/>
      <c r="D38" s="445" t="s">
        <v>107</v>
      </c>
      <c r="E38" s="445"/>
      <c r="F38" s="445"/>
      <c r="G38" s="445"/>
      <c r="H38" s="445"/>
      <c r="I38" s="445"/>
      <c r="J38" s="445"/>
      <c r="K38" s="445"/>
      <c r="L38" s="445"/>
      <c r="M38" s="445"/>
      <c r="N38" s="445"/>
      <c r="O38" s="445"/>
      <c r="P38" s="445"/>
      <c r="Q38" s="445"/>
      <c r="R38" s="445"/>
    </row>
    <row r="39" spans="1:21" ht="22.5" customHeight="1">
      <c r="A39" s="79"/>
      <c r="B39" s="116"/>
      <c r="C39" s="117"/>
      <c r="D39" s="101"/>
      <c r="E39" s="101"/>
      <c r="F39" s="101"/>
      <c r="G39" s="101"/>
      <c r="H39" s="101"/>
      <c r="I39" s="101"/>
      <c r="J39" s="101"/>
      <c r="K39" s="101"/>
      <c r="L39" s="88" t="s">
        <v>108</v>
      </c>
      <c r="M39" s="101"/>
      <c r="N39" s="101"/>
      <c r="O39" s="101"/>
      <c r="P39" s="101"/>
      <c r="Q39" s="101"/>
      <c r="R39" s="101"/>
    </row>
    <row r="40" spans="1:21" ht="22.5" customHeight="1">
      <c r="A40" s="78"/>
      <c r="C40" s="84"/>
      <c r="D40" s="88"/>
      <c r="E40" s="84"/>
      <c r="F40" s="88"/>
      <c r="G40" s="84"/>
      <c r="H40" s="88"/>
      <c r="I40" s="88"/>
      <c r="J40" s="88"/>
      <c r="K40" s="93"/>
      <c r="L40" s="89" t="s">
        <v>109</v>
      </c>
      <c r="M40" s="84"/>
      <c r="N40" s="88"/>
      <c r="O40" s="84"/>
      <c r="P40" s="88"/>
      <c r="Q40" s="84"/>
      <c r="R40" s="88"/>
    </row>
    <row r="41" spans="1:21" ht="22.5" customHeight="1">
      <c r="C41" s="84"/>
      <c r="H41" s="446" t="s">
        <v>68</v>
      </c>
      <c r="I41" s="446"/>
      <c r="J41" s="446"/>
      <c r="K41" s="93"/>
      <c r="L41" s="90" t="s">
        <v>110</v>
      </c>
      <c r="R41" s="88"/>
    </row>
    <row r="42" spans="1:21" ht="22.5" customHeight="1">
      <c r="B42" s="91"/>
      <c r="C42" s="91"/>
      <c r="D42" s="88"/>
      <c r="E42" s="88"/>
      <c r="F42" s="88"/>
      <c r="G42" s="88"/>
      <c r="H42" s="88"/>
      <c r="I42" s="88"/>
      <c r="J42" s="88"/>
      <c r="K42" s="93"/>
      <c r="L42" s="88"/>
      <c r="M42" s="88"/>
      <c r="N42" s="88" t="s">
        <v>111</v>
      </c>
      <c r="O42" s="88"/>
      <c r="P42" s="88"/>
      <c r="Q42" s="93"/>
      <c r="R42" s="88"/>
    </row>
    <row r="43" spans="1:21" ht="22.5" customHeight="1">
      <c r="B43" s="91"/>
      <c r="C43" s="91"/>
      <c r="D43" s="88" t="s">
        <v>112</v>
      </c>
      <c r="E43" s="88"/>
      <c r="F43" s="88" t="s">
        <v>113</v>
      </c>
      <c r="G43" s="88"/>
      <c r="H43" s="92"/>
      <c r="I43" s="88"/>
      <c r="J43" s="118"/>
      <c r="K43" s="93"/>
      <c r="L43" s="88"/>
      <c r="M43" s="118"/>
      <c r="N43" s="88" t="s">
        <v>114</v>
      </c>
      <c r="O43" s="88"/>
      <c r="P43" s="88" t="s">
        <v>115</v>
      </c>
      <c r="Q43" s="88"/>
      <c r="R43" s="88"/>
    </row>
    <row r="44" spans="1:21" s="86" customFormat="1" ht="22.5" customHeight="1">
      <c r="B44" s="91"/>
      <c r="C44" s="91"/>
      <c r="D44" s="88" t="s">
        <v>116</v>
      </c>
      <c r="E44" s="88"/>
      <c r="F44" s="88" t="s">
        <v>117</v>
      </c>
      <c r="G44" s="88"/>
      <c r="H44" s="92"/>
      <c r="I44" s="88"/>
      <c r="J44" s="118"/>
      <c r="K44" s="93"/>
      <c r="L44" s="88" t="s">
        <v>156</v>
      </c>
      <c r="M44" s="118"/>
      <c r="N44" s="88" t="s">
        <v>118</v>
      </c>
      <c r="O44" s="88"/>
      <c r="P44" s="88" t="s">
        <v>119</v>
      </c>
      <c r="Q44" s="88"/>
      <c r="R44" s="88"/>
      <c r="T44" s="107"/>
      <c r="U44" s="107"/>
    </row>
    <row r="45" spans="1:21" s="86" customFormat="1" ht="22.5" customHeight="1">
      <c r="B45" s="82" t="s">
        <v>77</v>
      </c>
      <c r="C45" s="82"/>
      <c r="D45" s="88" t="s">
        <v>120</v>
      </c>
      <c r="E45" s="88"/>
      <c r="F45" s="88" t="s">
        <v>121</v>
      </c>
      <c r="G45" s="88"/>
      <c r="H45" s="92" t="s">
        <v>67</v>
      </c>
      <c r="I45" s="88"/>
      <c r="J45" s="94" t="s">
        <v>122</v>
      </c>
      <c r="K45" s="93"/>
      <c r="L45" s="88" t="s">
        <v>157</v>
      </c>
      <c r="M45" s="94"/>
      <c r="N45" s="88" t="s">
        <v>123</v>
      </c>
      <c r="O45" s="88"/>
      <c r="P45" s="88" t="s">
        <v>124</v>
      </c>
      <c r="Q45" s="88"/>
      <c r="R45" s="88" t="s">
        <v>97</v>
      </c>
      <c r="T45" s="107"/>
      <c r="U45" s="107"/>
    </row>
    <row r="46" spans="1:21" ht="22.5" customHeight="1">
      <c r="A46" s="86"/>
      <c r="B46" s="80"/>
      <c r="C46" s="82"/>
      <c r="D46" s="444" t="s">
        <v>87</v>
      </c>
      <c r="E46" s="444"/>
      <c r="F46" s="444"/>
      <c r="G46" s="444"/>
      <c r="H46" s="444"/>
      <c r="I46" s="444"/>
      <c r="J46" s="444"/>
      <c r="K46" s="444"/>
      <c r="L46" s="444"/>
      <c r="M46" s="444"/>
      <c r="N46" s="444"/>
      <c r="O46" s="444"/>
      <c r="P46" s="444"/>
      <c r="Q46" s="444"/>
      <c r="R46" s="444"/>
    </row>
    <row r="47" spans="1:21" ht="22.5" customHeight="1">
      <c r="A47" s="95" t="s">
        <v>164</v>
      </c>
      <c r="B47" s="80"/>
      <c r="C47" s="82"/>
      <c r="D47" s="100"/>
      <c r="E47" s="82"/>
      <c r="F47" s="100"/>
      <c r="G47" s="82"/>
      <c r="H47" s="100"/>
      <c r="I47" s="82"/>
      <c r="J47" s="123"/>
      <c r="K47" s="82"/>
      <c r="L47" s="100"/>
      <c r="M47" s="82"/>
      <c r="N47" s="100"/>
      <c r="O47" s="82"/>
      <c r="P47" s="100"/>
      <c r="Q47" s="82"/>
      <c r="R47" s="100"/>
    </row>
    <row r="48" spans="1:21" ht="22.5" customHeight="1">
      <c r="A48" s="86" t="s">
        <v>165</v>
      </c>
      <c r="B48" s="80"/>
      <c r="C48" s="82"/>
      <c r="D48" s="118">
        <f>D31</f>
        <v>164999</v>
      </c>
      <c r="E48" s="118"/>
      <c r="F48" s="118">
        <f t="shared" ref="F48:R48" si="0">F31</f>
        <v>177835</v>
      </c>
      <c r="G48" s="118"/>
      <c r="H48" s="118">
        <f t="shared" si="0"/>
        <v>4579</v>
      </c>
      <c r="I48" s="118"/>
      <c r="J48" s="118">
        <f t="shared" si="0"/>
        <v>174231</v>
      </c>
      <c r="K48" s="118"/>
      <c r="L48" s="118">
        <f t="shared" si="0"/>
        <v>-30</v>
      </c>
      <c r="M48" s="118"/>
      <c r="N48" s="118">
        <f t="shared" si="0"/>
        <v>521614</v>
      </c>
      <c r="O48" s="118"/>
      <c r="P48" s="118">
        <f t="shared" si="0"/>
        <v>2</v>
      </c>
      <c r="Q48" s="118"/>
      <c r="R48" s="118">
        <f t="shared" si="0"/>
        <v>521616</v>
      </c>
      <c r="S48" s="102">
        <f>349308-R48</f>
        <v>-172308</v>
      </c>
    </row>
    <row r="49" spans="1:21" s="86" customFormat="1" ht="14.45" customHeight="1">
      <c r="A49" s="83"/>
      <c r="B49" s="80"/>
      <c r="C49" s="82"/>
      <c r="D49" s="112"/>
      <c r="E49" s="124"/>
      <c r="F49" s="112"/>
      <c r="G49" s="124"/>
      <c r="H49" s="112"/>
      <c r="I49" s="124"/>
      <c r="J49" s="135"/>
      <c r="K49" s="124"/>
      <c r="L49" s="88"/>
      <c r="M49" s="124"/>
      <c r="N49" s="88"/>
      <c r="O49" s="124"/>
      <c r="P49" s="93"/>
      <c r="Q49" s="124"/>
      <c r="R49" s="93"/>
      <c r="T49" s="107"/>
      <c r="U49" s="107"/>
    </row>
    <row r="50" spans="1:21" ht="22.5" customHeight="1">
      <c r="A50" s="86" t="s">
        <v>125</v>
      </c>
      <c r="B50" s="80"/>
      <c r="C50" s="82"/>
      <c r="D50" s="118"/>
      <c r="E50" s="124"/>
      <c r="F50" s="118"/>
      <c r="G50" s="124"/>
      <c r="H50" s="119"/>
      <c r="I50" s="124"/>
      <c r="J50" s="121"/>
      <c r="K50" s="124"/>
      <c r="L50" s="118"/>
      <c r="M50" s="124"/>
      <c r="N50" s="118"/>
      <c r="O50" s="124"/>
      <c r="P50" s="118"/>
      <c r="Q50" s="124"/>
      <c r="R50" s="118"/>
    </row>
    <row r="51" spans="1:21" ht="22.5" customHeight="1">
      <c r="A51" s="126" t="s">
        <v>171</v>
      </c>
      <c r="B51" s="80"/>
      <c r="C51" s="82"/>
      <c r="D51" s="118"/>
      <c r="E51" s="124"/>
      <c r="F51" s="118"/>
      <c r="G51" s="124"/>
      <c r="H51" s="119"/>
      <c r="I51" s="124"/>
      <c r="J51" s="121"/>
      <c r="K51" s="124"/>
      <c r="L51" s="118"/>
      <c r="M51" s="124"/>
      <c r="N51" s="118"/>
      <c r="O51" s="124"/>
      <c r="P51" s="118"/>
      <c r="Q51" s="124"/>
      <c r="R51" s="118"/>
    </row>
    <row r="52" spans="1:21" ht="22.5" customHeight="1">
      <c r="A52" s="85" t="s">
        <v>170</v>
      </c>
      <c r="B52" s="80">
        <v>14</v>
      </c>
      <c r="C52" s="82"/>
      <c r="D52" s="118"/>
      <c r="E52" s="124"/>
      <c r="F52" s="118"/>
      <c r="G52" s="124"/>
      <c r="H52" s="119"/>
      <c r="I52" s="124"/>
      <c r="J52" s="121"/>
      <c r="K52" s="124"/>
      <c r="L52" s="118"/>
      <c r="M52" s="124"/>
      <c r="N52" s="118"/>
      <c r="O52" s="124"/>
      <c r="P52" s="118"/>
      <c r="Q52" s="124"/>
      <c r="R52" s="118"/>
    </row>
    <row r="53" spans="1:21" ht="22.5" customHeight="1">
      <c r="A53" s="85" t="s">
        <v>161</v>
      </c>
      <c r="B53" s="80" t="s">
        <v>169</v>
      </c>
      <c r="C53" s="82"/>
      <c r="D53" s="145"/>
      <c r="E53" s="127"/>
      <c r="F53" s="145"/>
      <c r="G53" s="127"/>
      <c r="H53" s="145"/>
      <c r="I53" s="127"/>
      <c r="J53" s="146"/>
      <c r="K53" s="127"/>
      <c r="L53" s="145"/>
      <c r="M53" s="127"/>
      <c r="N53" s="145"/>
      <c r="O53" s="127"/>
      <c r="P53" s="145"/>
      <c r="Q53" s="127"/>
      <c r="R53" s="145"/>
    </row>
    <row r="54" spans="1:21" ht="22.5" customHeight="1">
      <c r="A54" s="85" t="s">
        <v>160</v>
      </c>
      <c r="B54" s="80">
        <v>20</v>
      </c>
      <c r="C54" s="82"/>
      <c r="D54" s="145"/>
      <c r="E54" s="127"/>
      <c r="F54" s="145"/>
      <c r="G54" s="127"/>
      <c r="H54" s="145"/>
      <c r="I54" s="127"/>
      <c r="J54" s="146"/>
      <c r="K54" s="127"/>
      <c r="L54" s="145"/>
      <c r="M54" s="127"/>
      <c r="N54" s="145"/>
      <c r="O54" s="127"/>
      <c r="P54" s="145"/>
      <c r="Q54" s="127"/>
      <c r="R54" s="145"/>
    </row>
    <row r="55" spans="1:21" ht="22.5" customHeight="1">
      <c r="A55" s="126" t="s">
        <v>172</v>
      </c>
      <c r="B55" s="80"/>
      <c r="C55" s="82"/>
      <c r="D55" s="128">
        <f>SUM(D53:D54)</f>
        <v>0</v>
      </c>
      <c r="E55" s="127"/>
      <c r="F55" s="128">
        <f>SUM(F53:F54)</f>
        <v>0</v>
      </c>
      <c r="G55" s="127"/>
      <c r="H55" s="128">
        <f>SUM(H53:H54)</f>
        <v>0</v>
      </c>
      <c r="I55" s="127"/>
      <c r="J55" s="128">
        <f>SUM(J53:J54)</f>
        <v>0</v>
      </c>
      <c r="K55" s="127"/>
      <c r="L55" s="128">
        <f>SUM(L53:L54)</f>
        <v>0</v>
      </c>
      <c r="M55" s="127"/>
      <c r="N55" s="128">
        <f>SUM(N53:N54)</f>
        <v>0</v>
      </c>
      <c r="O55" s="127"/>
      <c r="P55" s="128">
        <f>SUM(P53:P54)</f>
        <v>0</v>
      </c>
      <c r="Q55" s="127"/>
      <c r="R55" s="128">
        <f>SUM(R53:R54)</f>
        <v>0</v>
      </c>
    </row>
    <row r="56" spans="1:21" s="86" customFormat="1" ht="22.5" customHeight="1">
      <c r="A56" s="83"/>
      <c r="B56" s="80"/>
      <c r="C56" s="82"/>
      <c r="D56" s="112"/>
      <c r="E56" s="124"/>
      <c r="F56" s="112"/>
      <c r="G56" s="124"/>
      <c r="H56" s="112"/>
      <c r="I56" s="124"/>
      <c r="J56" s="135"/>
      <c r="K56" s="124"/>
      <c r="L56" s="88"/>
      <c r="M56" s="124"/>
      <c r="N56" s="88"/>
      <c r="O56" s="124"/>
      <c r="P56" s="93"/>
      <c r="Q56" s="124"/>
      <c r="R56" s="93"/>
      <c r="T56" s="107"/>
      <c r="U56" s="107"/>
    </row>
    <row r="57" spans="1:21" ht="22.5" customHeight="1">
      <c r="A57" s="96" t="s">
        <v>138</v>
      </c>
      <c r="B57" s="80"/>
      <c r="C57" s="82"/>
      <c r="D57" s="88"/>
      <c r="E57" s="84"/>
      <c r="F57" s="88"/>
      <c r="G57" s="84"/>
      <c r="H57" s="88"/>
      <c r="J57" s="130"/>
    </row>
    <row r="58" spans="1:21" ht="22.5" customHeight="1">
      <c r="A58" s="97" t="s">
        <v>159</v>
      </c>
      <c r="B58" s="80"/>
      <c r="C58" s="82"/>
      <c r="D58" s="148"/>
      <c r="E58" s="84"/>
      <c r="F58" s="148"/>
      <c r="G58" s="127"/>
      <c r="H58" s="148"/>
      <c r="I58" s="88"/>
      <c r="J58" s="148"/>
      <c r="K58" s="88"/>
      <c r="L58" s="145"/>
      <c r="M58" s="88"/>
      <c r="N58" s="147"/>
      <c r="O58" s="88"/>
      <c r="P58" s="147"/>
      <c r="Q58" s="88"/>
      <c r="R58" s="147"/>
    </row>
    <row r="59" spans="1:21" ht="22.5" customHeight="1">
      <c r="A59" s="99" t="s">
        <v>162</v>
      </c>
      <c r="B59" s="80"/>
      <c r="C59" s="82"/>
      <c r="D59" s="148"/>
      <c r="E59" s="84"/>
      <c r="F59" s="148"/>
      <c r="G59" s="88"/>
      <c r="H59" s="148"/>
      <c r="I59" s="88"/>
      <c r="J59" s="148"/>
      <c r="K59" s="88"/>
      <c r="L59" s="147"/>
      <c r="M59" s="88"/>
      <c r="N59" s="147"/>
      <c r="O59" s="88"/>
      <c r="P59" s="147"/>
      <c r="Q59" s="88"/>
      <c r="R59" s="147"/>
    </row>
    <row r="60" spans="1:21" ht="22.5" customHeight="1">
      <c r="A60" s="98" t="s">
        <v>137</v>
      </c>
      <c r="B60" s="80"/>
      <c r="C60" s="82"/>
      <c r="D60" s="132">
        <f>SUM(D58:D59)</f>
        <v>0</v>
      </c>
      <c r="E60" s="84"/>
      <c r="F60" s="132">
        <f>SUM(F58:F59)</f>
        <v>0</v>
      </c>
      <c r="G60" s="84"/>
      <c r="H60" s="132">
        <f>SUM(H58:H59)</f>
        <v>0</v>
      </c>
      <c r="J60" s="136">
        <f>SUM(J58:J59)</f>
        <v>0</v>
      </c>
      <c r="L60" s="132">
        <f>SUM(L59:L59)</f>
        <v>0</v>
      </c>
      <c r="N60" s="132">
        <f>SUM(N58:N59)</f>
        <v>0</v>
      </c>
      <c r="P60" s="132">
        <f>SUM(P58:P59)</f>
        <v>0</v>
      </c>
      <c r="R60" s="132">
        <f>SUM(R58:R59)</f>
        <v>0</v>
      </c>
    </row>
    <row r="61" spans="1:21" ht="22.5" customHeight="1">
      <c r="A61" s="98"/>
      <c r="B61" s="80"/>
      <c r="C61" s="82"/>
      <c r="D61" s="138"/>
      <c r="E61" s="84"/>
      <c r="F61" s="138"/>
      <c r="G61" s="84"/>
      <c r="H61" s="138"/>
      <c r="J61" s="111"/>
      <c r="L61" s="138"/>
      <c r="N61" s="138"/>
      <c r="P61" s="138"/>
      <c r="R61" s="138"/>
    </row>
    <row r="62" spans="1:21" ht="22.5" customHeight="1">
      <c r="A62" s="139" t="s">
        <v>158</v>
      </c>
      <c r="B62" s="80" t="s">
        <v>167</v>
      </c>
      <c r="C62" s="82"/>
      <c r="D62" s="149"/>
      <c r="E62" s="84"/>
      <c r="F62" s="149"/>
      <c r="G62" s="84"/>
      <c r="H62" s="149"/>
      <c r="J62" s="150"/>
      <c r="L62" s="149"/>
      <c r="N62" s="149"/>
      <c r="P62" s="149"/>
      <c r="R62" s="149"/>
    </row>
    <row r="63" spans="1:21" s="86" customFormat="1" ht="22.5" customHeight="1">
      <c r="A63" s="83"/>
      <c r="B63" s="80"/>
      <c r="C63" s="82"/>
      <c r="D63" s="112"/>
      <c r="E63" s="124"/>
      <c r="F63" s="112"/>
      <c r="G63" s="124"/>
      <c r="H63" s="112"/>
      <c r="I63" s="124"/>
      <c r="J63" s="135"/>
      <c r="K63" s="124"/>
      <c r="L63" s="88"/>
      <c r="M63" s="124"/>
      <c r="N63" s="88"/>
      <c r="O63" s="124"/>
      <c r="P63" s="93"/>
      <c r="Q63" s="124"/>
      <c r="R63" s="93"/>
      <c r="T63" s="107"/>
      <c r="U63" s="107"/>
    </row>
    <row r="64" spans="1:21" ht="22.5" customHeight="1" thickBot="1">
      <c r="A64" s="133" t="s">
        <v>166</v>
      </c>
      <c r="B64" s="80"/>
      <c r="C64" s="82"/>
      <c r="D64" s="113">
        <f>SUM(D48,D55,D60,D62)</f>
        <v>164999</v>
      </c>
      <c r="E64" s="134"/>
      <c r="F64" s="113">
        <f>SUM(F48,F55,F60,F62)</f>
        <v>177835</v>
      </c>
      <c r="G64" s="134"/>
      <c r="H64" s="113">
        <f>SUM(H48,H55,H60,H62)</f>
        <v>4579</v>
      </c>
      <c r="I64" s="134"/>
      <c r="J64" s="113">
        <f>SUM(J48,J55,J60,J62)</f>
        <v>174231</v>
      </c>
      <c r="K64" s="134"/>
      <c r="L64" s="113">
        <f>SUM(L48,L55,L60,L62)</f>
        <v>-30</v>
      </c>
      <c r="M64" s="134" t="e">
        <f>SUM(M48,#REF!,M60,#REF!,#REF!)</f>
        <v>#REF!</v>
      </c>
      <c r="N64" s="113">
        <f>SUM(N48,N55,N60,N62)</f>
        <v>521614</v>
      </c>
      <c r="O64" s="134" t="e">
        <f>SUM(O48,#REF!,O60,#REF!,#REF!)</f>
        <v>#REF!</v>
      </c>
      <c r="P64" s="113">
        <f>SUM(P48,P55,P60,P62)</f>
        <v>2</v>
      </c>
      <c r="Q64" s="134" t="e">
        <f>SUM(Q48,#REF!,Q60,#REF!,#REF!)</f>
        <v>#REF!</v>
      </c>
      <c r="R64" s="113">
        <f>SUM(R48,R55,R60,R62)</f>
        <v>521616</v>
      </c>
    </row>
    <row r="65" spans="1:18" ht="22.5" customHeight="1" thickTop="1">
      <c r="A65" s="86"/>
      <c r="B65" s="80"/>
      <c r="C65" s="82"/>
    </row>
    <row r="66" spans="1:18" s="102" customFormat="1" ht="22.5" customHeight="1">
      <c r="B66" s="108"/>
    </row>
    <row r="68" spans="1:18" ht="22.5" customHeight="1">
      <c r="D68" s="114" t="e">
        <f>'BS 2-4'!#REF!-'SH 11-12 con'!D48</f>
        <v>#REF!</v>
      </c>
      <c r="E68" s="134"/>
      <c r="F68" s="114">
        <f>'BS 2-4'!F77-'SH 11-12 con'!F48</f>
        <v>-177835</v>
      </c>
      <c r="G68" s="134"/>
      <c r="H68" s="114" t="e">
        <f>'BS 2-4'!#REF!-'SH 11-12 con'!H48</f>
        <v>#REF!</v>
      </c>
      <c r="I68" s="134"/>
      <c r="J68" s="111" t="e">
        <f>'BS 2-4'!#REF!-'SH 11-12 con'!J48</f>
        <v>#REF!</v>
      </c>
      <c r="K68" s="134"/>
      <c r="L68" s="114" t="e">
        <f>'BS 2-4'!#REF!-'SH 11-12 con'!L48</f>
        <v>#REF!</v>
      </c>
      <c r="M68" s="134"/>
      <c r="N68" s="114">
        <f>'BS 2-4'!F84-'SH 11-12 con'!N48</f>
        <v>48738</v>
      </c>
      <c r="O68" s="134"/>
      <c r="P68" s="114">
        <f>'BS 2-4'!F85-'SH 11-12 con'!P64</f>
        <v>-2</v>
      </c>
      <c r="Q68" s="134"/>
      <c r="R68" s="114">
        <f>'BS 2-4'!F86-'SH 11-12 con'!R48</f>
        <v>48736</v>
      </c>
    </row>
    <row r="69" spans="1:18" ht="22.5" customHeight="1">
      <c r="D69" s="104" t="e">
        <f>'BS 2-4'!#REF!-'SH 11-12 con'!D64</f>
        <v>#REF!</v>
      </c>
      <c r="E69" s="103"/>
      <c r="F69" s="104">
        <f>'BS 2-4'!D77-'SH 11-12 con'!F64</f>
        <v>-177835</v>
      </c>
      <c r="G69" s="103"/>
      <c r="H69" s="104">
        <f>'BS 2-4'!F81-'SH 11-12 con'!H64</f>
        <v>16594</v>
      </c>
      <c r="I69" s="103"/>
      <c r="J69" s="103">
        <f>'BS 2-4'!F82-'SH 11-12 con'!J64</f>
        <v>-55859</v>
      </c>
      <c r="K69" s="103"/>
      <c r="L69" s="104">
        <f>'BS 2-4'!F83-'SH 11-12 con'!L64</f>
        <v>-44215</v>
      </c>
      <c r="M69" s="103"/>
      <c r="N69" s="104">
        <f>'BS 2-4'!D84-'SH 11-12 con'!N64</f>
        <v>67925</v>
      </c>
      <c r="O69" s="103"/>
      <c r="P69" s="104">
        <f>'BS 2-4'!D85-'SH 11-12 con'!P64</f>
        <v>-2</v>
      </c>
      <c r="Q69" s="103"/>
      <c r="R69" s="104">
        <f>'BS 2-4'!D86-'SH 11-12 con'!R64</f>
        <v>67923</v>
      </c>
    </row>
    <row r="70" spans="1:18" ht="22.5" customHeight="1">
      <c r="J70" s="137"/>
    </row>
  </sheetData>
  <mergeCells count="6">
    <mergeCell ref="D46:R46"/>
    <mergeCell ref="D4:R4"/>
    <mergeCell ref="H7:J7"/>
    <mergeCell ref="D12:R12"/>
    <mergeCell ref="D38:R38"/>
    <mergeCell ref="H41:J41"/>
  </mergeCells>
  <pageMargins left="0.7" right="0.7" top="0.75" bottom="0.75" header="0.3" footer="0.3"/>
  <pageSetup paperSize="9" scale="66" firstPageNumber="10" fitToHeight="2" orientation="landscape" useFirstPageNumber="1" r:id="rId1"/>
  <headerFooter>
    <oddFooter>&amp;L&amp;"Times New Roman,Regular" The accompanying notes form an integral part of the financial statements.&amp;"Angsana New,Regular"&amp;15
&amp;C&amp;"Angsana New,Regular"&amp;16&amp;P</oddFooter>
  </headerFooter>
  <rowBreaks count="1" manualBreakCount="1">
    <brk id="34" max="17" man="1"/>
  </rowBreaks>
  <customProperties>
    <customPr name="OrphanNamesChecked" r:id="rId2"/>
  </customProperties>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R19"/>
  <sheetViews>
    <sheetView zoomScaleNormal="100" zoomScaleSheetLayoutView="90" workbookViewId="0"/>
  </sheetViews>
  <sheetFormatPr defaultColWidth="8.85546875" defaultRowHeight="22.5" customHeight="1"/>
  <cols>
    <col min="1" max="1" width="49.85546875" style="166" customWidth="1"/>
    <col min="2" max="2" width="8.5703125" style="166" customWidth="1"/>
    <col min="3" max="3" width="1.140625" style="166" customWidth="1"/>
    <col min="4" max="4" width="16.140625" style="154" customWidth="1"/>
    <col min="5" max="5" width="1.140625" style="154" hidden="1" customWidth="1"/>
    <col min="6" max="6" width="16.140625" style="154" hidden="1" customWidth="1"/>
    <col min="7" max="7" width="1.42578125" style="154" hidden="1" customWidth="1"/>
    <col min="8" max="8" width="16.140625" style="154" hidden="1" customWidth="1"/>
    <col min="9" max="9" width="1.140625" style="154" customWidth="1"/>
    <col min="10" max="10" width="16.140625" style="154" customWidth="1"/>
    <col min="11" max="11" width="1.42578125" style="154" customWidth="1"/>
    <col min="12" max="12" width="16.140625" style="362" customWidth="1"/>
    <col min="13" max="13" width="1.140625" style="154" customWidth="1"/>
    <col min="14" max="14" width="16.140625" style="154" customWidth="1"/>
    <col min="15" max="15" width="1.140625" style="154" customWidth="1"/>
    <col min="16" max="16" width="16.140625" style="154" customWidth="1"/>
    <col min="17" max="17" width="1.140625" style="154" customWidth="1"/>
    <col min="18" max="18" width="16.140625" style="154" customWidth="1"/>
    <col min="19" max="16384" width="8.85546875" style="166"/>
  </cols>
  <sheetData>
    <row r="1" spans="1:18" ht="22.5" customHeight="1">
      <c r="A1" s="358" t="s">
        <v>228</v>
      </c>
      <c r="B1" s="359"/>
      <c r="C1" s="359"/>
      <c r="D1" s="339"/>
      <c r="E1" s="339"/>
      <c r="F1" s="339"/>
      <c r="G1" s="339"/>
      <c r="H1" s="339"/>
      <c r="I1" s="339"/>
      <c r="J1" s="339"/>
      <c r="K1" s="339"/>
      <c r="L1" s="360"/>
      <c r="N1" s="339"/>
      <c r="O1" s="339"/>
      <c r="P1" s="339"/>
      <c r="R1" s="339"/>
    </row>
    <row r="2" spans="1:18" ht="22.5" customHeight="1">
      <c r="A2" s="318" t="s">
        <v>244</v>
      </c>
      <c r="B2" s="289"/>
      <c r="C2" s="289"/>
      <c r="D2" s="339"/>
      <c r="E2" s="339"/>
      <c r="F2" s="339"/>
      <c r="G2" s="339"/>
      <c r="H2" s="339"/>
      <c r="I2" s="339"/>
      <c r="J2" s="339"/>
      <c r="K2" s="339"/>
      <c r="L2" s="360"/>
      <c r="M2" s="339"/>
      <c r="N2" s="339"/>
      <c r="O2" s="339"/>
      <c r="P2" s="339"/>
      <c r="Q2" s="339"/>
      <c r="R2" s="339"/>
    </row>
    <row r="3" spans="1:18" ht="22.5" customHeight="1">
      <c r="A3" s="310"/>
      <c r="B3" s="310"/>
      <c r="C3" s="310"/>
      <c r="D3" s="339"/>
      <c r="E3" s="339"/>
      <c r="F3" s="339"/>
      <c r="G3" s="339"/>
      <c r="H3" s="339"/>
      <c r="I3" s="339"/>
      <c r="J3" s="339"/>
      <c r="K3" s="339"/>
      <c r="L3" s="360"/>
      <c r="M3" s="339"/>
      <c r="N3" s="339"/>
      <c r="O3" s="339"/>
      <c r="P3" s="339"/>
      <c r="Q3" s="339"/>
      <c r="R3" s="339"/>
    </row>
    <row r="4" spans="1:18" ht="22.5" customHeight="1">
      <c r="A4" s="310"/>
      <c r="B4" s="310"/>
      <c r="C4" s="310"/>
      <c r="D4" s="447" t="s">
        <v>126</v>
      </c>
      <c r="E4" s="447"/>
      <c r="F4" s="447"/>
      <c r="G4" s="447"/>
      <c r="H4" s="447"/>
      <c r="I4" s="447"/>
      <c r="J4" s="447"/>
      <c r="K4" s="447"/>
      <c r="L4" s="447"/>
      <c r="M4" s="447"/>
      <c r="N4" s="447"/>
      <c r="O4" s="447"/>
      <c r="P4" s="447"/>
      <c r="Q4" s="447"/>
      <c r="R4" s="447"/>
    </row>
    <row r="5" spans="1:18" ht="22.5" customHeight="1">
      <c r="A5" s="310"/>
      <c r="B5" s="310"/>
      <c r="C5" s="310"/>
      <c r="D5" s="361"/>
      <c r="E5" s="361"/>
      <c r="F5" s="361"/>
      <c r="G5" s="361"/>
      <c r="H5" s="361"/>
      <c r="I5" s="361"/>
      <c r="J5" s="361"/>
      <c r="K5" s="361"/>
      <c r="L5" s="361"/>
      <c r="M5" s="361"/>
      <c r="N5" s="361"/>
      <c r="O5" s="361"/>
      <c r="P5" s="247" t="s">
        <v>184</v>
      </c>
      <c r="Q5" s="361"/>
      <c r="R5" s="361"/>
    </row>
    <row r="6" spans="1:18" ht="22.5" customHeight="1">
      <c r="L6" s="441" t="s">
        <v>68</v>
      </c>
      <c r="M6" s="441"/>
      <c r="N6" s="441"/>
      <c r="O6" s="247"/>
      <c r="P6" s="324" t="s">
        <v>110</v>
      </c>
    </row>
    <row r="7" spans="1:18" ht="22.5" customHeight="1">
      <c r="A7" s="289"/>
      <c r="B7" s="289"/>
      <c r="C7" s="289"/>
      <c r="D7" s="247" t="s">
        <v>206</v>
      </c>
      <c r="E7" s="247"/>
      <c r="F7" s="247"/>
      <c r="G7" s="247"/>
      <c r="H7" s="247" t="s">
        <v>233</v>
      </c>
      <c r="J7" s="247" t="s">
        <v>233</v>
      </c>
      <c r="K7" s="247"/>
      <c r="L7" s="332"/>
      <c r="M7" s="247"/>
      <c r="N7" s="339"/>
      <c r="O7" s="339"/>
      <c r="P7" s="247" t="s">
        <v>179</v>
      </c>
      <c r="Q7" s="247"/>
      <c r="R7" s="247"/>
    </row>
    <row r="8" spans="1:18" ht="22.5" customHeight="1">
      <c r="A8" s="289"/>
      <c r="B8" s="153"/>
      <c r="C8" s="152"/>
      <c r="D8" s="247" t="s">
        <v>120</v>
      </c>
      <c r="E8" s="247"/>
      <c r="F8" s="247" t="s">
        <v>186</v>
      </c>
      <c r="G8" s="247"/>
      <c r="H8" s="247" t="s">
        <v>234</v>
      </c>
      <c r="J8" s="247" t="s">
        <v>234</v>
      </c>
      <c r="K8" s="247"/>
      <c r="L8" s="332" t="s">
        <v>67</v>
      </c>
      <c r="M8" s="247"/>
      <c r="N8" s="333" t="s">
        <v>122</v>
      </c>
      <c r="O8" s="333"/>
      <c r="P8" s="247" t="s">
        <v>157</v>
      </c>
      <c r="Q8" s="247"/>
      <c r="R8" s="247" t="s">
        <v>97</v>
      </c>
    </row>
    <row r="9" spans="1:18" ht="22.5" customHeight="1">
      <c r="A9" s="289"/>
      <c r="B9" s="289"/>
      <c r="C9" s="289"/>
      <c r="D9" s="448" t="s">
        <v>87</v>
      </c>
      <c r="E9" s="448"/>
      <c r="F9" s="448"/>
      <c r="G9" s="448"/>
      <c r="H9" s="448"/>
      <c r="I9" s="448"/>
      <c r="J9" s="448"/>
      <c r="K9" s="448"/>
      <c r="L9" s="448"/>
      <c r="M9" s="448"/>
      <c r="N9" s="448"/>
      <c r="O9" s="448"/>
      <c r="P9" s="448"/>
      <c r="Q9" s="448"/>
      <c r="R9" s="448"/>
    </row>
    <row r="10" spans="1:18" ht="22.5" customHeight="1">
      <c r="A10" s="335" t="s">
        <v>248</v>
      </c>
      <c r="B10" s="289"/>
      <c r="C10" s="289"/>
      <c r="D10" s="153"/>
      <c r="E10" s="153"/>
      <c r="F10" s="153"/>
      <c r="G10" s="153"/>
      <c r="H10" s="153"/>
      <c r="I10" s="153"/>
      <c r="J10" s="153"/>
      <c r="K10" s="153"/>
      <c r="L10" s="153"/>
      <c r="M10" s="153"/>
      <c r="N10" s="153"/>
      <c r="O10" s="153"/>
      <c r="P10" s="153"/>
      <c r="Q10" s="153"/>
      <c r="R10" s="153"/>
    </row>
    <row r="11" spans="1:18" ht="22.5" customHeight="1">
      <c r="A11" s="289" t="s">
        <v>242</v>
      </c>
      <c r="B11" s="289"/>
      <c r="C11" s="289"/>
      <c r="D11" s="339">
        <v>385715</v>
      </c>
      <c r="E11" s="339"/>
      <c r="F11" s="339">
        <v>84886</v>
      </c>
      <c r="G11" s="339"/>
      <c r="H11" s="339"/>
      <c r="I11" s="339"/>
      <c r="J11" s="339">
        <v>84886</v>
      </c>
      <c r="K11" s="339">
        <v>17996</v>
      </c>
      <c r="L11" s="360">
        <v>17996</v>
      </c>
      <c r="M11" s="339">
        <v>81753</v>
      </c>
      <c r="N11" s="339">
        <v>81753</v>
      </c>
      <c r="O11" s="339">
        <v>-1366</v>
      </c>
      <c r="P11" s="339">
        <v>-1366</v>
      </c>
      <c r="Q11" s="339"/>
      <c r="R11" s="118">
        <f>SUM(P11,N11,L11,J11,D11)</f>
        <v>568984</v>
      </c>
    </row>
    <row r="12" spans="1:18" ht="14.1" customHeight="1">
      <c r="A12" s="289"/>
      <c r="B12" s="289"/>
      <c r="C12" s="289"/>
      <c r="D12" s="339"/>
      <c r="E12" s="339"/>
      <c r="F12" s="339"/>
      <c r="G12" s="339"/>
      <c r="H12" s="339"/>
      <c r="I12" s="339"/>
      <c r="J12" s="339"/>
      <c r="K12" s="339"/>
      <c r="L12" s="360"/>
      <c r="M12" s="339"/>
      <c r="N12" s="339"/>
      <c r="O12" s="339"/>
      <c r="P12" s="339"/>
      <c r="Q12" s="339"/>
      <c r="R12" s="339"/>
    </row>
    <row r="13" spans="1:18" ht="21" customHeight="1">
      <c r="A13" s="345" t="s">
        <v>258</v>
      </c>
      <c r="B13" s="345"/>
      <c r="C13" s="345"/>
      <c r="D13" s="363"/>
      <c r="E13" s="363"/>
      <c r="F13" s="247"/>
      <c r="G13" s="247"/>
      <c r="H13" s="363"/>
      <c r="I13" s="247"/>
      <c r="J13" s="363"/>
      <c r="K13" s="247"/>
      <c r="L13" s="364"/>
    </row>
    <row r="14" spans="1:18" ht="21" customHeight="1">
      <c r="A14" s="297" t="s">
        <v>189</v>
      </c>
      <c r="B14" s="346"/>
      <c r="C14" s="346"/>
      <c r="D14" s="365">
        <v>0</v>
      </c>
      <c r="E14" s="365"/>
      <c r="F14" s="365"/>
      <c r="G14" s="365"/>
      <c r="H14" s="365">
        <v>0</v>
      </c>
      <c r="I14" s="278"/>
      <c r="J14" s="365">
        <v>0</v>
      </c>
      <c r="K14" s="365"/>
      <c r="L14" s="365">
        <v>0</v>
      </c>
      <c r="M14" s="278"/>
      <c r="N14" s="367">
        <f>'PL 5-6'!J33</f>
        <v>15876</v>
      </c>
      <c r="O14" s="365"/>
      <c r="P14" s="365">
        <v>0</v>
      </c>
      <c r="Q14" s="278"/>
      <c r="R14" s="93">
        <f>SUM(P14,N14,L14,J14,D14)</f>
        <v>15876</v>
      </c>
    </row>
    <row r="15" spans="1:18" ht="21" customHeight="1">
      <c r="A15" s="297" t="s">
        <v>256</v>
      </c>
      <c r="B15" s="346"/>
      <c r="C15" s="346"/>
      <c r="D15" s="365">
        <v>0</v>
      </c>
      <c r="E15" s="365"/>
      <c r="F15" s="365"/>
      <c r="G15" s="365"/>
      <c r="H15" s="365">
        <v>0</v>
      </c>
      <c r="I15" s="278"/>
      <c r="J15" s="365">
        <v>0</v>
      </c>
      <c r="K15" s="365"/>
      <c r="L15" s="365">
        <v>0</v>
      </c>
      <c r="M15" s="278"/>
      <c r="N15" s="365">
        <v>0</v>
      </c>
      <c r="O15" s="365"/>
      <c r="P15" s="368">
        <f>'PL 5-6'!J62</f>
        <v>957.75989000000015</v>
      </c>
      <c r="Q15" s="278"/>
      <c r="R15" s="93">
        <f>SUM(P15,N15,L15,J15,D15)</f>
        <v>957.75989000000015</v>
      </c>
    </row>
    <row r="16" spans="1:18" ht="21" customHeight="1">
      <c r="A16" s="348" t="s">
        <v>259</v>
      </c>
      <c r="B16" s="348"/>
      <c r="C16" s="348"/>
      <c r="D16" s="353">
        <f t="shared" ref="D16:N16" si="0">SUM(D14:D15)</f>
        <v>0</v>
      </c>
      <c r="E16" s="344">
        <f t="shared" si="0"/>
        <v>0</v>
      </c>
      <c r="F16" s="415">
        <f t="shared" si="0"/>
        <v>0</v>
      </c>
      <c r="G16" s="344"/>
      <c r="H16" s="415">
        <f t="shared" ref="H16" si="1">SUM(H14:H15)</f>
        <v>0</v>
      </c>
      <c r="I16" s="344"/>
      <c r="J16" s="353">
        <f t="shared" ref="J16" si="2">SUM(J14:J15)</f>
        <v>0</v>
      </c>
      <c r="K16" s="344"/>
      <c r="L16" s="353">
        <f t="shared" si="0"/>
        <v>0</v>
      </c>
      <c r="M16" s="344"/>
      <c r="N16" s="353">
        <f t="shared" si="0"/>
        <v>15876</v>
      </c>
      <c r="O16" s="344"/>
      <c r="P16" s="353">
        <f>SUM(P14:P15)</f>
        <v>957.75989000000015</v>
      </c>
      <c r="R16" s="353">
        <f>SUM(R14:R15)</f>
        <v>16833.759890000001</v>
      </c>
    </row>
    <row r="17" spans="1:18" ht="14.1" customHeight="1">
      <c r="A17" s="289"/>
      <c r="B17" s="289"/>
      <c r="C17" s="289"/>
      <c r="D17" s="339"/>
      <c r="E17" s="339"/>
      <c r="F17" s="339"/>
      <c r="G17" s="339"/>
      <c r="H17" s="339"/>
      <c r="I17" s="339"/>
      <c r="J17" s="339"/>
      <c r="K17" s="339"/>
      <c r="L17" s="360"/>
      <c r="M17" s="339"/>
      <c r="N17" s="339"/>
      <c r="O17" s="339"/>
      <c r="P17" s="339"/>
      <c r="Q17" s="339"/>
      <c r="R17" s="339"/>
    </row>
    <row r="18" spans="1:18" ht="22.5" customHeight="1" thickBot="1">
      <c r="A18" s="350" t="s">
        <v>249</v>
      </c>
      <c r="B18" s="350"/>
      <c r="C18" s="350"/>
      <c r="D18" s="369">
        <f>SUM(D11,D16)</f>
        <v>385715</v>
      </c>
      <c r="E18" s="366" t="e">
        <f>SUM(E11,#REF!,E16,#REF!)</f>
        <v>#REF!</v>
      </c>
      <c r="F18" s="417" t="e">
        <f>SUM(F11,#REF!,F16,#REF!)</f>
        <v>#REF!</v>
      </c>
      <c r="G18" s="366"/>
      <c r="H18" s="417" t="e">
        <f>SUM(H11,#REF!,H16,#REF!)</f>
        <v>#REF!</v>
      </c>
      <c r="I18" s="366"/>
      <c r="J18" s="369">
        <f>SUM(J11,J16)</f>
        <v>84886</v>
      </c>
      <c r="K18" s="366"/>
      <c r="L18" s="369">
        <f>SUM(L11,L16)</f>
        <v>17996</v>
      </c>
      <c r="M18" s="366"/>
      <c r="N18" s="369">
        <f>SUM(N11,N16)</f>
        <v>97629</v>
      </c>
      <c r="O18" s="366"/>
      <c r="P18" s="369">
        <f>SUM(P11,P16)</f>
        <v>-408.24010999999985</v>
      </c>
      <c r="Q18" s="366"/>
      <c r="R18" s="369">
        <f>SUM(R11,R16)</f>
        <v>585817.75988999999</v>
      </c>
    </row>
    <row r="19" spans="1:18" ht="22.5" customHeight="1" thickTop="1"/>
  </sheetData>
  <sheetProtection formatCells="0" formatColumns="0" formatRows="0" insertColumns="0" insertRows="0" insertHyperlinks="0" deleteColumns="0" deleteRows="0" sort="0" autoFilter="0" pivotTables="0"/>
  <mergeCells count="3">
    <mergeCell ref="D4:R4"/>
    <mergeCell ref="L6:N6"/>
    <mergeCell ref="D9:R9"/>
  </mergeCells>
  <pageMargins left="0.7" right="0.7" top="0.48" bottom="0.5" header="0.5" footer="0.5"/>
  <pageSetup paperSize="9" scale="80" firstPageNumber="9" orientation="landscape" useFirstPageNumber="1" r:id="rId1"/>
  <headerFooter>
    <oddFooter>&amp;L&amp;"Times New Roman,Regular"The accompanying notes form an integral part of the interim financial statements.
&amp;C&amp;"Times New Roman,Regular"&amp;P</oddFooter>
  </headerFooter>
  <customProperties>
    <customPr name="OrphanNamesChecked" r:id="rId2"/>
  </customProperties>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O18"/>
  <sheetViews>
    <sheetView zoomScale="90" zoomScaleNormal="90" zoomScaleSheetLayoutView="90" workbookViewId="0"/>
  </sheetViews>
  <sheetFormatPr defaultColWidth="8.85546875" defaultRowHeight="22.5" customHeight="1"/>
  <cols>
    <col min="1" max="1" width="49.85546875" style="166" customWidth="1"/>
    <col min="2" max="2" width="1.140625" style="166" customWidth="1"/>
    <col min="3" max="3" width="8.7109375" style="166" customWidth="1"/>
    <col min="4" max="4" width="1.140625" style="166" customWidth="1"/>
    <col min="5" max="5" width="16.140625" style="154" customWidth="1"/>
    <col min="6" max="6" width="1.140625" style="166" customWidth="1"/>
    <col min="7" max="7" width="16.140625" style="154" customWidth="1"/>
    <col min="8" max="8" width="1.140625" style="154" customWidth="1"/>
    <col min="9" max="9" width="16.140625" style="362" customWidth="1"/>
    <col min="10" max="10" width="1.140625" style="154" customWidth="1"/>
    <col min="11" max="11" width="16.140625" style="154" customWidth="1"/>
    <col min="12" max="12" width="1.140625" style="154" customWidth="1"/>
    <col min="13" max="13" width="16.140625" style="154" customWidth="1"/>
    <col min="14" max="14" width="1.140625" style="154" customWidth="1"/>
    <col min="15" max="15" width="16.140625" style="154" customWidth="1"/>
    <col min="16" max="16384" width="8.85546875" style="166"/>
  </cols>
  <sheetData>
    <row r="1" spans="1:15" ht="22.5" customHeight="1">
      <c r="A1" s="358" t="s">
        <v>228</v>
      </c>
      <c r="B1" s="359"/>
      <c r="C1" s="359"/>
      <c r="D1" s="359"/>
      <c r="E1" s="339"/>
      <c r="F1" s="359"/>
      <c r="G1" s="339"/>
      <c r="H1" s="339"/>
      <c r="I1" s="360"/>
      <c r="K1" s="339"/>
      <c r="L1" s="339"/>
      <c r="M1" s="339"/>
      <c r="O1" s="339"/>
    </row>
    <row r="2" spans="1:15" ht="22.5" customHeight="1">
      <c r="A2" s="318" t="s">
        <v>244</v>
      </c>
      <c r="B2" s="289"/>
      <c r="C2" s="289"/>
      <c r="D2" s="289"/>
      <c r="E2" s="339"/>
      <c r="F2" s="289"/>
      <c r="G2" s="339"/>
      <c r="H2" s="339"/>
      <c r="I2" s="360"/>
      <c r="J2" s="339"/>
      <c r="K2" s="339"/>
      <c r="L2" s="339"/>
      <c r="M2" s="339"/>
      <c r="N2" s="339"/>
      <c r="O2" s="339"/>
    </row>
    <row r="3" spans="1:15" ht="22.5" customHeight="1">
      <c r="A3" s="310"/>
      <c r="B3" s="310"/>
      <c r="C3" s="310"/>
      <c r="D3" s="310"/>
      <c r="E3" s="339"/>
      <c r="F3" s="310"/>
      <c r="G3" s="339"/>
      <c r="H3" s="339"/>
      <c r="I3" s="360"/>
      <c r="J3" s="339"/>
      <c r="K3" s="339"/>
      <c r="L3" s="339"/>
      <c r="M3" s="339"/>
      <c r="N3" s="339"/>
      <c r="O3" s="339"/>
    </row>
    <row r="4" spans="1:15" ht="22.5" customHeight="1">
      <c r="A4" s="310"/>
      <c r="B4" s="310"/>
      <c r="C4" s="310"/>
      <c r="D4" s="310"/>
      <c r="E4" s="310"/>
      <c r="F4" s="310"/>
      <c r="G4" s="447" t="s">
        <v>126</v>
      </c>
      <c r="H4" s="447"/>
      <c r="I4" s="447"/>
      <c r="J4" s="447"/>
      <c r="K4" s="447"/>
      <c r="L4" s="447"/>
      <c r="M4" s="447"/>
      <c r="N4" s="447"/>
      <c r="O4" s="447"/>
    </row>
    <row r="5" spans="1:15" ht="22.5" customHeight="1">
      <c r="A5" s="310"/>
      <c r="B5" s="310"/>
      <c r="C5" s="310"/>
      <c r="D5" s="310"/>
      <c r="E5" s="361"/>
      <c r="F5" s="310"/>
      <c r="G5" s="361"/>
      <c r="H5" s="361"/>
      <c r="I5" s="361"/>
      <c r="J5" s="361"/>
      <c r="K5" s="361"/>
      <c r="L5" s="361"/>
      <c r="M5" s="247" t="s">
        <v>184</v>
      </c>
      <c r="N5" s="361"/>
      <c r="O5" s="361"/>
    </row>
    <row r="6" spans="1:15" ht="22.5" customHeight="1">
      <c r="I6" s="441" t="s">
        <v>68</v>
      </c>
      <c r="J6" s="441"/>
      <c r="K6" s="441"/>
      <c r="L6" s="247"/>
      <c r="M6" s="324" t="s">
        <v>110</v>
      </c>
    </row>
    <row r="7" spans="1:15" ht="22.5" customHeight="1">
      <c r="A7" s="289"/>
      <c r="B7" s="289"/>
      <c r="C7" s="289"/>
      <c r="D7" s="289"/>
      <c r="E7" s="247" t="s">
        <v>206</v>
      </c>
      <c r="F7" s="289"/>
      <c r="G7" s="247" t="s">
        <v>233</v>
      </c>
      <c r="H7" s="247"/>
      <c r="I7" s="332"/>
      <c r="J7" s="247"/>
      <c r="K7" s="339"/>
      <c r="L7" s="339"/>
      <c r="M7" s="247" t="s">
        <v>179</v>
      </c>
      <c r="N7" s="247"/>
      <c r="O7" s="247"/>
    </row>
    <row r="8" spans="1:15" ht="22.5" customHeight="1">
      <c r="A8" s="289"/>
      <c r="B8" s="152"/>
      <c r="C8" s="153"/>
      <c r="D8" s="152"/>
      <c r="E8" s="247" t="s">
        <v>120</v>
      </c>
      <c r="F8" s="152"/>
      <c r="G8" s="247" t="s">
        <v>234</v>
      </c>
      <c r="H8" s="247"/>
      <c r="I8" s="332" t="s">
        <v>67</v>
      </c>
      <c r="J8" s="247"/>
      <c r="K8" s="333" t="s">
        <v>122</v>
      </c>
      <c r="L8" s="333"/>
      <c r="M8" s="247" t="s">
        <v>157</v>
      </c>
      <c r="N8" s="247"/>
      <c r="O8" s="247" t="s">
        <v>97</v>
      </c>
    </row>
    <row r="9" spans="1:15" ht="22.5" customHeight="1">
      <c r="A9" s="289"/>
      <c r="B9" s="289"/>
      <c r="C9" s="289"/>
      <c r="D9" s="289"/>
      <c r="E9" s="289"/>
      <c r="F9" s="289"/>
      <c r="G9" s="448" t="s">
        <v>87</v>
      </c>
      <c r="H9" s="448"/>
      <c r="I9" s="448"/>
      <c r="J9" s="448"/>
      <c r="K9" s="448"/>
      <c r="L9" s="448"/>
      <c r="M9" s="448"/>
      <c r="N9" s="448"/>
      <c r="O9" s="448"/>
    </row>
    <row r="10" spans="1:15" ht="22.5" customHeight="1">
      <c r="A10" s="335" t="s">
        <v>252</v>
      </c>
      <c r="B10" s="289"/>
      <c r="C10" s="289"/>
      <c r="D10" s="289"/>
      <c r="E10" s="153"/>
      <c r="F10" s="289"/>
      <c r="G10" s="153"/>
      <c r="H10" s="153"/>
      <c r="I10" s="153"/>
      <c r="J10" s="153"/>
      <c r="K10" s="153"/>
      <c r="L10" s="153"/>
      <c r="M10" s="153"/>
      <c r="N10" s="153"/>
      <c r="O10" s="153"/>
    </row>
    <row r="11" spans="1:15" ht="22.5" customHeight="1">
      <c r="A11" s="289" t="s">
        <v>250</v>
      </c>
      <c r="B11" s="289"/>
      <c r="C11" s="289"/>
      <c r="D11" s="289"/>
      <c r="E11" s="339">
        <v>395863</v>
      </c>
      <c r="F11" s="289"/>
      <c r="G11" s="339">
        <v>84886</v>
      </c>
      <c r="H11" s="339"/>
      <c r="I11" s="360">
        <v>21173</v>
      </c>
      <c r="J11" s="339"/>
      <c r="K11" s="339">
        <v>130849</v>
      </c>
      <c r="L11" s="339"/>
      <c r="M11" s="339">
        <v>-44049</v>
      </c>
      <c r="N11" s="339"/>
      <c r="O11" s="118">
        <f>SUM(E11:M11)</f>
        <v>588722</v>
      </c>
    </row>
    <row r="12" spans="1:15" ht="14.1" customHeight="1">
      <c r="A12" s="289"/>
      <c r="B12" s="289"/>
      <c r="C12" s="289"/>
      <c r="D12" s="289"/>
      <c r="E12" s="339"/>
      <c r="F12" s="289"/>
      <c r="G12" s="339"/>
      <c r="H12" s="339"/>
      <c r="I12" s="360"/>
      <c r="J12" s="339"/>
      <c r="K12" s="339"/>
      <c r="L12" s="339"/>
      <c r="M12" s="339"/>
      <c r="N12" s="339"/>
      <c r="O12" s="339"/>
    </row>
    <row r="13" spans="1:15" ht="21" customHeight="1">
      <c r="A13" s="345" t="s">
        <v>258</v>
      </c>
      <c r="B13" s="345"/>
      <c r="C13" s="345"/>
      <c r="D13" s="345"/>
      <c r="E13" s="363"/>
      <c r="F13" s="345"/>
      <c r="G13" s="363"/>
      <c r="H13" s="363"/>
      <c r="I13" s="364"/>
    </row>
    <row r="14" spans="1:15" ht="21" customHeight="1">
      <c r="A14" s="297" t="s">
        <v>189</v>
      </c>
      <c r="B14" s="346"/>
      <c r="C14" s="346"/>
      <c r="D14" s="346"/>
      <c r="E14" s="365">
        <v>0</v>
      </c>
      <c r="F14" s="346"/>
      <c r="G14" s="365">
        <v>0</v>
      </c>
      <c r="H14" s="365"/>
      <c r="I14" s="365">
        <v>0</v>
      </c>
      <c r="J14" s="278"/>
      <c r="K14" s="367">
        <f>'PL 5-6'!H33</f>
        <v>18810</v>
      </c>
      <c r="L14" s="365"/>
      <c r="M14" s="365">
        <v>0</v>
      </c>
      <c r="N14" s="278"/>
      <c r="O14" s="93">
        <f>SUM(G14:M14)</f>
        <v>18810</v>
      </c>
    </row>
    <row r="15" spans="1:15" ht="21" customHeight="1">
      <c r="A15" s="348" t="s">
        <v>259</v>
      </c>
      <c r="B15" s="348"/>
      <c r="C15" s="348"/>
      <c r="D15" s="348"/>
      <c r="E15" s="353">
        <f>SUM(E14:E14)</f>
        <v>0</v>
      </c>
      <c r="F15" s="348"/>
      <c r="G15" s="353">
        <f>SUM(G14:G14)</f>
        <v>0</v>
      </c>
      <c r="H15" s="344"/>
      <c r="I15" s="353">
        <f>SUM(I14:I14)</f>
        <v>0</v>
      </c>
      <c r="J15" s="344"/>
      <c r="K15" s="353">
        <f>SUM(K14:K14)</f>
        <v>18810</v>
      </c>
      <c r="L15" s="344"/>
      <c r="M15" s="353">
        <f>SUM(M14:M14)</f>
        <v>0</v>
      </c>
      <c r="O15" s="353">
        <f>SUM(O14:O14)</f>
        <v>18810</v>
      </c>
    </row>
    <row r="16" spans="1:15" ht="14.1" customHeight="1">
      <c r="A16" s="289"/>
      <c r="B16" s="289"/>
      <c r="C16" s="289"/>
      <c r="D16" s="289"/>
      <c r="E16" s="339"/>
      <c r="F16" s="289"/>
      <c r="G16" s="339"/>
      <c r="H16" s="339"/>
      <c r="I16" s="360"/>
      <c r="J16" s="339"/>
      <c r="K16" s="339"/>
      <c r="L16" s="339"/>
      <c r="M16" s="339"/>
      <c r="N16" s="339"/>
      <c r="O16" s="339"/>
    </row>
    <row r="17" spans="1:15" ht="22.5" customHeight="1" thickBot="1">
      <c r="A17" s="350" t="s">
        <v>251</v>
      </c>
      <c r="B17" s="350"/>
      <c r="C17" s="350"/>
      <c r="D17" s="350"/>
      <c r="E17" s="369">
        <f>SUM(E11,E15)</f>
        <v>395863</v>
      </c>
      <c r="F17" s="350"/>
      <c r="G17" s="369">
        <f>SUM(G11,G15)</f>
        <v>84886</v>
      </c>
      <c r="H17" s="366"/>
      <c r="I17" s="369">
        <f>SUM(I11,I15)</f>
        <v>21173</v>
      </c>
      <c r="J17" s="366"/>
      <c r="K17" s="369">
        <f>SUM(K11,K15)</f>
        <v>149659</v>
      </c>
      <c r="L17" s="366"/>
      <c r="M17" s="369">
        <f>SUM(M11,M15)</f>
        <v>-44049</v>
      </c>
      <c r="N17" s="366"/>
      <c r="O17" s="369">
        <f>SUM(O11,O15)</f>
        <v>607532</v>
      </c>
    </row>
    <row r="18" spans="1:15" ht="22.5" customHeight="1" thickTop="1"/>
  </sheetData>
  <sheetProtection formatCells="0" formatColumns="0" formatRows="0" insertColumns="0" insertRows="0" insertHyperlinks="0" deleteColumns="0" deleteRows="0" sort="0" autoFilter="0" pivotTables="0"/>
  <mergeCells count="3">
    <mergeCell ref="G4:O4"/>
    <mergeCell ref="I6:K6"/>
    <mergeCell ref="G9:O9"/>
  </mergeCells>
  <pageMargins left="0.7" right="0.7" top="0.48" bottom="0.5" header="0.5" footer="0.5"/>
  <pageSetup paperSize="9" scale="80" firstPageNumber="10" orientation="landscape" useFirstPageNumber="1" r:id="rId1"/>
  <headerFooter>
    <oddFooter>&amp;L&amp;"Times New Roman,Regular"The accompanying notes form an integral part of the interim financial statements.
&amp;C&amp;"Times New Roman,Regular"&amp;P</oddFooter>
  </headerFooter>
  <customProperties>
    <customPr name="OrphanNamesChecked" r:id="rId2"/>
  </customProperties>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J73"/>
  <sheetViews>
    <sheetView zoomScaleNormal="100" zoomScaleSheetLayoutView="90" workbookViewId="0"/>
  </sheetViews>
  <sheetFormatPr defaultColWidth="9.140625" defaultRowHeight="20.100000000000001" customHeight="1"/>
  <cols>
    <col min="1" max="1" width="45" style="159" customWidth="1"/>
    <col min="2" max="2" width="2.140625" style="159" hidden="1" customWidth="1"/>
    <col min="3" max="3" width="1.140625" style="159" customWidth="1"/>
    <col min="4" max="4" width="12.5703125" style="175" customWidth="1"/>
    <col min="5" max="5" width="1.140625" style="175" customWidth="1"/>
    <col min="6" max="6" width="12.5703125" style="175" customWidth="1"/>
    <col min="7" max="7" width="1.140625" style="175" customWidth="1"/>
    <col min="8" max="8" width="12.5703125" style="371" customWidth="1"/>
    <col min="9" max="9" width="1.140625" style="175" customWidth="1"/>
    <col min="10" max="10" width="12.5703125" style="371" customWidth="1"/>
    <col min="11" max="16384" width="9.140625" style="159"/>
  </cols>
  <sheetData>
    <row r="1" spans="1:10" ht="20.100000000000001" customHeight="1">
      <c r="A1" s="370" t="s">
        <v>228</v>
      </c>
    </row>
    <row r="2" spans="1:10" ht="20.100000000000001" customHeight="1">
      <c r="A2" s="372" t="s">
        <v>245</v>
      </c>
    </row>
    <row r="3" spans="1:10" ht="11.1" customHeight="1">
      <c r="A3" s="373"/>
    </row>
    <row r="4" spans="1:10" s="166" customFormat="1" ht="20.100000000000001" customHeight="1">
      <c r="A4" s="374"/>
      <c r="B4" s="152"/>
      <c r="C4" s="152"/>
      <c r="D4" s="447" t="s">
        <v>204</v>
      </c>
      <c r="E4" s="447"/>
      <c r="F4" s="447"/>
      <c r="G4" s="243"/>
      <c r="H4" s="447" t="s">
        <v>205</v>
      </c>
      <c r="I4" s="448"/>
      <c r="J4" s="448"/>
    </row>
    <row r="5" spans="1:10" s="166" customFormat="1" ht="20.100000000000001" customHeight="1">
      <c r="A5" s="310"/>
      <c r="B5" s="152"/>
      <c r="C5" s="152"/>
      <c r="D5" s="447" t="s">
        <v>200</v>
      </c>
      <c r="E5" s="447"/>
      <c r="F5" s="447"/>
      <c r="G5" s="154"/>
      <c r="H5" s="447" t="s">
        <v>200</v>
      </c>
      <c r="I5" s="448"/>
      <c r="J5" s="448"/>
    </row>
    <row r="6" spans="1:10" ht="20.100000000000001" customHeight="1">
      <c r="D6" s="438" t="s">
        <v>201</v>
      </c>
      <c r="E6" s="438"/>
      <c r="F6" s="438"/>
      <c r="G6" s="243"/>
      <c r="H6" s="438" t="s">
        <v>201</v>
      </c>
      <c r="I6" s="438"/>
      <c r="J6" s="438"/>
    </row>
    <row r="7" spans="1:10" ht="20.100000000000001" customHeight="1">
      <c r="D7" s="439" t="s">
        <v>247</v>
      </c>
      <c r="E7" s="438"/>
      <c r="F7" s="438"/>
      <c r="G7" s="243"/>
      <c r="H7" s="439" t="s">
        <v>247</v>
      </c>
      <c r="I7" s="438"/>
      <c r="J7" s="438"/>
    </row>
    <row r="8" spans="1:10" ht="20.100000000000001" customHeight="1">
      <c r="B8" s="152"/>
      <c r="C8" s="152"/>
      <c r="D8" s="288">
        <v>2026</v>
      </c>
      <c r="E8" s="375"/>
      <c r="F8" s="288">
        <v>2025</v>
      </c>
      <c r="G8" s="243"/>
      <c r="H8" s="288">
        <v>2026</v>
      </c>
      <c r="I8" s="375"/>
      <c r="J8" s="288">
        <v>2025</v>
      </c>
    </row>
    <row r="9" spans="1:10" ht="20.100000000000001" customHeight="1">
      <c r="D9" s="449" t="s">
        <v>87</v>
      </c>
      <c r="E9" s="449"/>
      <c r="F9" s="449"/>
      <c r="G9" s="449"/>
      <c r="H9" s="449"/>
      <c r="I9" s="449"/>
      <c r="J9" s="449"/>
    </row>
    <row r="10" spans="1:10" ht="20.100000000000001" customHeight="1">
      <c r="A10" s="376" t="s">
        <v>127</v>
      </c>
    </row>
    <row r="11" spans="1:10" ht="20.100000000000001" customHeight="1">
      <c r="A11" s="159" t="s">
        <v>207</v>
      </c>
      <c r="B11" s="377"/>
      <c r="D11" s="398">
        <f>'PL 5-6'!D33</f>
        <v>19001</v>
      </c>
      <c r="E11" s="371"/>
      <c r="F11" s="398">
        <f>'PL 5-6'!F33</f>
        <v>15698</v>
      </c>
      <c r="G11" s="371"/>
      <c r="H11" s="398">
        <f>'PL 5-6'!H33</f>
        <v>18810</v>
      </c>
      <c r="I11" s="371"/>
      <c r="J11" s="398">
        <f>'PL 5-6'!J33</f>
        <v>15876</v>
      </c>
    </row>
    <row r="12" spans="1:10" ht="20.100000000000001" customHeight="1">
      <c r="A12" s="236" t="s">
        <v>208</v>
      </c>
      <c r="B12" s="377"/>
      <c r="D12" s="371"/>
      <c r="F12" s="371"/>
    </row>
    <row r="13" spans="1:10" ht="20.100000000000001" customHeight="1">
      <c r="A13" s="378" t="s">
        <v>237</v>
      </c>
      <c r="B13" s="377"/>
      <c r="D13" s="371"/>
      <c r="F13" s="371"/>
    </row>
    <row r="14" spans="1:10" ht="20.100000000000001" customHeight="1">
      <c r="A14" s="159" t="s">
        <v>74</v>
      </c>
      <c r="B14" s="379"/>
      <c r="D14" s="371">
        <v>4679</v>
      </c>
      <c r="F14" s="371">
        <v>3969</v>
      </c>
      <c r="G14" s="371"/>
      <c r="H14" s="371">
        <v>4708</v>
      </c>
      <c r="I14" s="371"/>
      <c r="J14" s="371">
        <v>4011</v>
      </c>
    </row>
    <row r="15" spans="1:10" ht="20.100000000000001" customHeight="1">
      <c r="A15" s="159" t="s">
        <v>73</v>
      </c>
      <c r="B15" s="379"/>
      <c r="D15" s="371">
        <v>2336</v>
      </c>
      <c r="F15" s="371">
        <v>3163</v>
      </c>
      <c r="G15" s="371"/>
      <c r="H15" s="371">
        <v>2140</v>
      </c>
      <c r="I15" s="371"/>
      <c r="J15" s="371">
        <v>2938</v>
      </c>
    </row>
    <row r="16" spans="1:10" ht="20.100000000000001" customHeight="1">
      <c r="A16" s="159" t="s">
        <v>128</v>
      </c>
      <c r="B16" s="379"/>
      <c r="D16" s="371">
        <v>6762</v>
      </c>
      <c r="F16" s="371">
        <v>6686</v>
      </c>
      <c r="G16" s="371"/>
      <c r="H16" s="371">
        <v>5064</v>
      </c>
      <c r="I16" s="371"/>
      <c r="J16" s="371">
        <v>5055</v>
      </c>
    </row>
    <row r="17" spans="1:10" ht="20.100000000000001" customHeight="1">
      <c r="A17" s="159" t="s">
        <v>141</v>
      </c>
      <c r="B17" s="379"/>
      <c r="D17" s="371">
        <v>367</v>
      </c>
      <c r="F17" s="371">
        <v>333</v>
      </c>
      <c r="G17" s="371"/>
      <c r="H17" s="371">
        <v>367</v>
      </c>
      <c r="I17" s="371"/>
      <c r="J17" s="371">
        <v>333</v>
      </c>
    </row>
    <row r="18" spans="1:10" ht="20.100000000000001" customHeight="1">
      <c r="A18" s="380" t="s">
        <v>264</v>
      </c>
      <c r="B18" s="377"/>
      <c r="D18" s="371">
        <v>650</v>
      </c>
      <c r="F18" s="371">
        <v>271</v>
      </c>
      <c r="G18" s="381"/>
      <c r="H18" s="371">
        <v>665</v>
      </c>
      <c r="I18" s="371"/>
      <c r="J18" s="371">
        <v>251</v>
      </c>
    </row>
    <row r="19" spans="1:10" ht="20.100000000000001" customHeight="1">
      <c r="A19" s="422" t="s">
        <v>260</v>
      </c>
      <c r="B19" s="377"/>
      <c r="D19" s="371">
        <v>-629</v>
      </c>
      <c r="F19" s="371">
        <v>300</v>
      </c>
      <c r="G19" s="381"/>
      <c r="H19" s="371">
        <v>-629</v>
      </c>
      <c r="I19" s="371"/>
      <c r="J19" s="371">
        <v>645</v>
      </c>
    </row>
    <row r="20" spans="1:10" ht="20.100000000000001" customHeight="1">
      <c r="A20" s="418" t="s">
        <v>263</v>
      </c>
      <c r="B20" s="377"/>
      <c r="D20" s="371">
        <v>353</v>
      </c>
      <c r="F20" s="371">
        <v>572</v>
      </c>
      <c r="G20" s="381"/>
      <c r="H20" s="371">
        <v>339</v>
      </c>
      <c r="I20" s="371"/>
      <c r="J20" s="371">
        <v>638</v>
      </c>
    </row>
    <row r="21" spans="1:10" ht="20.100000000000001" customHeight="1">
      <c r="A21" s="380" t="s">
        <v>209</v>
      </c>
      <c r="B21" s="377"/>
      <c r="D21" s="371">
        <v>868</v>
      </c>
      <c r="F21" s="371">
        <v>769</v>
      </c>
      <c r="G21" s="381"/>
      <c r="H21" s="371">
        <v>860</v>
      </c>
      <c r="I21" s="371"/>
      <c r="J21" s="371">
        <v>480</v>
      </c>
    </row>
    <row r="22" spans="1:10" ht="20.100000000000001" customHeight="1">
      <c r="A22" s="159" t="s">
        <v>261</v>
      </c>
      <c r="D22" s="231">
        <v>817</v>
      </c>
      <c r="F22" s="382">
        <v>-28</v>
      </c>
      <c r="H22" s="382">
        <v>817</v>
      </c>
      <c r="J22" s="371">
        <v>-28</v>
      </c>
    </row>
    <row r="23" spans="1:10" ht="20.100000000000001" customHeight="1">
      <c r="B23" s="377"/>
      <c r="D23" s="398">
        <f>SUM(D11:D22)</f>
        <v>35204</v>
      </c>
      <c r="F23" s="398">
        <f>SUM(F11:F22)</f>
        <v>31733</v>
      </c>
      <c r="G23" s="371"/>
      <c r="H23" s="398">
        <f>SUM(H11:H22)</f>
        <v>33141</v>
      </c>
      <c r="I23" s="371"/>
      <c r="J23" s="399">
        <f>SUM(J11:J22)</f>
        <v>30199</v>
      </c>
    </row>
    <row r="24" spans="1:10" ht="20.100000000000001" customHeight="1">
      <c r="A24" s="383" t="s">
        <v>129</v>
      </c>
      <c r="B24" s="377"/>
      <c r="D24" s="371"/>
      <c r="F24" s="371"/>
      <c r="G24" s="371"/>
      <c r="I24" s="371"/>
    </row>
    <row r="25" spans="1:10" ht="20.100000000000001" customHeight="1">
      <c r="A25" s="384" t="s">
        <v>176</v>
      </c>
      <c r="B25" s="377"/>
      <c r="D25" s="371">
        <v>-19183</v>
      </c>
      <c r="F25" s="371">
        <v>-5345</v>
      </c>
      <c r="G25" s="371"/>
      <c r="H25" s="371">
        <v>-22980</v>
      </c>
      <c r="I25" s="371"/>
      <c r="J25" s="371">
        <v>-9285</v>
      </c>
    </row>
    <row r="26" spans="1:10" ht="20.100000000000001" customHeight="1">
      <c r="A26" s="384" t="s">
        <v>146</v>
      </c>
      <c r="B26" s="377"/>
      <c r="D26" s="371">
        <v>-5510</v>
      </c>
      <c r="F26" s="371">
        <v>-2764</v>
      </c>
      <c r="G26" s="371"/>
      <c r="H26" s="371">
        <v>-3571</v>
      </c>
      <c r="I26" s="371"/>
      <c r="J26" s="371">
        <v>-1360</v>
      </c>
    </row>
    <row r="27" spans="1:10" ht="20.100000000000001" customHeight="1">
      <c r="A27" s="159" t="s">
        <v>59</v>
      </c>
      <c r="B27" s="377"/>
      <c r="D27" s="371">
        <v>12377</v>
      </c>
      <c r="F27" s="371">
        <v>14715</v>
      </c>
      <c r="G27" s="371"/>
      <c r="H27" s="371">
        <v>15465</v>
      </c>
      <c r="I27" s="371"/>
      <c r="J27" s="371">
        <v>15824</v>
      </c>
    </row>
    <row r="28" spans="1:10" ht="20.100000000000001" customHeight="1">
      <c r="A28" s="159" t="s">
        <v>60</v>
      </c>
      <c r="B28" s="377"/>
      <c r="D28" s="371">
        <v>-299</v>
      </c>
      <c r="F28" s="371">
        <v>-128</v>
      </c>
      <c r="G28" s="371"/>
      <c r="H28" s="371">
        <v>-299</v>
      </c>
      <c r="I28" s="371"/>
      <c r="J28" s="371">
        <v>-134</v>
      </c>
    </row>
    <row r="29" spans="1:10" ht="20.100000000000001" customHeight="1">
      <c r="A29" s="159" t="s">
        <v>64</v>
      </c>
      <c r="B29" s="377"/>
      <c r="D29" s="371">
        <v>266</v>
      </c>
      <c r="F29" s="371">
        <v>-543</v>
      </c>
      <c r="G29" s="371"/>
      <c r="H29" s="371">
        <v>266</v>
      </c>
      <c r="I29" s="371"/>
      <c r="J29" s="371">
        <v>-543</v>
      </c>
    </row>
    <row r="30" spans="1:10" ht="20.100000000000001" customHeight="1">
      <c r="A30" s="384" t="s">
        <v>177</v>
      </c>
      <c r="B30" s="377"/>
      <c r="D30" s="371">
        <v>-14685</v>
      </c>
      <c r="F30" s="371">
        <v>-17713</v>
      </c>
      <c r="G30" s="371"/>
      <c r="H30" s="371">
        <v>-14746</v>
      </c>
      <c r="I30" s="371"/>
      <c r="J30" s="371">
        <v>-18306</v>
      </c>
    </row>
    <row r="31" spans="1:10" ht="20.100000000000001" customHeight="1">
      <c r="A31" s="384" t="s">
        <v>149</v>
      </c>
      <c r="B31" s="377"/>
      <c r="D31" s="371">
        <v>3191</v>
      </c>
      <c r="F31" s="371">
        <v>1497</v>
      </c>
      <c r="G31" s="371"/>
      <c r="H31" s="371">
        <v>6423</v>
      </c>
      <c r="I31" s="371"/>
      <c r="J31" s="371">
        <v>-1941</v>
      </c>
    </row>
    <row r="32" spans="1:10" ht="20.100000000000001" customHeight="1">
      <c r="A32" s="384" t="s">
        <v>66</v>
      </c>
      <c r="B32" s="377"/>
      <c r="D32" s="371">
        <v>459</v>
      </c>
      <c r="F32" s="371">
        <v>-159</v>
      </c>
      <c r="G32" s="371"/>
      <c r="H32" s="371">
        <v>459</v>
      </c>
      <c r="I32" s="371"/>
      <c r="J32" s="371">
        <v>-161</v>
      </c>
    </row>
    <row r="33" spans="1:10" ht="20.100000000000001" customHeight="1">
      <c r="A33" s="384" t="s">
        <v>230</v>
      </c>
      <c r="B33" s="377"/>
      <c r="D33" s="371">
        <v>-29</v>
      </c>
      <c r="F33" s="371">
        <v>-140</v>
      </c>
      <c r="G33" s="371"/>
      <c r="H33" s="371">
        <v>-31</v>
      </c>
      <c r="I33" s="371"/>
      <c r="J33" s="371">
        <v>-484</v>
      </c>
    </row>
    <row r="34" spans="1:10" ht="20.100000000000001" customHeight="1">
      <c r="A34" s="423" t="s">
        <v>265</v>
      </c>
      <c r="B34" s="377"/>
      <c r="D34" s="399">
        <f>SUM(D23:D33)</f>
        <v>11791</v>
      </c>
      <c r="F34" s="399">
        <f>SUM(F23:F33)</f>
        <v>21153</v>
      </c>
      <c r="G34" s="371"/>
      <c r="H34" s="399">
        <f>SUM(H23:H33)</f>
        <v>14127</v>
      </c>
      <c r="I34" s="371"/>
      <c r="J34" s="399">
        <f>SUM(J23:J33)</f>
        <v>13809</v>
      </c>
    </row>
    <row r="35" spans="1:10" ht="20.100000000000001" customHeight="1">
      <c r="A35" s="385" t="s">
        <v>210</v>
      </c>
      <c r="B35" s="377"/>
      <c r="D35" s="371">
        <v>-44</v>
      </c>
      <c r="F35" s="371">
        <v>-28</v>
      </c>
      <c r="G35" s="386"/>
      <c r="H35" s="371">
        <v>-44</v>
      </c>
      <c r="I35" s="386"/>
      <c r="J35" s="371">
        <v>-28</v>
      </c>
    </row>
    <row r="36" spans="1:10" ht="20.100000000000001" customHeight="1">
      <c r="A36" s="419" t="s">
        <v>266</v>
      </c>
      <c r="B36" s="387"/>
      <c r="C36" s="373"/>
      <c r="D36" s="400">
        <f>SUM(D34:D35)</f>
        <v>11747</v>
      </c>
      <c r="E36" s="269"/>
      <c r="F36" s="400">
        <f>SUM(F34:F35)</f>
        <v>21125</v>
      </c>
      <c r="G36" s="388"/>
      <c r="H36" s="400">
        <f>SUM(H34:H35)</f>
        <v>14083</v>
      </c>
      <c r="I36" s="388"/>
      <c r="J36" s="400">
        <f>SUM(J34:J35)</f>
        <v>13781</v>
      </c>
    </row>
    <row r="37" spans="1:10" ht="20.100000000000001" customHeight="1">
      <c r="A37" s="389"/>
      <c r="B37" s="377"/>
      <c r="G37" s="371"/>
      <c r="I37" s="371"/>
    </row>
    <row r="38" spans="1:10" ht="21.6" customHeight="1">
      <c r="A38" s="370" t="s">
        <v>228</v>
      </c>
    </row>
    <row r="39" spans="1:10" ht="21.6" customHeight="1">
      <c r="A39" s="372" t="s">
        <v>245</v>
      </c>
    </row>
    <row r="40" spans="1:10" ht="10.5" customHeight="1">
      <c r="A40" s="373"/>
    </row>
    <row r="41" spans="1:10" s="166" customFormat="1" ht="21.6" customHeight="1">
      <c r="A41" s="374"/>
      <c r="B41" s="152"/>
      <c r="C41" s="152"/>
      <c r="D41" s="447" t="s">
        <v>204</v>
      </c>
      <c r="E41" s="447"/>
      <c r="F41" s="447"/>
      <c r="G41" s="243"/>
      <c r="H41" s="447" t="s">
        <v>205</v>
      </c>
      <c r="I41" s="448"/>
      <c r="J41" s="448"/>
    </row>
    <row r="42" spans="1:10" s="166" customFormat="1" ht="21.6" customHeight="1">
      <c r="A42" s="310"/>
      <c r="B42" s="152"/>
      <c r="C42" s="152"/>
      <c r="D42" s="447" t="s">
        <v>200</v>
      </c>
      <c r="E42" s="447"/>
      <c r="F42" s="447"/>
      <c r="G42" s="154"/>
      <c r="H42" s="447" t="s">
        <v>200</v>
      </c>
      <c r="I42" s="448"/>
      <c r="J42" s="448"/>
    </row>
    <row r="43" spans="1:10" ht="21.6" customHeight="1">
      <c r="D43" s="438" t="s">
        <v>201</v>
      </c>
      <c r="E43" s="438"/>
      <c r="F43" s="438"/>
      <c r="G43" s="243"/>
      <c r="H43" s="438" t="s">
        <v>201</v>
      </c>
      <c r="I43" s="438"/>
      <c r="J43" s="438"/>
    </row>
    <row r="44" spans="1:10" ht="21.6" customHeight="1">
      <c r="D44" s="439" t="s">
        <v>247</v>
      </c>
      <c r="E44" s="438"/>
      <c r="F44" s="438"/>
      <c r="G44" s="243"/>
      <c r="H44" s="439" t="s">
        <v>247</v>
      </c>
      <c r="I44" s="438"/>
      <c r="J44" s="438"/>
    </row>
    <row r="45" spans="1:10" ht="21.6" customHeight="1">
      <c r="B45" s="152"/>
      <c r="C45" s="152"/>
      <c r="D45" s="288">
        <v>2026</v>
      </c>
      <c r="E45" s="375"/>
      <c r="F45" s="288">
        <v>2025</v>
      </c>
      <c r="G45" s="243"/>
      <c r="H45" s="288">
        <v>2026</v>
      </c>
      <c r="I45" s="375"/>
      <c r="J45" s="288">
        <v>2025</v>
      </c>
    </row>
    <row r="46" spans="1:10" ht="21.6" customHeight="1">
      <c r="D46" s="449" t="s">
        <v>87</v>
      </c>
      <c r="E46" s="449"/>
      <c r="F46" s="449"/>
      <c r="G46" s="449"/>
      <c r="H46" s="449"/>
      <c r="I46" s="449"/>
      <c r="J46" s="449"/>
    </row>
    <row r="47" spans="1:10" ht="21.6" customHeight="1">
      <c r="A47" s="390" t="s">
        <v>130</v>
      </c>
      <c r="B47" s="377"/>
      <c r="G47" s="391"/>
      <c r="H47" s="391"/>
      <c r="I47" s="391"/>
      <c r="J47" s="391"/>
    </row>
    <row r="48" spans="1:10" ht="21.6" customHeight="1">
      <c r="A48" s="424" t="s">
        <v>271</v>
      </c>
      <c r="B48" s="377"/>
      <c r="D48" s="175">
        <v>-3978</v>
      </c>
      <c r="F48" s="175">
        <v>-1283</v>
      </c>
      <c r="G48" s="391"/>
      <c r="H48" s="267">
        <v>-3978</v>
      </c>
      <c r="I48" s="391"/>
      <c r="J48" s="267">
        <v>-1283</v>
      </c>
    </row>
    <row r="49" spans="1:10" ht="20.100000000000001" customHeight="1">
      <c r="A49" s="424" t="s">
        <v>227</v>
      </c>
      <c r="B49" s="377"/>
      <c r="D49" s="175">
        <v>2513</v>
      </c>
      <c r="F49" s="175">
        <v>28</v>
      </c>
      <c r="H49" s="371">
        <v>2513</v>
      </c>
      <c r="J49" s="267">
        <v>28</v>
      </c>
    </row>
    <row r="50" spans="1:10" ht="21.6" customHeight="1">
      <c r="A50" s="389" t="s">
        <v>231</v>
      </c>
      <c r="B50" s="387"/>
      <c r="C50" s="373"/>
      <c r="D50" s="400">
        <f>SUM(D48:D49)</f>
        <v>-1465</v>
      </c>
      <c r="E50" s="269"/>
      <c r="F50" s="400">
        <f>SUM(F48:F49)</f>
        <v>-1255</v>
      </c>
      <c r="G50" s="392"/>
      <c r="H50" s="400">
        <f>SUM(H48:H49)</f>
        <v>-1465</v>
      </c>
      <c r="I50" s="392"/>
      <c r="J50" s="400">
        <f>SUM(J48:J49)</f>
        <v>-1255</v>
      </c>
    </row>
    <row r="51" spans="1:10" s="166" customFormat="1" ht="10.5" customHeight="1">
      <c r="A51" s="289"/>
      <c r="B51" s="289"/>
      <c r="C51" s="289"/>
      <c r="D51" s="339"/>
      <c r="E51" s="339"/>
      <c r="F51" s="339"/>
      <c r="G51" s="339"/>
      <c r="H51" s="360"/>
      <c r="I51" s="339"/>
      <c r="J51" s="339"/>
    </row>
    <row r="52" spans="1:10" ht="21.6" customHeight="1">
      <c r="A52" s="425" t="s">
        <v>131</v>
      </c>
      <c r="B52" s="377"/>
      <c r="D52" s="371"/>
      <c r="F52" s="371"/>
      <c r="G52" s="371"/>
      <c r="I52" s="371"/>
    </row>
    <row r="53" spans="1:10" ht="21.6" customHeight="1">
      <c r="A53" s="159" t="s">
        <v>132</v>
      </c>
      <c r="D53" s="159"/>
      <c r="E53" s="159"/>
      <c r="F53" s="371"/>
      <c r="G53" s="159"/>
      <c r="H53" s="159"/>
      <c r="I53" s="159"/>
      <c r="J53" s="159"/>
    </row>
    <row r="54" spans="1:10" ht="21.6" customHeight="1">
      <c r="A54" s="393" t="s">
        <v>238</v>
      </c>
      <c r="B54" s="379"/>
      <c r="D54" s="371">
        <v>124251</v>
      </c>
      <c r="F54" s="371">
        <v>135447</v>
      </c>
      <c r="G54" s="391"/>
      <c r="H54" s="391">
        <v>124251</v>
      </c>
      <c r="I54" s="391"/>
      <c r="J54" s="391">
        <v>135447</v>
      </c>
    </row>
    <row r="55" spans="1:10" ht="21.6" customHeight="1">
      <c r="A55" s="159" t="s">
        <v>133</v>
      </c>
      <c r="D55" s="159"/>
      <c r="E55" s="159"/>
      <c r="F55" s="159"/>
      <c r="G55" s="159"/>
      <c r="H55" s="159"/>
      <c r="I55" s="159"/>
      <c r="J55" s="159"/>
    </row>
    <row r="56" spans="1:10" ht="21.6" customHeight="1">
      <c r="A56" s="393" t="s">
        <v>238</v>
      </c>
      <c r="B56" s="379"/>
      <c r="D56" s="371">
        <v>-126107</v>
      </c>
      <c r="F56" s="371">
        <v>-138100</v>
      </c>
      <c r="G56" s="391"/>
      <c r="H56" s="391">
        <v>-126107</v>
      </c>
      <c r="I56" s="391"/>
      <c r="J56" s="391">
        <v>-138100</v>
      </c>
    </row>
    <row r="57" spans="1:10" ht="21.6" customHeight="1">
      <c r="A57" s="159" t="s">
        <v>134</v>
      </c>
      <c r="B57" s="379"/>
      <c r="D57" s="371"/>
      <c r="F57" s="371"/>
      <c r="G57" s="159"/>
      <c r="H57" s="159"/>
      <c r="I57" s="159"/>
      <c r="J57" s="159"/>
    </row>
    <row r="58" spans="1:10" ht="21.6" customHeight="1">
      <c r="A58" s="393" t="s">
        <v>239</v>
      </c>
      <c r="B58" s="379"/>
      <c r="D58" s="371">
        <v>-17535</v>
      </c>
      <c r="F58" s="371">
        <v>-17175</v>
      </c>
      <c r="G58" s="391"/>
      <c r="H58" s="391">
        <v>-17535</v>
      </c>
      <c r="I58" s="391"/>
      <c r="J58" s="391">
        <v>-17175</v>
      </c>
    </row>
    <row r="59" spans="1:10" ht="21.6" customHeight="1">
      <c r="A59" s="159" t="s">
        <v>211</v>
      </c>
      <c r="B59" s="379"/>
      <c r="D59" s="371">
        <v>-2144</v>
      </c>
      <c r="F59" s="371">
        <v>-1803</v>
      </c>
      <c r="G59" s="391"/>
      <c r="H59" s="391">
        <v>-534</v>
      </c>
      <c r="I59" s="391"/>
      <c r="J59" s="391">
        <v>-638</v>
      </c>
    </row>
    <row r="60" spans="1:10" ht="21.6" customHeight="1">
      <c r="A60" s="426" t="s">
        <v>76</v>
      </c>
      <c r="D60" s="391">
        <v>-3445</v>
      </c>
      <c r="F60" s="391">
        <v>-4522</v>
      </c>
      <c r="G60" s="391"/>
      <c r="H60" s="391">
        <v>-3249</v>
      </c>
      <c r="I60" s="391"/>
      <c r="J60" s="391">
        <v>-4298</v>
      </c>
    </row>
    <row r="61" spans="1:10" ht="21.6" customHeight="1">
      <c r="A61" s="427" t="s">
        <v>267</v>
      </c>
      <c r="B61" s="387"/>
      <c r="C61" s="373"/>
      <c r="D61" s="400">
        <f>SUM(D53:D60)</f>
        <v>-24980</v>
      </c>
      <c r="E61" s="269"/>
      <c r="F61" s="400">
        <f>SUM(F53:F60)</f>
        <v>-26153</v>
      </c>
      <c r="G61" s="392"/>
      <c r="H61" s="400">
        <f>SUM(H53:H60)</f>
        <v>-23174</v>
      </c>
      <c r="I61" s="392"/>
      <c r="J61" s="400">
        <f>SUM(J53:J60)</f>
        <v>-24764</v>
      </c>
    </row>
    <row r="62" spans="1:10" s="166" customFormat="1" ht="14.1" customHeight="1">
      <c r="A62" s="289"/>
      <c r="B62" s="289"/>
      <c r="C62" s="289"/>
      <c r="D62" s="339"/>
      <c r="E62" s="339"/>
      <c r="F62" s="339"/>
      <c r="G62" s="339"/>
      <c r="H62" s="360"/>
      <c r="I62" s="339"/>
      <c r="J62" s="339"/>
    </row>
    <row r="63" spans="1:10" ht="23.1" customHeight="1">
      <c r="A63" s="394" t="s">
        <v>268</v>
      </c>
      <c r="B63" s="387"/>
      <c r="C63" s="373"/>
      <c r="D63" s="371"/>
      <c r="E63" s="269"/>
      <c r="F63" s="371"/>
      <c r="G63" s="371"/>
      <c r="I63" s="371"/>
    </row>
    <row r="64" spans="1:10" ht="23.1" customHeight="1">
      <c r="A64" s="395" t="s">
        <v>240</v>
      </c>
      <c r="B64" s="387"/>
      <c r="C64" s="373"/>
      <c r="D64" s="371">
        <v>-14698</v>
      </c>
      <c r="E64" s="371"/>
      <c r="F64" s="371">
        <v>-6283</v>
      </c>
      <c r="G64" s="371"/>
      <c r="H64" s="371">
        <v>-10556</v>
      </c>
      <c r="I64" s="371"/>
      <c r="J64" s="371">
        <v>-12238</v>
      </c>
    </row>
    <row r="65" spans="1:10" ht="23.1" customHeight="1">
      <c r="A65" s="394" t="s">
        <v>212</v>
      </c>
      <c r="B65" s="387"/>
      <c r="C65" s="373"/>
      <c r="D65" s="159"/>
      <c r="E65" s="159"/>
      <c r="F65" s="159"/>
      <c r="G65" s="159"/>
      <c r="H65" s="159"/>
      <c r="I65" s="159"/>
      <c r="J65" s="159"/>
    </row>
    <row r="66" spans="1:10" ht="23.1" customHeight="1">
      <c r="A66" s="395" t="s">
        <v>241</v>
      </c>
      <c r="B66" s="387"/>
      <c r="C66" s="373"/>
      <c r="D66" s="382">
        <v>1223</v>
      </c>
      <c r="F66" s="382">
        <v>239</v>
      </c>
      <c r="G66" s="381"/>
      <c r="H66" s="382">
        <v>2</v>
      </c>
      <c r="I66" s="381"/>
      <c r="J66" s="382">
        <v>4</v>
      </c>
    </row>
    <row r="67" spans="1:10" ht="23.1" customHeight="1">
      <c r="A67" s="420" t="s">
        <v>269</v>
      </c>
      <c r="B67" s="387"/>
      <c r="C67" s="373"/>
      <c r="D67" s="401">
        <f>SUM(D63:D66)</f>
        <v>-13475</v>
      </c>
      <c r="E67" s="269"/>
      <c r="F67" s="401">
        <f>SUM(F63:F66)</f>
        <v>-6044</v>
      </c>
      <c r="G67" s="392"/>
      <c r="H67" s="401">
        <f>SUM(H63:H66)</f>
        <v>-10554</v>
      </c>
      <c r="I67" s="392"/>
      <c r="J67" s="401">
        <f>SUM(J63:J66)</f>
        <v>-12234</v>
      </c>
    </row>
    <row r="68" spans="1:10" ht="23.1" customHeight="1">
      <c r="A68" s="396" t="s">
        <v>135</v>
      </c>
      <c r="B68" s="377"/>
      <c r="D68" s="371">
        <v>128594</v>
      </c>
      <c r="F68" s="371">
        <v>143866</v>
      </c>
      <c r="G68" s="371"/>
      <c r="H68" s="371">
        <v>112654</v>
      </c>
      <c r="I68" s="371"/>
      <c r="J68" s="371">
        <v>133977</v>
      </c>
    </row>
    <row r="69" spans="1:10" ht="23.1" customHeight="1" thickBot="1">
      <c r="A69" s="397" t="s">
        <v>253</v>
      </c>
      <c r="B69" s="379"/>
      <c r="C69" s="373"/>
      <c r="D69" s="402">
        <f>SUM(D67:D68)</f>
        <v>115119</v>
      </c>
      <c r="E69" s="269"/>
      <c r="F69" s="402">
        <f>SUM(F67:F68)</f>
        <v>137822</v>
      </c>
      <c r="G69" s="392"/>
      <c r="H69" s="402">
        <f>SUM(H67:H68)</f>
        <v>102100</v>
      </c>
      <c r="I69" s="388"/>
      <c r="J69" s="402">
        <f>SUM(J67:J68)</f>
        <v>121743</v>
      </c>
    </row>
    <row r="70" spans="1:10" ht="23.1" customHeight="1" thickTop="1">
      <c r="A70" s="397"/>
      <c r="B70" s="379"/>
      <c r="C70" s="373"/>
      <c r="D70" s="388"/>
      <c r="E70" s="269"/>
      <c r="F70" s="388"/>
      <c r="G70" s="392"/>
      <c r="H70" s="388"/>
      <c r="I70" s="388"/>
      <c r="J70" s="388"/>
    </row>
    <row r="71" spans="1:10" ht="23.1" customHeight="1">
      <c r="A71" s="376" t="s">
        <v>213</v>
      </c>
      <c r="H71" s="175"/>
      <c r="J71" s="175"/>
    </row>
    <row r="72" spans="1:10" ht="23.1" customHeight="1">
      <c r="A72" s="159" t="s">
        <v>214</v>
      </c>
      <c r="D72" s="175">
        <v>23776</v>
      </c>
      <c r="F72" s="175">
        <v>28623</v>
      </c>
      <c r="G72" s="371"/>
      <c r="H72" s="371">
        <v>23776</v>
      </c>
      <c r="I72" s="371"/>
      <c r="J72" s="371">
        <v>28623</v>
      </c>
    </row>
    <row r="73" spans="1:10" ht="23.1" customHeight="1">
      <c r="A73" s="159" t="s">
        <v>215</v>
      </c>
      <c r="D73" s="175">
        <v>947</v>
      </c>
      <c r="F73" s="175">
        <v>24174</v>
      </c>
      <c r="G73" s="371"/>
      <c r="H73" s="371">
        <v>947</v>
      </c>
      <c r="I73" s="371"/>
      <c r="J73" s="371">
        <v>24174</v>
      </c>
    </row>
  </sheetData>
  <sheetProtection formatCells="0" formatColumns="0" formatRows="0" insertColumns="0" insertRows="0" insertHyperlinks="0" deleteColumns="0" deleteRows="0" sort="0" autoFilter="0" pivotTables="0"/>
  <mergeCells count="18">
    <mergeCell ref="D46:J46"/>
    <mergeCell ref="D42:F42"/>
    <mergeCell ref="H42:J42"/>
    <mergeCell ref="D43:F43"/>
    <mergeCell ref="H43:J43"/>
    <mergeCell ref="D44:F44"/>
    <mergeCell ref="H44:J44"/>
    <mergeCell ref="D7:F7"/>
    <mergeCell ref="H7:J7"/>
    <mergeCell ref="D9:J9"/>
    <mergeCell ref="D41:F41"/>
    <mergeCell ref="H41:J41"/>
    <mergeCell ref="D4:F4"/>
    <mergeCell ref="H4:J4"/>
    <mergeCell ref="D5:F5"/>
    <mergeCell ref="H5:J5"/>
    <mergeCell ref="D6:F6"/>
    <mergeCell ref="H6:J6"/>
  </mergeCells>
  <pageMargins left="0.7" right="0.7" top="0.48" bottom="0.5" header="0.5" footer="0.5"/>
  <pageSetup paperSize="9" scale="87" firstPageNumber="11" fitToHeight="0" orientation="portrait" useFirstPageNumber="1" r:id="rId1"/>
  <headerFooter>
    <oddFooter>&amp;L&amp;"Times New Roman,Regular"The accompanying notes form an integral part of the interim financial statements.
&amp;C&amp;"Times New Roman,Regular"&amp;P</oddFooter>
  </headerFooter>
  <rowBreaks count="1" manualBreakCount="1">
    <brk id="37" max="16383" man="1"/>
  </rowBreaks>
  <customProperties>
    <customPr name="OrphanNamesChecked" r:id="rId2"/>
  </customPropertie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_ip_UnifiedCompliancePolicyUIAction xmlns="http://schemas.microsoft.com/sharepoint/v3" xsi:nil="true"/>
    <lcf76f155ced4ddcb4097134ff3c332f xmlns="f6ba49b0-bcda-4796-8236-5b5cc1493ace">
      <Terms xmlns="http://schemas.microsoft.com/office/infopath/2007/PartnerControls"/>
    </lcf76f155ced4ddcb4097134ff3c332f>
    <_ip_UnifiedCompliancePolicyProperties xmlns="http://schemas.microsoft.com/sharepoint/v3" xsi:nil="true"/>
    <TaxCatchAll xmlns="4243d5be-521d-4052-81ca-f0f31ea6f2da" xsi:nil="true"/>
  </documentManagement>
</p:properties>
</file>

<file path=customXml/item2.xml><?xml version="1.0" encoding="utf-8"?>
<ct:contentTypeSchema xmlns:ct="http://schemas.microsoft.com/office/2006/metadata/contentType" xmlns:ma="http://schemas.microsoft.com/office/2006/metadata/properties/metaAttributes" ct:_="" ma:_="" ma:contentTypeName="Document" ma:contentTypeID="0x010100FC3C573FF70E394A86433F5E112C33AA" ma:contentTypeVersion="20" ma:contentTypeDescription="Create a new document." ma:contentTypeScope="" ma:versionID="363326b13391be7397c4bb1fc5892dfb">
  <xsd:schema xmlns:xsd="http://www.w3.org/2001/XMLSchema" xmlns:xs="http://www.w3.org/2001/XMLSchema" xmlns:p="http://schemas.microsoft.com/office/2006/metadata/properties" xmlns:ns1="http://schemas.microsoft.com/sharepoint/v3" xmlns:ns2="f6ba49b0-bcda-4796-8236-5b5cc1493ace" xmlns:ns3="05716746-add9-412a-97a9-1b5167d151a3" xmlns:ns4="4243d5be-521d-4052-81ca-f0f31ea6f2da" targetNamespace="http://schemas.microsoft.com/office/2006/metadata/properties" ma:root="true" ma:fieldsID="07c4184628cb65ea077b891fba7abf30" ns1:_="" ns2:_="" ns3:_="" ns4:_="">
    <xsd:import namespace="http://schemas.microsoft.com/sharepoint/v3"/>
    <xsd:import namespace="f6ba49b0-bcda-4796-8236-5b5cc1493ace"/>
    <xsd:import namespace="05716746-add9-412a-97a9-1b5167d151a3"/>
    <xsd:import namespace="4243d5be-521d-4052-81ca-f0f31ea6f2da"/>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2:MediaServiceAutoTags" minOccurs="0"/>
                <xsd:element ref="ns2:MediaServiceOCR" minOccurs="0"/>
                <xsd:element ref="ns2:MediaServiceGenerationTime" minOccurs="0"/>
                <xsd:element ref="ns2:MediaServiceEventHashCode" minOccurs="0"/>
                <xsd:element ref="ns2:MediaServiceDateTaken" minOccurs="0"/>
                <xsd:element ref="ns3:SharedWithUsers" minOccurs="0"/>
                <xsd:element ref="ns3:SharedWithDetails" minOccurs="0"/>
                <xsd:element ref="ns2:MediaLengthInSeconds" minOccurs="0"/>
                <xsd:element ref="ns2:lcf76f155ced4ddcb4097134ff3c332f" minOccurs="0"/>
                <xsd:element ref="ns4:TaxCatchAll" minOccurs="0"/>
                <xsd:element ref="ns2:MediaServiceObjectDetectorVersions" minOccurs="0"/>
                <xsd:element ref="ns2:MediaServiceSearchProperties" minOccurs="0"/>
                <xsd:element ref="ns1:_ip_UnifiedCompliancePolicyProperties" minOccurs="0"/>
                <xsd:element ref="ns1:_ip_UnifiedCompliancePolicyUIAction" minOccurs="0"/>
                <xsd:element ref="ns2:MediaServiceBillingMetadata"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_ip_UnifiedCompliancePolicyProperties" ma:index="25" nillable="true" ma:displayName="Unified Compliance Policy Properties" ma:hidden="true" ma:internalName="_ip_UnifiedCompliancePolicyProperties">
      <xsd:simpleType>
        <xsd:restriction base="dms:Note"/>
      </xsd:simpleType>
    </xsd:element>
    <xsd:element name="_ip_UnifiedCompliancePolicyUIAction" ma:index="26" nillable="true" ma:displayName="Unified Compliance Policy UI Action" ma:hidden="true" ma:internalName="_ip_UnifiedCompliancePolicyUIAction">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f6ba49b0-bcda-4796-8236-5b5cc1493ace"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AutoTags" ma:index="12" nillable="true" ma:displayName="Tags" ma:internalName="MediaServiceAutoTags" ma:readOnly="true">
      <xsd:simpleType>
        <xsd:restriction base="dms:Text"/>
      </xsd:simpleType>
    </xsd:element>
    <xsd:element name="MediaServiceOCR" ma:index="13" nillable="true" ma:displayName="Extracted Text"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DateTaken" ma:index="16" nillable="true" ma:displayName="MediaServiceDateTaken" ma:hidden="true" ma:internalName="MediaServiceDateTaken" ma:readOnly="true">
      <xsd:simpleType>
        <xsd:restriction base="dms:Text"/>
      </xsd:simpleType>
    </xsd:element>
    <xsd:element name="MediaLengthInSeconds" ma:index="19" nillable="true" ma:displayName="Length (seconds)" ma:internalName="MediaLengthInSeconds" ma:readOnly="true">
      <xsd:simpleType>
        <xsd:restriction base="dms:Unknown"/>
      </xsd:simpleType>
    </xsd:element>
    <xsd:element name="lcf76f155ced4ddcb4097134ff3c332f" ma:index="21" nillable="true" ma:taxonomy="true" ma:internalName="lcf76f155ced4ddcb4097134ff3c332f" ma:taxonomyFieldName="MediaServiceImageTags" ma:displayName="Image Tags" ma:readOnly="false" ma:fieldId="{5cf76f15-5ced-4ddc-b409-7134ff3c332f}" ma:taxonomyMulti="true" ma:sspId="8883d318-f35c-4577-94aa-4c8e836d27a7"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3" nillable="true" ma:displayName="MediaServiceObjectDetectorVersions" ma:description="" ma:hidden="true" ma:indexed="true" ma:internalName="MediaServiceObjectDetectorVersions" ma:readOnly="true">
      <xsd:simpleType>
        <xsd:restriction base="dms:Text"/>
      </xsd:simpleType>
    </xsd:element>
    <xsd:element name="MediaServiceSearchProperties" ma:index="24" nillable="true" ma:displayName="MediaServiceSearchProperties" ma:hidden="true" ma:internalName="MediaServiceSearchProperties" ma:readOnly="true">
      <xsd:simpleType>
        <xsd:restriction base="dms:Note"/>
      </xsd:simpleType>
    </xsd:element>
    <xsd:element name="MediaServiceBillingMetadata" ma:index="27" nillable="true" ma:displayName="MediaServiceBillingMetadata" ma:hidden="true" ma:internalName="MediaServiceBillingMetadata"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05716746-add9-412a-97a9-1b5167d151a3" elementFormDefault="qualified">
    <xsd:import namespace="http://schemas.microsoft.com/office/2006/documentManagement/types"/>
    <xsd:import namespace="http://schemas.microsoft.com/office/infopath/2007/PartnerControls"/>
    <xsd:element name="SharedWithUsers" ma:index="17"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8" nillable="true" ma:displayName="Shared With Details" ma:internalName="SharedWithDetail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4243d5be-521d-4052-81ca-f0f31ea6f2da" elementFormDefault="qualified">
    <xsd:import namespace="http://schemas.microsoft.com/office/2006/documentManagement/types"/>
    <xsd:import namespace="http://schemas.microsoft.com/office/infopath/2007/PartnerControls"/>
    <xsd:element name="TaxCatchAll" ma:index="22" nillable="true" ma:displayName="Taxonomy Catch All Column" ma:hidden="true" ma:list="{0ab28412-1f3e-45b3-a383-4139aabcf663}" ma:internalName="TaxCatchAll" ma:showField="CatchAllData" ma:web="05716746-add9-412a-97a9-1b5167d151a3">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9DC19F2F-FB19-4137-A769-9F1302758855}">
  <ds:schemaRefs>
    <ds:schemaRef ds:uri="http://www.w3.org/XML/1998/namespace"/>
    <ds:schemaRef ds:uri="http://schemas.microsoft.com/office/2006/metadata/properties"/>
    <ds:schemaRef ds:uri="4243d5be-521d-4052-81ca-f0f31ea6f2da"/>
    <ds:schemaRef ds:uri="http://purl.org/dc/elements/1.1/"/>
    <ds:schemaRef ds:uri="http://purl.org/dc/dcmitype/"/>
    <ds:schemaRef ds:uri="http://schemas.microsoft.com/sharepoint/v3"/>
    <ds:schemaRef ds:uri="05716746-add9-412a-97a9-1b5167d151a3"/>
    <ds:schemaRef ds:uri="http://purl.org/dc/terms/"/>
    <ds:schemaRef ds:uri="http://schemas.microsoft.com/office/2006/documentManagement/types"/>
    <ds:schemaRef ds:uri="http://schemas.microsoft.com/office/infopath/2007/PartnerControls"/>
    <ds:schemaRef ds:uri="http://schemas.openxmlformats.org/package/2006/metadata/core-properties"/>
    <ds:schemaRef ds:uri="f6ba49b0-bcda-4796-8236-5b5cc1493ace"/>
  </ds:schemaRefs>
</ds:datastoreItem>
</file>

<file path=customXml/itemProps2.xml><?xml version="1.0" encoding="utf-8"?>
<ds:datastoreItem xmlns:ds="http://schemas.openxmlformats.org/officeDocument/2006/customXml" ds:itemID="{9A951FB2-C416-4EBA-91B4-2D87A2E19CDA}">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f6ba49b0-bcda-4796-8236-5b5cc1493ace"/>
    <ds:schemaRef ds:uri="05716746-add9-412a-97a9-1b5167d151a3"/>
    <ds:schemaRef ds:uri="4243d5be-521d-4052-81ca-f0f31ea6f2da"/>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086C9E27-2C66-462F-8B69-70C3CC3CFB9E}">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10</vt:i4>
      </vt:variant>
      <vt:variant>
        <vt:lpstr>Named Ranges</vt:lpstr>
      </vt:variant>
      <vt:variant>
        <vt:i4>9</vt:i4>
      </vt:variant>
    </vt:vector>
  </HeadingPairs>
  <TitlesOfParts>
    <vt:vector size="19" baseType="lpstr">
      <vt:lpstr>PL 3M</vt:lpstr>
      <vt:lpstr>PL 6M</vt:lpstr>
      <vt:lpstr>BS 2-4</vt:lpstr>
      <vt:lpstr>PL 5-6</vt:lpstr>
      <vt:lpstr>SH 7</vt:lpstr>
      <vt:lpstr>SH 8</vt:lpstr>
      <vt:lpstr>SH 11-12 con</vt:lpstr>
      <vt:lpstr>SH 9</vt:lpstr>
      <vt:lpstr>SH 10</vt:lpstr>
      <vt:lpstr>CF 11-13</vt:lpstr>
      <vt:lpstr>'BS 2-4'!Print_Area</vt:lpstr>
      <vt:lpstr>'CF 11-13'!Print_Area</vt:lpstr>
      <vt:lpstr>'PL 5-6'!Print_Area</vt:lpstr>
      <vt:lpstr>'PL 6M'!Print_Area</vt:lpstr>
      <vt:lpstr>'SH 10'!Print_Area</vt:lpstr>
      <vt:lpstr>'SH 11-12 con'!Print_Area</vt:lpstr>
      <vt:lpstr>'SH 7'!Print_Area</vt:lpstr>
      <vt:lpstr>'SH 8'!Print_Area</vt:lpstr>
      <vt:lpstr>'SH 9'!Print_Area</vt:lpstr>
    </vt:vector>
  </TitlesOfParts>
  <Company>KPMG</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Sirikul, Aromprasert</dc:creator>
  <cp:lastModifiedBy>Sukanya Yangsiri</cp:lastModifiedBy>
  <cp:lastPrinted>2026-05-07T14:06:42Z</cp:lastPrinted>
  <dcterms:created xsi:type="dcterms:W3CDTF">2019-05-07T03:53:55Z</dcterms:created>
  <dcterms:modified xsi:type="dcterms:W3CDTF">2026-05-13T08:14:21Z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0x010100FC3C573FF70E394A86433F5E112C33AA</vt:lpwstr>
  </property>
</Properties>
</file>